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highspeedtwo.sharepoint.com/sites/Contractors/dir/Cons/air-quality/Shared Documents/02 - Air Quality/2025/00 - Raw Data/04 - April 2025/"/>
    </mc:Choice>
  </mc:AlternateContent>
  <xr:revisionPtr revIDLastSave="2" documentId="8_{50191B8E-F410-4214-8647-CADFEF8027C6}" xr6:coauthVersionLast="47" xr6:coauthVersionMax="47" xr10:uidLastSave="{86DA00E4-A0A9-45DB-B469-1B659594A6CC}"/>
  <bookViews>
    <workbookView xWindow="-110" yWindow="-110" windowWidth="22780" windowHeight="14540" tabRatio="751" firstSheet="3" activeTab="9" xr2:uid="{00000000-000D-0000-FFFF-FFFF00000000}"/>
  </bookViews>
  <sheets>
    <sheet name="Front Cover" sheetId="76" r:id="rId1"/>
    <sheet name="Harp Farm-AQMP1" sheetId="315" r:id="rId2"/>
    <sheet name="Kineton Rd" sheetId="316" r:id="rId3"/>
    <sheet name="Blackgrounds" sheetId="317" r:id="rId4"/>
    <sheet name="Chipping Warden - RAMAC" sheetId="318" r:id="rId5"/>
    <sheet name="CW Village" sheetId="319" r:id="rId6"/>
    <sheet name="Fir Tree Nursery" sheetId="320" r:id="rId7"/>
    <sheet name="Greatworth Hall" sheetId="321" r:id="rId8"/>
    <sheet name="Greatworth Village" sheetId="322" r:id="rId9"/>
    <sheet name="Hall Farm" sheetId="323" r:id="rId10"/>
    <sheet name="Lower Boddington" sheetId="324" r:id="rId11"/>
    <sheet name="Lower Thorpe" sheetId="325" r:id="rId12"/>
    <sheet name="Radstone" sheetId="326" r:id="rId13"/>
    <sheet name="00288" sheetId="327" r:id="rId14"/>
    <sheet name="00289" sheetId="328" r:id="rId15"/>
    <sheet name="BRD001" sheetId="330" r:id="rId16"/>
    <sheet name="2B2002" sheetId="331" r:id="rId17"/>
    <sheet name="BETP002" sheetId="332" r:id="rId18"/>
    <sheet name="CHBS001" sheetId="333" r:id="rId19"/>
    <sheet name="AFE001" sheetId="334" r:id="rId20"/>
    <sheet name="CHRU001" sheetId="335" r:id="rId21"/>
    <sheet name="2B2003" sheetId="336" r:id="rId22"/>
    <sheet name="2A2001" sheetId="337" r:id="rId23"/>
    <sheet name="PL001" sheetId="338" r:id="rId24"/>
    <sheet name="GLD001" sheetId="339" r:id="rId25"/>
    <sheet name="DLE001" sheetId="340" r:id="rId26"/>
    <sheet name="BIS001" sheetId="341" r:id="rId27"/>
    <sheet name="FOS001" sheetId="342" r:id="rId28"/>
    <sheet name="2B3001" sheetId="343" r:id="rId29"/>
    <sheet name="FAEU001" sheetId="344" r:id="rId30"/>
    <sheet name="SCRS001" sheetId="345" r:id="rId31"/>
    <sheet name="BBE001" sheetId="346" r:id="rId32"/>
    <sheet name="SCS001" sheetId="347" r:id="rId33"/>
    <sheet name="A38SSRR001" sheetId="348" r:id="rId34"/>
    <sheet name="BETP001" sheetId="349" r:id="rId35"/>
    <sheet name="CS001" sheetId="350" r:id="rId36"/>
    <sheet name="MLE001" sheetId="351" r:id="rId37"/>
    <sheet name="WCC001" sheetId="352" r:id="rId38"/>
    <sheet name="CE013" sheetId="353" r:id="rId39"/>
    <sheet name="WHD002" sheetId="354" r:id="rId40"/>
    <sheet name="CGRU002" sheetId="355" r:id="rId41"/>
    <sheet name="2B2004" sheetId="356" r:id="rId42"/>
    <sheet name="2B3002" sheetId="357" r:id="rId43"/>
    <sheet name="DLE002" sheetId="358" r:id="rId44"/>
    <sheet name="2A2002" sheetId="359" r:id="rId45"/>
    <sheet name="WCC002" sheetId="360" r:id="rId46"/>
    <sheet name="PL002" sheetId="361" r:id="rId47"/>
    <sheet name="CUB002" sheetId="362" r:id="rId48"/>
    <sheet name="GE002" sheetId="363" r:id="rId49"/>
    <sheet name="2B1002" sheetId="364" r:id="rId50"/>
    <sheet name="OC001" sheetId="365" r:id="rId51"/>
    <sheet name="SLE003" sheetId="366" r:id="rId52"/>
    <sheet name="FOS002" sheetId="367" r:id="rId53"/>
    <sheet name="WHD003" sheetId="368" r:id="rId54"/>
    <sheet name="WHD001" sheetId="369" r:id="rId55"/>
    <sheet name="BGT004" sheetId="370" r:id="rId56"/>
    <sheet name="2AS001" sheetId="371" r:id="rId57"/>
  </sheets>
  <externalReferences>
    <externalReference r:id="rId58"/>
    <externalReference r:id="rId59"/>
    <externalReference r:id="rId60"/>
  </externalReferences>
  <definedNames>
    <definedName name="_xlnm._FilterDatabase" localSheetId="3" hidden="1">Blackgrounds!$B$1:$E$4</definedName>
    <definedName name="_xlnm._FilterDatabase" localSheetId="0" hidden="1">'Front Cover'!$A$6:$E$61</definedName>
    <definedName name="_xlnm._FilterDatabase" localSheetId="7" hidden="1">'Greatworth Hall'!$B$1:$E$675</definedName>
    <definedName name="_xlnm._FilterDatabase" localSheetId="8" hidden="1">'Greatworth Village'!$B$1:$E$675</definedName>
    <definedName name="_xlnm._FilterDatabase" localSheetId="9" hidden="1">'Hall Farm'!$B$1:$E$675</definedName>
    <definedName name="_xlnm._FilterDatabase" localSheetId="1" hidden="1">'Harp Farm-AQMP1'!$B$4:$R$1012</definedName>
    <definedName name="_xlnm._FilterDatabase" localSheetId="2" hidden="1">'Kineton Rd'!$B$4:$R$1012</definedName>
    <definedName name="_xlnm._FilterDatabase" localSheetId="11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328" l="1"/>
  <c r="B2" i="328" s="1"/>
  <c r="Q8" i="328" s="1"/>
  <c r="N5" i="328"/>
  <c r="N6" i="328"/>
  <c r="N7" i="328"/>
  <c r="N8" i="328"/>
  <c r="N9" i="328"/>
  <c r="N10" i="328"/>
  <c r="P10" i="328"/>
  <c r="N11" i="328"/>
  <c r="N12" i="328"/>
  <c r="N13" i="328"/>
  <c r="N14" i="328"/>
  <c r="N15" i="328"/>
  <c r="N16" i="328"/>
  <c r="N17" i="328"/>
  <c r="N18" i="328"/>
  <c r="N19" i="328"/>
  <c r="N20" i="328"/>
  <c r="N21" i="328"/>
  <c r="N22" i="328"/>
  <c r="N23" i="328"/>
  <c r="N24" i="328"/>
  <c r="N25" i="328"/>
  <c r="N26" i="328"/>
  <c r="N27" i="328"/>
  <c r="N28" i="328"/>
  <c r="N29" i="328"/>
  <c r="N30" i="328"/>
  <c r="N31" i="328"/>
  <c r="N32" i="328"/>
  <c r="N33" i="328"/>
  <c r="N34" i="328"/>
  <c r="N35" i="328"/>
  <c r="N36" i="328"/>
  <c r="N37" i="328"/>
  <c r="N38" i="328"/>
  <c r="N39" i="328"/>
  <c r="N40" i="328"/>
  <c r="N41" i="328"/>
  <c r="N42" i="328"/>
  <c r="N43" i="328"/>
  <c r="N44" i="328"/>
  <c r="N45" i="328"/>
  <c r="N46" i="328"/>
  <c r="N47" i="328"/>
  <c r="N48" i="328"/>
  <c r="N49" i="328"/>
  <c r="N50" i="328"/>
  <c r="N51" i="328"/>
  <c r="N52" i="328"/>
  <c r="N53" i="328"/>
  <c r="N54" i="328"/>
  <c r="N55" i="328"/>
  <c r="N56" i="328"/>
  <c r="N57" i="328"/>
  <c r="N58" i="328"/>
  <c r="N59" i="328"/>
  <c r="N60" i="328"/>
  <c r="N61" i="328"/>
  <c r="N62" i="328"/>
  <c r="N63" i="328"/>
  <c r="N64" i="328"/>
  <c r="N65" i="328"/>
  <c r="N66" i="328"/>
  <c r="N67" i="328"/>
  <c r="N68" i="328"/>
  <c r="N69" i="328"/>
  <c r="N70" i="328"/>
  <c r="N71" i="328"/>
  <c r="N72" i="328"/>
  <c r="N73" i="328"/>
  <c r="N74" i="328"/>
  <c r="N75" i="328"/>
  <c r="N76" i="328"/>
  <c r="N77" i="328"/>
  <c r="N78" i="328"/>
  <c r="N79" i="328"/>
  <c r="N80" i="328"/>
  <c r="N81" i="328"/>
  <c r="N82" i="328"/>
  <c r="N83" i="328"/>
  <c r="N84" i="328"/>
  <c r="N85" i="328"/>
  <c r="N86" i="328"/>
  <c r="N87" i="328"/>
  <c r="N88" i="328"/>
  <c r="N89" i="328"/>
  <c r="N90" i="328"/>
  <c r="N91" i="328"/>
  <c r="N92" i="328"/>
  <c r="N93" i="328"/>
  <c r="N94" i="328"/>
  <c r="N95" i="328"/>
  <c r="N96" i="328"/>
  <c r="N97" i="328"/>
  <c r="N98" i="328"/>
  <c r="N99" i="328"/>
  <c r="N100" i="328"/>
  <c r="N101" i="328"/>
  <c r="N102" i="328"/>
  <c r="N103" i="328"/>
  <c r="N104" i="328"/>
  <c r="N105" i="328"/>
  <c r="N106" i="328"/>
  <c r="N107" i="328"/>
  <c r="N108" i="328"/>
  <c r="N109" i="328"/>
  <c r="N110" i="328"/>
  <c r="N111" i="328"/>
  <c r="N112" i="328"/>
  <c r="N113" i="328"/>
  <c r="N114" i="328"/>
  <c r="N115" i="328"/>
  <c r="N116" i="328"/>
  <c r="N117" i="328"/>
  <c r="N118" i="328"/>
  <c r="N119" i="328"/>
  <c r="N120" i="328"/>
  <c r="N121" i="328"/>
  <c r="N122" i="328"/>
  <c r="N123" i="328"/>
  <c r="N124" i="328"/>
  <c r="N125" i="328"/>
  <c r="N126" i="328"/>
  <c r="N127" i="328"/>
  <c r="N128" i="328"/>
  <c r="N129" i="328"/>
  <c r="N130" i="328"/>
  <c r="N131" i="328"/>
  <c r="N132" i="328"/>
  <c r="N133" i="328"/>
  <c r="N134" i="328"/>
  <c r="N135" i="328"/>
  <c r="N136" i="328"/>
  <c r="N137" i="328"/>
  <c r="N138" i="328"/>
  <c r="N139" i="328"/>
  <c r="N140" i="328"/>
  <c r="N141" i="328"/>
  <c r="N142" i="328"/>
  <c r="N143" i="328"/>
  <c r="N144" i="328"/>
  <c r="N145" i="328"/>
  <c r="N146" i="328"/>
  <c r="N147" i="328"/>
  <c r="N148" i="328"/>
  <c r="N149" i="328"/>
  <c r="N150" i="328"/>
  <c r="N151" i="328"/>
  <c r="N152" i="328"/>
  <c r="N153" i="328"/>
  <c r="N154" i="328"/>
  <c r="N155" i="328"/>
  <c r="N156" i="328"/>
  <c r="N157" i="328"/>
  <c r="N158" i="328"/>
  <c r="N159" i="328"/>
  <c r="N160" i="328"/>
  <c r="N161" i="328"/>
  <c r="N162" i="328"/>
  <c r="N163" i="328"/>
  <c r="N164" i="328"/>
  <c r="N165" i="328"/>
  <c r="N166" i="328"/>
  <c r="N167" i="328"/>
  <c r="N168" i="328"/>
  <c r="N169" i="328"/>
  <c r="N170" i="328"/>
  <c r="N171" i="328"/>
  <c r="N172" i="328"/>
  <c r="N173" i="328"/>
  <c r="N174" i="328"/>
  <c r="N175" i="328"/>
  <c r="N176" i="328"/>
  <c r="N177" i="328"/>
  <c r="N178" i="328"/>
  <c r="N179" i="328"/>
  <c r="N180" i="328"/>
  <c r="N181" i="328"/>
  <c r="N182" i="328"/>
  <c r="N183" i="328"/>
  <c r="N184" i="328"/>
  <c r="N185" i="328"/>
  <c r="N186" i="328"/>
  <c r="N187" i="328"/>
  <c r="N188" i="328"/>
  <c r="N189" i="328"/>
  <c r="N190" i="328"/>
  <c r="N191" i="328"/>
  <c r="N192" i="328"/>
  <c r="N193" i="328"/>
  <c r="N194" i="328"/>
  <c r="N195" i="328"/>
  <c r="N196" i="328"/>
  <c r="N197" i="328"/>
  <c r="N198" i="328"/>
  <c r="N199" i="328"/>
  <c r="N200" i="328"/>
  <c r="N201" i="328"/>
  <c r="N202" i="328"/>
  <c r="N203" i="328"/>
  <c r="N204" i="328"/>
  <c r="N205" i="328"/>
  <c r="N206" i="328"/>
  <c r="N207" i="328"/>
  <c r="N208" i="328"/>
  <c r="N209" i="328"/>
  <c r="N210" i="328"/>
  <c r="N211" i="328"/>
  <c r="N212" i="328"/>
  <c r="N213" i="328"/>
  <c r="N214" i="328"/>
  <c r="N215" i="328"/>
  <c r="N216" i="328"/>
  <c r="N217" i="328"/>
  <c r="N218" i="328"/>
  <c r="N219" i="328"/>
  <c r="N220" i="328"/>
  <c r="N221" i="328"/>
  <c r="N222" i="328"/>
  <c r="N223" i="328"/>
  <c r="N224" i="328"/>
  <c r="N225" i="328"/>
  <c r="N226" i="328"/>
  <c r="N227" i="328"/>
  <c r="N228" i="328"/>
  <c r="N229" i="328"/>
  <c r="N230" i="328"/>
  <c r="N231" i="328"/>
  <c r="N232" i="328"/>
  <c r="N233" i="328"/>
  <c r="N234" i="328"/>
  <c r="N235" i="328"/>
  <c r="N236" i="328"/>
  <c r="N237" i="328"/>
  <c r="N238" i="328"/>
  <c r="N239" i="328"/>
  <c r="N240" i="328"/>
  <c r="N241" i="328"/>
  <c r="N242" i="328"/>
  <c r="N243" i="328"/>
  <c r="N244" i="328"/>
  <c r="N245" i="328"/>
  <c r="N246" i="328"/>
  <c r="N247" i="328"/>
  <c r="N248" i="328"/>
  <c r="N249" i="328"/>
  <c r="N250" i="328"/>
  <c r="N251" i="328"/>
  <c r="N252" i="328"/>
  <c r="N253" i="328"/>
  <c r="N254" i="328"/>
  <c r="N255" i="328"/>
  <c r="N256" i="328"/>
  <c r="N257" i="328"/>
  <c r="N258" i="328"/>
  <c r="N259" i="328"/>
  <c r="N260" i="328"/>
  <c r="N261" i="328"/>
  <c r="N262" i="328"/>
  <c r="N263" i="328"/>
  <c r="N264" i="328"/>
  <c r="N265" i="328"/>
  <c r="N266" i="328"/>
  <c r="N267" i="328"/>
  <c r="N268" i="328"/>
  <c r="N269" i="328"/>
  <c r="N270" i="328"/>
  <c r="N271" i="328"/>
  <c r="N272" i="328"/>
  <c r="N273" i="328"/>
  <c r="N274" i="328"/>
  <c r="N275" i="328"/>
  <c r="N276" i="328"/>
  <c r="N277" i="328"/>
  <c r="N278" i="328"/>
  <c r="N279" i="328"/>
  <c r="N280" i="328"/>
  <c r="N281" i="328"/>
  <c r="N282" i="328"/>
  <c r="N283" i="328"/>
  <c r="N284" i="328"/>
  <c r="N285" i="328"/>
  <c r="N286" i="328"/>
  <c r="N287" i="328"/>
  <c r="N288" i="328"/>
  <c r="N289" i="328"/>
  <c r="N290" i="328"/>
  <c r="N291" i="328"/>
  <c r="N292" i="328"/>
  <c r="N293" i="328"/>
  <c r="N294" i="328"/>
  <c r="N295" i="328"/>
  <c r="N296" i="328"/>
  <c r="N297" i="328"/>
  <c r="N298" i="328"/>
  <c r="N299" i="328"/>
  <c r="N300" i="328"/>
  <c r="N301" i="328"/>
  <c r="N302" i="328"/>
  <c r="N303" i="328"/>
  <c r="N304" i="328"/>
  <c r="N305" i="328"/>
  <c r="N306" i="328"/>
  <c r="N307" i="328"/>
  <c r="N308" i="328"/>
  <c r="N309" i="328"/>
  <c r="N310" i="328"/>
  <c r="N311" i="328"/>
  <c r="N312" i="328"/>
  <c r="N313" i="328"/>
  <c r="N314" i="328"/>
  <c r="N315" i="328"/>
  <c r="N316" i="328"/>
  <c r="N317" i="328"/>
  <c r="N318" i="328"/>
  <c r="N319" i="328"/>
  <c r="N320" i="328"/>
  <c r="N321" i="328"/>
  <c r="N322" i="328"/>
  <c r="N323" i="328"/>
  <c r="N324" i="328"/>
  <c r="N325" i="328"/>
  <c r="N326" i="328"/>
  <c r="N327" i="328"/>
  <c r="N328" i="328"/>
  <c r="N329" i="328"/>
  <c r="N330" i="328"/>
  <c r="N331" i="328"/>
  <c r="N332" i="328"/>
  <c r="N333" i="328"/>
  <c r="N334" i="328"/>
  <c r="N335" i="328"/>
  <c r="N336" i="328"/>
  <c r="N337" i="328"/>
  <c r="N338" i="328"/>
  <c r="N339" i="328"/>
  <c r="N340" i="328"/>
  <c r="N341" i="328"/>
  <c r="N342" i="328"/>
  <c r="N343" i="328"/>
  <c r="N344" i="328"/>
  <c r="N345" i="328"/>
  <c r="N346" i="328"/>
  <c r="N347" i="328"/>
  <c r="N348" i="328"/>
  <c r="N349" i="328"/>
  <c r="N350" i="328"/>
  <c r="N351" i="328"/>
  <c r="N352" i="328"/>
  <c r="N353" i="328"/>
  <c r="N354" i="328"/>
  <c r="N355" i="328"/>
  <c r="N356" i="328"/>
  <c r="N357" i="328"/>
  <c r="N358" i="328"/>
  <c r="N359" i="328"/>
  <c r="N360" i="328"/>
  <c r="N361" i="328"/>
  <c r="N362" i="328"/>
  <c r="N363" i="328"/>
  <c r="N364" i="328"/>
  <c r="N365" i="328"/>
  <c r="N366" i="328"/>
  <c r="N367" i="328"/>
  <c r="N368" i="328"/>
  <c r="N369" i="328"/>
  <c r="N370" i="328"/>
  <c r="N371" i="328"/>
  <c r="N372" i="328"/>
  <c r="N373" i="328"/>
  <c r="N374" i="328"/>
  <c r="N375" i="328"/>
  <c r="N376" i="328"/>
  <c r="N377" i="328"/>
  <c r="N378" i="328"/>
  <c r="N379" i="328"/>
  <c r="N380" i="328"/>
  <c r="N381" i="328"/>
  <c r="N382" i="328"/>
  <c r="N383" i="328"/>
  <c r="N384" i="328"/>
  <c r="N385" i="328"/>
  <c r="N386" i="328"/>
  <c r="N387" i="328"/>
  <c r="N388" i="328"/>
  <c r="N389" i="328"/>
  <c r="N390" i="328"/>
  <c r="N391" i="328"/>
  <c r="N392" i="328"/>
  <c r="N393" i="328"/>
  <c r="N394" i="328"/>
  <c r="N395" i="328"/>
  <c r="N396" i="328"/>
  <c r="N397" i="328"/>
  <c r="N398" i="328"/>
  <c r="N399" i="328"/>
  <c r="N400" i="328"/>
  <c r="N401" i="328"/>
  <c r="N402" i="328"/>
  <c r="N403" i="328"/>
  <c r="N404" i="328"/>
  <c r="N405" i="328"/>
  <c r="N406" i="328"/>
  <c r="N407" i="328"/>
  <c r="N408" i="328"/>
  <c r="N409" i="328"/>
  <c r="N410" i="328"/>
  <c r="N411" i="328"/>
  <c r="N412" i="328"/>
  <c r="N413" i="328"/>
  <c r="N414" i="328"/>
  <c r="N415" i="328"/>
  <c r="N416" i="328"/>
  <c r="N417" i="328"/>
  <c r="N418" i="328"/>
  <c r="N419" i="328"/>
  <c r="N420" i="328"/>
  <c r="N421" i="328"/>
  <c r="N422" i="328"/>
  <c r="N423" i="328"/>
  <c r="N424" i="328"/>
  <c r="N425" i="328"/>
  <c r="N426" i="328"/>
  <c r="N427" i="328"/>
  <c r="N428" i="328"/>
  <c r="N429" i="328"/>
  <c r="N430" i="328"/>
  <c r="N431" i="328"/>
  <c r="N432" i="328"/>
  <c r="N433" i="328"/>
  <c r="N434" i="328"/>
  <c r="N435" i="328"/>
  <c r="N436" i="328"/>
  <c r="N437" i="328"/>
  <c r="N438" i="328"/>
  <c r="N439" i="328"/>
  <c r="N440" i="328"/>
  <c r="N441" i="328"/>
  <c r="N442" i="328"/>
  <c r="N443" i="328"/>
  <c r="N444" i="328"/>
  <c r="N445" i="328"/>
  <c r="N446" i="328"/>
  <c r="N447" i="328"/>
  <c r="N448" i="328"/>
  <c r="N449" i="328"/>
  <c r="N450" i="328"/>
  <c r="N451" i="328"/>
  <c r="N452" i="328"/>
  <c r="N453" i="328"/>
  <c r="N454" i="328"/>
  <c r="N455" i="328"/>
  <c r="N456" i="328"/>
  <c r="N457" i="328"/>
  <c r="N458" i="328"/>
  <c r="N459" i="328"/>
  <c r="N460" i="328"/>
  <c r="N461" i="328"/>
  <c r="N462" i="328"/>
  <c r="N463" i="328"/>
  <c r="N464" i="328"/>
  <c r="N465" i="328"/>
  <c r="N466" i="328"/>
  <c r="N467" i="328"/>
  <c r="N468" i="328"/>
  <c r="N469" i="328"/>
  <c r="N470" i="328"/>
  <c r="N471" i="328"/>
  <c r="N472" i="328"/>
  <c r="N473" i="328"/>
  <c r="N474" i="328"/>
  <c r="N475" i="328"/>
  <c r="N476" i="328"/>
  <c r="N477" i="328"/>
  <c r="N478" i="328"/>
  <c r="N479" i="328"/>
  <c r="N480" i="328"/>
  <c r="N481" i="328"/>
  <c r="N482" i="328"/>
  <c r="N483" i="328"/>
  <c r="N484" i="328"/>
  <c r="N485" i="328"/>
  <c r="N486" i="328"/>
  <c r="N487" i="328"/>
  <c r="N488" i="328"/>
  <c r="N489" i="328"/>
  <c r="N490" i="328"/>
  <c r="N491" i="328"/>
  <c r="N492" i="328"/>
  <c r="N493" i="328"/>
  <c r="N494" i="328"/>
  <c r="N495" i="328"/>
  <c r="N496" i="328"/>
  <c r="N497" i="328"/>
  <c r="N498" i="328"/>
  <c r="N499" i="328"/>
  <c r="N500" i="328"/>
  <c r="N501" i="328"/>
  <c r="N502" i="328"/>
  <c r="N503" i="328"/>
  <c r="N504" i="328"/>
  <c r="N505" i="328"/>
  <c r="N506" i="328"/>
  <c r="N507" i="328"/>
  <c r="N508" i="328"/>
  <c r="N509" i="328"/>
  <c r="N510" i="328"/>
  <c r="N511" i="328"/>
  <c r="N512" i="328"/>
  <c r="N513" i="328"/>
  <c r="N514" i="328"/>
  <c r="N515" i="328"/>
  <c r="N516" i="328"/>
  <c r="N517" i="328"/>
  <c r="N518" i="328"/>
  <c r="N519" i="328"/>
  <c r="N520" i="328"/>
  <c r="N521" i="328"/>
  <c r="N522" i="328"/>
  <c r="N523" i="328"/>
  <c r="N524" i="328"/>
  <c r="N525" i="328"/>
  <c r="N526" i="328"/>
  <c r="N527" i="328"/>
  <c r="N528" i="328"/>
  <c r="N529" i="328"/>
  <c r="N530" i="328"/>
  <c r="N531" i="328"/>
  <c r="N532" i="328"/>
  <c r="N533" i="328"/>
  <c r="N534" i="328"/>
  <c r="N535" i="328"/>
  <c r="N536" i="328"/>
  <c r="N537" i="328"/>
  <c r="N538" i="328"/>
  <c r="N539" i="328"/>
  <c r="N540" i="328"/>
  <c r="N541" i="328"/>
  <c r="N542" i="328"/>
  <c r="N543" i="328"/>
  <c r="N544" i="328"/>
  <c r="N545" i="328"/>
  <c r="N546" i="328"/>
  <c r="N547" i="328"/>
  <c r="N548" i="328"/>
  <c r="N549" i="328"/>
  <c r="N550" i="328"/>
  <c r="N551" i="328"/>
  <c r="N552" i="328"/>
  <c r="N553" i="328"/>
  <c r="N554" i="328"/>
  <c r="N555" i="328"/>
  <c r="N556" i="328"/>
  <c r="N557" i="328"/>
  <c r="N558" i="328"/>
  <c r="N559" i="328"/>
  <c r="N560" i="328"/>
  <c r="N561" i="328"/>
  <c r="N562" i="328"/>
  <c r="N563" i="328"/>
  <c r="N564" i="328"/>
  <c r="N565" i="328"/>
  <c r="N566" i="328"/>
  <c r="N567" i="328"/>
  <c r="N568" i="328"/>
  <c r="N569" i="328"/>
  <c r="N570" i="328"/>
  <c r="N571" i="328"/>
  <c r="N572" i="328"/>
  <c r="N573" i="328"/>
  <c r="N574" i="328"/>
  <c r="N575" i="328"/>
  <c r="N576" i="328"/>
  <c r="N577" i="328"/>
  <c r="N578" i="328"/>
  <c r="N579" i="328"/>
  <c r="N580" i="328"/>
  <c r="N581" i="328"/>
  <c r="N582" i="328"/>
  <c r="N583" i="328"/>
  <c r="N584" i="328"/>
  <c r="N585" i="328"/>
  <c r="N586" i="328"/>
  <c r="N587" i="328"/>
  <c r="N588" i="328"/>
  <c r="N589" i="328"/>
  <c r="N590" i="328"/>
  <c r="N591" i="328"/>
  <c r="N592" i="328"/>
  <c r="N593" i="328"/>
  <c r="N594" i="328"/>
  <c r="N595" i="328"/>
  <c r="N596" i="328"/>
  <c r="N597" i="328"/>
  <c r="N598" i="328"/>
  <c r="N599" i="328"/>
  <c r="N600" i="328"/>
  <c r="N601" i="328"/>
  <c r="N602" i="328"/>
  <c r="N603" i="328"/>
  <c r="N604" i="328"/>
  <c r="N605" i="328"/>
  <c r="N606" i="328"/>
  <c r="N607" i="328"/>
  <c r="N608" i="328"/>
  <c r="N609" i="328"/>
  <c r="N610" i="328"/>
  <c r="N611" i="328"/>
  <c r="N612" i="328"/>
  <c r="N613" i="328"/>
  <c r="N614" i="328"/>
  <c r="N615" i="328"/>
  <c r="N616" i="328"/>
  <c r="N617" i="328"/>
  <c r="N618" i="328"/>
  <c r="N619" i="328"/>
  <c r="N620" i="328"/>
  <c r="N621" i="328"/>
  <c r="N622" i="328"/>
  <c r="N623" i="328"/>
  <c r="N624" i="328"/>
  <c r="N625" i="328"/>
  <c r="N626" i="328"/>
  <c r="N627" i="328"/>
  <c r="N628" i="328"/>
  <c r="N629" i="328"/>
  <c r="N630" i="328"/>
  <c r="N631" i="328"/>
  <c r="N632" i="328"/>
  <c r="N633" i="328"/>
  <c r="N634" i="328"/>
  <c r="N635" i="328"/>
  <c r="N636" i="328"/>
  <c r="N637" i="328"/>
  <c r="N638" i="328"/>
  <c r="N639" i="328"/>
  <c r="N640" i="328"/>
  <c r="N641" i="328"/>
  <c r="N642" i="328"/>
  <c r="N643" i="328"/>
  <c r="N644" i="328"/>
  <c r="N645" i="328"/>
  <c r="N646" i="328"/>
  <c r="N647" i="328"/>
  <c r="N648" i="328"/>
  <c r="N649" i="328"/>
  <c r="N650" i="328"/>
  <c r="N651" i="328"/>
  <c r="N652" i="328"/>
  <c r="N653" i="328"/>
  <c r="N654" i="328"/>
  <c r="N655" i="328"/>
  <c r="N656" i="328"/>
  <c r="N657" i="328"/>
  <c r="N658" i="328"/>
  <c r="N659" i="328"/>
  <c r="N660" i="328"/>
  <c r="N661" i="328"/>
  <c r="N662" i="328"/>
  <c r="N663" i="328"/>
  <c r="N664" i="328"/>
  <c r="N665" i="328"/>
  <c r="N666" i="328"/>
  <c r="N667" i="328"/>
  <c r="N668" i="328"/>
  <c r="N669" i="328"/>
  <c r="N670" i="328"/>
  <c r="N671" i="328"/>
  <c r="N672" i="328"/>
  <c r="N673" i="328"/>
  <c r="N674" i="328"/>
  <c r="N675" i="328"/>
  <c r="N676" i="328"/>
  <c r="N677" i="328"/>
  <c r="N678" i="328"/>
  <c r="N679" i="328"/>
  <c r="N680" i="328"/>
  <c r="N681" i="328"/>
  <c r="N682" i="328"/>
  <c r="N683" i="328"/>
  <c r="N684" i="328"/>
  <c r="N685" i="328"/>
  <c r="N686" i="328"/>
  <c r="N687" i="328"/>
  <c r="N688" i="328"/>
  <c r="N689" i="328"/>
  <c r="N690" i="328"/>
  <c r="N691" i="328"/>
  <c r="N692" i="328"/>
  <c r="N693" i="328"/>
  <c r="N694" i="328"/>
  <c r="N695" i="328"/>
  <c r="N696" i="328"/>
  <c r="N697" i="328"/>
  <c r="N698" i="328"/>
  <c r="N699" i="328"/>
  <c r="N700" i="328"/>
  <c r="N701" i="328"/>
  <c r="N702" i="328"/>
  <c r="N703" i="328"/>
  <c r="N704" i="328"/>
  <c r="N705" i="328"/>
  <c r="N706" i="328"/>
  <c r="N707" i="328"/>
  <c r="N708" i="328"/>
  <c r="N709" i="328"/>
  <c r="N710" i="328"/>
  <c r="N711" i="328"/>
  <c r="N712" i="328"/>
  <c r="N713" i="328"/>
  <c r="N714" i="328"/>
  <c r="N715" i="328"/>
  <c r="N716" i="328"/>
  <c r="N717" i="328"/>
  <c r="N718" i="328"/>
  <c r="N719" i="328"/>
  <c r="N720" i="328"/>
  <c r="N721" i="328"/>
  <c r="N722" i="328"/>
  <c r="N723" i="328"/>
  <c r="N724" i="328"/>
  <c r="N725" i="328"/>
  <c r="M726" i="328"/>
  <c r="N726" i="328"/>
  <c r="M727" i="328"/>
  <c r="N727" i="328"/>
  <c r="M728" i="328"/>
  <c r="N728" i="328"/>
  <c r="M729" i="328"/>
  <c r="N729" i="328"/>
  <c r="M730" i="328"/>
  <c r="N730" i="328"/>
  <c r="M731" i="328"/>
  <c r="N731" i="328"/>
  <c r="M732" i="328"/>
  <c r="N732" i="328"/>
  <c r="M733" i="328"/>
  <c r="N733" i="328"/>
  <c r="M734" i="328"/>
  <c r="N734" i="328"/>
  <c r="M735" i="328"/>
  <c r="N735" i="328"/>
  <c r="M736" i="328"/>
  <c r="N736" i="328"/>
  <c r="M737" i="328"/>
  <c r="N737" i="328"/>
  <c r="M738" i="328"/>
  <c r="N738" i="328"/>
  <c r="M739" i="328"/>
  <c r="N739" i="328"/>
  <c r="M740" i="328"/>
  <c r="N740" i="328"/>
  <c r="M741" i="328"/>
  <c r="N741" i="328"/>
  <c r="M742" i="328"/>
  <c r="N742" i="328"/>
  <c r="M743" i="328"/>
  <c r="N743" i="328"/>
  <c r="M744" i="328"/>
  <c r="N744" i="328"/>
  <c r="M745" i="328"/>
  <c r="N745" i="328"/>
  <c r="M746" i="328"/>
  <c r="N746" i="328"/>
  <c r="M747" i="328"/>
  <c r="N747" i="328"/>
  <c r="M748" i="328"/>
  <c r="N748" i="328"/>
  <c r="M749" i="328"/>
  <c r="N749" i="328"/>
  <c r="M750" i="328"/>
  <c r="N750" i="328"/>
  <c r="M751" i="328"/>
  <c r="N751" i="328"/>
  <c r="M752" i="328"/>
  <c r="N752" i="328"/>
  <c r="M753" i="328"/>
  <c r="N753" i="328"/>
  <c r="M754" i="328"/>
  <c r="N754" i="328"/>
  <c r="M755" i="328"/>
  <c r="N755" i="328"/>
  <c r="M756" i="328"/>
  <c r="N756" i="328"/>
  <c r="M757" i="328"/>
  <c r="N757" i="328"/>
  <c r="M758" i="328"/>
  <c r="N758" i="328"/>
  <c r="M759" i="328"/>
  <c r="N759" i="328"/>
  <c r="M760" i="328"/>
  <c r="N760" i="328"/>
  <c r="M761" i="328"/>
  <c r="N761" i="328"/>
  <c r="M762" i="328"/>
  <c r="N762" i="328"/>
  <c r="M763" i="328"/>
  <c r="N763" i="328"/>
  <c r="M764" i="328"/>
  <c r="N764" i="328"/>
  <c r="M765" i="328"/>
  <c r="N765" i="328"/>
  <c r="M766" i="328"/>
  <c r="N766" i="328"/>
  <c r="M767" i="328"/>
  <c r="N767" i="328"/>
  <c r="M768" i="328"/>
  <c r="N768" i="328"/>
  <c r="M769" i="328"/>
  <c r="N769" i="328"/>
  <c r="M770" i="328"/>
  <c r="N770" i="328"/>
  <c r="M771" i="328"/>
  <c r="N771" i="328"/>
  <c r="M772" i="328"/>
  <c r="N772" i="328"/>
  <c r="M773" i="328"/>
  <c r="N773" i="328"/>
  <c r="M774" i="328"/>
  <c r="N774" i="328"/>
  <c r="M775" i="328"/>
  <c r="N775" i="328"/>
  <c r="M776" i="328"/>
  <c r="N776" i="328"/>
  <c r="M777" i="328"/>
  <c r="N777" i="328"/>
  <c r="M778" i="328"/>
  <c r="N778" i="328"/>
  <c r="M779" i="328"/>
  <c r="N779" i="328"/>
  <c r="M780" i="328"/>
  <c r="N780" i="328"/>
  <c r="M781" i="328"/>
  <c r="N781" i="328"/>
  <c r="M782" i="328"/>
  <c r="N782" i="328"/>
  <c r="M783" i="328"/>
  <c r="N783" i="328"/>
  <c r="M784" i="328"/>
  <c r="N784" i="328"/>
  <c r="M785" i="328"/>
  <c r="N785" i="328"/>
  <c r="M786" i="328"/>
  <c r="N786" i="328"/>
  <c r="M787" i="328"/>
  <c r="N787" i="328"/>
  <c r="M788" i="328"/>
  <c r="N788" i="328"/>
  <c r="M789" i="328"/>
  <c r="N789" i="328"/>
  <c r="M790" i="328"/>
  <c r="N790" i="328"/>
  <c r="M791" i="328"/>
  <c r="N791" i="328"/>
  <c r="M792" i="328"/>
  <c r="N792" i="328"/>
  <c r="M793" i="328"/>
  <c r="N793" i="328"/>
  <c r="M794" i="328"/>
  <c r="N794" i="328"/>
  <c r="M795" i="328"/>
  <c r="N795" i="328"/>
  <c r="M796" i="328"/>
  <c r="N796" i="328"/>
  <c r="M797" i="328"/>
  <c r="N797" i="328"/>
  <c r="M798" i="328"/>
  <c r="N798" i="328"/>
  <c r="M799" i="328"/>
  <c r="N799" i="328"/>
  <c r="M800" i="328"/>
  <c r="N800" i="328"/>
  <c r="M801" i="328"/>
  <c r="N801" i="328"/>
  <c r="M802" i="328"/>
  <c r="N802" i="328"/>
  <c r="M803" i="328"/>
  <c r="N803" i="328"/>
  <c r="M804" i="328"/>
  <c r="N804" i="328"/>
  <c r="M805" i="328"/>
  <c r="N805" i="328"/>
  <c r="M806" i="328"/>
  <c r="N806" i="328"/>
  <c r="M807" i="328"/>
  <c r="N807" i="328"/>
  <c r="M808" i="328"/>
  <c r="N808" i="328"/>
  <c r="M809" i="328"/>
  <c r="N809" i="328"/>
  <c r="M810" i="328"/>
  <c r="N810" i="328"/>
  <c r="M811" i="328"/>
  <c r="N811" i="328"/>
  <c r="M812" i="328"/>
  <c r="N812" i="328"/>
  <c r="M813" i="328"/>
  <c r="N813" i="328"/>
  <c r="M814" i="328"/>
  <c r="N814" i="328"/>
  <c r="M815" i="328"/>
  <c r="N815" i="328"/>
  <c r="M816" i="328"/>
  <c r="N816" i="328"/>
  <c r="M817" i="328"/>
  <c r="N817" i="328"/>
  <c r="M818" i="328"/>
  <c r="N818" i="328"/>
  <c r="M819" i="328"/>
  <c r="N819" i="328"/>
  <c r="M820" i="328"/>
  <c r="N820" i="328"/>
  <c r="M821" i="328"/>
  <c r="N821" i="328"/>
  <c r="M822" i="328"/>
  <c r="N822" i="328"/>
  <c r="M823" i="328"/>
  <c r="N823" i="328"/>
  <c r="M824" i="328"/>
  <c r="N824" i="328"/>
  <c r="M825" i="328"/>
  <c r="N825" i="328"/>
  <c r="M826" i="328"/>
  <c r="N826" i="328"/>
  <c r="M827" i="328"/>
  <c r="N827" i="328"/>
  <c r="M828" i="328"/>
  <c r="N828" i="328"/>
  <c r="M829" i="328"/>
  <c r="N829" i="328"/>
  <c r="M830" i="328"/>
  <c r="N830" i="328"/>
  <c r="M831" i="328"/>
  <c r="N831" i="328"/>
  <c r="M832" i="328"/>
  <c r="N832" i="328"/>
  <c r="M833" i="328"/>
  <c r="N833" i="328"/>
  <c r="M834" i="328"/>
  <c r="N834" i="328"/>
  <c r="M835" i="328"/>
  <c r="N835" i="328"/>
  <c r="M836" i="328"/>
  <c r="N836" i="328"/>
  <c r="M837" i="328"/>
  <c r="N837" i="328"/>
  <c r="M838" i="328"/>
  <c r="N838" i="328"/>
  <c r="M839" i="328"/>
  <c r="N839" i="328"/>
  <c r="M840" i="328"/>
  <c r="N840" i="328"/>
  <c r="M841" i="328"/>
  <c r="N841" i="328"/>
  <c r="M842" i="328"/>
  <c r="N842" i="328"/>
  <c r="B1" i="327"/>
  <c r="B2" i="327" s="1"/>
  <c r="Q5" i="327" s="1"/>
  <c r="N5" i="327"/>
  <c r="N6" i="327"/>
  <c r="N7" i="327"/>
  <c r="N8" i="327"/>
  <c r="N9" i="327"/>
  <c r="N10" i="327"/>
  <c r="P10" i="327"/>
  <c r="N11" i="327"/>
  <c r="N12" i="327"/>
  <c r="N13" i="327"/>
  <c r="N14" i="327"/>
  <c r="N15" i="327"/>
  <c r="N16" i="327"/>
  <c r="N17" i="327"/>
  <c r="N18" i="327"/>
  <c r="N19" i="327"/>
  <c r="N20" i="327"/>
  <c r="N21" i="327"/>
  <c r="N22" i="327"/>
  <c r="N23" i="327"/>
  <c r="N24" i="327"/>
  <c r="N25" i="327"/>
  <c r="N26" i="327"/>
  <c r="N27" i="327"/>
  <c r="N28" i="327"/>
  <c r="N29" i="327"/>
  <c r="N30" i="327"/>
  <c r="N31" i="327"/>
  <c r="N32" i="327"/>
  <c r="N33" i="327"/>
  <c r="N34" i="327"/>
  <c r="N35" i="327"/>
  <c r="N36" i="327"/>
  <c r="N37" i="327"/>
  <c r="N38" i="327"/>
  <c r="N39" i="327"/>
  <c r="N40" i="327"/>
  <c r="N41" i="327"/>
  <c r="N42" i="327"/>
  <c r="N43" i="327"/>
  <c r="N44" i="327"/>
  <c r="N45" i="327"/>
  <c r="N46" i="327"/>
  <c r="N47" i="327"/>
  <c r="N48" i="327"/>
  <c r="N49" i="327"/>
  <c r="N50" i="327"/>
  <c r="N51" i="327"/>
  <c r="N52" i="327"/>
  <c r="N53" i="327"/>
  <c r="N54" i="327"/>
  <c r="N55" i="327"/>
  <c r="N56" i="327"/>
  <c r="N57" i="327"/>
  <c r="N58" i="327"/>
  <c r="N59" i="327"/>
  <c r="N60" i="327"/>
  <c r="N61" i="327"/>
  <c r="N62" i="327"/>
  <c r="N63" i="327"/>
  <c r="N64" i="327"/>
  <c r="N65" i="327"/>
  <c r="N66" i="327"/>
  <c r="N67" i="327"/>
  <c r="N68" i="327"/>
  <c r="N69" i="327"/>
  <c r="N70" i="327"/>
  <c r="N71" i="327"/>
  <c r="N72" i="327"/>
  <c r="N73" i="327"/>
  <c r="N74" i="327"/>
  <c r="N75" i="327"/>
  <c r="N76" i="327"/>
  <c r="N77" i="327"/>
  <c r="N78" i="327"/>
  <c r="N79" i="327"/>
  <c r="N80" i="327"/>
  <c r="N81" i="327"/>
  <c r="N82" i="327"/>
  <c r="N83" i="327"/>
  <c r="N84" i="327"/>
  <c r="N85" i="327"/>
  <c r="N86" i="327"/>
  <c r="N87" i="327"/>
  <c r="N88" i="327"/>
  <c r="N89" i="327"/>
  <c r="N90" i="327"/>
  <c r="N91" i="327"/>
  <c r="N92" i="327"/>
  <c r="N93" i="327"/>
  <c r="N94" i="327"/>
  <c r="N95" i="327"/>
  <c r="N96" i="327"/>
  <c r="N97" i="327"/>
  <c r="N98" i="327"/>
  <c r="N99" i="327"/>
  <c r="N100" i="327"/>
  <c r="N101" i="327"/>
  <c r="N102" i="327"/>
  <c r="N103" i="327"/>
  <c r="N104" i="327"/>
  <c r="N105" i="327"/>
  <c r="N106" i="327"/>
  <c r="N107" i="327"/>
  <c r="N108" i="327"/>
  <c r="N109" i="327"/>
  <c r="N110" i="327"/>
  <c r="N111" i="327"/>
  <c r="N112" i="327"/>
  <c r="N113" i="327"/>
  <c r="N114" i="327"/>
  <c r="N115" i="327"/>
  <c r="N116" i="327"/>
  <c r="N117" i="327"/>
  <c r="N118" i="327"/>
  <c r="N119" i="327"/>
  <c r="N120" i="327"/>
  <c r="N121" i="327"/>
  <c r="N122" i="327"/>
  <c r="N123" i="327"/>
  <c r="N124" i="327"/>
  <c r="N125" i="327"/>
  <c r="N126" i="327"/>
  <c r="N127" i="327"/>
  <c r="N128" i="327"/>
  <c r="N129" i="327"/>
  <c r="N130" i="327"/>
  <c r="N131" i="327"/>
  <c r="N132" i="327"/>
  <c r="N133" i="327"/>
  <c r="N134" i="327"/>
  <c r="N135" i="327"/>
  <c r="N136" i="327"/>
  <c r="N137" i="327"/>
  <c r="N138" i="327"/>
  <c r="N139" i="327"/>
  <c r="N140" i="327"/>
  <c r="N141" i="327"/>
  <c r="N142" i="327"/>
  <c r="N143" i="327"/>
  <c r="N144" i="327"/>
  <c r="N145" i="327"/>
  <c r="N146" i="327"/>
  <c r="N147" i="327"/>
  <c r="N148" i="327"/>
  <c r="N149" i="327"/>
  <c r="N150" i="327"/>
  <c r="N151" i="327"/>
  <c r="N152" i="327"/>
  <c r="N153" i="327"/>
  <c r="N154" i="327"/>
  <c r="N155" i="327"/>
  <c r="N156" i="327"/>
  <c r="N157" i="327"/>
  <c r="N158" i="327"/>
  <c r="N159" i="327"/>
  <c r="N160" i="327"/>
  <c r="N161" i="327"/>
  <c r="N162" i="327"/>
  <c r="N163" i="327"/>
  <c r="N164" i="327"/>
  <c r="N165" i="327"/>
  <c r="N166" i="327"/>
  <c r="N167" i="327"/>
  <c r="N168" i="327"/>
  <c r="N169" i="327"/>
  <c r="N170" i="327"/>
  <c r="N171" i="327"/>
  <c r="N172" i="327"/>
  <c r="N173" i="327"/>
  <c r="N174" i="327"/>
  <c r="N175" i="327"/>
  <c r="N176" i="327"/>
  <c r="N177" i="327"/>
  <c r="N178" i="327"/>
  <c r="N179" i="327"/>
  <c r="N180" i="327"/>
  <c r="N181" i="327"/>
  <c r="N182" i="327"/>
  <c r="N183" i="327"/>
  <c r="N184" i="327"/>
  <c r="N185" i="327"/>
  <c r="N186" i="327"/>
  <c r="N187" i="327"/>
  <c r="N188" i="327"/>
  <c r="N189" i="327"/>
  <c r="N190" i="327"/>
  <c r="N191" i="327"/>
  <c r="N192" i="327"/>
  <c r="N193" i="327"/>
  <c r="N194" i="327"/>
  <c r="N195" i="327"/>
  <c r="N196" i="327"/>
  <c r="N197" i="327"/>
  <c r="N198" i="327"/>
  <c r="N199" i="327"/>
  <c r="N200" i="327"/>
  <c r="N201" i="327"/>
  <c r="N202" i="327"/>
  <c r="N203" i="327"/>
  <c r="N204" i="327"/>
  <c r="N205" i="327"/>
  <c r="N206" i="327"/>
  <c r="N207" i="327"/>
  <c r="N208" i="327"/>
  <c r="N209" i="327"/>
  <c r="N210" i="327"/>
  <c r="N211" i="327"/>
  <c r="N212" i="327"/>
  <c r="N213" i="327"/>
  <c r="N214" i="327"/>
  <c r="N215" i="327"/>
  <c r="N216" i="327"/>
  <c r="N217" i="327"/>
  <c r="N218" i="327"/>
  <c r="N219" i="327"/>
  <c r="N220" i="327"/>
  <c r="N221" i="327"/>
  <c r="N222" i="327"/>
  <c r="N223" i="327"/>
  <c r="N224" i="327"/>
  <c r="N225" i="327"/>
  <c r="N226" i="327"/>
  <c r="N227" i="327"/>
  <c r="N228" i="327"/>
  <c r="N229" i="327"/>
  <c r="N230" i="327"/>
  <c r="N231" i="327"/>
  <c r="N232" i="327"/>
  <c r="N233" i="327"/>
  <c r="N234" i="327"/>
  <c r="N235" i="327"/>
  <c r="N236" i="327"/>
  <c r="N237" i="327"/>
  <c r="N238" i="327"/>
  <c r="N239" i="327"/>
  <c r="N240" i="327"/>
  <c r="N241" i="327"/>
  <c r="N242" i="327"/>
  <c r="N243" i="327"/>
  <c r="N244" i="327"/>
  <c r="N245" i="327"/>
  <c r="N246" i="327"/>
  <c r="N247" i="327"/>
  <c r="N248" i="327"/>
  <c r="N249" i="327"/>
  <c r="N250" i="327"/>
  <c r="N251" i="327"/>
  <c r="N252" i="327"/>
  <c r="N253" i="327"/>
  <c r="N254" i="327"/>
  <c r="N255" i="327"/>
  <c r="N256" i="327"/>
  <c r="N257" i="327"/>
  <c r="N258" i="327"/>
  <c r="N259" i="327"/>
  <c r="N260" i="327"/>
  <c r="N261" i="327"/>
  <c r="N262" i="327"/>
  <c r="N263" i="327"/>
  <c r="N264" i="327"/>
  <c r="N265" i="327"/>
  <c r="N266" i="327"/>
  <c r="N267" i="327"/>
  <c r="N268" i="327"/>
  <c r="N269" i="327"/>
  <c r="N270" i="327"/>
  <c r="N271" i="327"/>
  <c r="N272" i="327"/>
  <c r="N273" i="327"/>
  <c r="N274" i="327"/>
  <c r="N275" i="327"/>
  <c r="N276" i="327"/>
  <c r="N277" i="327"/>
  <c r="N278" i="327"/>
  <c r="N279" i="327"/>
  <c r="N280" i="327"/>
  <c r="N281" i="327"/>
  <c r="N282" i="327"/>
  <c r="N283" i="327"/>
  <c r="N284" i="327"/>
  <c r="N285" i="327"/>
  <c r="N286" i="327"/>
  <c r="N287" i="327"/>
  <c r="N288" i="327"/>
  <c r="N289" i="327"/>
  <c r="N290" i="327"/>
  <c r="N291" i="327"/>
  <c r="N292" i="327"/>
  <c r="N293" i="327"/>
  <c r="N294" i="327"/>
  <c r="N295" i="327"/>
  <c r="N296" i="327"/>
  <c r="N297" i="327"/>
  <c r="N298" i="327"/>
  <c r="N299" i="327"/>
  <c r="N300" i="327"/>
  <c r="N301" i="327"/>
  <c r="N302" i="327"/>
  <c r="N303" i="327"/>
  <c r="N304" i="327"/>
  <c r="N305" i="327"/>
  <c r="N306" i="327"/>
  <c r="N307" i="327"/>
  <c r="N308" i="327"/>
  <c r="N309" i="327"/>
  <c r="N310" i="327"/>
  <c r="N311" i="327"/>
  <c r="N312" i="327"/>
  <c r="N313" i="327"/>
  <c r="N314" i="327"/>
  <c r="N315" i="327"/>
  <c r="N316" i="327"/>
  <c r="N317" i="327"/>
  <c r="N318" i="327"/>
  <c r="N319" i="327"/>
  <c r="N320" i="327"/>
  <c r="N321" i="327"/>
  <c r="N322" i="327"/>
  <c r="N323" i="327"/>
  <c r="N324" i="327"/>
  <c r="N325" i="327"/>
  <c r="N326" i="327"/>
  <c r="N327" i="327"/>
  <c r="N328" i="327"/>
  <c r="N329" i="327"/>
  <c r="N330" i="327"/>
  <c r="N331" i="327"/>
  <c r="N332" i="327"/>
  <c r="N333" i="327"/>
  <c r="N334" i="327"/>
  <c r="N335" i="327"/>
  <c r="N336" i="327"/>
  <c r="N337" i="327"/>
  <c r="N338" i="327"/>
  <c r="N339" i="327"/>
  <c r="N340" i="327"/>
  <c r="N341" i="327"/>
  <c r="N342" i="327"/>
  <c r="N343" i="327"/>
  <c r="N344" i="327"/>
  <c r="N345" i="327"/>
  <c r="N346" i="327"/>
  <c r="N347" i="327"/>
  <c r="N348" i="327"/>
  <c r="N349" i="327"/>
  <c r="N350" i="327"/>
  <c r="N351" i="327"/>
  <c r="N352" i="327"/>
  <c r="N353" i="327"/>
  <c r="N354" i="327"/>
  <c r="N355" i="327"/>
  <c r="N356" i="327"/>
  <c r="N357" i="327"/>
  <c r="N358" i="327"/>
  <c r="N359" i="327"/>
  <c r="N360" i="327"/>
  <c r="N361" i="327"/>
  <c r="N362" i="327"/>
  <c r="N363" i="327"/>
  <c r="N364" i="327"/>
  <c r="N365" i="327"/>
  <c r="N366" i="327"/>
  <c r="N367" i="327"/>
  <c r="N368" i="327"/>
  <c r="N369" i="327"/>
  <c r="N370" i="327"/>
  <c r="N371" i="327"/>
  <c r="N372" i="327"/>
  <c r="N373" i="327"/>
  <c r="N374" i="327"/>
  <c r="N375" i="327"/>
  <c r="N376" i="327"/>
  <c r="N377" i="327"/>
  <c r="N378" i="327"/>
  <c r="N379" i="327"/>
  <c r="N380" i="327"/>
  <c r="N381" i="327"/>
  <c r="N382" i="327"/>
  <c r="N383" i="327"/>
  <c r="N384" i="327"/>
  <c r="N385" i="327"/>
  <c r="N386" i="327"/>
  <c r="N387" i="327"/>
  <c r="N388" i="327"/>
  <c r="N389" i="327"/>
  <c r="N390" i="327"/>
  <c r="N391" i="327"/>
  <c r="N392" i="327"/>
  <c r="N393" i="327"/>
  <c r="N394" i="327"/>
  <c r="N395" i="327"/>
  <c r="N396" i="327"/>
  <c r="N397" i="327"/>
  <c r="N398" i="327"/>
  <c r="N399" i="327"/>
  <c r="N400" i="327"/>
  <c r="N401" i="327"/>
  <c r="N402" i="327"/>
  <c r="N403" i="327"/>
  <c r="N404" i="327"/>
  <c r="N405" i="327"/>
  <c r="N406" i="327"/>
  <c r="N407" i="327"/>
  <c r="N408" i="327"/>
  <c r="N409" i="327"/>
  <c r="N410" i="327"/>
  <c r="N411" i="327"/>
  <c r="N412" i="327"/>
  <c r="N413" i="327"/>
  <c r="N414" i="327"/>
  <c r="N415" i="327"/>
  <c r="N416" i="327"/>
  <c r="N417" i="327"/>
  <c r="N418" i="327"/>
  <c r="N419" i="327"/>
  <c r="N420" i="327"/>
  <c r="N421" i="327"/>
  <c r="N422" i="327"/>
  <c r="N423" i="327"/>
  <c r="N424" i="327"/>
  <c r="N425" i="327"/>
  <c r="N426" i="327"/>
  <c r="N427" i="327"/>
  <c r="N428" i="327"/>
  <c r="N429" i="327"/>
  <c r="N430" i="327"/>
  <c r="N431" i="327"/>
  <c r="N432" i="327"/>
  <c r="N433" i="327"/>
  <c r="N434" i="327"/>
  <c r="N435" i="327"/>
  <c r="N436" i="327"/>
  <c r="N437" i="327"/>
  <c r="N438" i="327"/>
  <c r="N439" i="327"/>
  <c r="N440" i="327"/>
  <c r="N441" i="327"/>
  <c r="N442" i="327"/>
  <c r="N443" i="327"/>
  <c r="N444" i="327"/>
  <c r="N445" i="327"/>
  <c r="N446" i="327"/>
  <c r="N447" i="327"/>
  <c r="N448" i="327"/>
  <c r="N449" i="327"/>
  <c r="N450" i="327"/>
  <c r="N451" i="327"/>
  <c r="N452" i="327"/>
  <c r="N453" i="327"/>
  <c r="N454" i="327"/>
  <c r="N455" i="327"/>
  <c r="N456" i="327"/>
  <c r="N457" i="327"/>
  <c r="N458" i="327"/>
  <c r="N459" i="327"/>
  <c r="N460" i="327"/>
  <c r="N461" i="327"/>
  <c r="N462" i="327"/>
  <c r="N463" i="327"/>
  <c r="N464" i="327"/>
  <c r="N465" i="327"/>
  <c r="N466" i="327"/>
  <c r="N467" i="327"/>
  <c r="N468" i="327"/>
  <c r="N469" i="327"/>
  <c r="N470" i="327"/>
  <c r="N471" i="327"/>
  <c r="N472" i="327"/>
  <c r="N473" i="327"/>
  <c r="N474" i="327"/>
  <c r="N475" i="327"/>
  <c r="N476" i="327"/>
  <c r="N477" i="327"/>
  <c r="N478" i="327"/>
  <c r="N479" i="327"/>
  <c r="N480" i="327"/>
  <c r="N481" i="327"/>
  <c r="N482" i="327"/>
  <c r="N483" i="327"/>
  <c r="N484" i="327"/>
  <c r="N485" i="327"/>
  <c r="N486" i="327"/>
  <c r="N487" i="327"/>
  <c r="N488" i="327"/>
  <c r="N489" i="327"/>
  <c r="N490" i="327"/>
  <c r="N491" i="327"/>
  <c r="N492" i="327"/>
  <c r="N493" i="327"/>
  <c r="N494" i="327"/>
  <c r="N495" i="327"/>
  <c r="N496" i="327"/>
  <c r="N497" i="327"/>
  <c r="N498" i="327"/>
  <c r="N499" i="327"/>
  <c r="N500" i="327"/>
  <c r="N501" i="327"/>
  <c r="N502" i="327"/>
  <c r="N503" i="327"/>
  <c r="N504" i="327"/>
  <c r="N505" i="327"/>
  <c r="N506" i="327"/>
  <c r="N507" i="327"/>
  <c r="N508" i="327"/>
  <c r="N509" i="327"/>
  <c r="N510" i="327"/>
  <c r="N511" i="327"/>
  <c r="N512" i="327"/>
  <c r="N513" i="327"/>
  <c r="N514" i="327"/>
  <c r="N515" i="327"/>
  <c r="N516" i="327"/>
  <c r="N517" i="327"/>
  <c r="N518" i="327"/>
  <c r="N519" i="327"/>
  <c r="N520" i="327"/>
  <c r="N521" i="327"/>
  <c r="N522" i="327"/>
  <c r="N523" i="327"/>
  <c r="N524" i="327"/>
  <c r="N525" i="327"/>
  <c r="N526" i="327"/>
  <c r="N527" i="327"/>
  <c r="N528" i="327"/>
  <c r="N529" i="327"/>
  <c r="N530" i="327"/>
  <c r="N531" i="327"/>
  <c r="N532" i="327"/>
  <c r="N533" i="327"/>
  <c r="N534" i="327"/>
  <c r="N535" i="327"/>
  <c r="N536" i="327"/>
  <c r="N537" i="327"/>
  <c r="N538" i="327"/>
  <c r="N539" i="327"/>
  <c r="N540" i="327"/>
  <c r="N541" i="327"/>
  <c r="N542" i="327"/>
  <c r="N543" i="327"/>
  <c r="N544" i="327"/>
  <c r="N545" i="327"/>
  <c r="N546" i="327"/>
  <c r="N547" i="327"/>
  <c r="N548" i="327"/>
  <c r="N549" i="327"/>
  <c r="N550" i="327"/>
  <c r="N551" i="327"/>
  <c r="N552" i="327"/>
  <c r="N553" i="327"/>
  <c r="N554" i="327"/>
  <c r="N555" i="327"/>
  <c r="N556" i="327"/>
  <c r="N557" i="327"/>
  <c r="N558" i="327"/>
  <c r="N559" i="327"/>
  <c r="N560" i="327"/>
  <c r="N561" i="327"/>
  <c r="N562" i="327"/>
  <c r="N563" i="327"/>
  <c r="N564" i="327"/>
  <c r="N565" i="327"/>
  <c r="N566" i="327"/>
  <c r="N567" i="327"/>
  <c r="N568" i="327"/>
  <c r="N569" i="327"/>
  <c r="N570" i="327"/>
  <c r="N571" i="327"/>
  <c r="N572" i="327"/>
  <c r="N573" i="327"/>
  <c r="N574" i="327"/>
  <c r="N575" i="327"/>
  <c r="N576" i="327"/>
  <c r="N577" i="327"/>
  <c r="N578" i="327"/>
  <c r="N579" i="327"/>
  <c r="N580" i="327"/>
  <c r="N581" i="327"/>
  <c r="N582" i="327"/>
  <c r="N583" i="327"/>
  <c r="N584" i="327"/>
  <c r="N585" i="327"/>
  <c r="N586" i="327"/>
  <c r="N587" i="327"/>
  <c r="N588" i="327"/>
  <c r="N589" i="327"/>
  <c r="N590" i="327"/>
  <c r="N591" i="327"/>
  <c r="N592" i="327"/>
  <c r="N593" i="327"/>
  <c r="N594" i="327"/>
  <c r="N595" i="327"/>
  <c r="N596" i="327"/>
  <c r="N597" i="327"/>
  <c r="N598" i="327"/>
  <c r="N599" i="327"/>
  <c r="N600" i="327"/>
  <c r="N601" i="327"/>
  <c r="N602" i="327"/>
  <c r="N603" i="327"/>
  <c r="N604" i="327"/>
  <c r="N605" i="327"/>
  <c r="N606" i="327"/>
  <c r="N607" i="327"/>
  <c r="N608" i="327"/>
  <c r="N609" i="327"/>
  <c r="N610" i="327"/>
  <c r="N611" i="327"/>
  <c r="N612" i="327"/>
  <c r="N613" i="327"/>
  <c r="N614" i="327"/>
  <c r="N615" i="327"/>
  <c r="N616" i="327"/>
  <c r="N617" i="327"/>
  <c r="N618" i="327"/>
  <c r="N619" i="327"/>
  <c r="N620" i="327"/>
  <c r="N621" i="327"/>
  <c r="N622" i="327"/>
  <c r="N623" i="327"/>
  <c r="N624" i="327"/>
  <c r="N625" i="327"/>
  <c r="N626" i="327"/>
  <c r="N627" i="327"/>
  <c r="N628" i="327"/>
  <c r="N629" i="327"/>
  <c r="N630" i="327"/>
  <c r="N631" i="327"/>
  <c r="N632" i="327"/>
  <c r="N633" i="327"/>
  <c r="N634" i="327"/>
  <c r="N635" i="327"/>
  <c r="N636" i="327"/>
  <c r="N637" i="327"/>
  <c r="N638" i="327"/>
  <c r="N639" i="327"/>
  <c r="N640" i="327"/>
  <c r="N641" i="327"/>
  <c r="N642" i="327"/>
  <c r="N643" i="327"/>
  <c r="N644" i="327"/>
  <c r="N645" i="327"/>
  <c r="N646" i="327"/>
  <c r="N647" i="327"/>
  <c r="N648" i="327"/>
  <c r="N649" i="327"/>
  <c r="N650" i="327"/>
  <c r="N651" i="327"/>
  <c r="N652" i="327"/>
  <c r="N653" i="327"/>
  <c r="N654" i="327"/>
  <c r="N655" i="327"/>
  <c r="N656" i="327"/>
  <c r="N657" i="327"/>
  <c r="N658" i="327"/>
  <c r="N659" i="327"/>
  <c r="N660" i="327"/>
  <c r="N661" i="327"/>
  <c r="N662" i="327"/>
  <c r="N663" i="327"/>
  <c r="N664" i="327"/>
  <c r="N665" i="327"/>
  <c r="N666" i="327"/>
  <c r="N667" i="327"/>
  <c r="N668" i="327"/>
  <c r="N669" i="327"/>
  <c r="N670" i="327"/>
  <c r="N671" i="327"/>
  <c r="N672" i="327"/>
  <c r="N673" i="327"/>
  <c r="N674" i="327"/>
  <c r="N675" i="327"/>
  <c r="N676" i="327"/>
  <c r="N677" i="327"/>
  <c r="N678" i="327"/>
  <c r="N679" i="327"/>
  <c r="N680" i="327"/>
  <c r="N681" i="327"/>
  <c r="N682" i="327"/>
  <c r="N683" i="327"/>
  <c r="N684" i="327"/>
  <c r="N685" i="327"/>
  <c r="N686" i="327"/>
  <c r="N687" i="327"/>
  <c r="N688" i="327"/>
  <c r="N689" i="327"/>
  <c r="N690" i="327"/>
  <c r="N691" i="327"/>
  <c r="N692" i="327"/>
  <c r="N693" i="327"/>
  <c r="N694" i="327"/>
  <c r="N695" i="327"/>
  <c r="N696" i="327"/>
  <c r="N697" i="327"/>
  <c r="N698" i="327"/>
  <c r="N699" i="327"/>
  <c r="N700" i="327"/>
  <c r="N701" i="327"/>
  <c r="N702" i="327"/>
  <c r="N703" i="327"/>
  <c r="N704" i="327"/>
  <c r="N705" i="327"/>
  <c r="N706" i="327"/>
  <c r="N707" i="327"/>
  <c r="N708" i="327"/>
  <c r="N709" i="327"/>
  <c r="N710" i="327"/>
  <c r="N711" i="327"/>
  <c r="N712" i="327"/>
  <c r="N713" i="327"/>
  <c r="N714" i="327"/>
  <c r="N715" i="327"/>
  <c r="N716" i="327"/>
  <c r="N717" i="327"/>
  <c r="N718" i="327"/>
  <c r="N719" i="327"/>
  <c r="N720" i="327"/>
  <c r="M721" i="327"/>
  <c r="N721" i="327"/>
  <c r="M722" i="327"/>
  <c r="N722" i="327"/>
  <c r="M723" i="327"/>
  <c r="N723" i="327"/>
  <c r="M724" i="327"/>
  <c r="N724" i="327"/>
  <c r="M725" i="327"/>
  <c r="N725" i="327"/>
  <c r="M726" i="327"/>
  <c r="N726" i="327"/>
  <c r="M727" i="327"/>
  <c r="N727" i="327"/>
  <c r="M728" i="327"/>
  <c r="N728" i="327"/>
  <c r="M729" i="327"/>
  <c r="N729" i="327"/>
  <c r="M730" i="327"/>
  <c r="N730" i="327"/>
  <c r="M731" i="327"/>
  <c r="N731" i="327"/>
  <c r="M732" i="327"/>
  <c r="N732" i="327"/>
  <c r="M733" i="327"/>
  <c r="N733" i="327"/>
  <c r="M734" i="327"/>
  <c r="N734" i="327"/>
  <c r="M735" i="327"/>
  <c r="N735" i="327"/>
  <c r="M736" i="327"/>
  <c r="N736" i="327"/>
  <c r="M737" i="327"/>
  <c r="N737" i="327"/>
  <c r="M738" i="327"/>
  <c r="N738" i="327"/>
  <c r="M739" i="327"/>
  <c r="N739" i="327"/>
  <c r="M740" i="327"/>
  <c r="N740" i="327"/>
  <c r="M741" i="327"/>
  <c r="N741" i="327"/>
  <c r="M742" i="327"/>
  <c r="N742" i="327"/>
  <c r="M743" i="327"/>
  <c r="N743" i="327"/>
  <c r="M744" i="327"/>
  <c r="N744" i="327"/>
  <c r="M745" i="327"/>
  <c r="N745" i="327"/>
  <c r="M746" i="327"/>
  <c r="N746" i="327"/>
  <c r="M747" i="327"/>
  <c r="N747" i="327"/>
  <c r="M748" i="327"/>
  <c r="N748" i="327"/>
  <c r="M749" i="327"/>
  <c r="N749" i="327"/>
  <c r="M750" i="327"/>
  <c r="N750" i="327"/>
  <c r="M751" i="327"/>
  <c r="N751" i="327"/>
  <c r="M752" i="327"/>
  <c r="N752" i="327"/>
  <c r="M753" i="327"/>
  <c r="N753" i="327"/>
  <c r="M754" i="327"/>
  <c r="N754" i="327"/>
  <c r="M755" i="327"/>
  <c r="N755" i="327"/>
  <c r="M756" i="327"/>
  <c r="N756" i="327"/>
  <c r="M757" i="327"/>
  <c r="N757" i="327"/>
  <c r="M758" i="327"/>
  <c r="N758" i="327"/>
  <c r="M759" i="327"/>
  <c r="N759" i="327"/>
  <c r="M760" i="327"/>
  <c r="N760" i="327"/>
  <c r="M761" i="327"/>
  <c r="N761" i="327"/>
  <c r="M762" i="327"/>
  <c r="N762" i="327"/>
  <c r="M763" i="327"/>
  <c r="N763" i="327"/>
  <c r="M764" i="327"/>
  <c r="N764" i="327"/>
  <c r="M765" i="327"/>
  <c r="N765" i="327"/>
  <c r="M766" i="327"/>
  <c r="N766" i="327"/>
  <c r="M767" i="327"/>
  <c r="N767" i="327"/>
  <c r="M768" i="327"/>
  <c r="N768" i="327"/>
  <c r="M769" i="327"/>
  <c r="N769" i="327"/>
  <c r="M770" i="327"/>
  <c r="N770" i="327"/>
  <c r="M771" i="327"/>
  <c r="N771" i="327"/>
  <c r="M772" i="327"/>
  <c r="N772" i="327"/>
  <c r="M773" i="327"/>
  <c r="N773" i="327"/>
  <c r="M774" i="327"/>
  <c r="N774" i="327"/>
  <c r="M775" i="327"/>
  <c r="N775" i="327"/>
  <c r="M776" i="327"/>
  <c r="N776" i="327"/>
  <c r="M777" i="327"/>
  <c r="N777" i="327"/>
  <c r="M778" i="327"/>
  <c r="N778" i="327"/>
  <c r="M779" i="327"/>
  <c r="N779" i="327"/>
  <c r="M780" i="327"/>
  <c r="N780" i="327"/>
  <c r="M781" i="327"/>
  <c r="N781" i="327"/>
  <c r="M782" i="327"/>
  <c r="N782" i="327"/>
  <c r="M783" i="327"/>
  <c r="N783" i="327"/>
  <c r="M784" i="327"/>
  <c r="N784" i="327"/>
  <c r="M785" i="327"/>
  <c r="N785" i="327"/>
  <c r="M786" i="327"/>
  <c r="N786" i="327"/>
  <c r="M787" i="327"/>
  <c r="N787" i="327"/>
  <c r="M788" i="327"/>
  <c r="N788" i="327"/>
  <c r="M789" i="327"/>
  <c r="N789" i="327"/>
  <c r="M790" i="327"/>
  <c r="N790" i="327"/>
  <c r="M791" i="327"/>
  <c r="N791" i="327"/>
  <c r="M792" i="327"/>
  <c r="N792" i="327"/>
  <c r="M793" i="327"/>
  <c r="N793" i="327"/>
  <c r="M794" i="327"/>
  <c r="N794" i="327"/>
  <c r="M795" i="327"/>
  <c r="N795" i="327"/>
  <c r="M796" i="327"/>
  <c r="N796" i="327"/>
  <c r="M797" i="327"/>
  <c r="N797" i="327"/>
  <c r="M798" i="327"/>
  <c r="N798" i="327"/>
  <c r="M799" i="327"/>
  <c r="N799" i="327"/>
  <c r="M800" i="327"/>
  <c r="N800" i="327"/>
  <c r="M801" i="327"/>
  <c r="N801" i="327"/>
  <c r="M802" i="327"/>
  <c r="N802" i="327"/>
  <c r="M803" i="327"/>
  <c r="N803" i="327"/>
  <c r="M804" i="327"/>
  <c r="N804" i="327"/>
  <c r="M805" i="327"/>
  <c r="N805" i="327"/>
  <c r="M806" i="327"/>
  <c r="N806" i="327"/>
  <c r="M807" i="327"/>
  <c r="N807" i="327"/>
  <c r="M808" i="327"/>
  <c r="N808" i="327"/>
  <c r="M809" i="327"/>
  <c r="N809" i="327"/>
  <c r="M810" i="327"/>
  <c r="N810" i="327"/>
  <c r="M811" i="327"/>
  <c r="N811" i="327"/>
  <c r="M812" i="327"/>
  <c r="N812" i="327"/>
  <c r="M813" i="327"/>
  <c r="N813" i="327"/>
  <c r="M814" i="327"/>
  <c r="N814" i="327"/>
  <c r="M815" i="327"/>
  <c r="N815" i="327"/>
  <c r="M816" i="327"/>
  <c r="N816" i="327"/>
  <c r="M817" i="327"/>
  <c r="N817" i="327"/>
  <c r="M818" i="327"/>
  <c r="N818" i="327"/>
  <c r="M819" i="327"/>
  <c r="N819" i="327"/>
  <c r="M820" i="327"/>
  <c r="N820" i="327"/>
  <c r="M821" i="327"/>
  <c r="N821" i="327"/>
  <c r="M822" i="327"/>
  <c r="N822" i="327"/>
  <c r="M823" i="327"/>
  <c r="N823" i="327"/>
  <c r="M824" i="327"/>
  <c r="N824" i="327"/>
  <c r="M825" i="327"/>
  <c r="N825" i="327"/>
  <c r="M826" i="327"/>
  <c r="N826" i="327"/>
  <c r="M827" i="327"/>
  <c r="N827" i="327"/>
  <c r="M828" i="327"/>
  <c r="N828" i="327"/>
  <c r="M829" i="327"/>
  <c r="N829" i="327"/>
  <c r="M830" i="327"/>
  <c r="N830" i="327"/>
  <c r="M831" i="327"/>
  <c r="N831" i="327"/>
  <c r="M832" i="327"/>
  <c r="N832" i="327"/>
  <c r="M833" i="327"/>
  <c r="N833" i="327"/>
  <c r="M834" i="327"/>
  <c r="N834" i="327"/>
  <c r="M835" i="327"/>
  <c r="N835" i="327"/>
  <c r="M836" i="327"/>
  <c r="N836" i="327"/>
  <c r="M837" i="327"/>
  <c r="N837" i="327"/>
  <c r="M838" i="327"/>
  <c r="N838" i="327"/>
  <c r="M839" i="327"/>
  <c r="N839" i="327"/>
  <c r="M840" i="327"/>
  <c r="N840" i="327"/>
  <c r="M841" i="327"/>
  <c r="N841" i="327"/>
  <c r="Q8" i="327" l="1"/>
  <c r="Q7" i="327"/>
  <c r="Q4" i="327"/>
  <c r="Q6" i="327"/>
  <c r="Q6" i="328"/>
  <c r="Q5" i="328"/>
  <c r="Q4" i="328"/>
  <c r="Q7" i="328"/>
  <c r="M332" i="328" l="1"/>
  <c r="M340" i="328"/>
  <c r="M348" i="328"/>
  <c r="M356" i="328"/>
  <c r="M364" i="328"/>
  <c r="M372" i="328"/>
  <c r="M380" i="328"/>
  <c r="M388" i="328"/>
  <c r="M396" i="328"/>
  <c r="M404" i="328"/>
  <c r="M412" i="328"/>
  <c r="M420" i="328"/>
  <c r="M428" i="328"/>
  <c r="M436" i="328"/>
  <c r="M444" i="328"/>
  <c r="M452" i="328"/>
  <c r="M460" i="328"/>
  <c r="M468" i="328"/>
  <c r="M476" i="328"/>
  <c r="M484" i="328"/>
  <c r="M492" i="328"/>
  <c r="M500" i="328"/>
  <c r="M508" i="328"/>
  <c r="M516" i="328"/>
  <c r="M524" i="328"/>
  <c r="M532" i="328"/>
  <c r="M540" i="328"/>
  <c r="M548" i="328"/>
  <c r="M556" i="328"/>
  <c r="M564" i="328"/>
  <c r="M572" i="328"/>
  <c r="M580" i="328"/>
  <c r="M588" i="328"/>
  <c r="M596" i="328"/>
  <c r="M644" i="328"/>
  <c r="M676" i="328"/>
  <c r="M716" i="328"/>
  <c r="M677" i="328"/>
  <c r="M717" i="328"/>
  <c r="M725" i="328"/>
  <c r="M668" i="328"/>
  <c r="M333" i="328"/>
  <c r="M341" i="328"/>
  <c r="M349" i="328"/>
  <c r="M357" i="328"/>
  <c r="M365" i="328"/>
  <c r="M373" i="328"/>
  <c r="M381" i="328"/>
  <c r="M389" i="328"/>
  <c r="M397" i="328"/>
  <c r="M405" i="328"/>
  <c r="M413" i="328"/>
  <c r="M421" i="328"/>
  <c r="M429" i="328"/>
  <c r="M437" i="328"/>
  <c r="M445" i="328"/>
  <c r="M453" i="328"/>
  <c r="M461" i="328"/>
  <c r="M469" i="328"/>
  <c r="M477" i="328"/>
  <c r="M485" i="328"/>
  <c r="M493" i="328"/>
  <c r="M501" i="328"/>
  <c r="M509" i="328"/>
  <c r="M517" i="328"/>
  <c r="M525" i="328"/>
  <c r="M533" i="328"/>
  <c r="M541" i="328"/>
  <c r="M549" i="328"/>
  <c r="M557" i="328"/>
  <c r="M565" i="328"/>
  <c r="M573" i="328"/>
  <c r="M581" i="328"/>
  <c r="M589" i="328"/>
  <c r="M597" i="328"/>
  <c r="M605" i="328"/>
  <c r="M613" i="328"/>
  <c r="M621" i="328"/>
  <c r="M629" i="328"/>
  <c r="M637" i="328"/>
  <c r="M645" i="328"/>
  <c r="M653" i="328"/>
  <c r="M661" i="328"/>
  <c r="M669" i="328"/>
  <c r="M685" i="328"/>
  <c r="M693" i="328"/>
  <c r="M701" i="328"/>
  <c r="M709" i="328"/>
  <c r="M652" i="328"/>
  <c r="M334" i="328"/>
  <c r="M342" i="328"/>
  <c r="M350" i="328"/>
  <c r="M358" i="328"/>
  <c r="M366" i="328"/>
  <c r="M374" i="328"/>
  <c r="M382" i="328"/>
  <c r="M390" i="328"/>
  <c r="M398" i="328"/>
  <c r="M406" i="328"/>
  <c r="M414" i="328"/>
  <c r="M422" i="328"/>
  <c r="M430" i="328"/>
  <c r="M438" i="328"/>
  <c r="M446" i="328"/>
  <c r="M454" i="328"/>
  <c r="M462" i="328"/>
  <c r="M470" i="328"/>
  <c r="M478" i="328"/>
  <c r="M486" i="328"/>
  <c r="M494" i="328"/>
  <c r="M502" i="328"/>
  <c r="M510" i="328"/>
  <c r="M518" i="328"/>
  <c r="M526" i="328"/>
  <c r="M534" i="328"/>
  <c r="M542" i="328"/>
  <c r="M550" i="328"/>
  <c r="M558" i="328"/>
  <c r="M566" i="328"/>
  <c r="M574" i="328"/>
  <c r="M582" i="328"/>
  <c r="M590" i="328"/>
  <c r="M598" i="328"/>
  <c r="M606" i="328"/>
  <c r="M614" i="328"/>
  <c r="M622" i="328"/>
  <c r="M630" i="328"/>
  <c r="M638" i="328"/>
  <c r="M646" i="328"/>
  <c r="M654" i="328"/>
  <c r="M662" i="328"/>
  <c r="M670" i="328"/>
  <c r="M678" i="328"/>
  <c r="M686" i="328"/>
  <c r="M694" i="328"/>
  <c r="M702" i="328"/>
  <c r="M710" i="328"/>
  <c r="M718" i="328"/>
  <c r="M703" i="328"/>
  <c r="M505" i="328"/>
  <c r="M681" i="328"/>
  <c r="M660" i="328"/>
  <c r="M695" i="328"/>
  <c r="M489" i="328"/>
  <c r="M641" i="328"/>
  <c r="M697" i="328"/>
  <c r="M636" i="328"/>
  <c r="M724" i="328"/>
  <c r="M335" i="328"/>
  <c r="M343" i="328"/>
  <c r="M351" i="328"/>
  <c r="M359" i="328"/>
  <c r="M367" i="328"/>
  <c r="M375" i="328"/>
  <c r="M383" i="328"/>
  <c r="M391" i="328"/>
  <c r="M399" i="328"/>
  <c r="M407" i="328"/>
  <c r="M415" i="328"/>
  <c r="M423" i="328"/>
  <c r="M431" i="328"/>
  <c r="M439" i="328"/>
  <c r="M447" i="328"/>
  <c r="M455" i="328"/>
  <c r="M463" i="328"/>
  <c r="M471" i="328"/>
  <c r="M479" i="328"/>
  <c r="M487" i="328"/>
  <c r="M495" i="328"/>
  <c r="M503" i="328"/>
  <c r="M511" i="328"/>
  <c r="M519" i="328"/>
  <c r="M527" i="328"/>
  <c r="M535" i="328"/>
  <c r="M543" i="328"/>
  <c r="M551" i="328"/>
  <c r="M559" i="328"/>
  <c r="M567" i="328"/>
  <c r="M575" i="328"/>
  <c r="M583" i="328"/>
  <c r="M591" i="328"/>
  <c r="M599" i="328"/>
  <c r="M607" i="328"/>
  <c r="M615" i="328"/>
  <c r="M623" i="328"/>
  <c r="M631" i="328"/>
  <c r="M639" i="328"/>
  <c r="M647" i="328"/>
  <c r="M655" i="328"/>
  <c r="M663" i="328"/>
  <c r="M671" i="328"/>
  <c r="M679" i="328"/>
  <c r="M687" i="328"/>
  <c r="M711" i="328"/>
  <c r="M719" i="328"/>
  <c r="M657" i="328"/>
  <c r="M328" i="328"/>
  <c r="M336" i="328"/>
  <c r="M344" i="328"/>
  <c r="M352" i="328"/>
  <c r="M360" i="328"/>
  <c r="M368" i="328"/>
  <c r="M376" i="328"/>
  <c r="M384" i="328"/>
  <c r="M392" i="328"/>
  <c r="M400" i="328"/>
  <c r="M408" i="328"/>
  <c r="M416" i="328"/>
  <c r="M424" i="328"/>
  <c r="M432" i="328"/>
  <c r="M440" i="328"/>
  <c r="M448" i="328"/>
  <c r="M456" i="328"/>
  <c r="M464" i="328"/>
  <c r="M472" i="328"/>
  <c r="M480" i="328"/>
  <c r="M488" i="328"/>
  <c r="M496" i="328"/>
  <c r="M504" i="328"/>
  <c r="M512" i="328"/>
  <c r="M520" i="328"/>
  <c r="M528" i="328"/>
  <c r="M536" i="328"/>
  <c r="M544" i="328"/>
  <c r="M552" i="328"/>
  <c r="M560" i="328"/>
  <c r="M568" i="328"/>
  <c r="M576" i="328"/>
  <c r="M584" i="328"/>
  <c r="M592" i="328"/>
  <c r="M600" i="328"/>
  <c r="M608" i="328"/>
  <c r="M616" i="328"/>
  <c r="M624" i="328"/>
  <c r="M632" i="328"/>
  <c r="M640" i="328"/>
  <c r="M648" i="328"/>
  <c r="M656" i="328"/>
  <c r="M664" i="328"/>
  <c r="M672" i="328"/>
  <c r="M680" i="328"/>
  <c r="M688" i="328"/>
  <c r="M696" i="328"/>
  <c r="M704" i="328"/>
  <c r="M712" i="328"/>
  <c r="M720" i="328"/>
  <c r="M337" i="328"/>
  <c r="M353" i="328"/>
  <c r="M369" i="328"/>
  <c r="M385" i="328"/>
  <c r="M401" i="328"/>
  <c r="M417" i="328"/>
  <c r="M433" i="328"/>
  <c r="M449" i="328"/>
  <c r="M465" i="328"/>
  <c r="M481" i="328"/>
  <c r="M513" i="328"/>
  <c r="M529" i="328"/>
  <c r="M545" i="328"/>
  <c r="M569" i="328"/>
  <c r="M585" i="328"/>
  <c r="M601" i="328"/>
  <c r="M617" i="328"/>
  <c r="M633" i="328"/>
  <c r="M665" i="328"/>
  <c r="M689" i="328"/>
  <c r="M713" i="328"/>
  <c r="M329" i="328"/>
  <c r="M361" i="328"/>
  <c r="M377" i="328"/>
  <c r="M393" i="328"/>
  <c r="M409" i="328"/>
  <c r="M425" i="328"/>
  <c r="M441" i="328"/>
  <c r="M457" i="328"/>
  <c r="M473" i="328"/>
  <c r="M497" i="328"/>
  <c r="M521" i="328"/>
  <c r="M537" i="328"/>
  <c r="M561" i="328"/>
  <c r="M577" i="328"/>
  <c r="M593" i="328"/>
  <c r="M609" i="328"/>
  <c r="M625" i="328"/>
  <c r="M649" i="328"/>
  <c r="M673" i="328"/>
  <c r="M705" i="328"/>
  <c r="M612" i="328"/>
  <c r="M684" i="328"/>
  <c r="M345" i="328"/>
  <c r="M553" i="328"/>
  <c r="M721" i="328"/>
  <c r="M339" i="328"/>
  <c r="M387" i="328"/>
  <c r="M403" i="328"/>
  <c r="M427" i="328"/>
  <c r="M459" i="328"/>
  <c r="M483" i="328"/>
  <c r="M499" i="328"/>
  <c r="M523" i="328"/>
  <c r="M547" i="328"/>
  <c r="M571" i="328"/>
  <c r="M595" i="328"/>
  <c r="M619" i="328"/>
  <c r="M651" i="328"/>
  <c r="M683" i="328"/>
  <c r="M707" i="328"/>
  <c r="M628" i="328"/>
  <c r="M708" i="328"/>
  <c r="M330" i="328"/>
  <c r="M338" i="328"/>
  <c r="M346" i="328"/>
  <c r="M354" i="328"/>
  <c r="M362" i="328"/>
  <c r="M370" i="328"/>
  <c r="M378" i="328"/>
  <c r="M386" i="328"/>
  <c r="M394" i="328"/>
  <c r="M402" i="328"/>
  <c r="M410" i="328"/>
  <c r="M418" i="328"/>
  <c r="M426" i="328"/>
  <c r="M434" i="328"/>
  <c r="M442" i="328"/>
  <c r="M450" i="328"/>
  <c r="M458" i="328"/>
  <c r="M466" i="328"/>
  <c r="M474" i="328"/>
  <c r="M482" i="328"/>
  <c r="M490" i="328"/>
  <c r="M498" i="328"/>
  <c r="M506" i="328"/>
  <c r="M514" i="328"/>
  <c r="M522" i="328"/>
  <c r="M530" i="328"/>
  <c r="M538" i="328"/>
  <c r="M546" i="328"/>
  <c r="M554" i="328"/>
  <c r="M562" i="328"/>
  <c r="M570" i="328"/>
  <c r="M578" i="328"/>
  <c r="M586" i="328"/>
  <c r="M594" i="328"/>
  <c r="M602" i="328"/>
  <c r="M610" i="328"/>
  <c r="M618" i="328"/>
  <c r="M626" i="328"/>
  <c r="M634" i="328"/>
  <c r="M642" i="328"/>
  <c r="M650" i="328"/>
  <c r="M658" i="328"/>
  <c r="M666" i="328"/>
  <c r="M674" i="328"/>
  <c r="M682" i="328"/>
  <c r="M690" i="328"/>
  <c r="M698" i="328"/>
  <c r="M706" i="328"/>
  <c r="M714" i="328"/>
  <c r="M722" i="328"/>
  <c r="M347" i="328"/>
  <c r="M355" i="328"/>
  <c r="M363" i="328"/>
  <c r="M371" i="328"/>
  <c r="M395" i="328"/>
  <c r="M419" i="328"/>
  <c r="M435" i="328"/>
  <c r="M451" i="328"/>
  <c r="M475" i="328"/>
  <c r="M515" i="328"/>
  <c r="M539" i="328"/>
  <c r="M563" i="328"/>
  <c r="M587" i="328"/>
  <c r="M611" i="328"/>
  <c r="M635" i="328"/>
  <c r="M659" i="328"/>
  <c r="M675" i="328"/>
  <c r="M699" i="328"/>
  <c r="M723" i="328"/>
  <c r="M604" i="328"/>
  <c r="M692" i="328"/>
  <c r="M331" i="328"/>
  <c r="M379" i="328"/>
  <c r="M411" i="328"/>
  <c r="M443" i="328"/>
  <c r="M467" i="328"/>
  <c r="M491" i="328"/>
  <c r="M507" i="328"/>
  <c r="M531" i="328"/>
  <c r="M555" i="328"/>
  <c r="M579" i="328"/>
  <c r="M603" i="328"/>
  <c r="M627" i="328"/>
  <c r="M643" i="328"/>
  <c r="M667" i="328"/>
  <c r="M691" i="328"/>
  <c r="M715" i="328"/>
  <c r="M620" i="328"/>
  <c r="M700" i="328"/>
  <c r="M9" i="328"/>
  <c r="M18" i="328"/>
  <c r="M26" i="328"/>
  <c r="M34" i="328"/>
  <c r="M42" i="328"/>
  <c r="M50" i="328"/>
  <c r="M58" i="328"/>
  <c r="M66" i="328"/>
  <c r="M74" i="328"/>
  <c r="M82" i="328"/>
  <c r="M90" i="328"/>
  <c r="M98" i="328"/>
  <c r="M106" i="328"/>
  <c r="M114" i="328"/>
  <c r="M122" i="328"/>
  <c r="M130" i="328"/>
  <c r="M138" i="328"/>
  <c r="M146" i="328"/>
  <c r="M154" i="328"/>
  <c r="M162" i="328"/>
  <c r="M170" i="328"/>
  <c r="M178" i="328"/>
  <c r="M186" i="328"/>
  <c r="M194" i="328"/>
  <c r="M202" i="328"/>
  <c r="M210" i="328"/>
  <c r="M218" i="328"/>
  <c r="M226" i="328"/>
  <c r="M234" i="328"/>
  <c r="M242" i="328"/>
  <c r="M250" i="328"/>
  <c r="M258" i="328"/>
  <c r="M266" i="328"/>
  <c r="M274" i="328"/>
  <c r="M282" i="328"/>
  <c r="M290" i="328"/>
  <c r="M15" i="328"/>
  <c r="M32" i="328"/>
  <c r="M49" i="328"/>
  <c r="M75" i="328"/>
  <c r="M92" i="328"/>
  <c r="M109" i="328"/>
  <c r="M126" i="328"/>
  <c r="M143" i="328"/>
  <c r="M160" i="328"/>
  <c r="M177" i="328"/>
  <c r="M203" i="328"/>
  <c r="M220" i="328"/>
  <c r="M237" i="328"/>
  <c r="M254" i="328"/>
  <c r="M271" i="328"/>
  <c r="M288" i="328"/>
  <c r="M8" i="328"/>
  <c r="M24" i="328"/>
  <c r="M41" i="328"/>
  <c r="M67" i="328"/>
  <c r="M84" i="328"/>
  <c r="M101" i="328"/>
  <c r="M118" i="328"/>
  <c r="M135" i="328"/>
  <c r="M152" i="328"/>
  <c r="M169" i="328"/>
  <c r="M195" i="328"/>
  <c r="M212" i="328"/>
  <c r="M229" i="328"/>
  <c r="M246" i="328"/>
  <c r="M263" i="328"/>
  <c r="M16" i="328"/>
  <c r="M33" i="328"/>
  <c r="M59" i="328"/>
  <c r="M76" i="328"/>
  <c r="M93" i="328"/>
  <c r="M110" i="328"/>
  <c r="M127" i="328"/>
  <c r="M144" i="328"/>
  <c r="M161" i="328"/>
  <c r="M187" i="328"/>
  <c r="M204" i="328"/>
  <c r="M221" i="328"/>
  <c r="M238" i="328"/>
  <c r="M255" i="328"/>
  <c r="M272" i="328"/>
  <c r="M289" i="328"/>
  <c r="M25" i="328"/>
  <c r="M51" i="328"/>
  <c r="M68" i="328"/>
  <c r="M85" i="328"/>
  <c r="M102" i="328"/>
  <c r="M119" i="328"/>
  <c r="M136" i="328"/>
  <c r="M153" i="328"/>
  <c r="M179" i="328"/>
  <c r="M196" i="328"/>
  <c r="M213" i="328"/>
  <c r="M230" i="328"/>
  <c r="M247" i="328"/>
  <c r="M264" i="328"/>
  <c r="M281" i="328"/>
  <c r="M298" i="328"/>
  <c r="M306" i="328"/>
  <c r="M314" i="328"/>
  <c r="M322" i="328"/>
  <c r="M17" i="328"/>
  <c r="M43" i="328"/>
  <c r="M60" i="328"/>
  <c r="M77" i="328"/>
  <c r="M94" i="328"/>
  <c r="M111" i="328"/>
  <c r="M128" i="328"/>
  <c r="M145" i="328"/>
  <c r="M171" i="328"/>
  <c r="M188" i="328"/>
  <c r="M205" i="328"/>
  <c r="M222" i="328"/>
  <c r="M239" i="328"/>
  <c r="M256" i="328"/>
  <c r="M273" i="328"/>
  <c r="M10" i="328"/>
  <c r="M35" i="328"/>
  <c r="M52" i="328"/>
  <c r="M69" i="328"/>
  <c r="M86" i="328"/>
  <c r="M103" i="328"/>
  <c r="M120" i="328"/>
  <c r="M137" i="328"/>
  <c r="M163" i="328"/>
  <c r="M180" i="328"/>
  <c r="M197" i="328"/>
  <c r="M214" i="328"/>
  <c r="M231" i="328"/>
  <c r="M248" i="328"/>
  <c r="M265" i="328"/>
  <c r="M291" i="328"/>
  <c r="M299" i="328"/>
  <c r="M307" i="328"/>
  <c r="M315" i="328"/>
  <c r="M323" i="328"/>
  <c r="M27" i="328"/>
  <c r="M44" i="328"/>
  <c r="M61" i="328"/>
  <c r="M78" i="328"/>
  <c r="M95" i="328"/>
  <c r="M112" i="328"/>
  <c r="M129" i="328"/>
  <c r="M155" i="328"/>
  <c r="M172" i="328"/>
  <c r="M189" i="328"/>
  <c r="M206" i="328"/>
  <c r="M223" i="328"/>
  <c r="M240" i="328"/>
  <c r="M257" i="328"/>
  <c r="M283" i="328"/>
  <c r="M19" i="328"/>
  <c r="M36" i="328"/>
  <c r="M53" i="328"/>
  <c r="M70" i="328"/>
  <c r="M87" i="328"/>
  <c r="M104" i="328"/>
  <c r="M121" i="328"/>
  <c r="M147" i="328"/>
  <c r="M164" i="328"/>
  <c r="M181" i="328"/>
  <c r="M198" i="328"/>
  <c r="M215" i="328"/>
  <c r="M232" i="328"/>
  <c r="M249" i="328"/>
  <c r="M275" i="328"/>
  <c r="M292" i="328"/>
  <c r="M300" i="328"/>
  <c r="M308" i="328"/>
  <c r="M316" i="328"/>
  <c r="M324" i="328"/>
  <c r="M5" i="328"/>
  <c r="M11" i="328"/>
  <c r="M28" i="328"/>
  <c r="M45" i="328"/>
  <c r="M62" i="328"/>
  <c r="M79" i="328"/>
  <c r="M96" i="328"/>
  <c r="M113" i="328"/>
  <c r="M139" i="328"/>
  <c r="M156" i="328"/>
  <c r="M173" i="328"/>
  <c r="M190" i="328"/>
  <c r="M207" i="328"/>
  <c r="M224" i="328"/>
  <c r="M241" i="328"/>
  <c r="M267" i="328"/>
  <c r="M284" i="328"/>
  <c r="M20" i="328"/>
  <c r="M37" i="328"/>
  <c r="M54" i="328"/>
  <c r="M71" i="328"/>
  <c r="M88" i="328"/>
  <c r="M105" i="328"/>
  <c r="M131" i="328"/>
  <c r="M148" i="328"/>
  <c r="M165" i="328"/>
  <c r="M182" i="328"/>
  <c r="M199" i="328"/>
  <c r="M216" i="328"/>
  <c r="M233" i="328"/>
  <c r="M259" i="328"/>
  <c r="M12" i="328"/>
  <c r="M29" i="328"/>
  <c r="M46" i="328"/>
  <c r="M63" i="328"/>
  <c r="M80" i="328"/>
  <c r="M97" i="328"/>
  <c r="M123" i="328"/>
  <c r="M140" i="328"/>
  <c r="M157" i="328"/>
  <c r="M174" i="328"/>
  <c r="M191" i="328"/>
  <c r="M208" i="328"/>
  <c r="M225" i="328"/>
  <c r="M251" i="328"/>
  <c r="M268" i="328"/>
  <c r="M285" i="328"/>
  <c r="M6" i="328"/>
  <c r="M21" i="328"/>
  <c r="M38" i="328"/>
  <c r="M55" i="328"/>
  <c r="M72" i="328"/>
  <c r="M89" i="328"/>
  <c r="M115" i="328"/>
  <c r="M132" i="328"/>
  <c r="M149" i="328"/>
  <c r="M166" i="328"/>
  <c r="M183" i="328"/>
  <c r="M200" i="328"/>
  <c r="M217" i="328"/>
  <c r="M243" i="328"/>
  <c r="M260" i="328"/>
  <c r="M277" i="328"/>
  <c r="M294" i="328"/>
  <c r="M302" i="328"/>
  <c r="M310" i="328"/>
  <c r="M318" i="328"/>
  <c r="M326" i="328"/>
  <c r="M13" i="328"/>
  <c r="M30" i="328"/>
  <c r="M47" i="328"/>
  <c r="M64" i="328"/>
  <c r="M81" i="328"/>
  <c r="M107" i="328"/>
  <c r="M124" i="328"/>
  <c r="M141" i="328"/>
  <c r="M158" i="328"/>
  <c r="M175" i="328"/>
  <c r="M192" i="328"/>
  <c r="M209" i="328"/>
  <c r="M235" i="328"/>
  <c r="M252" i="328"/>
  <c r="M269" i="328"/>
  <c r="M286" i="328"/>
  <c r="M22" i="328"/>
  <c r="M39" i="328"/>
  <c r="M56" i="328"/>
  <c r="M73" i="328"/>
  <c r="M99" i="328"/>
  <c r="M116" i="328"/>
  <c r="M133" i="328"/>
  <c r="M150" i="328"/>
  <c r="M167" i="328"/>
  <c r="M184" i="328"/>
  <c r="M201" i="328"/>
  <c r="M227" i="328"/>
  <c r="M244" i="328"/>
  <c r="M261" i="328"/>
  <c r="M278" i="328"/>
  <c r="M295" i="328"/>
  <c r="M303" i="328"/>
  <c r="M311" i="328"/>
  <c r="M319" i="328"/>
  <c r="M327" i="328"/>
  <c r="M7" i="328"/>
  <c r="M14" i="328"/>
  <c r="M31" i="328"/>
  <c r="M48" i="328"/>
  <c r="M65" i="328"/>
  <c r="M91" i="328"/>
  <c r="M108" i="328"/>
  <c r="M125" i="328"/>
  <c r="M142" i="328"/>
  <c r="M159" i="328"/>
  <c r="M176" i="328"/>
  <c r="M193" i="328"/>
  <c r="M219" i="328"/>
  <c r="M236" i="328"/>
  <c r="M253" i="328"/>
  <c r="M270" i="328"/>
  <c r="M287" i="328"/>
  <c r="M40" i="328"/>
  <c r="M117" i="328"/>
  <c r="M296" i="328"/>
  <c r="M57" i="328"/>
  <c r="M320" i="328"/>
  <c r="M134" i="328"/>
  <c r="M297" i="328"/>
  <c r="M309" i="328"/>
  <c r="M211" i="328"/>
  <c r="M321" i="328"/>
  <c r="M151" i="328"/>
  <c r="M228" i="328"/>
  <c r="M168" i="328"/>
  <c r="M312" i="328"/>
  <c r="M245" i="328"/>
  <c r="M301" i="328"/>
  <c r="M185" i="328"/>
  <c r="M276" i="328"/>
  <c r="M313" i="328"/>
  <c r="M325" i="328"/>
  <c r="M262" i="328"/>
  <c r="M304" i="328"/>
  <c r="M83" i="328"/>
  <c r="M279" i="328"/>
  <c r="M293" i="328"/>
  <c r="M317" i="328"/>
  <c r="M305" i="328"/>
  <c r="M100" i="328"/>
  <c r="M23" i="328"/>
  <c r="M280" i="328"/>
  <c r="M17" i="327"/>
  <c r="M25" i="327"/>
  <c r="M33" i="327"/>
  <c r="M41" i="327"/>
  <c r="M49" i="327"/>
  <c r="M57" i="327"/>
  <c r="M65" i="327"/>
  <c r="M73" i="327"/>
  <c r="M81" i="327"/>
  <c r="M89" i="327"/>
  <c r="M97" i="327"/>
  <c r="M105" i="327"/>
  <c r="M113" i="327"/>
  <c r="M121" i="327"/>
  <c r="M129" i="327"/>
  <c r="M137" i="327"/>
  <c r="M145" i="327"/>
  <c r="M153" i="327"/>
  <c r="M161" i="327"/>
  <c r="M169" i="327"/>
  <c r="M177" i="327"/>
  <c r="M185" i="327"/>
  <c r="M193" i="327"/>
  <c r="M201" i="327"/>
  <c r="M209" i="327"/>
  <c r="M217" i="327"/>
  <c r="M225" i="327"/>
  <c r="M233" i="327"/>
  <c r="M241" i="327"/>
  <c r="M249" i="327"/>
  <c r="M257" i="327"/>
  <c r="M265" i="327"/>
  <c r="M273" i="327"/>
  <c r="M281" i="327"/>
  <c r="M289" i="327"/>
  <c r="M297" i="327"/>
  <c r="M305" i="327"/>
  <c r="M313" i="327"/>
  <c r="M321" i="327"/>
  <c r="M329" i="327"/>
  <c r="M337" i="327"/>
  <c r="M345" i="327"/>
  <c r="M353" i="327"/>
  <c r="M361" i="327"/>
  <c r="M5" i="327"/>
  <c r="M6" i="327"/>
  <c r="M12" i="327"/>
  <c r="M20" i="327"/>
  <c r="M28" i="327"/>
  <c r="M36" i="327"/>
  <c r="M44" i="327"/>
  <c r="M52" i="327"/>
  <c r="M60" i="327"/>
  <c r="M68" i="327"/>
  <c r="M76" i="327"/>
  <c r="M84" i="327"/>
  <c r="M92" i="327"/>
  <c r="M100" i="327"/>
  <c r="M108" i="327"/>
  <c r="M116" i="327"/>
  <c r="M124" i="327"/>
  <c r="M132" i="327"/>
  <c r="M140" i="327"/>
  <c r="M148" i="327"/>
  <c r="M156" i="327"/>
  <c r="M164" i="327"/>
  <c r="M172" i="327"/>
  <c r="M180" i="327"/>
  <c r="M188" i="327"/>
  <c r="M196" i="327"/>
  <c r="M204" i="327"/>
  <c r="M212" i="327"/>
  <c r="M220" i="327"/>
  <c r="M228" i="327"/>
  <c r="M236" i="327"/>
  <c r="M244" i="327"/>
  <c r="M252" i="327"/>
  <c r="M260" i="327"/>
  <c r="M268" i="327"/>
  <c r="M276" i="327"/>
  <c r="M284" i="327"/>
  <c r="M292" i="327"/>
  <c r="M300" i="327"/>
  <c r="M308" i="327"/>
  <c r="M316" i="327"/>
  <c r="M324" i="327"/>
  <c r="M332" i="327"/>
  <c r="M340" i="327"/>
  <c r="M348" i="327"/>
  <c r="M356" i="327"/>
  <c r="M364" i="327"/>
  <c r="M372" i="327"/>
  <c r="M380" i="327"/>
  <c r="M388" i="327"/>
  <c r="M396" i="327"/>
  <c r="M404" i="327"/>
  <c r="M412" i="327"/>
  <c r="M420" i="327"/>
  <c r="M428" i="327"/>
  <c r="M436" i="327"/>
  <c r="M444" i="327"/>
  <c r="M452" i="327"/>
  <c r="M460" i="327"/>
  <c r="M13" i="327"/>
  <c r="M21" i="327"/>
  <c r="M29" i="327"/>
  <c r="M37" i="327"/>
  <c r="M45" i="327"/>
  <c r="M53" i="327"/>
  <c r="M61" i="327"/>
  <c r="M69" i="327"/>
  <c r="M77" i="327"/>
  <c r="M85" i="327"/>
  <c r="M93" i="327"/>
  <c r="M101" i="327"/>
  <c r="M109" i="327"/>
  <c r="M117" i="327"/>
  <c r="M125" i="327"/>
  <c r="M133" i="327"/>
  <c r="M141" i="327"/>
  <c r="M149" i="327"/>
  <c r="M157" i="327"/>
  <c r="M165" i="327"/>
  <c r="M173" i="327"/>
  <c r="M181" i="327"/>
  <c r="M189" i="327"/>
  <c r="M197" i="327"/>
  <c r="M205" i="327"/>
  <c r="M213" i="327"/>
  <c r="M221" i="327"/>
  <c r="M229" i="327"/>
  <c r="M237" i="327"/>
  <c r="M245" i="327"/>
  <c r="M253" i="327"/>
  <c r="M261" i="327"/>
  <c r="M269" i="327"/>
  <c r="M277" i="327"/>
  <c r="M285" i="327"/>
  <c r="M293" i="327"/>
  <c r="M301" i="327"/>
  <c r="M309" i="327"/>
  <c r="M317" i="327"/>
  <c r="M325" i="327"/>
  <c r="M333" i="327"/>
  <c r="M341" i="327"/>
  <c r="M349" i="327"/>
  <c r="M357" i="327"/>
  <c r="M365" i="327"/>
  <c r="M373" i="327"/>
  <c r="M381" i="327"/>
  <c r="M389" i="327"/>
  <c r="M397" i="327"/>
  <c r="M405" i="327"/>
  <c r="M413" i="327"/>
  <c r="M421" i="327"/>
  <c r="M429" i="327"/>
  <c r="M437" i="327"/>
  <c r="M445" i="327"/>
  <c r="M453" i="327"/>
  <c r="M461" i="327"/>
  <c r="M10" i="327"/>
  <c r="M19" i="327"/>
  <c r="M39" i="327"/>
  <c r="M88" i="327"/>
  <c r="M98" i="327"/>
  <c r="M118" i="327"/>
  <c r="M147" i="327"/>
  <c r="M167" i="327"/>
  <c r="M216" i="327"/>
  <c r="M226" i="327"/>
  <c r="M246" i="327"/>
  <c r="M275" i="327"/>
  <c r="M295" i="327"/>
  <c r="M344" i="327"/>
  <c r="M354" i="327"/>
  <c r="M30" i="327"/>
  <c r="M59" i="327"/>
  <c r="M79" i="327"/>
  <c r="M128" i="327"/>
  <c r="M138" i="327"/>
  <c r="M158" i="327"/>
  <c r="M187" i="327"/>
  <c r="M207" i="327"/>
  <c r="M256" i="327"/>
  <c r="M266" i="327"/>
  <c r="M286" i="327"/>
  <c r="M315" i="327"/>
  <c r="M335" i="327"/>
  <c r="M374" i="327"/>
  <c r="M383" i="327"/>
  <c r="M392" i="327"/>
  <c r="M401" i="327"/>
  <c r="M410" i="327"/>
  <c r="M419" i="327"/>
  <c r="M438" i="327"/>
  <c r="M447" i="327"/>
  <c r="M456" i="327"/>
  <c r="M465" i="327"/>
  <c r="M473" i="327"/>
  <c r="M481" i="327"/>
  <c r="M489" i="327"/>
  <c r="M497" i="327"/>
  <c r="M505" i="327"/>
  <c r="M513" i="327"/>
  <c r="M521" i="327"/>
  <c r="M529" i="327"/>
  <c r="M537" i="327"/>
  <c r="M545" i="327"/>
  <c r="M553" i="327"/>
  <c r="M561" i="327"/>
  <c r="M569" i="327"/>
  <c r="M577" i="327"/>
  <c r="M585" i="327"/>
  <c r="M593" i="327"/>
  <c r="M601" i="327"/>
  <c r="M609" i="327"/>
  <c r="M617" i="327"/>
  <c r="M625" i="327"/>
  <c r="M633" i="327"/>
  <c r="M641" i="327"/>
  <c r="M649" i="327"/>
  <c r="M657" i="327"/>
  <c r="M665" i="327"/>
  <c r="M673" i="327"/>
  <c r="M681" i="327"/>
  <c r="M689" i="327"/>
  <c r="M697" i="327"/>
  <c r="M40" i="327"/>
  <c r="M50" i="327"/>
  <c r="M70" i="327"/>
  <c r="M99" i="327"/>
  <c r="M119" i="327"/>
  <c r="M168" i="327"/>
  <c r="M178" i="327"/>
  <c r="M198" i="327"/>
  <c r="M227" i="327"/>
  <c r="M247" i="327"/>
  <c r="M296" i="327"/>
  <c r="M306" i="327"/>
  <c r="M326" i="327"/>
  <c r="M355" i="327"/>
  <c r="M346" i="327"/>
  <c r="M366" i="327"/>
  <c r="M384" i="327"/>
  <c r="M402" i="327"/>
  <c r="M430" i="327"/>
  <c r="M448" i="327"/>
  <c r="M466" i="327"/>
  <c r="M474" i="327"/>
  <c r="M490" i="327"/>
  <c r="M506" i="327"/>
  <c r="M522" i="327"/>
  <c r="M530" i="327"/>
  <c r="M546" i="327"/>
  <c r="M554" i="327"/>
  <c r="M570" i="327"/>
  <c r="M578" i="327"/>
  <c r="M594" i="327"/>
  <c r="M602" i="327"/>
  <c r="M618" i="327"/>
  <c r="M626" i="327"/>
  <c r="M642" i="327"/>
  <c r="M650" i="327"/>
  <c r="M658" i="327"/>
  <c r="M674" i="327"/>
  <c r="M682" i="327"/>
  <c r="M698" i="327"/>
  <c r="M706" i="327"/>
  <c r="M22" i="327"/>
  <c r="M51" i="327"/>
  <c r="M71" i="327"/>
  <c r="M120" i="327"/>
  <c r="M130" i="327"/>
  <c r="M150" i="327"/>
  <c r="M179" i="327"/>
  <c r="M11" i="327"/>
  <c r="M31" i="327"/>
  <c r="M80" i="327"/>
  <c r="M90" i="327"/>
  <c r="M110" i="327"/>
  <c r="M139" i="327"/>
  <c r="M159" i="327"/>
  <c r="M208" i="327"/>
  <c r="M218" i="327"/>
  <c r="M238" i="327"/>
  <c r="M267" i="327"/>
  <c r="M287" i="327"/>
  <c r="M336" i="327"/>
  <c r="M375" i="327"/>
  <c r="M393" i="327"/>
  <c r="M411" i="327"/>
  <c r="M439" i="327"/>
  <c r="M457" i="327"/>
  <c r="M482" i="327"/>
  <c r="M498" i="327"/>
  <c r="M514" i="327"/>
  <c r="M538" i="327"/>
  <c r="M562" i="327"/>
  <c r="M586" i="327"/>
  <c r="M610" i="327"/>
  <c r="M634" i="327"/>
  <c r="M666" i="327"/>
  <c r="M690" i="327"/>
  <c r="M714" i="327"/>
  <c r="M32" i="327"/>
  <c r="M42" i="327"/>
  <c r="M62" i="327"/>
  <c r="M91" i="327"/>
  <c r="M111" i="327"/>
  <c r="M160" i="327"/>
  <c r="M170" i="327"/>
  <c r="M190" i="327"/>
  <c r="M219" i="327"/>
  <c r="M239" i="327"/>
  <c r="M288" i="327"/>
  <c r="M298" i="327"/>
  <c r="M318" i="327"/>
  <c r="M347" i="327"/>
  <c r="M367" i="327"/>
  <c r="M376" i="327"/>
  <c r="M385" i="327"/>
  <c r="M394" i="327"/>
  <c r="M403" i="327"/>
  <c r="M422" i="327"/>
  <c r="M431" i="327"/>
  <c r="M440" i="327"/>
  <c r="M449" i="327"/>
  <c r="M458" i="327"/>
  <c r="M467" i="327"/>
  <c r="M475" i="327"/>
  <c r="M483" i="327"/>
  <c r="M491" i="327"/>
  <c r="M499" i="327"/>
  <c r="M507" i="327"/>
  <c r="M515" i="327"/>
  <c r="M523" i="327"/>
  <c r="M531" i="327"/>
  <c r="M539" i="327"/>
  <c r="M547" i="327"/>
  <c r="M555" i="327"/>
  <c r="M563" i="327"/>
  <c r="M571" i="327"/>
  <c r="M579" i="327"/>
  <c r="M587" i="327"/>
  <c r="M595" i="327"/>
  <c r="M603" i="327"/>
  <c r="M611" i="327"/>
  <c r="M619" i="327"/>
  <c r="M627" i="327"/>
  <c r="M635" i="327"/>
  <c r="M643" i="327"/>
  <c r="M651" i="327"/>
  <c r="M659" i="327"/>
  <c r="M667" i="327"/>
  <c r="M675" i="327"/>
  <c r="M683" i="327"/>
  <c r="M691" i="327"/>
  <c r="M699" i="327"/>
  <c r="M707" i="327"/>
  <c r="M715" i="327"/>
  <c r="M122" i="327"/>
  <c r="M142" i="327"/>
  <c r="M171" i="327"/>
  <c r="M240" i="327"/>
  <c r="M299" i="327"/>
  <c r="M319" i="327"/>
  <c r="M377" i="327"/>
  <c r="M395" i="327"/>
  <c r="M423" i="327"/>
  <c r="M441" i="327"/>
  <c r="M450" i="327"/>
  <c r="M468" i="327"/>
  <c r="M484" i="327"/>
  <c r="M492" i="327"/>
  <c r="M508" i="327"/>
  <c r="M524" i="327"/>
  <c r="M540" i="327"/>
  <c r="M556" i="327"/>
  <c r="M564" i="327"/>
  <c r="M588" i="327"/>
  <c r="M596" i="327"/>
  <c r="M620" i="327"/>
  <c r="M628" i="327"/>
  <c r="M644" i="327"/>
  <c r="M660" i="327"/>
  <c r="M676" i="327"/>
  <c r="M692" i="327"/>
  <c r="M23" i="327"/>
  <c r="M72" i="327"/>
  <c r="M82" i="327"/>
  <c r="M102" i="327"/>
  <c r="M131" i="327"/>
  <c r="M151" i="327"/>
  <c r="M200" i="327"/>
  <c r="M210" i="327"/>
  <c r="M230" i="327"/>
  <c r="M259" i="327"/>
  <c r="M279" i="327"/>
  <c r="M328" i="327"/>
  <c r="M338" i="327"/>
  <c r="M358" i="327"/>
  <c r="M270" i="327"/>
  <c r="M386" i="327"/>
  <c r="M432" i="327"/>
  <c r="M476" i="327"/>
  <c r="M516" i="327"/>
  <c r="M548" i="327"/>
  <c r="M580" i="327"/>
  <c r="M604" i="327"/>
  <c r="M636" i="327"/>
  <c r="M668" i="327"/>
  <c r="M700" i="327"/>
  <c r="M14" i="327"/>
  <c r="M43" i="327"/>
  <c r="M63" i="327"/>
  <c r="M112" i="327"/>
  <c r="M191" i="327"/>
  <c r="M250" i="327"/>
  <c r="M368" i="327"/>
  <c r="M414" i="327"/>
  <c r="M459" i="327"/>
  <c r="M500" i="327"/>
  <c r="M532" i="327"/>
  <c r="M572" i="327"/>
  <c r="M612" i="327"/>
  <c r="M652" i="327"/>
  <c r="M684" i="327"/>
  <c r="M7" i="327"/>
  <c r="M24" i="327"/>
  <c r="M34" i="327"/>
  <c r="M54" i="327"/>
  <c r="M83" i="327"/>
  <c r="M103" i="327"/>
  <c r="M152" i="327"/>
  <c r="M162" i="327"/>
  <c r="M182" i="327"/>
  <c r="M211" i="327"/>
  <c r="M231" i="327"/>
  <c r="M280" i="327"/>
  <c r="M290" i="327"/>
  <c r="M310" i="327"/>
  <c r="M339" i="327"/>
  <c r="M359" i="327"/>
  <c r="M15" i="327"/>
  <c r="M64" i="327"/>
  <c r="M74" i="327"/>
  <c r="M94" i="327"/>
  <c r="M123" i="327"/>
  <c r="M143" i="327"/>
  <c r="M192" i="327"/>
  <c r="M202" i="327"/>
  <c r="M222" i="327"/>
  <c r="M251" i="327"/>
  <c r="M271" i="327"/>
  <c r="M320" i="327"/>
  <c r="M330" i="327"/>
  <c r="M350" i="327"/>
  <c r="M369" i="327"/>
  <c r="M378" i="327"/>
  <c r="M387" i="327"/>
  <c r="M406" i="327"/>
  <c r="M415" i="327"/>
  <c r="M424" i="327"/>
  <c r="M433" i="327"/>
  <c r="M442" i="327"/>
  <c r="M451" i="327"/>
  <c r="M469" i="327"/>
  <c r="M477" i="327"/>
  <c r="M485" i="327"/>
  <c r="M493" i="327"/>
  <c r="M501" i="327"/>
  <c r="M509" i="327"/>
  <c r="M517" i="327"/>
  <c r="M525" i="327"/>
  <c r="M533" i="327"/>
  <c r="M541" i="327"/>
  <c r="M549" i="327"/>
  <c r="M557" i="327"/>
  <c r="M565" i="327"/>
  <c r="M573" i="327"/>
  <c r="M581" i="327"/>
  <c r="M589" i="327"/>
  <c r="M597" i="327"/>
  <c r="M605" i="327"/>
  <c r="M613" i="327"/>
  <c r="M621" i="327"/>
  <c r="M629" i="327"/>
  <c r="M637" i="327"/>
  <c r="M645" i="327"/>
  <c r="M653" i="327"/>
  <c r="M669" i="327"/>
  <c r="M35" i="327"/>
  <c r="M55" i="327"/>
  <c r="M104" i="327"/>
  <c r="M114" i="327"/>
  <c r="M134" i="327"/>
  <c r="M163" i="327"/>
  <c r="M183" i="327"/>
  <c r="M232" i="327"/>
  <c r="M242" i="327"/>
  <c r="M262" i="327"/>
  <c r="M291" i="327"/>
  <c r="M311" i="327"/>
  <c r="M360" i="327"/>
  <c r="M8" i="327"/>
  <c r="M16" i="327"/>
  <c r="M26" i="327"/>
  <c r="M46" i="327"/>
  <c r="M75" i="327"/>
  <c r="M95" i="327"/>
  <c r="M144" i="327"/>
  <c r="M154" i="327"/>
  <c r="M174" i="327"/>
  <c r="M203" i="327"/>
  <c r="M223" i="327"/>
  <c r="M272" i="327"/>
  <c r="M282" i="327"/>
  <c r="M302" i="327"/>
  <c r="M331" i="327"/>
  <c r="M351" i="327"/>
  <c r="M370" i="327"/>
  <c r="M379" i="327"/>
  <c r="M398" i="327"/>
  <c r="M407" i="327"/>
  <c r="M416" i="327"/>
  <c r="M425" i="327"/>
  <c r="M434" i="327"/>
  <c r="M443" i="327"/>
  <c r="M462" i="327"/>
  <c r="M470" i="327"/>
  <c r="M478" i="327"/>
  <c r="M486" i="327"/>
  <c r="M494" i="327"/>
  <c r="M502" i="327"/>
  <c r="M510" i="327"/>
  <c r="M518" i="327"/>
  <c r="M526" i="327"/>
  <c r="M534" i="327"/>
  <c r="M542" i="327"/>
  <c r="M550" i="327"/>
  <c r="M558" i="327"/>
  <c r="M566" i="327"/>
  <c r="M574" i="327"/>
  <c r="M582" i="327"/>
  <c r="M590" i="327"/>
  <c r="M598" i="327"/>
  <c r="M606" i="327"/>
  <c r="M614" i="327"/>
  <c r="M622" i="327"/>
  <c r="M630" i="327"/>
  <c r="M638" i="327"/>
  <c r="M646" i="327"/>
  <c r="M654" i="327"/>
  <c r="M662" i="327"/>
  <c r="M670" i="327"/>
  <c r="M678" i="327"/>
  <c r="M686" i="327"/>
  <c r="M694" i="327"/>
  <c r="M702" i="327"/>
  <c r="M710" i="327"/>
  <c r="M718" i="327"/>
  <c r="M362" i="327"/>
  <c r="M390" i="327"/>
  <c r="M408" i="327"/>
  <c r="M435" i="327"/>
  <c r="M454" i="327"/>
  <c r="M479" i="327"/>
  <c r="M503" i="327"/>
  <c r="M535" i="327"/>
  <c r="M567" i="327"/>
  <c r="M591" i="327"/>
  <c r="M615" i="327"/>
  <c r="M631" i="327"/>
  <c r="M655" i="327"/>
  <c r="M679" i="327"/>
  <c r="M703" i="327"/>
  <c r="M56" i="327"/>
  <c r="M66" i="327"/>
  <c r="M86" i="327"/>
  <c r="M115" i="327"/>
  <c r="M135" i="327"/>
  <c r="M184" i="327"/>
  <c r="M194" i="327"/>
  <c r="M214" i="327"/>
  <c r="M243" i="327"/>
  <c r="M263" i="327"/>
  <c r="M312" i="327"/>
  <c r="M322" i="327"/>
  <c r="M342" i="327"/>
  <c r="M175" i="327"/>
  <c r="M417" i="327"/>
  <c r="M471" i="327"/>
  <c r="M495" i="327"/>
  <c r="M519" i="327"/>
  <c r="M527" i="327"/>
  <c r="M551" i="327"/>
  <c r="M575" i="327"/>
  <c r="M599" i="327"/>
  <c r="M623" i="327"/>
  <c r="M647" i="327"/>
  <c r="M663" i="327"/>
  <c r="M687" i="327"/>
  <c r="M711" i="327"/>
  <c r="M27" i="327"/>
  <c r="M47" i="327"/>
  <c r="M96" i="327"/>
  <c r="M106" i="327"/>
  <c r="M126" i="327"/>
  <c r="M155" i="327"/>
  <c r="M224" i="327"/>
  <c r="M234" i="327"/>
  <c r="M254" i="327"/>
  <c r="M283" i="327"/>
  <c r="M303" i="327"/>
  <c r="M352" i="327"/>
  <c r="M371" i="327"/>
  <c r="M399" i="327"/>
  <c r="M426" i="327"/>
  <c r="M463" i="327"/>
  <c r="M487" i="327"/>
  <c r="M511" i="327"/>
  <c r="M543" i="327"/>
  <c r="M559" i="327"/>
  <c r="M583" i="327"/>
  <c r="M607" i="327"/>
  <c r="M639" i="327"/>
  <c r="M671" i="327"/>
  <c r="M695" i="327"/>
  <c r="M719" i="327"/>
  <c r="M206" i="327"/>
  <c r="M264" i="327"/>
  <c r="M278" i="327"/>
  <c r="M307" i="327"/>
  <c r="M409" i="327"/>
  <c r="M496" i="327"/>
  <c r="M624" i="327"/>
  <c r="M568" i="327"/>
  <c r="M693" i="327"/>
  <c r="M716" i="327"/>
  <c r="M294" i="327"/>
  <c r="M680" i="327"/>
  <c r="M705" i="327"/>
  <c r="M323" i="327"/>
  <c r="M382" i="327"/>
  <c r="M455" i="327"/>
  <c r="M512" i="327"/>
  <c r="M640" i="327"/>
  <c r="M136" i="327"/>
  <c r="M195" i="327"/>
  <c r="M584" i="327"/>
  <c r="M427" i="327"/>
  <c r="M528" i="327"/>
  <c r="M656" i="327"/>
  <c r="M685" i="327"/>
  <c r="M608" i="327"/>
  <c r="M58" i="327"/>
  <c r="M235" i="327"/>
  <c r="M334" i="327"/>
  <c r="M166" i="327"/>
  <c r="M717" i="327"/>
  <c r="M709" i="327"/>
  <c r="M18" i="327"/>
  <c r="M48" i="327"/>
  <c r="M107" i="327"/>
  <c r="M720" i="327"/>
  <c r="M78" i="327"/>
  <c r="M255" i="327"/>
  <c r="M472" i="327"/>
  <c r="M600" i="327"/>
  <c r="M696" i="327"/>
  <c r="M708" i="327"/>
  <c r="M544" i="327"/>
  <c r="M327" i="327"/>
  <c r="M488" i="327"/>
  <c r="M616" i="327"/>
  <c r="M400" i="327"/>
  <c r="M672" i="327"/>
  <c r="M199" i="327"/>
  <c r="M314" i="327"/>
  <c r="M446" i="327"/>
  <c r="M560" i="327"/>
  <c r="M9" i="327"/>
  <c r="M38" i="327"/>
  <c r="M67" i="327"/>
  <c r="M127" i="327"/>
  <c r="M186" i="327"/>
  <c r="M258" i="327"/>
  <c r="M343" i="327"/>
  <c r="M504" i="327"/>
  <c r="M632" i="327"/>
  <c r="M215" i="327"/>
  <c r="M418" i="327"/>
  <c r="M576" i="327"/>
  <c r="M661" i="327"/>
  <c r="M480" i="327"/>
  <c r="M664" i="327"/>
  <c r="M87" i="327"/>
  <c r="M552" i="327"/>
  <c r="M274" i="327"/>
  <c r="M520" i="327"/>
  <c r="M648" i="327"/>
  <c r="M688" i="327"/>
  <c r="M701" i="327"/>
  <c r="M712" i="327"/>
  <c r="M146" i="327"/>
  <c r="M304" i="327"/>
  <c r="M391" i="327"/>
  <c r="M464" i="327"/>
  <c r="M592" i="327"/>
  <c r="M176" i="327"/>
  <c r="M704" i="327"/>
  <c r="M248" i="327"/>
  <c r="M536" i="327"/>
  <c r="M677" i="327"/>
  <c r="M713" i="327"/>
  <c r="M363" i="327"/>
  <c r="D1" i="316" l="1"/>
  <c r="K1" i="316" s="1"/>
  <c r="U3" i="316"/>
  <c r="V3" i="316"/>
  <c r="W3" i="316"/>
  <c r="X3" i="316"/>
  <c r="Y3" i="316"/>
  <c r="Z3" i="316"/>
  <c r="AA3" i="316"/>
  <c r="AB3" i="316"/>
  <c r="AC3" i="316"/>
  <c r="AD3" i="316"/>
  <c r="AE3" i="316"/>
  <c r="AF3" i="316"/>
  <c r="U4" i="316"/>
  <c r="V4" i="316"/>
  <c r="W4" i="316"/>
  <c r="X4" i="316"/>
  <c r="Y4" i="316"/>
  <c r="Z4" i="316"/>
  <c r="AA4" i="316"/>
  <c r="AB4" i="316"/>
  <c r="AC4" i="316"/>
  <c r="AD4" i="316"/>
  <c r="AE4" i="316"/>
  <c r="AF4" i="316"/>
  <c r="A5" i="316"/>
  <c r="P5" i="316"/>
  <c r="Q5" i="316"/>
  <c r="Q6" i="316" s="1"/>
  <c r="Q7" i="316" s="1"/>
  <c r="R5" i="316"/>
  <c r="A6" i="316"/>
  <c r="A7" i="316" s="1"/>
  <c r="A8" i="316" s="1"/>
  <c r="A9" i="316" s="1"/>
  <c r="A10" i="316" s="1"/>
  <c r="A11" i="316" s="1"/>
  <c r="A12" i="316" s="1"/>
  <c r="A13" i="316" s="1"/>
  <c r="A14" i="316" s="1"/>
  <c r="A15" i="316" s="1"/>
  <c r="A16" i="316" s="1"/>
  <c r="A17" i="316" s="1"/>
  <c r="A18" i="316" s="1"/>
  <c r="A19" i="316" s="1"/>
  <c r="A20" i="316" s="1"/>
  <c r="A21" i="316" s="1"/>
  <c r="A22" i="316" s="1"/>
  <c r="A23" i="316" s="1"/>
  <c r="A24" i="316" s="1"/>
  <c r="A25" i="316" s="1"/>
  <c r="A26" i="316" s="1"/>
  <c r="A27" i="316" s="1"/>
  <c r="A28" i="316" s="1"/>
  <c r="R6" i="316"/>
  <c r="R7" i="316"/>
  <c r="R8" i="316"/>
  <c r="R9" i="316"/>
  <c r="R10" i="316"/>
  <c r="R11" i="316"/>
  <c r="AH170" i="316" s="1"/>
  <c r="R12" i="316"/>
  <c r="R13" i="316"/>
  <c r="R14" i="316"/>
  <c r="R15" i="316"/>
  <c r="R16" i="316"/>
  <c r="R17" i="316"/>
  <c r="R18" i="316"/>
  <c r="R19" i="316"/>
  <c r="R20" i="316"/>
  <c r="R21" i="316"/>
  <c r="R22" i="316"/>
  <c r="R23" i="316"/>
  <c r="R24" i="316"/>
  <c r="Z170" i="316" s="1"/>
  <c r="R25" i="316"/>
  <c r="R26" i="316"/>
  <c r="R27" i="316"/>
  <c r="AH171" i="316" s="1"/>
  <c r="R28" i="316"/>
  <c r="A29" i="316"/>
  <c r="A30" i="316" s="1"/>
  <c r="A31" i="316" s="1"/>
  <c r="A32" i="316" s="1"/>
  <c r="A33" i="316" s="1"/>
  <c r="A34" i="316" s="1"/>
  <c r="A35" i="316" s="1"/>
  <c r="A36" i="316" s="1"/>
  <c r="A37" i="316" s="1"/>
  <c r="A38" i="316" s="1"/>
  <c r="A39" i="316" s="1"/>
  <c r="A40" i="316" s="1"/>
  <c r="A41" i="316" s="1"/>
  <c r="A42" i="316" s="1"/>
  <c r="A43" i="316" s="1"/>
  <c r="A44" i="316" s="1"/>
  <c r="A45" i="316" s="1"/>
  <c r="A46" i="316" s="1"/>
  <c r="A47" i="316" s="1"/>
  <c r="A48" i="316" s="1"/>
  <c r="A49" i="316" s="1"/>
  <c r="A50" i="316" s="1"/>
  <c r="A51" i="316" s="1"/>
  <c r="A52" i="316" s="1"/>
  <c r="R29" i="316"/>
  <c r="R30" i="316"/>
  <c r="R31" i="316"/>
  <c r="R32" i="316"/>
  <c r="R33" i="316"/>
  <c r="R34" i="316"/>
  <c r="R35" i="316"/>
  <c r="R36" i="316"/>
  <c r="R37" i="316"/>
  <c r="R38" i="316"/>
  <c r="R39" i="316"/>
  <c r="R40" i="316"/>
  <c r="R41" i="316"/>
  <c r="R42" i="316"/>
  <c r="R43" i="316"/>
  <c r="R44" i="316"/>
  <c r="R45" i="316"/>
  <c r="R46" i="316"/>
  <c r="R47" i="316"/>
  <c r="R48" i="316"/>
  <c r="R49" i="316"/>
  <c r="R50" i="316"/>
  <c r="R51" i="316"/>
  <c r="R52" i="316"/>
  <c r="AH172" i="316" s="1"/>
  <c r="A53" i="316"/>
  <c r="A54" i="316" s="1"/>
  <c r="A55" i="316" s="1"/>
  <c r="A56" i="316" s="1"/>
  <c r="A57" i="316" s="1"/>
  <c r="A58" i="316" s="1"/>
  <c r="A59" i="316" s="1"/>
  <c r="A60" i="316" s="1"/>
  <c r="A61" i="316" s="1"/>
  <c r="A62" i="316" s="1"/>
  <c r="A63" i="316" s="1"/>
  <c r="A64" i="316" s="1"/>
  <c r="A65" i="316" s="1"/>
  <c r="A66" i="316" s="1"/>
  <c r="A67" i="316" s="1"/>
  <c r="A68" i="316" s="1"/>
  <c r="A69" i="316" s="1"/>
  <c r="A70" i="316" s="1"/>
  <c r="A71" i="316" s="1"/>
  <c r="A72" i="316" s="1"/>
  <c r="A73" i="316" s="1"/>
  <c r="A74" i="316" s="1"/>
  <c r="A75" i="316" s="1"/>
  <c r="A76" i="316" s="1"/>
  <c r="R53" i="316"/>
  <c r="R54" i="316"/>
  <c r="R55" i="316"/>
  <c r="R56" i="316"/>
  <c r="R57" i="316"/>
  <c r="R58" i="316"/>
  <c r="R59" i="316"/>
  <c r="R60" i="316"/>
  <c r="R61" i="316"/>
  <c r="R62" i="316"/>
  <c r="R63" i="316"/>
  <c r="R64" i="316"/>
  <c r="R65" i="316"/>
  <c r="R66" i="316"/>
  <c r="R67" i="316"/>
  <c r="R68" i="316"/>
  <c r="R69" i="316"/>
  <c r="R70" i="316"/>
  <c r="R71" i="316"/>
  <c r="R72" i="316"/>
  <c r="Z172" i="316" s="1"/>
  <c r="R73" i="316"/>
  <c r="R74" i="316"/>
  <c r="R75" i="316"/>
  <c r="R76" i="316"/>
  <c r="A77" i="316"/>
  <c r="A78" i="316" s="1"/>
  <c r="A79" i="316" s="1"/>
  <c r="A80" i="316" s="1"/>
  <c r="A81" i="316" s="1"/>
  <c r="A82" i="316" s="1"/>
  <c r="A83" i="316" s="1"/>
  <c r="A84" i="316" s="1"/>
  <c r="A85" i="316" s="1"/>
  <c r="A86" i="316" s="1"/>
  <c r="A87" i="316" s="1"/>
  <c r="A88" i="316" s="1"/>
  <c r="A89" i="316" s="1"/>
  <c r="A90" i="316" s="1"/>
  <c r="A91" i="316" s="1"/>
  <c r="A92" i="316" s="1"/>
  <c r="A93" i="316" s="1"/>
  <c r="A94" i="316" s="1"/>
  <c r="A95" i="316" s="1"/>
  <c r="A96" i="316" s="1"/>
  <c r="A97" i="316" s="1"/>
  <c r="A98" i="316" s="1"/>
  <c r="A99" i="316" s="1"/>
  <c r="A100" i="316" s="1"/>
  <c r="R77" i="316"/>
  <c r="R78" i="316"/>
  <c r="R79" i="316"/>
  <c r="R80" i="316"/>
  <c r="R81" i="316"/>
  <c r="R82" i="316"/>
  <c r="R83" i="316"/>
  <c r="R84" i="316"/>
  <c r="R85" i="316"/>
  <c r="W173" i="316" s="1"/>
  <c r="R86" i="316"/>
  <c r="R87" i="316"/>
  <c r="R88" i="316"/>
  <c r="R89" i="316"/>
  <c r="R90" i="316"/>
  <c r="R91" i="316"/>
  <c r="R92" i="316"/>
  <c r="R93" i="316"/>
  <c r="R94" i="316"/>
  <c r="R95" i="316"/>
  <c r="R96" i="316"/>
  <c r="R97" i="316"/>
  <c r="R98" i="316"/>
  <c r="R99" i="316"/>
  <c r="R100" i="316"/>
  <c r="A101" i="316"/>
  <c r="R101" i="316"/>
  <c r="A102" i="316"/>
  <c r="A103" i="316" s="1"/>
  <c r="A104" i="316" s="1"/>
  <c r="A105" i="316" s="1"/>
  <c r="A106" i="316" s="1"/>
  <c r="A107" i="316" s="1"/>
  <c r="A108" i="316" s="1"/>
  <c r="A109" i="316" s="1"/>
  <c r="A110" i="316" s="1"/>
  <c r="A111" i="316" s="1"/>
  <c r="A112" i="316" s="1"/>
  <c r="A113" i="316" s="1"/>
  <c r="A114" i="316" s="1"/>
  <c r="A115" i="316" s="1"/>
  <c r="A116" i="316" s="1"/>
  <c r="A117" i="316" s="1"/>
  <c r="A118" i="316" s="1"/>
  <c r="A119" i="316" s="1"/>
  <c r="A120" i="316" s="1"/>
  <c r="A121" i="316" s="1"/>
  <c r="A122" i="316" s="1"/>
  <c r="A123" i="316" s="1"/>
  <c r="A124" i="316" s="1"/>
  <c r="R102" i="316"/>
  <c r="R103" i="316"/>
  <c r="R104" i="316"/>
  <c r="R105" i="316"/>
  <c r="R106" i="316"/>
  <c r="R107" i="316"/>
  <c r="R108" i="316"/>
  <c r="R109" i="316"/>
  <c r="R110" i="316"/>
  <c r="R111" i="316"/>
  <c r="R112" i="316"/>
  <c r="R113" i="316"/>
  <c r="R114" i="316"/>
  <c r="R115" i="316"/>
  <c r="R116" i="316"/>
  <c r="R117" i="316"/>
  <c r="R118" i="316"/>
  <c r="R119" i="316"/>
  <c r="R120" i="316"/>
  <c r="R121" i="316"/>
  <c r="R122" i="316"/>
  <c r="R123" i="316"/>
  <c r="R124" i="316"/>
  <c r="AH175" i="316" s="1"/>
  <c r="A125" i="316"/>
  <c r="A126" i="316" s="1"/>
  <c r="A127" i="316" s="1"/>
  <c r="A128" i="316" s="1"/>
  <c r="A129" i="316" s="1"/>
  <c r="A130" i="316" s="1"/>
  <c r="A131" i="316" s="1"/>
  <c r="A132" i="316" s="1"/>
  <c r="A133" i="316" s="1"/>
  <c r="A134" i="316" s="1"/>
  <c r="A135" i="316" s="1"/>
  <c r="A136" i="316" s="1"/>
  <c r="A137" i="316" s="1"/>
  <c r="A138" i="316" s="1"/>
  <c r="A139" i="316" s="1"/>
  <c r="A140" i="316" s="1"/>
  <c r="A141" i="316" s="1"/>
  <c r="A142" i="316" s="1"/>
  <c r="A143" i="316" s="1"/>
  <c r="A144" i="316" s="1"/>
  <c r="A145" i="316" s="1"/>
  <c r="A146" i="316" s="1"/>
  <c r="A147" i="316" s="1"/>
  <c r="A148" i="316" s="1"/>
  <c r="R125" i="316"/>
  <c r="R126" i="316"/>
  <c r="R127" i="316"/>
  <c r="R128" i="316"/>
  <c r="R129" i="316"/>
  <c r="R130" i="316"/>
  <c r="R131" i="316"/>
  <c r="R132" i="316"/>
  <c r="R133" i="316"/>
  <c r="AD170" i="316" s="1"/>
  <c r="R134" i="316"/>
  <c r="R135" i="316"/>
  <c r="R136" i="316"/>
  <c r="R137" i="316"/>
  <c r="R138" i="316"/>
  <c r="R139" i="316"/>
  <c r="R140" i="316"/>
  <c r="R141" i="316"/>
  <c r="R142" i="316"/>
  <c r="R143" i="316"/>
  <c r="R144" i="316"/>
  <c r="R145" i="316"/>
  <c r="R146" i="316"/>
  <c r="R147" i="316"/>
  <c r="R148" i="316"/>
  <c r="R149" i="316"/>
  <c r="R150" i="316"/>
  <c r="R151" i="316"/>
  <c r="R152" i="316"/>
  <c r="R153" i="316"/>
  <c r="R154" i="316"/>
  <c r="R155" i="316"/>
  <c r="R156" i="316"/>
  <c r="R157" i="316"/>
  <c r="Y157" i="316"/>
  <c r="Z157" i="316"/>
  <c r="R158" i="316"/>
  <c r="R159" i="316"/>
  <c r="Y159" i="316"/>
  <c r="Z159" i="316"/>
  <c r="R160" i="316"/>
  <c r="R161" i="316"/>
  <c r="Y161" i="316"/>
  <c r="Z161" i="316"/>
  <c r="R162" i="316"/>
  <c r="R163" i="316"/>
  <c r="Y163" i="316"/>
  <c r="Z163" i="316"/>
  <c r="R164" i="316"/>
  <c r="R165" i="316"/>
  <c r="R166" i="316"/>
  <c r="R167" i="316"/>
  <c r="R168" i="316"/>
  <c r="R169" i="316"/>
  <c r="R170" i="316"/>
  <c r="V170" i="316"/>
  <c r="Y170" i="316"/>
  <c r="AC170" i="316"/>
  <c r="AG170" i="316"/>
  <c r="R171" i="316"/>
  <c r="V171" i="316"/>
  <c r="Y171" i="316"/>
  <c r="AC171" i="316"/>
  <c r="AG171" i="316"/>
  <c r="R172" i="316"/>
  <c r="V172" i="316"/>
  <c r="Y172" i="316"/>
  <c r="AC172" i="316"/>
  <c r="AG172" i="316"/>
  <c r="A173" i="316"/>
  <c r="A174" i="316" s="1"/>
  <c r="A175" i="316" s="1"/>
  <c r="A176" i="316" s="1"/>
  <c r="A177" i="316" s="1"/>
  <c r="A178" i="316" s="1"/>
  <c r="A179" i="316" s="1"/>
  <c r="A180" i="316" s="1"/>
  <c r="A181" i="316" s="1"/>
  <c r="A182" i="316" s="1"/>
  <c r="A183" i="316" s="1"/>
  <c r="A184" i="316" s="1"/>
  <c r="A185" i="316" s="1"/>
  <c r="A186" i="316" s="1"/>
  <c r="A187" i="316" s="1"/>
  <c r="A188" i="316" s="1"/>
  <c r="A189" i="316" s="1"/>
  <c r="A190" i="316" s="1"/>
  <c r="A191" i="316" s="1"/>
  <c r="A192" i="316" s="1"/>
  <c r="A193" i="316" s="1"/>
  <c r="A194" i="316" s="1"/>
  <c r="A195" i="316" s="1"/>
  <c r="A196" i="316" s="1"/>
  <c r="R173" i="316"/>
  <c r="V173" i="316"/>
  <c r="Y173" i="316"/>
  <c r="AC173" i="316"/>
  <c r="AG173" i="316"/>
  <c r="R174" i="316"/>
  <c r="V174" i="316"/>
  <c r="Y174" i="316"/>
  <c r="AC174" i="316"/>
  <c r="AG174" i="316"/>
  <c r="R175" i="316"/>
  <c r="V175" i="316"/>
  <c r="Y175" i="316"/>
  <c r="AC175" i="316"/>
  <c r="AG175" i="316"/>
  <c r="R176" i="316"/>
  <c r="V176" i="316"/>
  <c r="Y176" i="316"/>
  <c r="AG176" i="316"/>
  <c r="R177" i="316"/>
  <c r="V177" i="316"/>
  <c r="Y177" i="316"/>
  <c r="AG177" i="316"/>
  <c r="R178" i="316"/>
  <c r="V178" i="316"/>
  <c r="Y178" i="316"/>
  <c r="AG178" i="316"/>
  <c r="R179" i="316"/>
  <c r="V179" i="316"/>
  <c r="Y179" i="316"/>
  <c r="AG179" i="316"/>
  <c r="R180" i="316"/>
  <c r="V180" i="316"/>
  <c r="Y180" i="316"/>
  <c r="AG180" i="316"/>
  <c r="R181" i="316"/>
  <c r="V181" i="316"/>
  <c r="Y181" i="316"/>
  <c r="AG181" i="316"/>
  <c r="R182" i="316"/>
  <c r="V182" i="316"/>
  <c r="Y182" i="316"/>
  <c r="AC182" i="316"/>
  <c r="AG182" i="316"/>
  <c r="R183" i="316"/>
  <c r="V183" i="316"/>
  <c r="Y183" i="316"/>
  <c r="AC183" i="316"/>
  <c r="AG183" i="316"/>
  <c r="R184" i="316"/>
  <c r="V184" i="316"/>
  <c r="Y184" i="316"/>
  <c r="AC184" i="316"/>
  <c r="AG184" i="316"/>
  <c r="R185" i="316"/>
  <c r="V185" i="316"/>
  <c r="Y185" i="316"/>
  <c r="AC185" i="316"/>
  <c r="AG185" i="316"/>
  <c r="R186" i="316"/>
  <c r="V186" i="316"/>
  <c r="Y186" i="316"/>
  <c r="AC186" i="316"/>
  <c r="AG186" i="316"/>
  <c r="R187" i="316"/>
  <c r="V187" i="316"/>
  <c r="Y187" i="316"/>
  <c r="AC187" i="316"/>
  <c r="AG187" i="316"/>
  <c r="R188" i="316"/>
  <c r="V188" i="316"/>
  <c r="Y188" i="316"/>
  <c r="AG188" i="316"/>
  <c r="R189" i="316"/>
  <c r="V189" i="316"/>
  <c r="Y189" i="316"/>
  <c r="AG189" i="316"/>
  <c r="R190" i="316"/>
  <c r="V190" i="316"/>
  <c r="Y190" i="316"/>
  <c r="AG190" i="316"/>
  <c r="R191" i="316"/>
  <c r="V191" i="316"/>
  <c r="Y191" i="316"/>
  <c r="AG191" i="316"/>
  <c r="R192" i="316"/>
  <c r="Z175" i="316" s="1"/>
  <c r="V192" i="316"/>
  <c r="Y192" i="316"/>
  <c r="AG192" i="316"/>
  <c r="R193" i="316"/>
  <c r="V193" i="316"/>
  <c r="Y193" i="316"/>
  <c r="AG193" i="316"/>
  <c r="R194" i="316"/>
  <c r="V194" i="316"/>
  <c r="Y194" i="316"/>
  <c r="AC194" i="316"/>
  <c r="AG194" i="316"/>
  <c r="R195" i="316"/>
  <c r="V195" i="316"/>
  <c r="Y195" i="316"/>
  <c r="AC195" i="316"/>
  <c r="AG195" i="316"/>
  <c r="R196" i="316"/>
  <c r="V196" i="316"/>
  <c r="Y196" i="316"/>
  <c r="AC196" i="316"/>
  <c r="AG196" i="316"/>
  <c r="A197" i="316"/>
  <c r="A198" i="316" s="1"/>
  <c r="A199" i="316" s="1"/>
  <c r="A200" i="316" s="1"/>
  <c r="A201" i="316" s="1"/>
  <c r="A202" i="316" s="1"/>
  <c r="A203" i="316" s="1"/>
  <c r="A204" i="316" s="1"/>
  <c r="A205" i="316" s="1"/>
  <c r="A206" i="316" s="1"/>
  <c r="A207" i="316" s="1"/>
  <c r="A208" i="316" s="1"/>
  <c r="A209" i="316" s="1"/>
  <c r="A210" i="316" s="1"/>
  <c r="A211" i="316" s="1"/>
  <c r="A212" i="316" s="1"/>
  <c r="A213" i="316" s="1"/>
  <c r="A214" i="316" s="1"/>
  <c r="A215" i="316" s="1"/>
  <c r="A216" i="316" s="1"/>
  <c r="A217" i="316" s="1"/>
  <c r="A218" i="316" s="1"/>
  <c r="A219" i="316" s="1"/>
  <c r="A220" i="316" s="1"/>
  <c r="R197" i="316"/>
  <c r="V197" i="316"/>
  <c r="Y197" i="316"/>
  <c r="AC197" i="316"/>
  <c r="AG197" i="316"/>
  <c r="R198" i="316"/>
  <c r="V198" i="316"/>
  <c r="Y198" i="316"/>
  <c r="AC198" i="316"/>
  <c r="AG198" i="316"/>
  <c r="R199" i="316"/>
  <c r="V199" i="316"/>
  <c r="Y199" i="316"/>
  <c r="AC199" i="316"/>
  <c r="AG199" i="316"/>
  <c r="R200" i="316"/>
  <c r="AG200" i="316"/>
  <c r="R201" i="316"/>
  <c r="AG201" i="316"/>
  <c r="R202" i="316"/>
  <c r="AG202" i="316"/>
  <c r="R203" i="316"/>
  <c r="AG203" i="316"/>
  <c r="R204" i="316"/>
  <c r="AG204" i="316"/>
  <c r="R205" i="316"/>
  <c r="AG205" i="316"/>
  <c r="R206" i="316"/>
  <c r="AG206" i="316"/>
  <c r="R207" i="316"/>
  <c r="AG207" i="316"/>
  <c r="R208" i="316"/>
  <c r="AG208" i="316"/>
  <c r="R209" i="316"/>
  <c r="AG209" i="316"/>
  <c r="R210" i="316"/>
  <c r="AG210" i="316"/>
  <c r="R211" i="316"/>
  <c r="AG211" i="316"/>
  <c r="R212" i="316"/>
  <c r="R213" i="316"/>
  <c r="R214" i="316"/>
  <c r="R215" i="316"/>
  <c r="R216" i="316"/>
  <c r="R217" i="316"/>
  <c r="R218" i="316"/>
  <c r="R219" i="316"/>
  <c r="R220" i="316"/>
  <c r="A221" i="316"/>
  <c r="A222" i="316" s="1"/>
  <c r="A223" i="316" s="1"/>
  <c r="A224" i="316" s="1"/>
  <c r="A225" i="316" s="1"/>
  <c r="A226" i="316" s="1"/>
  <c r="A227" i="316" s="1"/>
  <c r="A228" i="316" s="1"/>
  <c r="A229" i="316" s="1"/>
  <c r="A230" i="316" s="1"/>
  <c r="A231" i="316" s="1"/>
  <c r="A232" i="316" s="1"/>
  <c r="A233" i="316" s="1"/>
  <c r="A234" i="316" s="1"/>
  <c r="A235" i="316" s="1"/>
  <c r="A236" i="316" s="1"/>
  <c r="A237" i="316" s="1"/>
  <c r="A238" i="316" s="1"/>
  <c r="A239" i="316" s="1"/>
  <c r="A240" i="316" s="1"/>
  <c r="A241" i="316" s="1"/>
  <c r="A242" i="316" s="1"/>
  <c r="A243" i="316" s="1"/>
  <c r="A244" i="316" s="1"/>
  <c r="R221" i="316"/>
  <c r="R222" i="316"/>
  <c r="R223" i="316"/>
  <c r="R224" i="316"/>
  <c r="R225" i="316"/>
  <c r="R226" i="316"/>
  <c r="R227" i="316"/>
  <c r="R228" i="316"/>
  <c r="R229" i="316"/>
  <c r="R230" i="316"/>
  <c r="R231" i="316"/>
  <c r="R232" i="316"/>
  <c r="R233" i="316"/>
  <c r="R234" i="316"/>
  <c r="R235" i="316"/>
  <c r="R236" i="316"/>
  <c r="R237" i="316"/>
  <c r="R238" i="316"/>
  <c r="R239" i="316"/>
  <c r="R240" i="316"/>
  <c r="R241" i="316"/>
  <c r="R242" i="316"/>
  <c r="R243" i="316"/>
  <c r="R244" i="316"/>
  <c r="A245" i="316"/>
  <c r="A246" i="316" s="1"/>
  <c r="A247" i="316" s="1"/>
  <c r="A248" i="316" s="1"/>
  <c r="A249" i="316" s="1"/>
  <c r="A250" i="316" s="1"/>
  <c r="A251" i="316" s="1"/>
  <c r="A252" i="316" s="1"/>
  <c r="A253" i="316" s="1"/>
  <c r="A254" i="316" s="1"/>
  <c r="A255" i="316" s="1"/>
  <c r="A256" i="316" s="1"/>
  <c r="A257" i="316" s="1"/>
  <c r="A258" i="316" s="1"/>
  <c r="A259" i="316" s="1"/>
  <c r="A260" i="316" s="1"/>
  <c r="A261" i="316" s="1"/>
  <c r="A262" i="316" s="1"/>
  <c r="A263" i="316" s="1"/>
  <c r="A264" i="316" s="1"/>
  <c r="A265" i="316" s="1"/>
  <c r="A266" i="316" s="1"/>
  <c r="A267" i="316" s="1"/>
  <c r="A268" i="316" s="1"/>
  <c r="R245" i="316"/>
  <c r="R246" i="316"/>
  <c r="R247" i="316"/>
  <c r="R248" i="316"/>
  <c r="R249" i="316"/>
  <c r="R250" i="316"/>
  <c r="R251" i="316"/>
  <c r="R252" i="316"/>
  <c r="R253" i="316"/>
  <c r="R254" i="316"/>
  <c r="R255" i="316"/>
  <c r="R256" i="316"/>
  <c r="R257" i="316"/>
  <c r="R258" i="316"/>
  <c r="R259" i="316"/>
  <c r="R260" i="316"/>
  <c r="R261" i="316"/>
  <c r="R262" i="316"/>
  <c r="R263" i="316"/>
  <c r="R264" i="316"/>
  <c r="R265" i="316"/>
  <c r="R266" i="316"/>
  <c r="R267" i="316"/>
  <c r="R268" i="316"/>
  <c r="A269" i="316"/>
  <c r="A270" i="316" s="1"/>
  <c r="A271" i="316" s="1"/>
  <c r="A272" i="316" s="1"/>
  <c r="A273" i="316" s="1"/>
  <c r="A274" i="316" s="1"/>
  <c r="A275" i="316" s="1"/>
  <c r="A276" i="316" s="1"/>
  <c r="A277" i="316" s="1"/>
  <c r="A278" i="316" s="1"/>
  <c r="A279" i="316" s="1"/>
  <c r="A280" i="316" s="1"/>
  <c r="A281" i="316" s="1"/>
  <c r="A282" i="316" s="1"/>
  <c r="A283" i="316" s="1"/>
  <c r="A284" i="316" s="1"/>
  <c r="A285" i="316" s="1"/>
  <c r="A286" i="316" s="1"/>
  <c r="A287" i="316" s="1"/>
  <c r="A288" i="316" s="1"/>
  <c r="A289" i="316" s="1"/>
  <c r="A290" i="316" s="1"/>
  <c r="A291" i="316" s="1"/>
  <c r="A292" i="316" s="1"/>
  <c r="R269" i="316"/>
  <c r="R270" i="316"/>
  <c r="R271" i="316"/>
  <c r="R272" i="316"/>
  <c r="R273" i="316"/>
  <c r="R274" i="316"/>
  <c r="R275" i="316"/>
  <c r="R276" i="316"/>
  <c r="R277" i="316"/>
  <c r="R278" i="316"/>
  <c r="R279" i="316"/>
  <c r="R280" i="316"/>
  <c r="R281" i="316"/>
  <c r="R282" i="316"/>
  <c r="R283" i="316"/>
  <c r="R284" i="316"/>
  <c r="R285" i="316"/>
  <c r="R286" i="316"/>
  <c r="R287" i="316"/>
  <c r="R288" i="316"/>
  <c r="R289" i="316"/>
  <c r="R290" i="316"/>
  <c r="R291" i="316"/>
  <c r="R292" i="316"/>
  <c r="A293" i="316"/>
  <c r="A294" i="316" s="1"/>
  <c r="A295" i="316" s="1"/>
  <c r="A296" i="316" s="1"/>
  <c r="A297" i="316" s="1"/>
  <c r="A298" i="316" s="1"/>
  <c r="A299" i="316" s="1"/>
  <c r="A300" i="316" s="1"/>
  <c r="A301" i="316" s="1"/>
  <c r="A302" i="316" s="1"/>
  <c r="A303" i="316" s="1"/>
  <c r="A304" i="316" s="1"/>
  <c r="A305" i="316" s="1"/>
  <c r="A306" i="316" s="1"/>
  <c r="A307" i="316" s="1"/>
  <c r="A308" i="316" s="1"/>
  <c r="A309" i="316" s="1"/>
  <c r="A310" i="316" s="1"/>
  <c r="A311" i="316" s="1"/>
  <c r="A312" i="316" s="1"/>
  <c r="A313" i="316" s="1"/>
  <c r="A314" i="316" s="1"/>
  <c r="A315" i="316" s="1"/>
  <c r="A316" i="316" s="1"/>
  <c r="R293" i="316"/>
  <c r="R294" i="316"/>
  <c r="R295" i="316"/>
  <c r="R296" i="316"/>
  <c r="R297" i="316"/>
  <c r="R298" i="316"/>
  <c r="R299" i="316"/>
  <c r="R300" i="316"/>
  <c r="R301" i="316"/>
  <c r="R302" i="316"/>
  <c r="R303" i="316"/>
  <c r="R304" i="316"/>
  <c r="R305" i="316"/>
  <c r="R306" i="316"/>
  <c r="R307" i="316"/>
  <c r="R308" i="316"/>
  <c r="R309" i="316"/>
  <c r="R310" i="316"/>
  <c r="R311" i="316"/>
  <c r="R312" i="316"/>
  <c r="R313" i="316"/>
  <c r="R314" i="316"/>
  <c r="R315" i="316"/>
  <c r="R316" i="316"/>
  <c r="R317" i="316"/>
  <c r="R318" i="316"/>
  <c r="R319" i="316"/>
  <c r="R320" i="316"/>
  <c r="R321" i="316"/>
  <c r="R322" i="316"/>
  <c r="R323" i="316"/>
  <c r="R324" i="316"/>
  <c r="R325" i="316"/>
  <c r="R326" i="316"/>
  <c r="R327" i="316"/>
  <c r="R328" i="316"/>
  <c r="R329" i="316"/>
  <c r="R330" i="316"/>
  <c r="R331" i="316"/>
  <c r="R332" i="316"/>
  <c r="R333" i="316"/>
  <c r="R334" i="316"/>
  <c r="R335" i="316"/>
  <c r="R336" i="316"/>
  <c r="R337" i="316"/>
  <c r="R338" i="316"/>
  <c r="R339" i="316"/>
  <c r="R340" i="316"/>
  <c r="A341" i="316"/>
  <c r="A342" i="316" s="1"/>
  <c r="A343" i="316" s="1"/>
  <c r="A344" i="316" s="1"/>
  <c r="A345" i="316" s="1"/>
  <c r="A346" i="316" s="1"/>
  <c r="A347" i="316" s="1"/>
  <c r="A348" i="316" s="1"/>
  <c r="A349" i="316" s="1"/>
  <c r="A350" i="316" s="1"/>
  <c r="A351" i="316" s="1"/>
  <c r="A352" i="316" s="1"/>
  <c r="A353" i="316" s="1"/>
  <c r="A354" i="316" s="1"/>
  <c r="A355" i="316" s="1"/>
  <c r="A356" i="316" s="1"/>
  <c r="A357" i="316" s="1"/>
  <c r="A358" i="316" s="1"/>
  <c r="A359" i="316" s="1"/>
  <c r="A360" i="316" s="1"/>
  <c r="A361" i="316" s="1"/>
  <c r="A362" i="316" s="1"/>
  <c r="A363" i="316" s="1"/>
  <c r="A364" i="316" s="1"/>
  <c r="R341" i="316"/>
  <c r="R342" i="316"/>
  <c r="R343" i="316"/>
  <c r="R344" i="316"/>
  <c r="R345" i="316"/>
  <c r="R346" i="316"/>
  <c r="R347" i="316"/>
  <c r="R348" i="316"/>
  <c r="R349" i="316"/>
  <c r="R350" i="316"/>
  <c r="R351" i="316"/>
  <c r="R352" i="316"/>
  <c r="R353" i="316"/>
  <c r="R354" i="316"/>
  <c r="R355" i="316"/>
  <c r="R356" i="316"/>
  <c r="R357" i="316"/>
  <c r="R358" i="316"/>
  <c r="R359" i="316"/>
  <c r="R360" i="316"/>
  <c r="R361" i="316"/>
  <c r="R362" i="316"/>
  <c r="R363" i="316"/>
  <c r="R364" i="316"/>
  <c r="A365" i="316"/>
  <c r="R365" i="316"/>
  <c r="A366" i="316"/>
  <c r="A367" i="316" s="1"/>
  <c r="A368" i="316" s="1"/>
  <c r="R366" i="316"/>
  <c r="R367" i="316"/>
  <c r="R368" i="316"/>
  <c r="A369" i="316"/>
  <c r="A370" i="316" s="1"/>
  <c r="A371" i="316" s="1"/>
  <c r="A372" i="316" s="1"/>
  <c r="A373" i="316" s="1"/>
  <c r="A374" i="316" s="1"/>
  <c r="A375" i="316" s="1"/>
  <c r="A376" i="316" s="1"/>
  <c r="A377" i="316" s="1"/>
  <c r="A378" i="316" s="1"/>
  <c r="A379" i="316" s="1"/>
  <c r="A380" i="316" s="1"/>
  <c r="A381" i="316" s="1"/>
  <c r="A382" i="316" s="1"/>
  <c r="A383" i="316" s="1"/>
  <c r="A384" i="316" s="1"/>
  <c r="A385" i="316" s="1"/>
  <c r="A386" i="316" s="1"/>
  <c r="A387" i="316" s="1"/>
  <c r="A388" i="316" s="1"/>
  <c r="R369" i="316"/>
  <c r="R370" i="316"/>
  <c r="R371" i="316"/>
  <c r="R372" i="316"/>
  <c r="R373" i="316"/>
  <c r="R374" i="316"/>
  <c r="R375" i="316"/>
  <c r="R376" i="316"/>
  <c r="R377" i="316"/>
  <c r="R378" i="316"/>
  <c r="R379" i="316"/>
  <c r="R380" i="316"/>
  <c r="R381" i="316"/>
  <c r="R382" i="316"/>
  <c r="R383" i="316"/>
  <c r="R384" i="316"/>
  <c r="R385" i="316"/>
  <c r="R386" i="316"/>
  <c r="R387" i="316"/>
  <c r="R388" i="316"/>
  <c r="A389" i="316"/>
  <c r="A390" i="316" s="1"/>
  <c r="A391" i="316" s="1"/>
  <c r="A392" i="316" s="1"/>
  <c r="A393" i="316" s="1"/>
  <c r="A394" i="316" s="1"/>
  <c r="A395" i="316" s="1"/>
  <c r="A396" i="316" s="1"/>
  <c r="A397" i="316" s="1"/>
  <c r="A398" i="316" s="1"/>
  <c r="A399" i="316" s="1"/>
  <c r="A400" i="316" s="1"/>
  <c r="A401" i="316" s="1"/>
  <c r="A402" i="316" s="1"/>
  <c r="A403" i="316" s="1"/>
  <c r="A404" i="316" s="1"/>
  <c r="A405" i="316" s="1"/>
  <c r="A406" i="316" s="1"/>
  <c r="A407" i="316" s="1"/>
  <c r="A408" i="316" s="1"/>
  <c r="A409" i="316" s="1"/>
  <c r="A410" i="316" s="1"/>
  <c r="A411" i="316" s="1"/>
  <c r="A412" i="316" s="1"/>
  <c r="R389" i="316"/>
  <c r="R390" i="316"/>
  <c r="R391" i="316"/>
  <c r="R392" i="316"/>
  <c r="R393" i="316"/>
  <c r="R394" i="316"/>
  <c r="R395" i="316"/>
  <c r="R396" i="316"/>
  <c r="R397" i="316"/>
  <c r="R398" i="316"/>
  <c r="R399" i="316"/>
  <c r="R400" i="316"/>
  <c r="R401" i="316"/>
  <c r="R402" i="316"/>
  <c r="R403" i="316"/>
  <c r="R404" i="316"/>
  <c r="R405" i="316"/>
  <c r="R406" i="316"/>
  <c r="R407" i="316"/>
  <c r="R408" i="316"/>
  <c r="R409" i="316"/>
  <c r="R410" i="316"/>
  <c r="R411" i="316"/>
  <c r="R412" i="316"/>
  <c r="A413" i="316"/>
  <c r="A414" i="316" s="1"/>
  <c r="A415" i="316" s="1"/>
  <c r="A416" i="316" s="1"/>
  <c r="A417" i="316" s="1"/>
  <c r="A418" i="316" s="1"/>
  <c r="A419" i="316" s="1"/>
  <c r="A420" i="316" s="1"/>
  <c r="A421" i="316" s="1"/>
  <c r="A422" i="316" s="1"/>
  <c r="A423" i="316" s="1"/>
  <c r="A424" i="316" s="1"/>
  <c r="A425" i="316" s="1"/>
  <c r="A426" i="316" s="1"/>
  <c r="A427" i="316" s="1"/>
  <c r="A428" i="316" s="1"/>
  <c r="A429" i="316" s="1"/>
  <c r="A430" i="316" s="1"/>
  <c r="A431" i="316" s="1"/>
  <c r="A432" i="316" s="1"/>
  <c r="A433" i="316" s="1"/>
  <c r="A434" i="316" s="1"/>
  <c r="A435" i="316" s="1"/>
  <c r="A436" i="316" s="1"/>
  <c r="R413" i="316"/>
  <c r="R414" i="316"/>
  <c r="R415" i="316"/>
  <c r="R416" i="316"/>
  <c r="R417" i="316"/>
  <c r="R418" i="316"/>
  <c r="R419" i="316"/>
  <c r="R420" i="316"/>
  <c r="R421" i="316"/>
  <c r="R422" i="316"/>
  <c r="R423" i="316"/>
  <c r="R424" i="316"/>
  <c r="R425" i="316"/>
  <c r="R426" i="316"/>
  <c r="R427" i="316"/>
  <c r="R428" i="316"/>
  <c r="R429" i="316"/>
  <c r="R430" i="316"/>
  <c r="R431" i="316"/>
  <c r="R432" i="316"/>
  <c r="R433" i="316"/>
  <c r="R434" i="316"/>
  <c r="R435" i="316"/>
  <c r="R436" i="316"/>
  <c r="A437" i="316"/>
  <c r="A438" i="316" s="1"/>
  <c r="A439" i="316" s="1"/>
  <c r="A440" i="316" s="1"/>
  <c r="A441" i="316" s="1"/>
  <c r="A442" i="316" s="1"/>
  <c r="A443" i="316" s="1"/>
  <c r="A444" i="316" s="1"/>
  <c r="A445" i="316" s="1"/>
  <c r="A446" i="316" s="1"/>
  <c r="A447" i="316" s="1"/>
  <c r="A448" i="316" s="1"/>
  <c r="A449" i="316" s="1"/>
  <c r="A450" i="316" s="1"/>
  <c r="A451" i="316" s="1"/>
  <c r="A452" i="316" s="1"/>
  <c r="A453" i="316" s="1"/>
  <c r="A454" i="316" s="1"/>
  <c r="A455" i="316" s="1"/>
  <c r="A456" i="316" s="1"/>
  <c r="A457" i="316" s="1"/>
  <c r="A458" i="316" s="1"/>
  <c r="A459" i="316" s="1"/>
  <c r="A460" i="316" s="1"/>
  <c r="R437" i="316"/>
  <c r="R438" i="316"/>
  <c r="R439" i="316"/>
  <c r="R440" i="316"/>
  <c r="R441" i="316"/>
  <c r="R442" i="316"/>
  <c r="R443" i="316"/>
  <c r="R444" i="316"/>
  <c r="R445" i="316"/>
  <c r="R446" i="316"/>
  <c r="R447" i="316"/>
  <c r="R448" i="316"/>
  <c r="R449" i="316"/>
  <c r="R450" i="316"/>
  <c r="R451" i="316"/>
  <c r="R452" i="316"/>
  <c r="R453" i="316"/>
  <c r="R454" i="316"/>
  <c r="R455" i="316"/>
  <c r="R456" i="316"/>
  <c r="R457" i="316"/>
  <c r="R458" i="316"/>
  <c r="R459" i="316"/>
  <c r="R460" i="316"/>
  <c r="A461" i="316"/>
  <c r="A462" i="316" s="1"/>
  <c r="A463" i="316" s="1"/>
  <c r="A464" i="316" s="1"/>
  <c r="A465" i="316" s="1"/>
  <c r="A466" i="316" s="1"/>
  <c r="A467" i="316" s="1"/>
  <c r="A468" i="316" s="1"/>
  <c r="A469" i="316" s="1"/>
  <c r="A470" i="316" s="1"/>
  <c r="A471" i="316" s="1"/>
  <c r="A472" i="316" s="1"/>
  <c r="A473" i="316" s="1"/>
  <c r="A474" i="316" s="1"/>
  <c r="A475" i="316" s="1"/>
  <c r="A476" i="316" s="1"/>
  <c r="A477" i="316" s="1"/>
  <c r="A478" i="316" s="1"/>
  <c r="A479" i="316" s="1"/>
  <c r="A480" i="316" s="1"/>
  <c r="A481" i="316" s="1"/>
  <c r="A482" i="316" s="1"/>
  <c r="A483" i="316" s="1"/>
  <c r="A484" i="316" s="1"/>
  <c r="R461" i="316"/>
  <c r="R462" i="316"/>
  <c r="R463" i="316"/>
  <c r="R464" i="316"/>
  <c r="R465" i="316"/>
  <c r="R466" i="316"/>
  <c r="R467" i="316"/>
  <c r="R468" i="316"/>
  <c r="R469" i="316"/>
  <c r="R470" i="316"/>
  <c r="R471" i="316"/>
  <c r="R472" i="316"/>
  <c r="R473" i="316"/>
  <c r="R474" i="316"/>
  <c r="R475" i="316"/>
  <c r="R476" i="316"/>
  <c r="R477" i="316"/>
  <c r="R478" i="316"/>
  <c r="R479" i="316"/>
  <c r="R480" i="316"/>
  <c r="R481" i="316"/>
  <c r="R482" i="316"/>
  <c r="R483" i="316"/>
  <c r="R484" i="316"/>
  <c r="R485" i="316"/>
  <c r="R486" i="316"/>
  <c r="R487" i="316"/>
  <c r="R488" i="316"/>
  <c r="R489" i="316"/>
  <c r="R490" i="316"/>
  <c r="R491" i="316"/>
  <c r="R492" i="316"/>
  <c r="R493" i="316"/>
  <c r="R494" i="316"/>
  <c r="R495" i="316"/>
  <c r="R496" i="316"/>
  <c r="R497" i="316"/>
  <c r="R498" i="316"/>
  <c r="R499" i="316"/>
  <c r="R500" i="316"/>
  <c r="R501" i="316"/>
  <c r="R502" i="316"/>
  <c r="R503" i="316"/>
  <c r="R504" i="316"/>
  <c r="R505" i="316"/>
  <c r="R506" i="316"/>
  <c r="R507" i="316"/>
  <c r="R508" i="316"/>
  <c r="A509" i="316"/>
  <c r="A510" i="316" s="1"/>
  <c r="A511" i="316" s="1"/>
  <c r="A512" i="316" s="1"/>
  <c r="A513" i="316" s="1"/>
  <c r="A514" i="316" s="1"/>
  <c r="A515" i="316" s="1"/>
  <c r="A516" i="316" s="1"/>
  <c r="A517" i="316" s="1"/>
  <c r="A518" i="316" s="1"/>
  <c r="A519" i="316" s="1"/>
  <c r="A520" i="316" s="1"/>
  <c r="A521" i="316" s="1"/>
  <c r="A522" i="316" s="1"/>
  <c r="A523" i="316" s="1"/>
  <c r="A524" i="316" s="1"/>
  <c r="A525" i="316" s="1"/>
  <c r="A526" i="316" s="1"/>
  <c r="A527" i="316" s="1"/>
  <c r="A528" i="316" s="1"/>
  <c r="A529" i="316" s="1"/>
  <c r="A530" i="316" s="1"/>
  <c r="A531" i="316" s="1"/>
  <c r="A532" i="316" s="1"/>
  <c r="R509" i="316"/>
  <c r="R510" i="316"/>
  <c r="R511" i="316"/>
  <c r="R512" i="316"/>
  <c r="R513" i="316"/>
  <c r="R514" i="316"/>
  <c r="R515" i="316"/>
  <c r="R516" i="316"/>
  <c r="R517" i="316"/>
  <c r="R518" i="316"/>
  <c r="R519" i="316"/>
  <c r="R520" i="316"/>
  <c r="R521" i="316"/>
  <c r="R522" i="316"/>
  <c r="R523" i="316"/>
  <c r="R524" i="316"/>
  <c r="R525" i="316"/>
  <c r="R526" i="316"/>
  <c r="R527" i="316"/>
  <c r="R528" i="316"/>
  <c r="R529" i="316"/>
  <c r="R530" i="316"/>
  <c r="R531" i="316"/>
  <c r="R532" i="316"/>
  <c r="A533" i="316"/>
  <c r="A534" i="316" s="1"/>
  <c r="A535" i="316" s="1"/>
  <c r="A536" i="316" s="1"/>
  <c r="A537" i="316" s="1"/>
  <c r="A538" i="316" s="1"/>
  <c r="A539" i="316" s="1"/>
  <c r="A540" i="316" s="1"/>
  <c r="A541" i="316" s="1"/>
  <c r="A542" i="316" s="1"/>
  <c r="A543" i="316" s="1"/>
  <c r="A544" i="316" s="1"/>
  <c r="A545" i="316" s="1"/>
  <c r="A546" i="316" s="1"/>
  <c r="A547" i="316" s="1"/>
  <c r="A548" i="316" s="1"/>
  <c r="A549" i="316" s="1"/>
  <c r="A550" i="316" s="1"/>
  <c r="A551" i="316" s="1"/>
  <c r="A552" i="316" s="1"/>
  <c r="A553" i="316" s="1"/>
  <c r="A554" i="316" s="1"/>
  <c r="A555" i="316" s="1"/>
  <c r="A556" i="316" s="1"/>
  <c r="R533" i="316"/>
  <c r="R534" i="316"/>
  <c r="R535" i="316"/>
  <c r="R536" i="316"/>
  <c r="R537" i="316"/>
  <c r="R538" i="316"/>
  <c r="R539" i="316"/>
  <c r="R540" i="316"/>
  <c r="R541" i="316"/>
  <c r="R542" i="316"/>
  <c r="R543" i="316"/>
  <c r="R544" i="316"/>
  <c r="R545" i="316"/>
  <c r="R546" i="316"/>
  <c r="R547" i="316"/>
  <c r="R548" i="316"/>
  <c r="R549" i="316"/>
  <c r="R550" i="316"/>
  <c r="R551" i="316"/>
  <c r="R552" i="316"/>
  <c r="Z186" i="316" s="1"/>
  <c r="R553" i="316"/>
  <c r="R554" i="316"/>
  <c r="R555" i="316"/>
  <c r="R556" i="316"/>
  <c r="A557" i="316"/>
  <c r="A558" i="316" s="1"/>
  <c r="A559" i="316" s="1"/>
  <c r="A560" i="316" s="1"/>
  <c r="A561" i="316" s="1"/>
  <c r="A562" i="316" s="1"/>
  <c r="A563" i="316" s="1"/>
  <c r="A564" i="316" s="1"/>
  <c r="A565" i="316" s="1"/>
  <c r="A566" i="316" s="1"/>
  <c r="A567" i="316" s="1"/>
  <c r="A568" i="316" s="1"/>
  <c r="A569" i="316" s="1"/>
  <c r="A570" i="316" s="1"/>
  <c r="A571" i="316" s="1"/>
  <c r="A572" i="316" s="1"/>
  <c r="A573" i="316" s="1"/>
  <c r="A574" i="316" s="1"/>
  <c r="A575" i="316" s="1"/>
  <c r="A576" i="316" s="1"/>
  <c r="A577" i="316" s="1"/>
  <c r="A578" i="316" s="1"/>
  <c r="A579" i="316" s="1"/>
  <c r="A580" i="316" s="1"/>
  <c r="R557" i="316"/>
  <c r="R558" i="316"/>
  <c r="R559" i="316"/>
  <c r="R560" i="316"/>
  <c r="R561" i="316"/>
  <c r="R562" i="316"/>
  <c r="R563" i="316"/>
  <c r="R564" i="316"/>
  <c r="R565" i="316"/>
  <c r="R566" i="316"/>
  <c r="R567" i="316"/>
  <c r="R568" i="316"/>
  <c r="R569" i="316"/>
  <c r="R570" i="316"/>
  <c r="R571" i="316"/>
  <c r="R572" i="316"/>
  <c r="R573" i="316"/>
  <c r="R574" i="316"/>
  <c r="R575" i="316"/>
  <c r="R576" i="316"/>
  <c r="R577" i="316"/>
  <c r="R578" i="316"/>
  <c r="R579" i="316"/>
  <c r="R580" i="316"/>
  <c r="A581" i="316"/>
  <c r="A582" i="316" s="1"/>
  <c r="A583" i="316" s="1"/>
  <c r="A584" i="316" s="1"/>
  <c r="A585" i="316" s="1"/>
  <c r="A586" i="316" s="1"/>
  <c r="A587" i="316" s="1"/>
  <c r="A588" i="316" s="1"/>
  <c r="A589" i="316" s="1"/>
  <c r="A590" i="316" s="1"/>
  <c r="A591" i="316" s="1"/>
  <c r="A592" i="316" s="1"/>
  <c r="A593" i="316" s="1"/>
  <c r="A594" i="316" s="1"/>
  <c r="A595" i="316" s="1"/>
  <c r="A596" i="316" s="1"/>
  <c r="A597" i="316" s="1"/>
  <c r="A598" i="316" s="1"/>
  <c r="A599" i="316" s="1"/>
  <c r="A600" i="316" s="1"/>
  <c r="A601" i="316" s="1"/>
  <c r="A602" i="316" s="1"/>
  <c r="A603" i="316" s="1"/>
  <c r="A604" i="316" s="1"/>
  <c r="R581" i="316"/>
  <c r="R582" i="316"/>
  <c r="R583" i="316"/>
  <c r="R584" i="316"/>
  <c r="R585" i="316"/>
  <c r="R586" i="316"/>
  <c r="R587" i="316"/>
  <c r="R588" i="316"/>
  <c r="R589" i="316"/>
  <c r="R590" i="316"/>
  <c r="R591" i="316"/>
  <c r="R592" i="316"/>
  <c r="R593" i="316"/>
  <c r="R594" i="316"/>
  <c r="R595" i="316"/>
  <c r="R596" i="316"/>
  <c r="R597" i="316"/>
  <c r="R598" i="316"/>
  <c r="R599" i="316"/>
  <c r="R600" i="316"/>
  <c r="R601" i="316"/>
  <c r="R602" i="316"/>
  <c r="R603" i="316"/>
  <c r="R604" i="316"/>
  <c r="A605" i="316"/>
  <c r="A606" i="316" s="1"/>
  <c r="A607" i="316" s="1"/>
  <c r="A608" i="316" s="1"/>
  <c r="A609" i="316" s="1"/>
  <c r="A610" i="316" s="1"/>
  <c r="A611" i="316" s="1"/>
  <c r="A612" i="316" s="1"/>
  <c r="A613" i="316" s="1"/>
  <c r="A614" i="316" s="1"/>
  <c r="A615" i="316" s="1"/>
  <c r="A616" i="316" s="1"/>
  <c r="A617" i="316" s="1"/>
  <c r="A618" i="316" s="1"/>
  <c r="A619" i="316" s="1"/>
  <c r="A620" i="316" s="1"/>
  <c r="A621" i="316" s="1"/>
  <c r="A622" i="316" s="1"/>
  <c r="A623" i="316" s="1"/>
  <c r="A624" i="316" s="1"/>
  <c r="A625" i="316" s="1"/>
  <c r="A626" i="316" s="1"/>
  <c r="A627" i="316" s="1"/>
  <c r="A628" i="316" s="1"/>
  <c r="R605" i="316"/>
  <c r="R606" i="316"/>
  <c r="R607" i="316"/>
  <c r="R608" i="316"/>
  <c r="R609" i="316"/>
  <c r="R610" i="316"/>
  <c r="R611" i="316"/>
  <c r="R612" i="316"/>
  <c r="R613" i="316"/>
  <c r="R614" i="316"/>
  <c r="R615" i="316"/>
  <c r="R616" i="316"/>
  <c r="R617" i="316"/>
  <c r="R618" i="316"/>
  <c r="R619" i="316"/>
  <c r="R620" i="316"/>
  <c r="R621" i="316"/>
  <c r="R622" i="316"/>
  <c r="R623" i="316"/>
  <c r="R624" i="316"/>
  <c r="R625" i="316"/>
  <c r="R626" i="316"/>
  <c r="R627" i="316"/>
  <c r="R628" i="316"/>
  <c r="A629" i="316"/>
  <c r="A630" i="316" s="1"/>
  <c r="A631" i="316" s="1"/>
  <c r="A632" i="316" s="1"/>
  <c r="A633" i="316" s="1"/>
  <c r="A634" i="316" s="1"/>
  <c r="A635" i="316" s="1"/>
  <c r="A636" i="316" s="1"/>
  <c r="A637" i="316" s="1"/>
  <c r="A638" i="316" s="1"/>
  <c r="A639" i="316" s="1"/>
  <c r="A640" i="316" s="1"/>
  <c r="A641" i="316" s="1"/>
  <c r="A642" i="316" s="1"/>
  <c r="A643" i="316" s="1"/>
  <c r="A644" i="316" s="1"/>
  <c r="A645" i="316" s="1"/>
  <c r="A646" i="316" s="1"/>
  <c r="A647" i="316" s="1"/>
  <c r="A648" i="316" s="1"/>
  <c r="A649" i="316" s="1"/>
  <c r="A650" i="316" s="1"/>
  <c r="A651" i="316" s="1"/>
  <c r="A652" i="316" s="1"/>
  <c r="R629" i="316"/>
  <c r="R630" i="316"/>
  <c r="R631" i="316"/>
  <c r="R632" i="316"/>
  <c r="R633" i="316"/>
  <c r="R634" i="316"/>
  <c r="R635" i="316"/>
  <c r="R636" i="316"/>
  <c r="R637" i="316"/>
  <c r="R638" i="316"/>
  <c r="R639" i="316"/>
  <c r="R640" i="316"/>
  <c r="R641" i="316"/>
  <c r="R642" i="316"/>
  <c r="R643" i="316"/>
  <c r="R644" i="316"/>
  <c r="R645" i="316"/>
  <c r="R646" i="316"/>
  <c r="R647" i="316"/>
  <c r="R648" i="316"/>
  <c r="R649" i="316"/>
  <c r="R650" i="316"/>
  <c r="R651" i="316"/>
  <c r="R652" i="316"/>
  <c r="R653" i="316"/>
  <c r="R654" i="316"/>
  <c r="R655" i="316"/>
  <c r="R656" i="316"/>
  <c r="R657" i="316"/>
  <c r="R658" i="316"/>
  <c r="R659" i="316"/>
  <c r="R660" i="316"/>
  <c r="R661" i="316"/>
  <c r="R662" i="316"/>
  <c r="R663" i="316"/>
  <c r="R664" i="316"/>
  <c r="R665" i="316"/>
  <c r="R666" i="316"/>
  <c r="R667" i="316"/>
  <c r="R668" i="316"/>
  <c r="R669" i="316"/>
  <c r="R670" i="316"/>
  <c r="R671" i="316"/>
  <c r="R672" i="316"/>
  <c r="R673" i="316"/>
  <c r="R674" i="316"/>
  <c r="R675" i="316"/>
  <c r="R676" i="316"/>
  <c r="A677" i="316"/>
  <c r="A678" i="316" s="1"/>
  <c r="A679" i="316" s="1"/>
  <c r="A680" i="316" s="1"/>
  <c r="A681" i="316" s="1"/>
  <c r="A682" i="316" s="1"/>
  <c r="A683" i="316" s="1"/>
  <c r="A684" i="316" s="1"/>
  <c r="A685" i="316" s="1"/>
  <c r="A686" i="316" s="1"/>
  <c r="A687" i="316" s="1"/>
  <c r="A688" i="316" s="1"/>
  <c r="A689" i="316" s="1"/>
  <c r="A690" i="316" s="1"/>
  <c r="A691" i="316" s="1"/>
  <c r="A692" i="316" s="1"/>
  <c r="A693" i="316" s="1"/>
  <c r="A694" i="316" s="1"/>
  <c r="A695" i="316" s="1"/>
  <c r="A696" i="316" s="1"/>
  <c r="A697" i="316" s="1"/>
  <c r="A698" i="316" s="1"/>
  <c r="A699" i="316" s="1"/>
  <c r="A700" i="316" s="1"/>
  <c r="R677" i="316"/>
  <c r="R678" i="316"/>
  <c r="R679" i="316"/>
  <c r="R680" i="316"/>
  <c r="R681" i="316"/>
  <c r="R682" i="316"/>
  <c r="R683" i="316"/>
  <c r="R684" i="316"/>
  <c r="R685" i="316"/>
  <c r="R686" i="316"/>
  <c r="R687" i="316"/>
  <c r="R688" i="316"/>
  <c r="R689" i="316"/>
  <c r="R690" i="316"/>
  <c r="R691" i="316"/>
  <c r="R692" i="316"/>
  <c r="R693" i="316"/>
  <c r="R694" i="316"/>
  <c r="R695" i="316"/>
  <c r="R696" i="316"/>
  <c r="R697" i="316"/>
  <c r="R698" i="316"/>
  <c r="R699" i="316"/>
  <c r="R700" i="316"/>
  <c r="A701" i="316"/>
  <c r="A702" i="316" s="1"/>
  <c r="A703" i="316" s="1"/>
  <c r="A704" i="316" s="1"/>
  <c r="A705" i="316" s="1"/>
  <c r="A706" i="316" s="1"/>
  <c r="A707" i="316" s="1"/>
  <c r="A708" i="316" s="1"/>
  <c r="A709" i="316" s="1"/>
  <c r="A710" i="316" s="1"/>
  <c r="A711" i="316" s="1"/>
  <c r="A712" i="316" s="1"/>
  <c r="A713" i="316" s="1"/>
  <c r="A714" i="316" s="1"/>
  <c r="A715" i="316" s="1"/>
  <c r="A716" i="316" s="1"/>
  <c r="A717" i="316" s="1"/>
  <c r="A718" i="316" s="1"/>
  <c r="A719" i="316" s="1"/>
  <c r="A720" i="316" s="1"/>
  <c r="A721" i="316" s="1"/>
  <c r="A722" i="316" s="1"/>
  <c r="A723" i="316" s="1"/>
  <c r="A724" i="316" s="1"/>
  <c r="R701" i="316"/>
  <c r="R702" i="316"/>
  <c r="R703" i="316"/>
  <c r="R704" i="316"/>
  <c r="R705" i="316"/>
  <c r="R706" i="316"/>
  <c r="R707" i="316"/>
  <c r="R708" i="316"/>
  <c r="R709" i="316"/>
  <c r="R710" i="316"/>
  <c r="R711" i="316"/>
  <c r="R712" i="316"/>
  <c r="R713" i="316"/>
  <c r="R714" i="316"/>
  <c r="R715" i="316"/>
  <c r="R716" i="316"/>
  <c r="R717" i="316"/>
  <c r="R718" i="316"/>
  <c r="R719" i="316"/>
  <c r="R720" i="316"/>
  <c r="R721" i="316"/>
  <c r="R722" i="316"/>
  <c r="R723" i="316"/>
  <c r="R724" i="316"/>
  <c r="A725" i="316"/>
  <c r="A726" i="316" s="1"/>
  <c r="A727" i="316" s="1"/>
  <c r="A728" i="316" s="1"/>
  <c r="A729" i="316" s="1"/>
  <c r="A730" i="316" s="1"/>
  <c r="A731" i="316" s="1"/>
  <c r="A732" i="316" s="1"/>
  <c r="A733" i="316" s="1"/>
  <c r="A734" i="316" s="1"/>
  <c r="A735" i="316" s="1"/>
  <c r="A736" i="316" s="1"/>
  <c r="A737" i="316" s="1"/>
  <c r="A738" i="316" s="1"/>
  <c r="A739" i="316" s="1"/>
  <c r="A740" i="316" s="1"/>
  <c r="A741" i="316" s="1"/>
  <c r="A742" i="316" s="1"/>
  <c r="A743" i="316" s="1"/>
  <c r="A744" i="316" s="1"/>
  <c r="A745" i="316" s="1"/>
  <c r="A746" i="316" s="1"/>
  <c r="A747" i="316" s="1"/>
  <c r="A748" i="316" s="1"/>
  <c r="R725" i="316"/>
  <c r="R726" i="316"/>
  <c r="R727" i="316"/>
  <c r="R728" i="316"/>
  <c r="R729" i="316"/>
  <c r="R730" i="316"/>
  <c r="R731" i="316"/>
  <c r="R732" i="316"/>
  <c r="R733" i="316"/>
  <c r="R734" i="316"/>
  <c r="R735" i="316"/>
  <c r="R736" i="316"/>
  <c r="R737" i="316"/>
  <c r="R738" i="316"/>
  <c r="R739" i="316"/>
  <c r="R740" i="316"/>
  <c r="R741" i="316"/>
  <c r="R742" i="316"/>
  <c r="R743" i="316"/>
  <c r="R744" i="316"/>
  <c r="R745" i="316"/>
  <c r="R746" i="316"/>
  <c r="R747" i="316"/>
  <c r="R748" i="316"/>
  <c r="A749" i="316"/>
  <c r="A750" i="316" s="1"/>
  <c r="A751" i="316" s="1"/>
  <c r="A752" i="316" s="1"/>
  <c r="A753" i="316" s="1"/>
  <c r="A754" i="316" s="1"/>
  <c r="A755" i="316" s="1"/>
  <c r="A756" i="316" s="1"/>
  <c r="A757" i="316" s="1"/>
  <c r="A758" i="316" s="1"/>
  <c r="A759" i="316" s="1"/>
  <c r="A760" i="316" s="1"/>
  <c r="A761" i="316" s="1"/>
  <c r="A762" i="316" s="1"/>
  <c r="A763" i="316" s="1"/>
  <c r="A764" i="316" s="1"/>
  <c r="A765" i="316" s="1"/>
  <c r="A766" i="316" s="1"/>
  <c r="A767" i="316" s="1"/>
  <c r="A768" i="316" s="1"/>
  <c r="A769" i="316" s="1"/>
  <c r="A770" i="316" s="1"/>
  <c r="A771" i="316" s="1"/>
  <c r="A772" i="316" s="1"/>
  <c r="R749" i="316"/>
  <c r="R750" i="316"/>
  <c r="R751" i="316"/>
  <c r="R752" i="316"/>
  <c r="R753" i="316"/>
  <c r="R754" i="316"/>
  <c r="R755" i="316"/>
  <c r="R756" i="316"/>
  <c r="R757" i="316"/>
  <c r="R758" i="316"/>
  <c r="R759" i="316"/>
  <c r="R760" i="316"/>
  <c r="R761" i="316"/>
  <c r="R762" i="316"/>
  <c r="R763" i="316"/>
  <c r="R764" i="316"/>
  <c r="R765" i="316"/>
  <c r="R766" i="316"/>
  <c r="R767" i="316"/>
  <c r="R768" i="316"/>
  <c r="R769" i="316"/>
  <c r="R770" i="316"/>
  <c r="R771" i="316"/>
  <c r="R772" i="316"/>
  <c r="A773" i="316"/>
  <c r="A774" i="316" s="1"/>
  <c r="A775" i="316" s="1"/>
  <c r="A776" i="316" s="1"/>
  <c r="A777" i="316" s="1"/>
  <c r="A778" i="316" s="1"/>
  <c r="A779" i="316" s="1"/>
  <c r="A780" i="316" s="1"/>
  <c r="A781" i="316" s="1"/>
  <c r="A782" i="316" s="1"/>
  <c r="A783" i="316" s="1"/>
  <c r="A784" i="316" s="1"/>
  <c r="A785" i="316" s="1"/>
  <c r="A786" i="316" s="1"/>
  <c r="A787" i="316" s="1"/>
  <c r="A788" i="316" s="1"/>
  <c r="A789" i="316" s="1"/>
  <c r="A790" i="316" s="1"/>
  <c r="A791" i="316" s="1"/>
  <c r="A792" i="316" s="1"/>
  <c r="A793" i="316" s="1"/>
  <c r="A794" i="316" s="1"/>
  <c r="A795" i="316" s="1"/>
  <c r="A796" i="316" s="1"/>
  <c r="R773" i="316"/>
  <c r="R774" i="316"/>
  <c r="R775" i="316"/>
  <c r="R776" i="316"/>
  <c r="R777" i="316"/>
  <c r="R778" i="316"/>
  <c r="R779" i="316"/>
  <c r="R780" i="316"/>
  <c r="R781" i="316"/>
  <c r="R782" i="316"/>
  <c r="R783" i="316"/>
  <c r="R784" i="316"/>
  <c r="R785" i="316"/>
  <c r="R786" i="316"/>
  <c r="R787" i="316"/>
  <c r="R788" i="316"/>
  <c r="R789" i="316"/>
  <c r="R790" i="316"/>
  <c r="R791" i="316"/>
  <c r="R792" i="316"/>
  <c r="R793" i="316"/>
  <c r="R794" i="316"/>
  <c r="R795" i="316"/>
  <c r="R796" i="316"/>
  <c r="A797" i="316"/>
  <c r="A798" i="316" s="1"/>
  <c r="A799" i="316" s="1"/>
  <c r="A800" i="316" s="1"/>
  <c r="A801" i="316" s="1"/>
  <c r="A802" i="316" s="1"/>
  <c r="A803" i="316" s="1"/>
  <c r="A804" i="316" s="1"/>
  <c r="A805" i="316" s="1"/>
  <c r="A806" i="316" s="1"/>
  <c r="A807" i="316" s="1"/>
  <c r="A808" i="316" s="1"/>
  <c r="A809" i="316" s="1"/>
  <c r="A810" i="316" s="1"/>
  <c r="A811" i="316" s="1"/>
  <c r="A812" i="316" s="1"/>
  <c r="A813" i="316" s="1"/>
  <c r="A814" i="316" s="1"/>
  <c r="A815" i="316" s="1"/>
  <c r="A816" i="316" s="1"/>
  <c r="A817" i="316" s="1"/>
  <c r="A818" i="316" s="1"/>
  <c r="A819" i="316" s="1"/>
  <c r="A820" i="316" s="1"/>
  <c r="R797" i="316"/>
  <c r="R798" i="316"/>
  <c r="R799" i="316"/>
  <c r="R800" i="316"/>
  <c r="R801" i="316"/>
  <c r="R802" i="316"/>
  <c r="R803" i="316"/>
  <c r="R804" i="316"/>
  <c r="R805" i="316"/>
  <c r="R806" i="316"/>
  <c r="R807" i="316"/>
  <c r="R808" i="316"/>
  <c r="R809" i="316"/>
  <c r="R810" i="316"/>
  <c r="R811" i="316"/>
  <c r="R812" i="316"/>
  <c r="R813" i="316"/>
  <c r="R814" i="316"/>
  <c r="R815" i="316"/>
  <c r="R816" i="316"/>
  <c r="R817" i="316"/>
  <c r="R818" i="316"/>
  <c r="R819" i="316"/>
  <c r="R820" i="316"/>
  <c r="R821" i="316"/>
  <c r="R822" i="316"/>
  <c r="R823" i="316"/>
  <c r="R824" i="316"/>
  <c r="R825" i="316"/>
  <c r="R826" i="316"/>
  <c r="R827" i="316"/>
  <c r="R828" i="316"/>
  <c r="R829" i="316"/>
  <c r="R830" i="316"/>
  <c r="R831" i="316"/>
  <c r="R832" i="316"/>
  <c r="R833" i="316"/>
  <c r="R834" i="316"/>
  <c r="R835" i="316"/>
  <c r="R836" i="316"/>
  <c r="R837" i="316"/>
  <c r="R838" i="316"/>
  <c r="R839" i="316"/>
  <c r="R840" i="316"/>
  <c r="R841" i="316"/>
  <c r="R842" i="316"/>
  <c r="R843" i="316"/>
  <c r="R844" i="316"/>
  <c r="A845" i="316"/>
  <c r="A846" i="316" s="1"/>
  <c r="A847" i="316" s="1"/>
  <c r="A848" i="316" s="1"/>
  <c r="A849" i="316" s="1"/>
  <c r="A850" i="316" s="1"/>
  <c r="A851" i="316" s="1"/>
  <c r="A852" i="316" s="1"/>
  <c r="A853" i="316" s="1"/>
  <c r="A854" i="316" s="1"/>
  <c r="A855" i="316" s="1"/>
  <c r="A856" i="316" s="1"/>
  <c r="A857" i="316" s="1"/>
  <c r="A858" i="316" s="1"/>
  <c r="A859" i="316" s="1"/>
  <c r="A860" i="316" s="1"/>
  <c r="A861" i="316" s="1"/>
  <c r="A862" i="316" s="1"/>
  <c r="A863" i="316" s="1"/>
  <c r="A864" i="316" s="1"/>
  <c r="A865" i="316" s="1"/>
  <c r="A866" i="316" s="1"/>
  <c r="A867" i="316" s="1"/>
  <c r="A868" i="316" s="1"/>
  <c r="R845" i="316"/>
  <c r="R846" i="316"/>
  <c r="R847" i="316"/>
  <c r="R848" i="316"/>
  <c r="R849" i="316"/>
  <c r="R850" i="316"/>
  <c r="R851" i="316"/>
  <c r="R852" i="316"/>
  <c r="R853" i="316"/>
  <c r="R854" i="316"/>
  <c r="R855" i="316"/>
  <c r="R856" i="316"/>
  <c r="R857" i="316"/>
  <c r="R858" i="316"/>
  <c r="R859" i="316"/>
  <c r="R860" i="316"/>
  <c r="R861" i="316"/>
  <c r="R862" i="316"/>
  <c r="R863" i="316"/>
  <c r="R864" i="316"/>
  <c r="R865" i="316"/>
  <c r="R866" i="316"/>
  <c r="R867" i="316"/>
  <c r="R868" i="316"/>
  <c r="A869" i="316"/>
  <c r="A870" i="316" s="1"/>
  <c r="A871" i="316" s="1"/>
  <c r="A872" i="316" s="1"/>
  <c r="A873" i="316" s="1"/>
  <c r="A874" i="316" s="1"/>
  <c r="A875" i="316" s="1"/>
  <c r="A876" i="316" s="1"/>
  <c r="A877" i="316" s="1"/>
  <c r="A878" i="316" s="1"/>
  <c r="A879" i="316" s="1"/>
  <c r="A880" i="316" s="1"/>
  <c r="A881" i="316" s="1"/>
  <c r="A882" i="316" s="1"/>
  <c r="A883" i="316" s="1"/>
  <c r="A884" i="316" s="1"/>
  <c r="A885" i="316" s="1"/>
  <c r="A886" i="316" s="1"/>
  <c r="A887" i="316" s="1"/>
  <c r="A888" i="316" s="1"/>
  <c r="A889" i="316" s="1"/>
  <c r="A890" i="316" s="1"/>
  <c r="A891" i="316" s="1"/>
  <c r="A892" i="316" s="1"/>
  <c r="R869" i="316"/>
  <c r="R870" i="316"/>
  <c r="R871" i="316"/>
  <c r="R872" i="316"/>
  <c r="R873" i="316"/>
  <c r="R874" i="316"/>
  <c r="R875" i="316"/>
  <c r="R876" i="316"/>
  <c r="R877" i="316"/>
  <c r="R878" i="316"/>
  <c r="R879" i="316"/>
  <c r="R880" i="316"/>
  <c r="R881" i="316"/>
  <c r="R882" i="316"/>
  <c r="R883" i="316"/>
  <c r="R884" i="316"/>
  <c r="R885" i="316"/>
  <c r="R886" i="316"/>
  <c r="R887" i="316"/>
  <c r="R888" i="316"/>
  <c r="R889" i="316"/>
  <c r="R890" i="316"/>
  <c r="R891" i="316"/>
  <c r="R892" i="316"/>
  <c r="A893" i="316"/>
  <c r="A894" i="316" s="1"/>
  <c r="A895" i="316" s="1"/>
  <c r="A896" i="316" s="1"/>
  <c r="A897" i="316" s="1"/>
  <c r="A898" i="316" s="1"/>
  <c r="A899" i="316" s="1"/>
  <c r="A900" i="316" s="1"/>
  <c r="A901" i="316" s="1"/>
  <c r="A902" i="316" s="1"/>
  <c r="A903" i="316" s="1"/>
  <c r="A904" i="316" s="1"/>
  <c r="A905" i="316" s="1"/>
  <c r="A906" i="316" s="1"/>
  <c r="A907" i="316" s="1"/>
  <c r="A908" i="316" s="1"/>
  <c r="A909" i="316" s="1"/>
  <c r="A910" i="316" s="1"/>
  <c r="A911" i="316" s="1"/>
  <c r="A912" i="316" s="1"/>
  <c r="A913" i="316" s="1"/>
  <c r="A914" i="316" s="1"/>
  <c r="A915" i="316" s="1"/>
  <c r="A916" i="316" s="1"/>
  <c r="R893" i="316"/>
  <c r="R894" i="316"/>
  <c r="R895" i="316"/>
  <c r="R896" i="316"/>
  <c r="R897" i="316"/>
  <c r="R898" i="316"/>
  <c r="R899" i="316"/>
  <c r="R900" i="316"/>
  <c r="R901" i="316"/>
  <c r="R902" i="316"/>
  <c r="R903" i="316"/>
  <c r="R904" i="316"/>
  <c r="R905" i="316"/>
  <c r="R906" i="316"/>
  <c r="R907" i="316"/>
  <c r="R908" i="316"/>
  <c r="R909" i="316"/>
  <c r="R910" i="316"/>
  <c r="R911" i="316"/>
  <c r="R912" i="316"/>
  <c r="R913" i="316"/>
  <c r="R914" i="316"/>
  <c r="R915" i="316"/>
  <c r="R916" i="316"/>
  <c r="A917" i="316"/>
  <c r="A918" i="316" s="1"/>
  <c r="A919" i="316" s="1"/>
  <c r="A920" i="316" s="1"/>
  <c r="A921" i="316" s="1"/>
  <c r="A922" i="316" s="1"/>
  <c r="A923" i="316" s="1"/>
  <c r="A924" i="316" s="1"/>
  <c r="A925" i="316" s="1"/>
  <c r="A926" i="316" s="1"/>
  <c r="A927" i="316" s="1"/>
  <c r="A928" i="316" s="1"/>
  <c r="A929" i="316" s="1"/>
  <c r="A930" i="316" s="1"/>
  <c r="A931" i="316" s="1"/>
  <c r="A932" i="316" s="1"/>
  <c r="A933" i="316" s="1"/>
  <c r="A934" i="316" s="1"/>
  <c r="A935" i="316" s="1"/>
  <c r="A936" i="316" s="1"/>
  <c r="A937" i="316" s="1"/>
  <c r="A938" i="316" s="1"/>
  <c r="A939" i="316" s="1"/>
  <c r="A940" i="316" s="1"/>
  <c r="R917" i="316"/>
  <c r="R918" i="316"/>
  <c r="R919" i="316"/>
  <c r="R920" i="316"/>
  <c r="R921" i="316"/>
  <c r="R922" i="316"/>
  <c r="R923" i="316"/>
  <c r="R924" i="316"/>
  <c r="R925" i="316"/>
  <c r="R926" i="316"/>
  <c r="R927" i="316"/>
  <c r="R928" i="316"/>
  <c r="R929" i="316"/>
  <c r="R930" i="316"/>
  <c r="R931" i="316"/>
  <c r="R932" i="316"/>
  <c r="R933" i="316"/>
  <c r="R934" i="316"/>
  <c r="R935" i="316"/>
  <c r="R936" i="316"/>
  <c r="R937" i="316"/>
  <c r="R938" i="316"/>
  <c r="R939" i="316"/>
  <c r="R940" i="316"/>
  <c r="A941" i="316"/>
  <c r="A942" i="316" s="1"/>
  <c r="A943" i="316" s="1"/>
  <c r="A944" i="316" s="1"/>
  <c r="A945" i="316" s="1"/>
  <c r="A946" i="316" s="1"/>
  <c r="A947" i="316" s="1"/>
  <c r="A948" i="316" s="1"/>
  <c r="A949" i="316" s="1"/>
  <c r="A950" i="316" s="1"/>
  <c r="A951" i="316" s="1"/>
  <c r="A952" i="316" s="1"/>
  <c r="A953" i="316" s="1"/>
  <c r="A954" i="316" s="1"/>
  <c r="A955" i="316" s="1"/>
  <c r="A956" i="316" s="1"/>
  <c r="A957" i="316" s="1"/>
  <c r="A958" i="316" s="1"/>
  <c r="A959" i="316" s="1"/>
  <c r="A960" i="316" s="1"/>
  <c r="A961" i="316" s="1"/>
  <c r="A962" i="316" s="1"/>
  <c r="A963" i="316" s="1"/>
  <c r="A964" i="316" s="1"/>
  <c r="R941" i="316"/>
  <c r="R942" i="316"/>
  <c r="R943" i="316"/>
  <c r="R944" i="316"/>
  <c r="R945" i="316"/>
  <c r="R946" i="316"/>
  <c r="R947" i="316"/>
  <c r="R948" i="316"/>
  <c r="R949" i="316"/>
  <c r="R950" i="316"/>
  <c r="R951" i="316"/>
  <c r="R952" i="316"/>
  <c r="R953" i="316"/>
  <c r="R954" i="316"/>
  <c r="R955" i="316"/>
  <c r="R956" i="316"/>
  <c r="R957" i="316"/>
  <c r="R958" i="316"/>
  <c r="R959" i="316"/>
  <c r="R960" i="316"/>
  <c r="R961" i="316"/>
  <c r="R962" i="316"/>
  <c r="R963" i="316"/>
  <c r="R964" i="316"/>
  <c r="A965" i="316"/>
  <c r="A966" i="316" s="1"/>
  <c r="A967" i="316" s="1"/>
  <c r="A968" i="316" s="1"/>
  <c r="A969" i="316" s="1"/>
  <c r="A970" i="316" s="1"/>
  <c r="A971" i="316" s="1"/>
  <c r="A972" i="316" s="1"/>
  <c r="A973" i="316" s="1"/>
  <c r="A974" i="316" s="1"/>
  <c r="A975" i="316" s="1"/>
  <c r="A976" i="316" s="1"/>
  <c r="A977" i="316" s="1"/>
  <c r="A978" i="316" s="1"/>
  <c r="A979" i="316" s="1"/>
  <c r="A980" i="316" s="1"/>
  <c r="A981" i="316" s="1"/>
  <c r="A982" i="316" s="1"/>
  <c r="A983" i="316" s="1"/>
  <c r="A984" i="316" s="1"/>
  <c r="A985" i="316" s="1"/>
  <c r="A986" i="316" s="1"/>
  <c r="A987" i="316" s="1"/>
  <c r="A988" i="316" s="1"/>
  <c r="R965" i="316"/>
  <c r="R966" i="316"/>
  <c r="R967" i="316"/>
  <c r="R968" i="316"/>
  <c r="R969" i="316"/>
  <c r="R970" i="316"/>
  <c r="R971" i="316"/>
  <c r="R972" i="316"/>
  <c r="R973" i="316"/>
  <c r="R974" i="316"/>
  <c r="R975" i="316"/>
  <c r="R976" i="316"/>
  <c r="R977" i="316"/>
  <c r="R978" i="316"/>
  <c r="R979" i="316"/>
  <c r="R980" i="316"/>
  <c r="R981" i="316"/>
  <c r="R982" i="316"/>
  <c r="R983" i="316"/>
  <c r="R984" i="316"/>
  <c r="R985" i="316"/>
  <c r="R986" i="316"/>
  <c r="R987" i="316"/>
  <c r="R988" i="316"/>
  <c r="R989" i="316"/>
  <c r="R990" i="316"/>
  <c r="R991" i="316"/>
  <c r="R992" i="316"/>
  <c r="R993" i="316"/>
  <c r="R994" i="316"/>
  <c r="R995" i="316"/>
  <c r="R996" i="316"/>
  <c r="R997" i="316"/>
  <c r="R998" i="316"/>
  <c r="R999" i="316"/>
  <c r="R1000" i="316"/>
  <c r="R1001" i="316"/>
  <c r="R1002" i="316"/>
  <c r="R1003" i="316"/>
  <c r="R1004" i="316"/>
  <c r="R1005" i="316"/>
  <c r="R1006" i="316"/>
  <c r="R1007" i="316"/>
  <c r="R1008" i="316"/>
  <c r="R1009" i="316"/>
  <c r="R1010" i="316"/>
  <c r="R1011" i="316"/>
  <c r="R1012" i="316"/>
  <c r="D1" i="315"/>
  <c r="K1" i="315" s="1"/>
  <c r="U3" i="315"/>
  <c r="V3" i="315"/>
  <c r="W3" i="315"/>
  <c r="X3" i="315"/>
  <c r="Y3" i="315"/>
  <c r="Z3" i="315"/>
  <c r="AA3" i="315"/>
  <c r="AB3" i="315"/>
  <c r="AC3" i="315"/>
  <c r="AD3" i="315"/>
  <c r="AE3" i="315"/>
  <c r="AF3" i="315"/>
  <c r="U4" i="315"/>
  <c r="V4" i="315"/>
  <c r="W4" i="315"/>
  <c r="X4" i="315"/>
  <c r="Y4" i="315"/>
  <c r="Z4" i="315"/>
  <c r="AA4" i="315"/>
  <c r="AB4" i="315"/>
  <c r="AC4" i="315"/>
  <c r="AD4" i="315"/>
  <c r="AE4" i="315"/>
  <c r="AF4" i="315"/>
  <c r="A5" i="315"/>
  <c r="A6" i="315" s="1"/>
  <c r="A7" i="315" s="1"/>
  <c r="A8" i="315" s="1"/>
  <c r="A9" i="315" s="1"/>
  <c r="A10" i="315" s="1"/>
  <c r="A11" i="315" s="1"/>
  <c r="A12" i="315" s="1"/>
  <c r="A13" i="315" s="1"/>
  <c r="A14" i="315" s="1"/>
  <c r="A15" i="315" s="1"/>
  <c r="A16" i="315" s="1"/>
  <c r="A17" i="315" s="1"/>
  <c r="A18" i="315" s="1"/>
  <c r="A19" i="315" s="1"/>
  <c r="A20" i="315" s="1"/>
  <c r="A21" i="315" s="1"/>
  <c r="A22" i="315" s="1"/>
  <c r="A23" i="315" s="1"/>
  <c r="A24" i="315" s="1"/>
  <c r="A25" i="315" s="1"/>
  <c r="A26" i="315" s="1"/>
  <c r="A27" i="315" s="1"/>
  <c r="A28" i="315" s="1"/>
  <c r="P5" i="315"/>
  <c r="Q5" i="315"/>
  <c r="R5" i="315"/>
  <c r="P6" i="315"/>
  <c r="R6" i="315"/>
  <c r="P7" i="315"/>
  <c r="R7" i="315"/>
  <c r="R8" i="315"/>
  <c r="R9" i="315"/>
  <c r="R10" i="315"/>
  <c r="R11" i="315"/>
  <c r="R12" i="315"/>
  <c r="R13" i="315"/>
  <c r="R14" i="315"/>
  <c r="R15" i="315"/>
  <c r="R16" i="315"/>
  <c r="R17" i="315"/>
  <c r="R18" i="315"/>
  <c r="R19" i="315"/>
  <c r="R20" i="315"/>
  <c r="R21" i="315"/>
  <c r="R22" i="315"/>
  <c r="R23" i="315"/>
  <c r="R24" i="315"/>
  <c r="R25" i="315"/>
  <c r="R26" i="315"/>
  <c r="R27" i="315"/>
  <c r="R28" i="315"/>
  <c r="A29" i="315"/>
  <c r="A30" i="315" s="1"/>
  <c r="A31" i="315" s="1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A43" i="315" s="1"/>
  <c r="A44" i="315" s="1"/>
  <c r="A45" i="315" s="1"/>
  <c r="A46" i="315" s="1"/>
  <c r="A47" i="315" s="1"/>
  <c r="A48" i="315" s="1"/>
  <c r="A49" i="315" s="1"/>
  <c r="A50" i="315" s="1"/>
  <c r="A51" i="315" s="1"/>
  <c r="A52" i="315" s="1"/>
  <c r="R29" i="315"/>
  <c r="R30" i="315"/>
  <c r="R31" i="315"/>
  <c r="R32" i="315"/>
  <c r="R33" i="315"/>
  <c r="R34" i="315"/>
  <c r="R35" i="315"/>
  <c r="R36" i="315"/>
  <c r="R37" i="315"/>
  <c r="R38" i="315"/>
  <c r="R39" i="315"/>
  <c r="R40" i="315"/>
  <c r="R41" i="315"/>
  <c r="R42" i="315"/>
  <c r="R43" i="315"/>
  <c r="R44" i="315"/>
  <c r="R45" i="315"/>
  <c r="R46" i="315"/>
  <c r="R47" i="315"/>
  <c r="R48" i="315"/>
  <c r="R49" i="315"/>
  <c r="R50" i="315"/>
  <c r="R51" i="315"/>
  <c r="R52" i="315"/>
  <c r="A53" i="315"/>
  <c r="A54" i="315" s="1"/>
  <c r="A55" i="315" s="1"/>
  <c r="A56" i="315" s="1"/>
  <c r="A57" i="315" s="1"/>
  <c r="A58" i="315" s="1"/>
  <c r="A59" i="315" s="1"/>
  <c r="A60" i="315" s="1"/>
  <c r="A61" i="315" s="1"/>
  <c r="A62" i="315" s="1"/>
  <c r="A63" i="315" s="1"/>
  <c r="A64" i="315" s="1"/>
  <c r="A65" i="315" s="1"/>
  <c r="A66" i="315" s="1"/>
  <c r="A67" i="315" s="1"/>
  <c r="A68" i="315" s="1"/>
  <c r="A69" i="315" s="1"/>
  <c r="A70" i="315" s="1"/>
  <c r="A71" i="315" s="1"/>
  <c r="A72" i="315" s="1"/>
  <c r="A73" i="315" s="1"/>
  <c r="A74" i="315" s="1"/>
  <c r="A75" i="315" s="1"/>
  <c r="A76" i="315" s="1"/>
  <c r="R53" i="315"/>
  <c r="R54" i="315"/>
  <c r="R55" i="315"/>
  <c r="R56" i="315"/>
  <c r="R57" i="315"/>
  <c r="R58" i="315"/>
  <c r="R59" i="315"/>
  <c r="R60" i="315"/>
  <c r="R61" i="315"/>
  <c r="R62" i="315"/>
  <c r="R63" i="315"/>
  <c r="R64" i="315"/>
  <c r="R65" i="315"/>
  <c r="R66" i="315"/>
  <c r="R67" i="315"/>
  <c r="R68" i="315"/>
  <c r="R69" i="315"/>
  <c r="R70" i="315"/>
  <c r="R71" i="315"/>
  <c r="R72" i="315"/>
  <c r="R73" i="315"/>
  <c r="R74" i="315"/>
  <c r="R75" i="315"/>
  <c r="R76" i="315"/>
  <c r="A77" i="315"/>
  <c r="A78" i="315" s="1"/>
  <c r="A79" i="315" s="1"/>
  <c r="A80" i="315" s="1"/>
  <c r="A81" i="315" s="1"/>
  <c r="A82" i="315" s="1"/>
  <c r="A83" i="315" s="1"/>
  <c r="A84" i="315" s="1"/>
  <c r="A85" i="315" s="1"/>
  <c r="A86" i="315" s="1"/>
  <c r="A87" i="315" s="1"/>
  <c r="A88" i="315" s="1"/>
  <c r="A89" i="315" s="1"/>
  <c r="A90" i="315" s="1"/>
  <c r="A91" i="315" s="1"/>
  <c r="A92" i="315" s="1"/>
  <c r="A93" i="315" s="1"/>
  <c r="A94" i="315" s="1"/>
  <c r="A95" i="315" s="1"/>
  <c r="A96" i="315" s="1"/>
  <c r="A97" i="315" s="1"/>
  <c r="A98" i="315" s="1"/>
  <c r="A99" i="315" s="1"/>
  <c r="A100" i="315" s="1"/>
  <c r="R77" i="315"/>
  <c r="R78" i="315"/>
  <c r="R79" i="315"/>
  <c r="R80" i="315"/>
  <c r="R81" i="315"/>
  <c r="R82" i="315"/>
  <c r="R83" i="315"/>
  <c r="R84" i="315"/>
  <c r="R85" i="315"/>
  <c r="R86" i="315"/>
  <c r="R87" i="315"/>
  <c r="R88" i="315"/>
  <c r="R89" i="315"/>
  <c r="R90" i="315"/>
  <c r="R91" i="315"/>
  <c r="R92" i="315"/>
  <c r="R93" i="315"/>
  <c r="R94" i="315"/>
  <c r="R95" i="315"/>
  <c r="R96" i="315"/>
  <c r="R97" i="315"/>
  <c r="R98" i="315"/>
  <c r="R99" i="315"/>
  <c r="R100" i="315"/>
  <c r="A101" i="315"/>
  <c r="A102" i="315" s="1"/>
  <c r="A103" i="315" s="1"/>
  <c r="A104" i="315" s="1"/>
  <c r="A105" i="315" s="1"/>
  <c r="A106" i="315" s="1"/>
  <c r="A107" i="315" s="1"/>
  <c r="A108" i="315" s="1"/>
  <c r="A109" i="315" s="1"/>
  <c r="A110" i="315" s="1"/>
  <c r="A111" i="315" s="1"/>
  <c r="A112" i="315" s="1"/>
  <c r="A113" i="315" s="1"/>
  <c r="A114" i="315" s="1"/>
  <c r="A115" i="315" s="1"/>
  <c r="A116" i="315" s="1"/>
  <c r="A117" i="315" s="1"/>
  <c r="A118" i="315" s="1"/>
  <c r="A119" i="315" s="1"/>
  <c r="A120" i="315" s="1"/>
  <c r="A121" i="315" s="1"/>
  <c r="A122" i="315" s="1"/>
  <c r="A123" i="315" s="1"/>
  <c r="A124" i="315" s="1"/>
  <c r="R101" i="315"/>
  <c r="R102" i="315"/>
  <c r="R103" i="315"/>
  <c r="R104" i="315"/>
  <c r="R105" i="315"/>
  <c r="R106" i="315"/>
  <c r="R107" i="315"/>
  <c r="R108" i="315"/>
  <c r="R109" i="315"/>
  <c r="R110" i="315"/>
  <c r="R111" i="315"/>
  <c r="R112" i="315"/>
  <c r="R113" i="315"/>
  <c r="R114" i="315"/>
  <c r="R115" i="315"/>
  <c r="R116" i="315"/>
  <c r="R117" i="315"/>
  <c r="R118" i="315"/>
  <c r="R119" i="315"/>
  <c r="R120" i="315"/>
  <c r="R121" i="315"/>
  <c r="R122" i="315"/>
  <c r="R123" i="315"/>
  <c r="R124" i="315"/>
  <c r="A125" i="315"/>
  <c r="A126" i="315" s="1"/>
  <c r="A127" i="315" s="1"/>
  <c r="A128" i="315" s="1"/>
  <c r="A129" i="315" s="1"/>
  <c r="A130" i="315" s="1"/>
  <c r="A131" i="315" s="1"/>
  <c r="A132" i="315" s="1"/>
  <c r="A133" i="315" s="1"/>
  <c r="A134" i="315" s="1"/>
  <c r="A135" i="315" s="1"/>
  <c r="A136" i="315" s="1"/>
  <c r="A137" i="315" s="1"/>
  <c r="A138" i="315" s="1"/>
  <c r="A139" i="315" s="1"/>
  <c r="A140" i="315" s="1"/>
  <c r="A141" i="315" s="1"/>
  <c r="A142" i="315" s="1"/>
  <c r="A143" i="315" s="1"/>
  <c r="A144" i="315" s="1"/>
  <c r="A145" i="315" s="1"/>
  <c r="A146" i="315" s="1"/>
  <c r="A147" i="315" s="1"/>
  <c r="A148" i="315" s="1"/>
  <c r="R125" i="315"/>
  <c r="R126" i="315"/>
  <c r="R127" i="315"/>
  <c r="R128" i="315"/>
  <c r="R129" i="315"/>
  <c r="R130" i="315"/>
  <c r="R131" i="315"/>
  <c r="R132" i="315"/>
  <c r="R133" i="315"/>
  <c r="R134" i="315"/>
  <c r="R135" i="315"/>
  <c r="R136" i="315"/>
  <c r="R137" i="315"/>
  <c r="R138" i="315"/>
  <c r="R139" i="315"/>
  <c r="R140" i="315"/>
  <c r="R141" i="315"/>
  <c r="R142" i="315"/>
  <c r="R143" i="315"/>
  <c r="R144" i="315"/>
  <c r="R145" i="315"/>
  <c r="R146" i="315"/>
  <c r="R147" i="315"/>
  <c r="R148" i="315"/>
  <c r="R149" i="315"/>
  <c r="R150" i="315"/>
  <c r="R151" i="315"/>
  <c r="R152" i="315"/>
  <c r="R153" i="315"/>
  <c r="R154" i="315"/>
  <c r="R155" i="315"/>
  <c r="R156" i="315"/>
  <c r="R157" i="315"/>
  <c r="Y157" i="315"/>
  <c r="Z157" i="315"/>
  <c r="R158" i="315"/>
  <c r="R159" i="315"/>
  <c r="Y159" i="315"/>
  <c r="Z159" i="315"/>
  <c r="R160" i="315"/>
  <c r="R161" i="315"/>
  <c r="Y161" i="315"/>
  <c r="Z161" i="315"/>
  <c r="R162" i="315"/>
  <c r="R163" i="315"/>
  <c r="Y163" i="315"/>
  <c r="Z163" i="315"/>
  <c r="R164" i="315"/>
  <c r="R165" i="315"/>
  <c r="R166" i="315"/>
  <c r="R167" i="315"/>
  <c r="R168" i="315"/>
  <c r="R169" i="315"/>
  <c r="R170" i="315"/>
  <c r="V170" i="315"/>
  <c r="Y170" i="315"/>
  <c r="AC170" i="315"/>
  <c r="AG170" i="315"/>
  <c r="R171" i="315"/>
  <c r="V171" i="315"/>
  <c r="Y171" i="315"/>
  <c r="AC171" i="315"/>
  <c r="AG171" i="315"/>
  <c r="R172" i="315"/>
  <c r="V172" i="315"/>
  <c r="Y172" i="315"/>
  <c r="AC172" i="315"/>
  <c r="AG172" i="315"/>
  <c r="A173" i="315"/>
  <c r="A174" i="315" s="1"/>
  <c r="A175" i="315" s="1"/>
  <c r="A176" i="315" s="1"/>
  <c r="A177" i="315" s="1"/>
  <c r="A178" i="315" s="1"/>
  <c r="A179" i="315" s="1"/>
  <c r="A180" i="315" s="1"/>
  <c r="A181" i="315" s="1"/>
  <c r="A182" i="315" s="1"/>
  <c r="A183" i="315" s="1"/>
  <c r="A184" i="315" s="1"/>
  <c r="A185" i="315" s="1"/>
  <c r="A186" i="315" s="1"/>
  <c r="A187" i="315" s="1"/>
  <c r="A188" i="315" s="1"/>
  <c r="A189" i="315" s="1"/>
  <c r="A190" i="315" s="1"/>
  <c r="A191" i="315" s="1"/>
  <c r="A192" i="315" s="1"/>
  <c r="A193" i="315" s="1"/>
  <c r="A194" i="315" s="1"/>
  <c r="A195" i="315" s="1"/>
  <c r="A196" i="315" s="1"/>
  <c r="R173" i="315"/>
  <c r="V173" i="315"/>
  <c r="Y173" i="315"/>
  <c r="AC173" i="315"/>
  <c r="AG173" i="315"/>
  <c r="R174" i="315"/>
  <c r="V174" i="315"/>
  <c r="Y174" i="315"/>
  <c r="AC174" i="315"/>
  <c r="AG174" i="315"/>
  <c r="R175" i="315"/>
  <c r="V175" i="315"/>
  <c r="Y175" i="315"/>
  <c r="AC175" i="315"/>
  <c r="AG175" i="315"/>
  <c r="R176" i="315"/>
  <c r="V176" i="315"/>
  <c r="Y176" i="315"/>
  <c r="AG176" i="315"/>
  <c r="R177" i="315"/>
  <c r="V177" i="315"/>
  <c r="Y177" i="315"/>
  <c r="AG177" i="315"/>
  <c r="R178" i="315"/>
  <c r="V178" i="315"/>
  <c r="Y178" i="315"/>
  <c r="AG178" i="315"/>
  <c r="R179" i="315"/>
  <c r="V179" i="315"/>
  <c r="Y179" i="315"/>
  <c r="AG179" i="315"/>
  <c r="R180" i="315"/>
  <c r="V180" i="315"/>
  <c r="Y180" i="315"/>
  <c r="AG180" i="315"/>
  <c r="R181" i="315"/>
  <c r="V181" i="315"/>
  <c r="Y181" i="315"/>
  <c r="AG181" i="315"/>
  <c r="R182" i="315"/>
  <c r="V182" i="315"/>
  <c r="Y182" i="315"/>
  <c r="AC182" i="315"/>
  <c r="AG182" i="315"/>
  <c r="R183" i="315"/>
  <c r="V183" i="315"/>
  <c r="Y183" i="315"/>
  <c r="AC183" i="315"/>
  <c r="AG183" i="315"/>
  <c r="R184" i="315"/>
  <c r="V184" i="315"/>
  <c r="Y184" i="315"/>
  <c r="AC184" i="315"/>
  <c r="AG184" i="315"/>
  <c r="R185" i="315"/>
  <c r="V185" i="315"/>
  <c r="Y185" i="315"/>
  <c r="AC185" i="315"/>
  <c r="AG185" i="315"/>
  <c r="R186" i="315"/>
  <c r="V186" i="315"/>
  <c r="Y186" i="315"/>
  <c r="AC186" i="315"/>
  <c r="AG186" i="315"/>
  <c r="R187" i="315"/>
  <c r="V187" i="315"/>
  <c r="Y187" i="315"/>
  <c r="AC187" i="315"/>
  <c r="AG187" i="315"/>
  <c r="R188" i="315"/>
  <c r="V188" i="315"/>
  <c r="Y188" i="315"/>
  <c r="AG188" i="315"/>
  <c r="R189" i="315"/>
  <c r="V189" i="315"/>
  <c r="Y189" i="315"/>
  <c r="AG189" i="315"/>
  <c r="R190" i="315"/>
  <c r="V190" i="315"/>
  <c r="Y190" i="315"/>
  <c r="AG190" i="315"/>
  <c r="R191" i="315"/>
  <c r="V191" i="315"/>
  <c r="Y191" i="315"/>
  <c r="AG191" i="315"/>
  <c r="R192" i="315"/>
  <c r="V192" i="315"/>
  <c r="Y192" i="315"/>
  <c r="AG192" i="315"/>
  <c r="R193" i="315"/>
  <c r="V193" i="315"/>
  <c r="Y193" i="315"/>
  <c r="AG193" i="315"/>
  <c r="R194" i="315"/>
  <c r="V194" i="315"/>
  <c r="Y194" i="315"/>
  <c r="AC194" i="315"/>
  <c r="AG194" i="315"/>
  <c r="R195" i="315"/>
  <c r="V195" i="315"/>
  <c r="Y195" i="315"/>
  <c r="AC195" i="315"/>
  <c r="AG195" i="315"/>
  <c r="R196" i="315"/>
  <c r="V196" i="315"/>
  <c r="Y196" i="315"/>
  <c r="AC196" i="315"/>
  <c r="AG196" i="315"/>
  <c r="A197" i="315"/>
  <c r="A198" i="315" s="1"/>
  <c r="A199" i="315" s="1"/>
  <c r="A200" i="315" s="1"/>
  <c r="A201" i="315" s="1"/>
  <c r="A202" i="315" s="1"/>
  <c r="A203" i="315" s="1"/>
  <c r="A204" i="315" s="1"/>
  <c r="A205" i="315" s="1"/>
  <c r="A206" i="315" s="1"/>
  <c r="A207" i="315" s="1"/>
  <c r="A208" i="315" s="1"/>
  <c r="A209" i="315" s="1"/>
  <c r="A210" i="315" s="1"/>
  <c r="A211" i="315" s="1"/>
  <c r="A212" i="315" s="1"/>
  <c r="A213" i="315" s="1"/>
  <c r="A214" i="315" s="1"/>
  <c r="A215" i="315" s="1"/>
  <c r="A216" i="315" s="1"/>
  <c r="A217" i="315" s="1"/>
  <c r="A218" i="315" s="1"/>
  <c r="A219" i="315" s="1"/>
  <c r="A220" i="315" s="1"/>
  <c r="R197" i="315"/>
  <c r="V197" i="315"/>
  <c r="Y197" i="315"/>
  <c r="AC197" i="315"/>
  <c r="AG197" i="315"/>
  <c r="R198" i="315"/>
  <c r="V198" i="315"/>
  <c r="Y198" i="315"/>
  <c r="AC198" i="315"/>
  <c r="AG198" i="315"/>
  <c r="R199" i="315"/>
  <c r="V199" i="315"/>
  <c r="Y199" i="315"/>
  <c r="AC199" i="315"/>
  <c r="AG199" i="315"/>
  <c r="R200" i="315"/>
  <c r="AG200" i="315"/>
  <c r="R201" i="315"/>
  <c r="AG201" i="315"/>
  <c r="R202" i="315"/>
  <c r="AG202" i="315"/>
  <c r="R203" i="315"/>
  <c r="AG203" i="315"/>
  <c r="R204" i="315"/>
  <c r="AG204" i="315"/>
  <c r="R205" i="315"/>
  <c r="AG205" i="315"/>
  <c r="R206" i="315"/>
  <c r="AG206" i="315"/>
  <c r="R207" i="315"/>
  <c r="AG207" i="315"/>
  <c r="R208" i="315"/>
  <c r="AG208" i="315"/>
  <c r="R209" i="315"/>
  <c r="AG209" i="315"/>
  <c r="R210" i="315"/>
  <c r="AG210" i="315"/>
  <c r="R211" i="315"/>
  <c r="AG211" i="315"/>
  <c r="R212" i="315"/>
  <c r="R213" i="315"/>
  <c r="R214" i="315"/>
  <c r="R215" i="315"/>
  <c r="R216" i="315"/>
  <c r="R217" i="315"/>
  <c r="R218" i="315"/>
  <c r="R219" i="315"/>
  <c r="R220" i="315"/>
  <c r="A221" i="315"/>
  <c r="A222" i="315" s="1"/>
  <c r="A223" i="315" s="1"/>
  <c r="A224" i="315" s="1"/>
  <c r="A225" i="315" s="1"/>
  <c r="A226" i="315" s="1"/>
  <c r="A227" i="315" s="1"/>
  <c r="A228" i="315" s="1"/>
  <c r="A229" i="315" s="1"/>
  <c r="A230" i="315" s="1"/>
  <c r="A231" i="315" s="1"/>
  <c r="A232" i="315" s="1"/>
  <c r="A233" i="315" s="1"/>
  <c r="A234" i="315" s="1"/>
  <c r="A235" i="315" s="1"/>
  <c r="A236" i="315" s="1"/>
  <c r="A237" i="315" s="1"/>
  <c r="A238" i="315" s="1"/>
  <c r="A239" i="315" s="1"/>
  <c r="A240" i="315" s="1"/>
  <c r="A241" i="315" s="1"/>
  <c r="A242" i="315" s="1"/>
  <c r="A243" i="315" s="1"/>
  <c r="A244" i="315" s="1"/>
  <c r="R221" i="315"/>
  <c r="R222" i="315"/>
  <c r="R223" i="315"/>
  <c r="R224" i="315"/>
  <c r="R225" i="315"/>
  <c r="R226" i="315"/>
  <c r="R227" i="315"/>
  <c r="R228" i="315"/>
  <c r="R229" i="315"/>
  <c r="R230" i="315"/>
  <c r="R231" i="315"/>
  <c r="R232" i="315"/>
  <c r="R233" i="315"/>
  <c r="R234" i="315"/>
  <c r="R235" i="315"/>
  <c r="R236" i="315"/>
  <c r="R237" i="315"/>
  <c r="R238" i="315"/>
  <c r="R239" i="315"/>
  <c r="R240" i="315"/>
  <c r="R241" i="315"/>
  <c r="R242" i="315"/>
  <c r="R243" i="315"/>
  <c r="R244" i="315"/>
  <c r="A245" i="315"/>
  <c r="A246" i="315" s="1"/>
  <c r="A247" i="315" s="1"/>
  <c r="A248" i="315" s="1"/>
  <c r="A249" i="315" s="1"/>
  <c r="A250" i="315" s="1"/>
  <c r="A251" i="315" s="1"/>
  <c r="A252" i="315" s="1"/>
  <c r="A253" i="315" s="1"/>
  <c r="A254" i="315" s="1"/>
  <c r="A255" i="315" s="1"/>
  <c r="A256" i="315" s="1"/>
  <c r="A257" i="315" s="1"/>
  <c r="A258" i="315" s="1"/>
  <c r="A259" i="315" s="1"/>
  <c r="A260" i="315" s="1"/>
  <c r="A261" i="315" s="1"/>
  <c r="A262" i="315" s="1"/>
  <c r="A263" i="315" s="1"/>
  <c r="A264" i="315" s="1"/>
  <c r="A265" i="315" s="1"/>
  <c r="A266" i="315" s="1"/>
  <c r="A267" i="315" s="1"/>
  <c r="A268" i="315" s="1"/>
  <c r="R245" i="315"/>
  <c r="R246" i="315"/>
  <c r="R247" i="315"/>
  <c r="R248" i="315"/>
  <c r="R249" i="315"/>
  <c r="R250" i="315"/>
  <c r="R251" i="315"/>
  <c r="R252" i="315"/>
  <c r="R253" i="315"/>
  <c r="R254" i="315"/>
  <c r="R255" i="315"/>
  <c r="R256" i="315"/>
  <c r="R257" i="315"/>
  <c r="R258" i="315"/>
  <c r="R259" i="315"/>
  <c r="R260" i="315"/>
  <c r="R261" i="315"/>
  <c r="R262" i="315"/>
  <c r="R263" i="315"/>
  <c r="R264" i="315"/>
  <c r="R265" i="315"/>
  <c r="R266" i="315"/>
  <c r="R267" i="315"/>
  <c r="R268" i="315"/>
  <c r="A269" i="315"/>
  <c r="A270" i="315" s="1"/>
  <c r="A271" i="315" s="1"/>
  <c r="A272" i="315" s="1"/>
  <c r="A273" i="315" s="1"/>
  <c r="A274" i="315" s="1"/>
  <c r="A275" i="315" s="1"/>
  <c r="A276" i="315" s="1"/>
  <c r="A277" i="315" s="1"/>
  <c r="A278" i="315" s="1"/>
  <c r="A279" i="315" s="1"/>
  <c r="A280" i="315" s="1"/>
  <c r="A281" i="315" s="1"/>
  <c r="A282" i="315" s="1"/>
  <c r="A283" i="315" s="1"/>
  <c r="A284" i="315" s="1"/>
  <c r="A285" i="315" s="1"/>
  <c r="A286" i="315" s="1"/>
  <c r="A287" i="315" s="1"/>
  <c r="A288" i="315" s="1"/>
  <c r="A289" i="315" s="1"/>
  <c r="A290" i="315" s="1"/>
  <c r="A291" i="315" s="1"/>
  <c r="A292" i="315" s="1"/>
  <c r="R269" i="315"/>
  <c r="R270" i="315"/>
  <c r="R271" i="315"/>
  <c r="R272" i="315"/>
  <c r="R273" i="315"/>
  <c r="R274" i="315"/>
  <c r="R275" i="315"/>
  <c r="R276" i="315"/>
  <c r="R277" i="315"/>
  <c r="R278" i="315"/>
  <c r="R279" i="315"/>
  <c r="R280" i="315"/>
  <c r="R281" i="315"/>
  <c r="R282" i="315"/>
  <c r="R283" i="315"/>
  <c r="R284" i="315"/>
  <c r="R285" i="315"/>
  <c r="R286" i="315"/>
  <c r="R287" i="315"/>
  <c r="R288" i="315"/>
  <c r="R289" i="315"/>
  <c r="R290" i="315"/>
  <c r="R291" i="315"/>
  <c r="R292" i="315"/>
  <c r="A293" i="315"/>
  <c r="A294" i="315" s="1"/>
  <c r="A295" i="315" s="1"/>
  <c r="A296" i="315" s="1"/>
  <c r="A297" i="315" s="1"/>
  <c r="A298" i="315" s="1"/>
  <c r="A299" i="315" s="1"/>
  <c r="A300" i="315" s="1"/>
  <c r="A301" i="315" s="1"/>
  <c r="A302" i="315" s="1"/>
  <c r="A303" i="315" s="1"/>
  <c r="A304" i="315" s="1"/>
  <c r="A305" i="315" s="1"/>
  <c r="A306" i="315" s="1"/>
  <c r="A307" i="315" s="1"/>
  <c r="A308" i="315" s="1"/>
  <c r="A309" i="315" s="1"/>
  <c r="A310" i="315" s="1"/>
  <c r="A311" i="315" s="1"/>
  <c r="A312" i="315" s="1"/>
  <c r="A313" i="315" s="1"/>
  <c r="A314" i="315" s="1"/>
  <c r="A315" i="315" s="1"/>
  <c r="A316" i="315" s="1"/>
  <c r="R293" i="315"/>
  <c r="R294" i="315"/>
  <c r="R295" i="315"/>
  <c r="R296" i="315"/>
  <c r="R297" i="315"/>
  <c r="R298" i="315"/>
  <c r="R299" i="315"/>
  <c r="R300" i="315"/>
  <c r="R301" i="315"/>
  <c r="R302" i="315"/>
  <c r="R303" i="315"/>
  <c r="R304" i="315"/>
  <c r="R305" i="315"/>
  <c r="R306" i="315"/>
  <c r="R307" i="315"/>
  <c r="R308" i="315"/>
  <c r="R309" i="315"/>
  <c r="R310" i="315"/>
  <c r="R311" i="315"/>
  <c r="R312" i="315"/>
  <c r="R313" i="315"/>
  <c r="R314" i="315"/>
  <c r="R315" i="315"/>
  <c r="R316" i="315"/>
  <c r="R317" i="315"/>
  <c r="R318" i="315"/>
  <c r="R319" i="315"/>
  <c r="R320" i="315"/>
  <c r="R321" i="315"/>
  <c r="R322" i="315"/>
  <c r="R323" i="315"/>
  <c r="R324" i="315"/>
  <c r="R325" i="315"/>
  <c r="R326" i="315"/>
  <c r="R327" i="315"/>
  <c r="R328" i="315"/>
  <c r="R329" i="315"/>
  <c r="R330" i="315"/>
  <c r="R331" i="315"/>
  <c r="R332" i="315"/>
  <c r="R333" i="315"/>
  <c r="R334" i="315"/>
  <c r="R335" i="315"/>
  <c r="R336" i="315"/>
  <c r="R337" i="315"/>
  <c r="R338" i="315"/>
  <c r="R339" i="315"/>
  <c r="R340" i="315"/>
  <c r="A341" i="315"/>
  <c r="A342" i="315" s="1"/>
  <c r="A343" i="315" s="1"/>
  <c r="A344" i="315" s="1"/>
  <c r="A345" i="315" s="1"/>
  <c r="A346" i="315" s="1"/>
  <c r="A347" i="315" s="1"/>
  <c r="A348" i="315" s="1"/>
  <c r="A349" i="315" s="1"/>
  <c r="A350" i="315" s="1"/>
  <c r="A351" i="315" s="1"/>
  <c r="A352" i="315" s="1"/>
  <c r="A353" i="315" s="1"/>
  <c r="A354" i="315" s="1"/>
  <c r="A355" i="315" s="1"/>
  <c r="A356" i="315" s="1"/>
  <c r="A357" i="315" s="1"/>
  <c r="A358" i="315" s="1"/>
  <c r="A359" i="315" s="1"/>
  <c r="A360" i="315" s="1"/>
  <c r="A361" i="315" s="1"/>
  <c r="A362" i="315" s="1"/>
  <c r="A363" i="315" s="1"/>
  <c r="A364" i="315" s="1"/>
  <c r="R341" i="315"/>
  <c r="R342" i="315"/>
  <c r="R343" i="315"/>
  <c r="R344" i="315"/>
  <c r="R345" i="315"/>
  <c r="R346" i="315"/>
  <c r="R347" i="315"/>
  <c r="R348" i="315"/>
  <c r="R349" i="315"/>
  <c r="R350" i="315"/>
  <c r="R351" i="315"/>
  <c r="R352" i="315"/>
  <c r="R353" i="315"/>
  <c r="R354" i="315"/>
  <c r="R355" i="315"/>
  <c r="R356" i="315"/>
  <c r="R357" i="315"/>
  <c r="R358" i="315"/>
  <c r="R359" i="315"/>
  <c r="R360" i="315"/>
  <c r="R361" i="315"/>
  <c r="R362" i="315"/>
  <c r="R363" i="315"/>
  <c r="R364" i="315"/>
  <c r="A365" i="315"/>
  <c r="A366" i="315" s="1"/>
  <c r="A367" i="315" s="1"/>
  <c r="A368" i="315" s="1"/>
  <c r="A369" i="315" s="1"/>
  <c r="A370" i="315" s="1"/>
  <c r="A371" i="315" s="1"/>
  <c r="A372" i="315" s="1"/>
  <c r="A373" i="315" s="1"/>
  <c r="A374" i="315" s="1"/>
  <c r="A375" i="315" s="1"/>
  <c r="A376" i="315" s="1"/>
  <c r="A377" i="315" s="1"/>
  <c r="A378" i="315" s="1"/>
  <c r="A379" i="315" s="1"/>
  <c r="A380" i="315" s="1"/>
  <c r="A381" i="315" s="1"/>
  <c r="A382" i="315" s="1"/>
  <c r="A383" i="315" s="1"/>
  <c r="A384" i="315" s="1"/>
  <c r="A385" i="315" s="1"/>
  <c r="A386" i="315" s="1"/>
  <c r="A387" i="315" s="1"/>
  <c r="A388" i="315" s="1"/>
  <c r="R365" i="315"/>
  <c r="R366" i="315"/>
  <c r="R367" i="315"/>
  <c r="R368" i="315"/>
  <c r="R369" i="315"/>
  <c r="R370" i="315"/>
  <c r="R371" i="315"/>
  <c r="R372" i="315"/>
  <c r="R373" i="315"/>
  <c r="R374" i="315"/>
  <c r="R375" i="315"/>
  <c r="R376" i="315"/>
  <c r="R377" i="315"/>
  <c r="R378" i="315"/>
  <c r="R379" i="315"/>
  <c r="R380" i="315"/>
  <c r="R381" i="315"/>
  <c r="R382" i="315"/>
  <c r="R383" i="315"/>
  <c r="R384" i="315"/>
  <c r="R385" i="315"/>
  <c r="R386" i="315"/>
  <c r="R387" i="315"/>
  <c r="R388" i="315"/>
  <c r="A389" i="315"/>
  <c r="A390" i="315" s="1"/>
  <c r="A391" i="315" s="1"/>
  <c r="A392" i="315" s="1"/>
  <c r="A393" i="315" s="1"/>
  <c r="A394" i="315" s="1"/>
  <c r="A395" i="315" s="1"/>
  <c r="A396" i="315" s="1"/>
  <c r="A397" i="315" s="1"/>
  <c r="A398" i="315" s="1"/>
  <c r="A399" i="315" s="1"/>
  <c r="A400" i="315" s="1"/>
  <c r="A401" i="315" s="1"/>
  <c r="A402" i="315" s="1"/>
  <c r="A403" i="315" s="1"/>
  <c r="A404" i="315" s="1"/>
  <c r="A405" i="315" s="1"/>
  <c r="A406" i="315" s="1"/>
  <c r="A407" i="315" s="1"/>
  <c r="A408" i="315" s="1"/>
  <c r="A409" i="315" s="1"/>
  <c r="A410" i="315" s="1"/>
  <c r="A411" i="315" s="1"/>
  <c r="A412" i="315" s="1"/>
  <c r="R389" i="315"/>
  <c r="R390" i="315"/>
  <c r="R391" i="315"/>
  <c r="R392" i="315"/>
  <c r="R393" i="315"/>
  <c r="R394" i="315"/>
  <c r="R395" i="315"/>
  <c r="R396" i="315"/>
  <c r="R397" i="315"/>
  <c r="R398" i="315"/>
  <c r="R399" i="315"/>
  <c r="R400" i="315"/>
  <c r="R401" i="315"/>
  <c r="R402" i="315"/>
  <c r="R403" i="315"/>
  <c r="R404" i="315"/>
  <c r="R405" i="315"/>
  <c r="R406" i="315"/>
  <c r="R407" i="315"/>
  <c r="R408" i="315"/>
  <c r="R409" i="315"/>
  <c r="R410" i="315"/>
  <c r="R411" i="315"/>
  <c r="R412" i="315"/>
  <c r="A413" i="315"/>
  <c r="A414" i="315" s="1"/>
  <c r="A415" i="315" s="1"/>
  <c r="A416" i="315" s="1"/>
  <c r="A417" i="315" s="1"/>
  <c r="A418" i="315" s="1"/>
  <c r="A419" i="315" s="1"/>
  <c r="A420" i="315" s="1"/>
  <c r="A421" i="315" s="1"/>
  <c r="A422" i="315" s="1"/>
  <c r="A423" i="315" s="1"/>
  <c r="A424" i="315" s="1"/>
  <c r="A425" i="315" s="1"/>
  <c r="A426" i="315" s="1"/>
  <c r="A427" i="315" s="1"/>
  <c r="A428" i="315" s="1"/>
  <c r="A429" i="315" s="1"/>
  <c r="A430" i="315" s="1"/>
  <c r="A431" i="315" s="1"/>
  <c r="A432" i="315" s="1"/>
  <c r="A433" i="315" s="1"/>
  <c r="A434" i="315" s="1"/>
  <c r="A435" i="315" s="1"/>
  <c r="A436" i="315" s="1"/>
  <c r="R413" i="315"/>
  <c r="R414" i="315"/>
  <c r="R415" i="315"/>
  <c r="R416" i="315"/>
  <c r="R417" i="315"/>
  <c r="R418" i="315"/>
  <c r="R419" i="315"/>
  <c r="R420" i="315"/>
  <c r="R421" i="315"/>
  <c r="R422" i="315"/>
  <c r="R423" i="315"/>
  <c r="R424" i="315"/>
  <c r="R425" i="315"/>
  <c r="R426" i="315"/>
  <c r="R427" i="315"/>
  <c r="R428" i="315"/>
  <c r="R429" i="315"/>
  <c r="R430" i="315"/>
  <c r="R431" i="315"/>
  <c r="R432" i="315"/>
  <c r="R433" i="315"/>
  <c r="R434" i="315"/>
  <c r="R435" i="315"/>
  <c r="R436" i="315"/>
  <c r="A437" i="315"/>
  <c r="A438" i="315" s="1"/>
  <c r="A439" i="315" s="1"/>
  <c r="A440" i="315" s="1"/>
  <c r="A441" i="315" s="1"/>
  <c r="A442" i="315" s="1"/>
  <c r="A443" i="315" s="1"/>
  <c r="A444" i="315" s="1"/>
  <c r="A445" i="315" s="1"/>
  <c r="A446" i="315" s="1"/>
  <c r="A447" i="315" s="1"/>
  <c r="A448" i="315" s="1"/>
  <c r="A449" i="315" s="1"/>
  <c r="A450" i="315" s="1"/>
  <c r="A451" i="315" s="1"/>
  <c r="A452" i="315" s="1"/>
  <c r="A453" i="315" s="1"/>
  <c r="A454" i="315" s="1"/>
  <c r="A455" i="315" s="1"/>
  <c r="A456" i="315" s="1"/>
  <c r="A457" i="315" s="1"/>
  <c r="A458" i="315" s="1"/>
  <c r="A459" i="315" s="1"/>
  <c r="A460" i="315" s="1"/>
  <c r="R437" i="315"/>
  <c r="R438" i="315"/>
  <c r="R439" i="315"/>
  <c r="R440" i="315"/>
  <c r="R441" i="315"/>
  <c r="R442" i="315"/>
  <c r="R443" i="315"/>
  <c r="R444" i="315"/>
  <c r="R445" i="315"/>
  <c r="R446" i="315"/>
  <c r="R447" i="315"/>
  <c r="R448" i="315"/>
  <c r="R449" i="315"/>
  <c r="R450" i="315"/>
  <c r="R451" i="315"/>
  <c r="R452" i="315"/>
  <c r="R453" i="315"/>
  <c r="R454" i="315"/>
  <c r="R455" i="315"/>
  <c r="R456" i="315"/>
  <c r="R457" i="315"/>
  <c r="R458" i="315"/>
  <c r="R459" i="315"/>
  <c r="R460" i="315"/>
  <c r="A461" i="315"/>
  <c r="A462" i="315" s="1"/>
  <c r="A463" i="315" s="1"/>
  <c r="A464" i="315" s="1"/>
  <c r="A465" i="315" s="1"/>
  <c r="A466" i="315" s="1"/>
  <c r="A467" i="315" s="1"/>
  <c r="A468" i="315" s="1"/>
  <c r="A469" i="315" s="1"/>
  <c r="A470" i="315" s="1"/>
  <c r="A471" i="315" s="1"/>
  <c r="A472" i="315" s="1"/>
  <c r="A473" i="315" s="1"/>
  <c r="A474" i="315" s="1"/>
  <c r="A475" i="315" s="1"/>
  <c r="A476" i="315" s="1"/>
  <c r="A477" i="315" s="1"/>
  <c r="A478" i="315" s="1"/>
  <c r="A479" i="315" s="1"/>
  <c r="A480" i="315" s="1"/>
  <c r="A481" i="315" s="1"/>
  <c r="A482" i="315" s="1"/>
  <c r="A483" i="315" s="1"/>
  <c r="A484" i="315" s="1"/>
  <c r="R461" i="315"/>
  <c r="R462" i="315"/>
  <c r="R463" i="315"/>
  <c r="R464" i="315"/>
  <c r="R465" i="315"/>
  <c r="R466" i="315"/>
  <c r="R467" i="315"/>
  <c r="R468" i="315"/>
  <c r="R469" i="315"/>
  <c r="R470" i="315"/>
  <c r="R471" i="315"/>
  <c r="R472" i="315"/>
  <c r="R473" i="315"/>
  <c r="R474" i="315"/>
  <c r="R475" i="315"/>
  <c r="R476" i="315"/>
  <c r="R477" i="315"/>
  <c r="R478" i="315"/>
  <c r="R479" i="315"/>
  <c r="R480" i="315"/>
  <c r="R481" i="315"/>
  <c r="R482" i="315"/>
  <c r="R483" i="315"/>
  <c r="R484" i="315"/>
  <c r="R485" i="315"/>
  <c r="R486" i="315"/>
  <c r="R487" i="315"/>
  <c r="R488" i="315"/>
  <c r="R489" i="315"/>
  <c r="R490" i="315"/>
  <c r="R491" i="315"/>
  <c r="R492" i="315"/>
  <c r="R493" i="315"/>
  <c r="R494" i="315"/>
  <c r="R495" i="315"/>
  <c r="R496" i="315"/>
  <c r="R497" i="315"/>
  <c r="R498" i="315"/>
  <c r="R499" i="315"/>
  <c r="R500" i="315"/>
  <c r="R501" i="315"/>
  <c r="R502" i="315"/>
  <c r="R503" i="315"/>
  <c r="R504" i="315"/>
  <c r="R505" i="315"/>
  <c r="R506" i="315"/>
  <c r="R507" i="315"/>
  <c r="R508" i="315"/>
  <c r="A509" i="315"/>
  <c r="A510" i="315" s="1"/>
  <c r="A511" i="315" s="1"/>
  <c r="A512" i="315" s="1"/>
  <c r="A513" i="315" s="1"/>
  <c r="A514" i="315" s="1"/>
  <c r="A515" i="315" s="1"/>
  <c r="A516" i="315" s="1"/>
  <c r="A517" i="315" s="1"/>
  <c r="A518" i="315" s="1"/>
  <c r="A519" i="315" s="1"/>
  <c r="A520" i="315" s="1"/>
  <c r="A521" i="315" s="1"/>
  <c r="A522" i="315" s="1"/>
  <c r="A523" i="315" s="1"/>
  <c r="A524" i="315" s="1"/>
  <c r="A525" i="315" s="1"/>
  <c r="A526" i="315" s="1"/>
  <c r="A527" i="315" s="1"/>
  <c r="A528" i="315" s="1"/>
  <c r="A529" i="315" s="1"/>
  <c r="A530" i="315" s="1"/>
  <c r="A531" i="315" s="1"/>
  <c r="A532" i="315" s="1"/>
  <c r="R509" i="315"/>
  <c r="R510" i="315"/>
  <c r="R511" i="315"/>
  <c r="R512" i="315"/>
  <c r="R513" i="315"/>
  <c r="R514" i="315"/>
  <c r="R515" i="315"/>
  <c r="R516" i="315"/>
  <c r="R517" i="315"/>
  <c r="R518" i="315"/>
  <c r="R519" i="315"/>
  <c r="R520" i="315"/>
  <c r="R521" i="315"/>
  <c r="R522" i="315"/>
  <c r="R523" i="315"/>
  <c r="R524" i="315"/>
  <c r="R525" i="315"/>
  <c r="R526" i="315"/>
  <c r="R527" i="315"/>
  <c r="R528" i="315"/>
  <c r="R529" i="315"/>
  <c r="R530" i="315"/>
  <c r="R531" i="315"/>
  <c r="R532" i="315"/>
  <c r="A533" i="315"/>
  <c r="R533" i="315"/>
  <c r="A534" i="315"/>
  <c r="A535" i="315" s="1"/>
  <c r="A536" i="315" s="1"/>
  <c r="A537" i="315" s="1"/>
  <c r="A538" i="315" s="1"/>
  <c r="A539" i="315" s="1"/>
  <c r="A540" i="315" s="1"/>
  <c r="A541" i="315" s="1"/>
  <c r="A542" i="315" s="1"/>
  <c r="A543" i="315" s="1"/>
  <c r="A544" i="315" s="1"/>
  <c r="A545" i="315" s="1"/>
  <c r="A546" i="315" s="1"/>
  <c r="A547" i="315" s="1"/>
  <c r="A548" i="315" s="1"/>
  <c r="A549" i="315" s="1"/>
  <c r="A550" i="315" s="1"/>
  <c r="A551" i="315" s="1"/>
  <c r="A552" i="315" s="1"/>
  <c r="A553" i="315" s="1"/>
  <c r="A554" i="315" s="1"/>
  <c r="A555" i="315" s="1"/>
  <c r="A556" i="315" s="1"/>
  <c r="R534" i="315"/>
  <c r="R535" i="315"/>
  <c r="R536" i="315"/>
  <c r="R537" i="315"/>
  <c r="R538" i="315"/>
  <c r="R539" i="315"/>
  <c r="R540" i="315"/>
  <c r="R541" i="315"/>
  <c r="R542" i="315"/>
  <c r="R543" i="315"/>
  <c r="R544" i="315"/>
  <c r="R545" i="315"/>
  <c r="R546" i="315"/>
  <c r="R547" i="315"/>
  <c r="R548" i="315"/>
  <c r="R549" i="315"/>
  <c r="R550" i="315"/>
  <c r="R551" i="315"/>
  <c r="R552" i="315"/>
  <c r="R553" i="315"/>
  <c r="R554" i="315"/>
  <c r="R555" i="315"/>
  <c r="R556" i="315"/>
  <c r="A557" i="315"/>
  <c r="A558" i="315" s="1"/>
  <c r="A559" i="315" s="1"/>
  <c r="A560" i="315" s="1"/>
  <c r="A561" i="315" s="1"/>
  <c r="A562" i="315" s="1"/>
  <c r="A563" i="315" s="1"/>
  <c r="A564" i="315" s="1"/>
  <c r="A565" i="315" s="1"/>
  <c r="A566" i="315" s="1"/>
  <c r="A567" i="315" s="1"/>
  <c r="A568" i="315" s="1"/>
  <c r="A569" i="315" s="1"/>
  <c r="A570" i="315" s="1"/>
  <c r="A571" i="315" s="1"/>
  <c r="A572" i="315" s="1"/>
  <c r="A573" i="315" s="1"/>
  <c r="A574" i="315" s="1"/>
  <c r="A575" i="315" s="1"/>
  <c r="A576" i="315" s="1"/>
  <c r="A577" i="315" s="1"/>
  <c r="A578" i="315" s="1"/>
  <c r="A579" i="315" s="1"/>
  <c r="A580" i="315" s="1"/>
  <c r="R557" i="315"/>
  <c r="R558" i="315"/>
  <c r="R559" i="315"/>
  <c r="R560" i="315"/>
  <c r="R561" i="315"/>
  <c r="R562" i="315"/>
  <c r="R563" i="315"/>
  <c r="R564" i="315"/>
  <c r="R565" i="315"/>
  <c r="R566" i="315"/>
  <c r="R567" i="315"/>
  <c r="R568" i="315"/>
  <c r="R569" i="315"/>
  <c r="R570" i="315"/>
  <c r="R571" i="315"/>
  <c r="R572" i="315"/>
  <c r="R573" i="315"/>
  <c r="R574" i="315"/>
  <c r="R575" i="315"/>
  <c r="R576" i="315"/>
  <c r="R577" i="315"/>
  <c r="R578" i="315"/>
  <c r="R579" i="315"/>
  <c r="R580" i="315"/>
  <c r="A581" i="315"/>
  <c r="A582" i="315" s="1"/>
  <c r="A583" i="315" s="1"/>
  <c r="A584" i="315" s="1"/>
  <c r="A585" i="315" s="1"/>
  <c r="A586" i="315" s="1"/>
  <c r="A587" i="315" s="1"/>
  <c r="A588" i="315" s="1"/>
  <c r="A589" i="315" s="1"/>
  <c r="A590" i="315" s="1"/>
  <c r="A591" i="315" s="1"/>
  <c r="A592" i="315" s="1"/>
  <c r="A593" i="315" s="1"/>
  <c r="A594" i="315" s="1"/>
  <c r="A595" i="315" s="1"/>
  <c r="A596" i="315" s="1"/>
  <c r="A597" i="315" s="1"/>
  <c r="A598" i="315" s="1"/>
  <c r="A599" i="315" s="1"/>
  <c r="A600" i="315" s="1"/>
  <c r="A601" i="315" s="1"/>
  <c r="A602" i="315" s="1"/>
  <c r="A603" i="315" s="1"/>
  <c r="A604" i="315" s="1"/>
  <c r="R581" i="315"/>
  <c r="R582" i="315"/>
  <c r="R583" i="315"/>
  <c r="R584" i="315"/>
  <c r="R585" i="315"/>
  <c r="R586" i="315"/>
  <c r="R587" i="315"/>
  <c r="R588" i="315"/>
  <c r="R589" i="315"/>
  <c r="R590" i="315"/>
  <c r="R591" i="315"/>
  <c r="R592" i="315"/>
  <c r="R593" i="315"/>
  <c r="R594" i="315"/>
  <c r="R595" i="315"/>
  <c r="R596" i="315"/>
  <c r="R597" i="315"/>
  <c r="R598" i="315"/>
  <c r="R599" i="315"/>
  <c r="R600" i="315"/>
  <c r="R601" i="315"/>
  <c r="R602" i="315"/>
  <c r="R603" i="315"/>
  <c r="R604" i="315"/>
  <c r="A605" i="315"/>
  <c r="A606" i="315" s="1"/>
  <c r="A607" i="315" s="1"/>
  <c r="A608" i="315" s="1"/>
  <c r="A609" i="315" s="1"/>
  <c r="A610" i="315" s="1"/>
  <c r="A611" i="315" s="1"/>
  <c r="A612" i="315" s="1"/>
  <c r="A613" i="315" s="1"/>
  <c r="A614" i="315" s="1"/>
  <c r="A615" i="315" s="1"/>
  <c r="A616" i="315" s="1"/>
  <c r="A617" i="315" s="1"/>
  <c r="A618" i="315" s="1"/>
  <c r="A619" i="315" s="1"/>
  <c r="A620" i="315" s="1"/>
  <c r="A621" i="315" s="1"/>
  <c r="A622" i="315" s="1"/>
  <c r="A623" i="315" s="1"/>
  <c r="A624" i="315" s="1"/>
  <c r="A625" i="315" s="1"/>
  <c r="A626" i="315" s="1"/>
  <c r="A627" i="315" s="1"/>
  <c r="A628" i="315" s="1"/>
  <c r="R605" i="315"/>
  <c r="R606" i="315"/>
  <c r="R607" i="315"/>
  <c r="R608" i="315"/>
  <c r="R609" i="315"/>
  <c r="R610" i="315"/>
  <c r="R611" i="315"/>
  <c r="R612" i="315"/>
  <c r="R613" i="315"/>
  <c r="R614" i="315"/>
  <c r="R615" i="315"/>
  <c r="R616" i="315"/>
  <c r="R617" i="315"/>
  <c r="R618" i="315"/>
  <c r="R619" i="315"/>
  <c r="R620" i="315"/>
  <c r="R621" i="315"/>
  <c r="R622" i="315"/>
  <c r="R623" i="315"/>
  <c r="R624" i="315"/>
  <c r="R625" i="315"/>
  <c r="R626" i="315"/>
  <c r="R627" i="315"/>
  <c r="R628" i="315"/>
  <c r="A629" i="315"/>
  <c r="A630" i="315" s="1"/>
  <c r="A631" i="315" s="1"/>
  <c r="A632" i="315" s="1"/>
  <c r="A633" i="315" s="1"/>
  <c r="A634" i="315" s="1"/>
  <c r="A635" i="315" s="1"/>
  <c r="A636" i="315" s="1"/>
  <c r="A637" i="315" s="1"/>
  <c r="A638" i="315" s="1"/>
  <c r="A639" i="315" s="1"/>
  <c r="A640" i="315" s="1"/>
  <c r="A641" i="315" s="1"/>
  <c r="A642" i="315" s="1"/>
  <c r="A643" i="315" s="1"/>
  <c r="A644" i="315" s="1"/>
  <c r="A645" i="315" s="1"/>
  <c r="A646" i="315" s="1"/>
  <c r="A647" i="315" s="1"/>
  <c r="A648" i="315" s="1"/>
  <c r="A649" i="315" s="1"/>
  <c r="A650" i="315" s="1"/>
  <c r="A651" i="315" s="1"/>
  <c r="A652" i="315" s="1"/>
  <c r="R629" i="315"/>
  <c r="R630" i="315"/>
  <c r="R631" i="315"/>
  <c r="R632" i="315"/>
  <c r="R633" i="315"/>
  <c r="R634" i="315"/>
  <c r="R635" i="315"/>
  <c r="R636" i="315"/>
  <c r="R637" i="315"/>
  <c r="R638" i="315"/>
  <c r="R639" i="315"/>
  <c r="R640" i="315"/>
  <c r="R641" i="315"/>
  <c r="R642" i="315"/>
  <c r="R643" i="315"/>
  <c r="R644" i="315"/>
  <c r="R645" i="315"/>
  <c r="R646" i="315"/>
  <c r="R647" i="315"/>
  <c r="R648" i="315"/>
  <c r="R649" i="315"/>
  <c r="R650" i="315"/>
  <c r="R651" i="315"/>
  <c r="R652" i="315"/>
  <c r="R653" i="315"/>
  <c r="R654" i="315"/>
  <c r="R655" i="315"/>
  <c r="R656" i="315"/>
  <c r="R657" i="315"/>
  <c r="R658" i="315"/>
  <c r="R659" i="315"/>
  <c r="R660" i="315"/>
  <c r="R661" i="315"/>
  <c r="R662" i="315"/>
  <c r="R663" i="315"/>
  <c r="R664" i="315"/>
  <c r="R665" i="315"/>
  <c r="R666" i="315"/>
  <c r="R667" i="315"/>
  <c r="R668" i="315"/>
  <c r="R669" i="315"/>
  <c r="R670" i="315"/>
  <c r="R671" i="315"/>
  <c r="R672" i="315"/>
  <c r="R673" i="315"/>
  <c r="R674" i="315"/>
  <c r="R675" i="315"/>
  <c r="R676" i="315"/>
  <c r="A677" i="315"/>
  <c r="A678" i="315" s="1"/>
  <c r="A679" i="315" s="1"/>
  <c r="A680" i="315" s="1"/>
  <c r="A681" i="315" s="1"/>
  <c r="A682" i="315" s="1"/>
  <c r="A683" i="315" s="1"/>
  <c r="A684" i="315" s="1"/>
  <c r="A685" i="315" s="1"/>
  <c r="A686" i="315" s="1"/>
  <c r="A687" i="315" s="1"/>
  <c r="A688" i="315" s="1"/>
  <c r="A689" i="315" s="1"/>
  <c r="A690" i="315" s="1"/>
  <c r="A691" i="315" s="1"/>
  <c r="A692" i="315" s="1"/>
  <c r="A693" i="315" s="1"/>
  <c r="A694" i="315" s="1"/>
  <c r="A695" i="315" s="1"/>
  <c r="A696" i="315" s="1"/>
  <c r="A697" i="315" s="1"/>
  <c r="A698" i="315" s="1"/>
  <c r="A699" i="315" s="1"/>
  <c r="A700" i="315" s="1"/>
  <c r="R677" i="315"/>
  <c r="R678" i="315"/>
  <c r="R679" i="315"/>
  <c r="R680" i="315"/>
  <c r="R681" i="315"/>
  <c r="R682" i="315"/>
  <c r="R683" i="315"/>
  <c r="R684" i="315"/>
  <c r="R685" i="315"/>
  <c r="R686" i="315"/>
  <c r="R687" i="315"/>
  <c r="R688" i="315"/>
  <c r="R689" i="315"/>
  <c r="R690" i="315"/>
  <c r="R691" i="315"/>
  <c r="R692" i="315"/>
  <c r="R693" i="315"/>
  <c r="R694" i="315"/>
  <c r="R695" i="315"/>
  <c r="R696" i="315"/>
  <c r="R697" i="315"/>
  <c r="R698" i="315"/>
  <c r="R699" i="315"/>
  <c r="R700" i="315"/>
  <c r="A701" i="315"/>
  <c r="A702" i="315" s="1"/>
  <c r="A703" i="315" s="1"/>
  <c r="A704" i="315" s="1"/>
  <c r="A705" i="315" s="1"/>
  <c r="A706" i="315" s="1"/>
  <c r="A707" i="315" s="1"/>
  <c r="A708" i="315" s="1"/>
  <c r="A709" i="315" s="1"/>
  <c r="A710" i="315" s="1"/>
  <c r="A711" i="315" s="1"/>
  <c r="A712" i="315" s="1"/>
  <c r="A713" i="315" s="1"/>
  <c r="A714" i="315" s="1"/>
  <c r="A715" i="315" s="1"/>
  <c r="A716" i="315" s="1"/>
  <c r="A717" i="315" s="1"/>
  <c r="A718" i="315" s="1"/>
  <c r="A719" i="315" s="1"/>
  <c r="A720" i="315" s="1"/>
  <c r="A721" i="315" s="1"/>
  <c r="A722" i="315" s="1"/>
  <c r="A723" i="315" s="1"/>
  <c r="A724" i="315" s="1"/>
  <c r="R701" i="315"/>
  <c r="R702" i="315"/>
  <c r="R703" i="315"/>
  <c r="R704" i="315"/>
  <c r="R705" i="315"/>
  <c r="R706" i="315"/>
  <c r="R707" i="315"/>
  <c r="R708" i="315"/>
  <c r="R709" i="315"/>
  <c r="R710" i="315"/>
  <c r="R711" i="315"/>
  <c r="R712" i="315"/>
  <c r="R713" i="315"/>
  <c r="R714" i="315"/>
  <c r="R715" i="315"/>
  <c r="R716" i="315"/>
  <c r="R717" i="315"/>
  <c r="R718" i="315"/>
  <c r="R719" i="315"/>
  <c r="R720" i="315"/>
  <c r="R721" i="315"/>
  <c r="R722" i="315"/>
  <c r="R723" i="315"/>
  <c r="R724" i="315"/>
  <c r="A725" i="315"/>
  <c r="A726" i="315" s="1"/>
  <c r="A727" i="315" s="1"/>
  <c r="A728" i="315" s="1"/>
  <c r="A729" i="315" s="1"/>
  <c r="A730" i="315" s="1"/>
  <c r="A731" i="315" s="1"/>
  <c r="A732" i="315" s="1"/>
  <c r="A733" i="315" s="1"/>
  <c r="A734" i="315" s="1"/>
  <c r="A735" i="315" s="1"/>
  <c r="A736" i="315" s="1"/>
  <c r="A737" i="315" s="1"/>
  <c r="A738" i="315" s="1"/>
  <c r="A739" i="315" s="1"/>
  <c r="A740" i="315" s="1"/>
  <c r="A741" i="315" s="1"/>
  <c r="A742" i="315" s="1"/>
  <c r="A743" i="315" s="1"/>
  <c r="A744" i="315" s="1"/>
  <c r="A745" i="315" s="1"/>
  <c r="A746" i="315" s="1"/>
  <c r="A747" i="315" s="1"/>
  <c r="A748" i="315" s="1"/>
  <c r="R725" i="315"/>
  <c r="R726" i="315"/>
  <c r="R727" i="315"/>
  <c r="R728" i="315"/>
  <c r="R729" i="315"/>
  <c r="R730" i="315"/>
  <c r="R731" i="315"/>
  <c r="R732" i="315"/>
  <c r="R733" i="315"/>
  <c r="R734" i="315"/>
  <c r="R735" i="315"/>
  <c r="R736" i="315"/>
  <c r="R737" i="315"/>
  <c r="R738" i="315"/>
  <c r="R739" i="315"/>
  <c r="R740" i="315"/>
  <c r="R741" i="315"/>
  <c r="R742" i="315"/>
  <c r="R743" i="315"/>
  <c r="R744" i="315"/>
  <c r="R745" i="315"/>
  <c r="R746" i="315"/>
  <c r="R747" i="315"/>
  <c r="R748" i="315"/>
  <c r="A749" i="315"/>
  <c r="A750" i="315" s="1"/>
  <c r="A751" i="315" s="1"/>
  <c r="A752" i="315" s="1"/>
  <c r="A753" i="315" s="1"/>
  <c r="A754" i="315" s="1"/>
  <c r="A755" i="315" s="1"/>
  <c r="A756" i="315" s="1"/>
  <c r="A757" i="315" s="1"/>
  <c r="A758" i="315" s="1"/>
  <c r="A759" i="315" s="1"/>
  <c r="A760" i="315" s="1"/>
  <c r="A761" i="315" s="1"/>
  <c r="A762" i="315" s="1"/>
  <c r="A763" i="315" s="1"/>
  <c r="A764" i="315" s="1"/>
  <c r="A765" i="315" s="1"/>
  <c r="A766" i="315" s="1"/>
  <c r="A767" i="315" s="1"/>
  <c r="A768" i="315" s="1"/>
  <c r="A769" i="315" s="1"/>
  <c r="A770" i="315" s="1"/>
  <c r="A771" i="315" s="1"/>
  <c r="A772" i="315" s="1"/>
  <c r="R749" i="315"/>
  <c r="R750" i="315"/>
  <c r="R751" i="315"/>
  <c r="R752" i="315"/>
  <c r="R753" i="315"/>
  <c r="R754" i="315"/>
  <c r="R755" i="315"/>
  <c r="R756" i="315"/>
  <c r="R757" i="315"/>
  <c r="R758" i="315"/>
  <c r="R759" i="315"/>
  <c r="R760" i="315"/>
  <c r="R761" i="315"/>
  <c r="R762" i="315"/>
  <c r="R763" i="315"/>
  <c r="R764" i="315"/>
  <c r="R765" i="315"/>
  <c r="R766" i="315"/>
  <c r="R767" i="315"/>
  <c r="R768" i="315"/>
  <c r="R769" i="315"/>
  <c r="R770" i="315"/>
  <c r="R771" i="315"/>
  <c r="R772" i="315"/>
  <c r="A773" i="315"/>
  <c r="A774" i="315" s="1"/>
  <c r="A775" i="315" s="1"/>
  <c r="A776" i="315" s="1"/>
  <c r="A777" i="315" s="1"/>
  <c r="A778" i="315" s="1"/>
  <c r="A779" i="315" s="1"/>
  <c r="A780" i="315" s="1"/>
  <c r="A781" i="315" s="1"/>
  <c r="A782" i="315" s="1"/>
  <c r="A783" i="315" s="1"/>
  <c r="A784" i="315" s="1"/>
  <c r="A785" i="315" s="1"/>
  <c r="A786" i="315" s="1"/>
  <c r="A787" i="315" s="1"/>
  <c r="A788" i="315" s="1"/>
  <c r="A789" i="315" s="1"/>
  <c r="A790" i="315" s="1"/>
  <c r="A791" i="315" s="1"/>
  <c r="A792" i="315" s="1"/>
  <c r="A793" i="315" s="1"/>
  <c r="A794" i="315" s="1"/>
  <c r="A795" i="315" s="1"/>
  <c r="A796" i="315" s="1"/>
  <c r="R773" i="315"/>
  <c r="R774" i="315"/>
  <c r="R775" i="315"/>
  <c r="R776" i="315"/>
  <c r="R777" i="315"/>
  <c r="R778" i="315"/>
  <c r="R779" i="315"/>
  <c r="R780" i="315"/>
  <c r="R781" i="315"/>
  <c r="R782" i="315"/>
  <c r="R783" i="315"/>
  <c r="R784" i="315"/>
  <c r="R785" i="315"/>
  <c r="R786" i="315"/>
  <c r="R787" i="315"/>
  <c r="R788" i="315"/>
  <c r="R789" i="315"/>
  <c r="R790" i="315"/>
  <c r="R791" i="315"/>
  <c r="R792" i="315"/>
  <c r="R793" i="315"/>
  <c r="R794" i="315"/>
  <c r="R795" i="315"/>
  <c r="R796" i="315"/>
  <c r="A797" i="315"/>
  <c r="A798" i="315" s="1"/>
  <c r="A799" i="315" s="1"/>
  <c r="A800" i="315" s="1"/>
  <c r="A801" i="315" s="1"/>
  <c r="A802" i="315" s="1"/>
  <c r="A803" i="315" s="1"/>
  <c r="A804" i="315" s="1"/>
  <c r="A805" i="315" s="1"/>
  <c r="A806" i="315" s="1"/>
  <c r="A807" i="315" s="1"/>
  <c r="A808" i="315" s="1"/>
  <c r="A809" i="315" s="1"/>
  <c r="A810" i="315" s="1"/>
  <c r="A811" i="315" s="1"/>
  <c r="A812" i="315" s="1"/>
  <c r="A813" i="315" s="1"/>
  <c r="A814" i="315" s="1"/>
  <c r="A815" i="315" s="1"/>
  <c r="A816" i="315" s="1"/>
  <c r="A817" i="315" s="1"/>
  <c r="A818" i="315" s="1"/>
  <c r="A819" i="315" s="1"/>
  <c r="A820" i="315" s="1"/>
  <c r="R797" i="315"/>
  <c r="R798" i="315"/>
  <c r="R799" i="315"/>
  <c r="R800" i="315"/>
  <c r="R801" i="315"/>
  <c r="R802" i="315"/>
  <c r="R803" i="315"/>
  <c r="R804" i="315"/>
  <c r="R805" i="315"/>
  <c r="R806" i="315"/>
  <c r="R807" i="315"/>
  <c r="R808" i="315"/>
  <c r="R809" i="315"/>
  <c r="R810" i="315"/>
  <c r="R811" i="315"/>
  <c r="R812" i="315"/>
  <c r="R813" i="315"/>
  <c r="R814" i="315"/>
  <c r="R815" i="315"/>
  <c r="R816" i="315"/>
  <c r="R817" i="315"/>
  <c r="R818" i="315"/>
  <c r="R819" i="315"/>
  <c r="R820" i="315"/>
  <c r="R821" i="315"/>
  <c r="R822" i="315"/>
  <c r="R823" i="315"/>
  <c r="R824" i="315"/>
  <c r="R825" i="315"/>
  <c r="R826" i="315"/>
  <c r="R827" i="315"/>
  <c r="R828" i="315"/>
  <c r="R829" i="315"/>
  <c r="R830" i="315"/>
  <c r="R831" i="315"/>
  <c r="R832" i="315"/>
  <c r="R833" i="315"/>
  <c r="R834" i="315"/>
  <c r="R835" i="315"/>
  <c r="R836" i="315"/>
  <c r="R837" i="315"/>
  <c r="R838" i="315"/>
  <c r="R839" i="315"/>
  <c r="R840" i="315"/>
  <c r="R841" i="315"/>
  <c r="R842" i="315"/>
  <c r="R843" i="315"/>
  <c r="R844" i="315"/>
  <c r="A845" i="315"/>
  <c r="A846" i="315" s="1"/>
  <c r="A847" i="315" s="1"/>
  <c r="A848" i="315" s="1"/>
  <c r="A849" i="315" s="1"/>
  <c r="A850" i="315" s="1"/>
  <c r="A851" i="315" s="1"/>
  <c r="A852" i="315" s="1"/>
  <c r="A853" i="315" s="1"/>
  <c r="A854" i="315" s="1"/>
  <c r="A855" i="315" s="1"/>
  <c r="A856" i="315" s="1"/>
  <c r="A857" i="315" s="1"/>
  <c r="A858" i="315" s="1"/>
  <c r="A859" i="315" s="1"/>
  <c r="A860" i="315" s="1"/>
  <c r="A861" i="315" s="1"/>
  <c r="A862" i="315" s="1"/>
  <c r="A863" i="315" s="1"/>
  <c r="A864" i="315" s="1"/>
  <c r="A865" i="315" s="1"/>
  <c r="A866" i="315" s="1"/>
  <c r="A867" i="315" s="1"/>
  <c r="A868" i="315" s="1"/>
  <c r="R845" i="315"/>
  <c r="R846" i="315"/>
  <c r="R847" i="315"/>
  <c r="R848" i="315"/>
  <c r="R849" i="315"/>
  <c r="R850" i="315"/>
  <c r="R851" i="315"/>
  <c r="R852" i="315"/>
  <c r="R853" i="315"/>
  <c r="R854" i="315"/>
  <c r="R855" i="315"/>
  <c r="R856" i="315"/>
  <c r="R857" i="315"/>
  <c r="R858" i="315"/>
  <c r="R859" i="315"/>
  <c r="R860" i="315"/>
  <c r="R861" i="315"/>
  <c r="R862" i="315"/>
  <c r="R863" i="315"/>
  <c r="R864" i="315"/>
  <c r="R865" i="315"/>
  <c r="R866" i="315"/>
  <c r="R867" i="315"/>
  <c r="R868" i="315"/>
  <c r="A869" i="315"/>
  <c r="A870" i="315" s="1"/>
  <c r="A871" i="315" s="1"/>
  <c r="A872" i="315" s="1"/>
  <c r="A873" i="315" s="1"/>
  <c r="A874" i="315" s="1"/>
  <c r="A875" i="315" s="1"/>
  <c r="A876" i="315" s="1"/>
  <c r="A877" i="315" s="1"/>
  <c r="A878" i="315" s="1"/>
  <c r="A879" i="315" s="1"/>
  <c r="A880" i="315" s="1"/>
  <c r="A881" i="315" s="1"/>
  <c r="A882" i="315" s="1"/>
  <c r="A883" i="315" s="1"/>
  <c r="A884" i="315" s="1"/>
  <c r="A885" i="315" s="1"/>
  <c r="A886" i="315" s="1"/>
  <c r="A887" i="315" s="1"/>
  <c r="A888" i="315" s="1"/>
  <c r="A889" i="315" s="1"/>
  <c r="A890" i="315" s="1"/>
  <c r="A891" i="315" s="1"/>
  <c r="A892" i="315" s="1"/>
  <c r="R869" i="315"/>
  <c r="R870" i="315"/>
  <c r="R871" i="315"/>
  <c r="R872" i="315"/>
  <c r="R873" i="315"/>
  <c r="R874" i="315"/>
  <c r="R875" i="315"/>
  <c r="R876" i="315"/>
  <c r="R877" i="315"/>
  <c r="R878" i="315"/>
  <c r="R879" i="315"/>
  <c r="R880" i="315"/>
  <c r="R881" i="315"/>
  <c r="R882" i="315"/>
  <c r="R883" i="315"/>
  <c r="R884" i="315"/>
  <c r="R885" i="315"/>
  <c r="R886" i="315"/>
  <c r="R887" i="315"/>
  <c r="R888" i="315"/>
  <c r="R889" i="315"/>
  <c r="R890" i="315"/>
  <c r="R891" i="315"/>
  <c r="R892" i="315"/>
  <c r="A893" i="315"/>
  <c r="A894" i="315" s="1"/>
  <c r="A895" i="315" s="1"/>
  <c r="A896" i="315" s="1"/>
  <c r="A897" i="315" s="1"/>
  <c r="A898" i="315" s="1"/>
  <c r="A899" i="315" s="1"/>
  <c r="A900" i="315" s="1"/>
  <c r="A901" i="315" s="1"/>
  <c r="A902" i="315" s="1"/>
  <c r="A903" i="315" s="1"/>
  <c r="A904" i="315" s="1"/>
  <c r="A905" i="315" s="1"/>
  <c r="A906" i="315" s="1"/>
  <c r="A907" i="315" s="1"/>
  <c r="A908" i="315" s="1"/>
  <c r="A909" i="315" s="1"/>
  <c r="A910" i="315" s="1"/>
  <c r="A911" i="315" s="1"/>
  <c r="A912" i="315" s="1"/>
  <c r="A913" i="315" s="1"/>
  <c r="A914" i="315" s="1"/>
  <c r="A915" i="315" s="1"/>
  <c r="A916" i="315" s="1"/>
  <c r="R893" i="315"/>
  <c r="R894" i="315"/>
  <c r="R895" i="315"/>
  <c r="R896" i="315"/>
  <c r="R897" i="315"/>
  <c r="R898" i="315"/>
  <c r="R899" i="315"/>
  <c r="R900" i="315"/>
  <c r="R901" i="315"/>
  <c r="R902" i="315"/>
  <c r="R903" i="315"/>
  <c r="R904" i="315"/>
  <c r="R905" i="315"/>
  <c r="R906" i="315"/>
  <c r="R907" i="315"/>
  <c r="R908" i="315"/>
  <c r="R909" i="315"/>
  <c r="R910" i="315"/>
  <c r="R911" i="315"/>
  <c r="R912" i="315"/>
  <c r="R913" i="315"/>
  <c r="R914" i="315"/>
  <c r="R915" i="315"/>
  <c r="R916" i="315"/>
  <c r="A917" i="315"/>
  <c r="A918" i="315" s="1"/>
  <c r="A919" i="315" s="1"/>
  <c r="A920" i="315" s="1"/>
  <c r="A921" i="315" s="1"/>
  <c r="A922" i="315" s="1"/>
  <c r="A923" i="315" s="1"/>
  <c r="A924" i="315" s="1"/>
  <c r="A925" i="315" s="1"/>
  <c r="A926" i="315" s="1"/>
  <c r="A927" i="315" s="1"/>
  <c r="A928" i="315" s="1"/>
  <c r="A929" i="315" s="1"/>
  <c r="A930" i="315" s="1"/>
  <c r="A931" i="315" s="1"/>
  <c r="A932" i="315" s="1"/>
  <c r="A933" i="315" s="1"/>
  <c r="A934" i="315" s="1"/>
  <c r="A935" i="315" s="1"/>
  <c r="A936" i="315" s="1"/>
  <c r="A937" i="315" s="1"/>
  <c r="A938" i="315" s="1"/>
  <c r="A939" i="315" s="1"/>
  <c r="A940" i="315" s="1"/>
  <c r="R917" i="315"/>
  <c r="R918" i="315"/>
  <c r="R919" i="315"/>
  <c r="R920" i="315"/>
  <c r="R921" i="315"/>
  <c r="R922" i="315"/>
  <c r="R923" i="315"/>
  <c r="R924" i="315"/>
  <c r="R925" i="315"/>
  <c r="R926" i="315"/>
  <c r="R927" i="315"/>
  <c r="R928" i="315"/>
  <c r="R929" i="315"/>
  <c r="R930" i="315"/>
  <c r="R931" i="315"/>
  <c r="R932" i="315"/>
  <c r="R933" i="315"/>
  <c r="R934" i="315"/>
  <c r="R935" i="315"/>
  <c r="R936" i="315"/>
  <c r="R937" i="315"/>
  <c r="R938" i="315"/>
  <c r="R939" i="315"/>
  <c r="R940" i="315"/>
  <c r="A941" i="315"/>
  <c r="A942" i="315" s="1"/>
  <c r="A943" i="315" s="1"/>
  <c r="A944" i="315" s="1"/>
  <c r="A945" i="315" s="1"/>
  <c r="A946" i="315" s="1"/>
  <c r="A947" i="315" s="1"/>
  <c r="A948" i="315" s="1"/>
  <c r="A949" i="315" s="1"/>
  <c r="A950" i="315" s="1"/>
  <c r="A951" i="315" s="1"/>
  <c r="A952" i="315" s="1"/>
  <c r="A953" i="315" s="1"/>
  <c r="A954" i="315" s="1"/>
  <c r="A955" i="315" s="1"/>
  <c r="A956" i="315" s="1"/>
  <c r="A957" i="315" s="1"/>
  <c r="A958" i="315" s="1"/>
  <c r="A959" i="315" s="1"/>
  <c r="A960" i="315" s="1"/>
  <c r="A961" i="315" s="1"/>
  <c r="A962" i="315" s="1"/>
  <c r="A963" i="315" s="1"/>
  <c r="A964" i="315" s="1"/>
  <c r="R941" i="315"/>
  <c r="R942" i="315"/>
  <c r="R943" i="315"/>
  <c r="R944" i="315"/>
  <c r="R945" i="315"/>
  <c r="R946" i="315"/>
  <c r="R947" i="315"/>
  <c r="R948" i="315"/>
  <c r="R949" i="315"/>
  <c r="R950" i="315"/>
  <c r="R951" i="315"/>
  <c r="R952" i="315"/>
  <c r="R953" i="315"/>
  <c r="R954" i="315"/>
  <c r="R955" i="315"/>
  <c r="R956" i="315"/>
  <c r="R957" i="315"/>
  <c r="R958" i="315"/>
  <c r="R959" i="315"/>
  <c r="R960" i="315"/>
  <c r="R961" i="315"/>
  <c r="R962" i="315"/>
  <c r="R963" i="315"/>
  <c r="R964" i="315"/>
  <c r="A965" i="315"/>
  <c r="A966" i="315" s="1"/>
  <c r="A967" i="315" s="1"/>
  <c r="A968" i="315" s="1"/>
  <c r="A969" i="315" s="1"/>
  <c r="A970" i="315" s="1"/>
  <c r="A971" i="315" s="1"/>
  <c r="A972" i="315" s="1"/>
  <c r="A973" i="315" s="1"/>
  <c r="A974" i="315" s="1"/>
  <c r="A975" i="315" s="1"/>
  <c r="A976" i="315" s="1"/>
  <c r="A977" i="315" s="1"/>
  <c r="A978" i="315" s="1"/>
  <c r="A979" i="315" s="1"/>
  <c r="A980" i="315" s="1"/>
  <c r="A981" i="315" s="1"/>
  <c r="A982" i="315" s="1"/>
  <c r="A983" i="315" s="1"/>
  <c r="A984" i="315" s="1"/>
  <c r="A985" i="315" s="1"/>
  <c r="A986" i="315" s="1"/>
  <c r="A987" i="315" s="1"/>
  <c r="A988" i="315" s="1"/>
  <c r="R965" i="315"/>
  <c r="R966" i="315"/>
  <c r="R967" i="315"/>
  <c r="R968" i="315"/>
  <c r="R969" i="315"/>
  <c r="R970" i="315"/>
  <c r="R971" i="315"/>
  <c r="R972" i="315"/>
  <c r="R973" i="315"/>
  <c r="R974" i="315"/>
  <c r="R975" i="315"/>
  <c r="R976" i="315"/>
  <c r="R977" i="315"/>
  <c r="R978" i="315"/>
  <c r="R979" i="315"/>
  <c r="R980" i="315"/>
  <c r="R981" i="315"/>
  <c r="R982" i="315"/>
  <c r="R983" i="315"/>
  <c r="R984" i="315"/>
  <c r="R985" i="315"/>
  <c r="R986" i="315"/>
  <c r="R987" i="315"/>
  <c r="R988" i="315"/>
  <c r="R989" i="315"/>
  <c r="R990" i="315"/>
  <c r="R991" i="315"/>
  <c r="R992" i="315"/>
  <c r="R993" i="315"/>
  <c r="R994" i="315"/>
  <c r="R995" i="315"/>
  <c r="R996" i="315"/>
  <c r="R997" i="315"/>
  <c r="R998" i="315"/>
  <c r="R999" i="315"/>
  <c r="R1000" i="315"/>
  <c r="R1001" i="315"/>
  <c r="R1002" i="315"/>
  <c r="R1003" i="315"/>
  <c r="R1004" i="315"/>
  <c r="R1005" i="315"/>
  <c r="R1006" i="315"/>
  <c r="R1007" i="315"/>
  <c r="R1008" i="315"/>
  <c r="R1009" i="315"/>
  <c r="R1010" i="315"/>
  <c r="R1011" i="315"/>
  <c r="R1012" i="315"/>
  <c r="W198" i="316" l="1"/>
  <c r="W182" i="316"/>
  <c r="Z179" i="316"/>
  <c r="Z171" i="316"/>
  <c r="AD182" i="316"/>
  <c r="Z188" i="316"/>
  <c r="AH184" i="316"/>
  <c r="Y164" i="316"/>
  <c r="AH173" i="316"/>
  <c r="Z174" i="316"/>
  <c r="W170" i="316"/>
  <c r="Z194" i="316"/>
  <c r="AH174" i="316"/>
  <c r="W183" i="316"/>
  <c r="AH205" i="316"/>
  <c r="Z193" i="316"/>
  <c r="AH200" i="316"/>
  <c r="AH186" i="316"/>
  <c r="AH204" i="316"/>
  <c r="W176" i="316"/>
  <c r="Y165" i="316"/>
  <c r="AD194" i="316"/>
  <c r="Z185" i="316"/>
  <c r="Z173" i="316"/>
  <c r="Z192" i="316"/>
  <c r="W194" i="316"/>
  <c r="W178" i="316"/>
  <c r="AH176" i="316"/>
  <c r="W171" i="316"/>
  <c r="Z187" i="316"/>
  <c r="AH195" i="316"/>
  <c r="AH187" i="316"/>
  <c r="Z172" i="315"/>
  <c r="W173" i="315"/>
  <c r="AH170" i="315"/>
  <c r="Y164" i="315"/>
  <c r="Z176" i="315"/>
  <c r="W195" i="315"/>
  <c r="Z181" i="315"/>
  <c r="Z182" i="315"/>
  <c r="Z174" i="315"/>
  <c r="AH176" i="315"/>
  <c r="AH179" i="315"/>
  <c r="Z195" i="315"/>
  <c r="AH183" i="315"/>
  <c r="AD175" i="315"/>
  <c r="W188" i="315"/>
  <c r="W198" i="315"/>
  <c r="Z178" i="315"/>
  <c r="AH203" i="315"/>
  <c r="Z188" i="315"/>
  <c r="W186" i="315"/>
  <c r="Z173" i="315"/>
  <c r="AH173" i="315"/>
  <c r="AH175" i="315"/>
  <c r="W184" i="315"/>
  <c r="AD196" i="315"/>
  <c r="AH178" i="315"/>
  <c r="AH188" i="315"/>
  <c r="AD171" i="315"/>
  <c r="Z192" i="315"/>
  <c r="AH180" i="315"/>
  <c r="Z171" i="315"/>
  <c r="W191" i="315"/>
  <c r="AH172" i="315"/>
  <c r="AH198" i="315"/>
  <c r="D2" i="316"/>
  <c r="AB158" i="316" s="1"/>
  <c r="D3" i="315"/>
  <c r="D3" i="316"/>
  <c r="W199" i="315"/>
  <c r="AH204" i="315"/>
  <c r="AH182" i="315"/>
  <c r="AH174" i="315"/>
  <c r="AH193" i="315"/>
  <c r="Z199" i="315"/>
  <c r="Z198" i="315"/>
  <c r="Z197" i="315"/>
  <c r="Z196" i="315"/>
  <c r="AD198" i="315"/>
  <c r="W190" i="315"/>
  <c r="AD185" i="315"/>
  <c r="AH205" i="315"/>
  <c r="AH201" i="315"/>
  <c r="W197" i="315"/>
  <c r="AH211" i="315"/>
  <c r="AD187" i="315"/>
  <c r="AH210" i="315"/>
  <c r="AH209" i="315"/>
  <c r="AH208" i="315"/>
  <c r="AH207" i="315"/>
  <c r="AH206" i="315"/>
  <c r="W193" i="315"/>
  <c r="Z170" i="315"/>
  <c r="W196" i="315"/>
  <c r="AD199" i="315"/>
  <c r="W194" i="315"/>
  <c r="AH199" i="315"/>
  <c r="AH197" i="315"/>
  <c r="AD174" i="315"/>
  <c r="W192" i="315"/>
  <c r="AH196" i="315"/>
  <c r="AH194" i="315"/>
  <c r="Z194" i="315"/>
  <c r="Z193" i="315"/>
  <c r="Z191" i="315"/>
  <c r="Z190" i="315"/>
  <c r="AD197" i="315"/>
  <c r="AD183" i="315"/>
  <c r="W176" i="315"/>
  <c r="Y166" i="315"/>
  <c r="Z187" i="315"/>
  <c r="Z180" i="315"/>
  <c r="Z184" i="315"/>
  <c r="W178" i="315"/>
  <c r="AH192" i="315"/>
  <c r="W181" i="315"/>
  <c r="W180" i="315"/>
  <c r="Z175" i="315"/>
  <c r="Y158" i="315"/>
  <c r="AD186" i="315"/>
  <c r="AH202" i="315"/>
  <c r="AH200" i="315"/>
  <c r="AD173" i="315"/>
  <c r="W189" i="315"/>
  <c r="W182" i="315"/>
  <c r="AD184" i="315"/>
  <c r="W172" i="315"/>
  <c r="AH191" i="315"/>
  <c r="W171" i="315"/>
  <c r="AH195" i="315"/>
  <c r="W179" i="315"/>
  <c r="Z189" i="315"/>
  <c r="W183" i="315"/>
  <c r="Y162" i="315"/>
  <c r="AH185" i="315"/>
  <c r="W177" i="315"/>
  <c r="AD172" i="315"/>
  <c r="AH189" i="315"/>
  <c r="AH187" i="315"/>
  <c r="Y165" i="315"/>
  <c r="Y160" i="315"/>
  <c r="W187" i="315"/>
  <c r="W185" i="315"/>
  <c r="AH190" i="315"/>
  <c r="AH186" i="315"/>
  <c r="AD194" i="315"/>
  <c r="P8" i="315"/>
  <c r="P9" i="315" s="1"/>
  <c r="AH184" i="315"/>
  <c r="Z179" i="315"/>
  <c r="W174" i="315"/>
  <c r="Z186" i="315"/>
  <c r="Z185" i="315"/>
  <c r="Z183" i="315"/>
  <c r="AD195" i="315"/>
  <c r="Z177" i="315"/>
  <c r="W170" i="315"/>
  <c r="AD182" i="315"/>
  <c r="AH177" i="315"/>
  <c r="AD170" i="315"/>
  <c r="Q6" i="315"/>
  <c r="AH181" i="315"/>
  <c r="W175" i="315"/>
  <c r="AH171" i="315"/>
  <c r="W197" i="316"/>
  <c r="AD175" i="316"/>
  <c r="W199" i="316"/>
  <c r="W192" i="316"/>
  <c r="Z196" i="316"/>
  <c r="AD174" i="316"/>
  <c r="W191" i="316"/>
  <c r="W190" i="316"/>
  <c r="AH188" i="316"/>
  <c r="AD173" i="316"/>
  <c r="Z199" i="316"/>
  <c r="Z198" i="316"/>
  <c r="Z197" i="316"/>
  <c r="AD185" i="316"/>
  <c r="AH207" i="316"/>
  <c r="S3" i="315"/>
  <c r="T3" i="315" s="1"/>
  <c r="Z195" i="316"/>
  <c r="AH211" i="316"/>
  <c r="AD187" i="316"/>
  <c r="AH210" i="316"/>
  <c r="AH209" i="316"/>
  <c r="AH208" i="316"/>
  <c r="D2" i="315"/>
  <c r="W196" i="316"/>
  <c r="AH201" i="316"/>
  <c r="W189" i="316"/>
  <c r="AD186" i="316"/>
  <c r="Z164" i="316" s="1"/>
  <c r="AD199" i="316"/>
  <c r="W193" i="316"/>
  <c r="AH206" i="316"/>
  <c r="W195" i="316"/>
  <c r="AH194" i="316"/>
  <c r="AH197" i="316"/>
  <c r="AH189" i="316"/>
  <c r="W181" i="316"/>
  <c r="Z189" i="316"/>
  <c r="AH203" i="316"/>
  <c r="AH202" i="316"/>
  <c r="AH199" i="316"/>
  <c r="AD184" i="316"/>
  <c r="AD198" i="316"/>
  <c r="AH196" i="316"/>
  <c r="AH193" i="316"/>
  <c r="W184" i="316"/>
  <c r="Z181" i="316"/>
  <c r="Z180" i="316"/>
  <c r="AH192" i="316"/>
  <c r="W187" i="316"/>
  <c r="AD171" i="316"/>
  <c r="AH191" i="316"/>
  <c r="Z184" i="316"/>
  <c r="W188" i="316"/>
  <c r="AD183" i="316"/>
  <c r="Z178" i="316"/>
  <c r="P6" i="316"/>
  <c r="P7" i="316"/>
  <c r="P8" i="316"/>
  <c r="AD196" i="316"/>
  <c r="AH185" i="316"/>
  <c r="AH180" i="316"/>
  <c r="Z191" i="316"/>
  <c r="Z190" i="316"/>
  <c r="AD197" i="316"/>
  <c r="AD172" i="316"/>
  <c r="Z182" i="316"/>
  <c r="Z177" i="316"/>
  <c r="Y160" i="316"/>
  <c r="AH198" i="316"/>
  <c r="AD195" i="316"/>
  <c r="AH183" i="316"/>
  <c r="AH178" i="316"/>
  <c r="W174" i="316"/>
  <c r="AH182" i="316"/>
  <c r="W177" i="316"/>
  <c r="AH177" i="316"/>
  <c r="Y158" i="316"/>
  <c r="W186" i="316"/>
  <c r="W185" i="316"/>
  <c r="AH190" i="316"/>
  <c r="Z176" i="316"/>
  <c r="Y162" i="316"/>
  <c r="AH181" i="316"/>
  <c r="W172" i="316"/>
  <c r="W175" i="316"/>
  <c r="Z183" i="316"/>
  <c r="W180" i="316"/>
  <c r="W179" i="316"/>
  <c r="AH179" i="316"/>
  <c r="Y166" i="316"/>
  <c r="Q8" i="316"/>
  <c r="S3" i="316"/>
  <c r="T3" i="316" s="1"/>
  <c r="Z160" i="316" l="1"/>
  <c r="Z158" i="316"/>
  <c r="Z165" i="316"/>
  <c r="Z166" i="316"/>
  <c r="Z162" i="316"/>
  <c r="Z166" i="315"/>
  <c r="AB161" i="316"/>
  <c r="AB157" i="316"/>
  <c r="AB156" i="316"/>
  <c r="AB160" i="316"/>
  <c r="AB159" i="316"/>
  <c r="AB157" i="315"/>
  <c r="AB160" i="315"/>
  <c r="AB158" i="315"/>
  <c r="AB161" i="315"/>
  <c r="AB159" i="315"/>
  <c r="AB156" i="315"/>
  <c r="Z162" i="315"/>
  <c r="Z160" i="315"/>
  <c r="P10" i="315"/>
  <c r="P9" i="316"/>
  <c r="Q7" i="315"/>
  <c r="Z164" i="315"/>
  <c r="Z165" i="315"/>
  <c r="Q9" i="316"/>
  <c r="Z158" i="315"/>
  <c r="P11" i="315" l="1"/>
  <c r="P12" i="315" s="1"/>
  <c r="P10" i="316"/>
  <c r="P11" i="316"/>
  <c r="Q10" i="316"/>
  <c r="Q8" i="315"/>
  <c r="P13" i="315" l="1"/>
  <c r="Q11" i="316"/>
  <c r="Q12" i="316"/>
  <c r="Q9" i="315"/>
  <c r="P12" i="316"/>
  <c r="A2" i="76"/>
  <c r="P15" i="315" l="1"/>
  <c r="P16" i="315" s="1"/>
  <c r="P14" i="315"/>
  <c r="Q13" i="316"/>
  <c r="Q10" i="315"/>
  <c r="P13" i="316"/>
  <c r="P17" i="315" l="1"/>
  <c r="Q11" i="315"/>
  <c r="Q14" i="316"/>
  <c r="P14" i="316"/>
  <c r="Q15" i="316" l="1"/>
  <c r="P18" i="315"/>
  <c r="Q12" i="315"/>
  <c r="P15" i="316"/>
  <c r="Q13" i="315" l="1"/>
  <c r="P16" i="316"/>
  <c r="P19" i="315"/>
  <c r="Q16" i="316"/>
  <c r="Q17" i="316" l="1"/>
  <c r="Q14" i="315"/>
  <c r="P17" i="316"/>
  <c r="P20" i="315"/>
  <c r="P18" i="316" l="1"/>
  <c r="P21" i="315"/>
  <c r="Q18" i="316"/>
  <c r="Q15" i="315"/>
  <c r="Q19" i="316" l="1"/>
  <c r="P19" i="316"/>
  <c r="P22" i="315"/>
  <c r="Q16" i="315"/>
  <c r="Q17" i="315" l="1"/>
  <c r="Q20" i="316"/>
  <c r="P20" i="316"/>
  <c r="P23" i="315"/>
  <c r="Q21" i="316" l="1"/>
  <c r="Q18" i="315"/>
  <c r="P21" i="316"/>
  <c r="P24" i="315"/>
  <c r="Q19" i="315" l="1"/>
  <c r="P22" i="316"/>
  <c r="Q22" i="316"/>
  <c r="P25" i="315"/>
  <c r="Q23" i="316" l="1"/>
  <c r="P26" i="315"/>
  <c r="P23" i="316"/>
  <c r="Q20" i="315"/>
  <c r="Q21" i="315" l="1"/>
  <c r="P27" i="315"/>
  <c r="P24" i="316"/>
  <c r="Q24" i="316"/>
  <c r="Q25" i="316" l="1"/>
  <c r="P25" i="316"/>
  <c r="P28" i="315"/>
  <c r="Q22" i="315"/>
  <c r="P29" i="315" l="1"/>
  <c r="Q26" i="316"/>
  <c r="Q23" i="315"/>
  <c r="P26" i="316"/>
  <c r="Q24" i="315" l="1"/>
  <c r="P30" i="315"/>
  <c r="Q27" i="316"/>
  <c r="P27" i="316"/>
  <c r="P28" i="316" l="1"/>
  <c r="P31" i="315"/>
  <c r="Q25" i="315"/>
  <c r="Q28" i="316"/>
  <c r="Q26" i="315" l="1"/>
  <c r="Q29" i="316"/>
  <c r="P29" i="316"/>
  <c r="P32" i="315"/>
  <c r="P30" i="316" l="1"/>
  <c r="Q27" i="315"/>
  <c r="P33" i="315"/>
  <c r="Q30" i="316"/>
  <c r="P31" i="316" l="1"/>
  <c r="P34" i="315"/>
  <c r="Q28" i="315"/>
  <c r="Q31" i="316"/>
  <c r="P35" i="315" l="1"/>
  <c r="Q29" i="315"/>
  <c r="P32" i="316"/>
  <c r="Q32" i="316"/>
  <c r="P33" i="316" l="1"/>
  <c r="Q30" i="315"/>
  <c r="P36" i="315"/>
  <c r="Q33" i="316"/>
  <c r="P37" i="315" l="1"/>
  <c r="Q31" i="315"/>
  <c r="Q34" i="316"/>
  <c r="P34" i="316"/>
  <c r="Q35" i="316" l="1"/>
  <c r="Q32" i="315"/>
  <c r="P38" i="315"/>
  <c r="P35" i="316"/>
  <c r="P39" i="315" l="1"/>
  <c r="Q36" i="316"/>
  <c r="Q33" i="315"/>
  <c r="P36" i="316"/>
  <c r="Q34" i="315" l="1"/>
  <c r="Q37" i="316"/>
  <c r="P37" i="316"/>
  <c r="P40" i="315"/>
  <c r="P41" i="315" l="1"/>
  <c r="Q38" i="316"/>
  <c r="Q35" i="315"/>
  <c r="P38" i="316"/>
  <c r="P39" i="316" l="1"/>
  <c r="Q39" i="316"/>
  <c r="Q36" i="315"/>
  <c r="P42" i="315"/>
  <c r="Q40" i="316" l="1"/>
  <c r="P40" i="316"/>
  <c r="P43" i="315"/>
  <c r="Q37" i="315"/>
  <c r="P44" i="315" l="1"/>
  <c r="P41" i="316"/>
  <c r="Q41" i="316"/>
  <c r="Q38" i="315"/>
  <c r="P42" i="316" l="1"/>
  <c r="Q42" i="316"/>
  <c r="Q39" i="315"/>
  <c r="P45" i="315"/>
  <c r="P43" i="316" l="1"/>
  <c r="Q40" i="315"/>
  <c r="Q43" i="316"/>
  <c r="P46" i="315"/>
  <c r="Q44" i="316" l="1"/>
  <c r="Q41" i="315"/>
  <c r="P47" i="315"/>
  <c r="P44" i="316"/>
  <c r="P45" i="316" l="1"/>
  <c r="P48" i="315"/>
  <c r="Q42" i="315"/>
  <c r="Q45" i="316"/>
  <c r="P49" i="315" l="1"/>
  <c r="Q43" i="315"/>
  <c r="P46" i="316"/>
  <c r="Q46" i="316"/>
  <c r="Q44" i="315" l="1"/>
  <c r="P47" i="316"/>
  <c r="Q47" i="316"/>
  <c r="P50" i="315"/>
  <c r="P48" i="316" l="1"/>
  <c r="Q48" i="316"/>
  <c r="P51" i="315"/>
  <c r="Q45" i="315"/>
  <c r="Q46" i="315" l="1"/>
  <c r="P52" i="315"/>
  <c r="P49" i="316"/>
  <c r="Q49" i="316"/>
  <c r="Q50" i="316" l="1"/>
  <c r="P53" i="315"/>
  <c r="P50" i="316"/>
  <c r="Q47" i="315"/>
  <c r="Q48" i="315" l="1"/>
  <c r="P54" i="315"/>
  <c r="Q51" i="316"/>
  <c r="P51" i="316"/>
  <c r="P55" i="315" l="1"/>
  <c r="P52" i="316"/>
  <c r="Q49" i="315"/>
  <c r="Q52" i="316"/>
  <c r="Q53" i="316" l="1"/>
  <c r="P56" i="315"/>
  <c r="P53" i="316"/>
  <c r="Q50" i="315"/>
  <c r="P57" i="315" l="1"/>
  <c r="Q51" i="315"/>
  <c r="P54" i="316"/>
  <c r="Q54" i="316"/>
  <c r="Q52" i="315" l="1"/>
  <c r="Q55" i="316"/>
  <c r="P58" i="315"/>
  <c r="P55" i="316"/>
  <c r="P56" i="316" l="1"/>
  <c r="P59" i="315"/>
  <c r="Q56" i="316"/>
  <c r="Q53" i="315"/>
  <c r="P60" i="315" l="1"/>
  <c r="P57" i="316"/>
  <c r="Q54" i="315"/>
  <c r="Q57" i="316"/>
  <c r="Q58" i="316" l="1"/>
  <c r="Q55" i="315"/>
  <c r="P58" i="316"/>
  <c r="P61" i="315"/>
  <c r="P59" i="316" l="1"/>
  <c r="Q56" i="315"/>
  <c r="P62" i="315"/>
  <c r="Q59" i="316"/>
  <c r="Q57" i="315" l="1"/>
  <c r="P63" i="315"/>
  <c r="P60" i="316"/>
  <c r="Q60" i="316"/>
  <c r="Q61" i="316" l="1"/>
  <c r="Q58" i="315"/>
  <c r="P64" i="315"/>
  <c r="P61" i="316"/>
  <c r="P65" i="315" l="1"/>
  <c r="Q59" i="315"/>
  <c r="P62" i="316"/>
  <c r="Q62" i="316"/>
  <c r="Q60" i="315" l="1"/>
  <c r="P63" i="316"/>
  <c r="Q63" i="316"/>
  <c r="P66" i="315"/>
  <c r="Q64" i="316" l="1"/>
  <c r="P64" i="316"/>
  <c r="Q61" i="315"/>
  <c r="P67" i="315"/>
  <c r="Q62" i="315" l="1"/>
  <c r="P65" i="316"/>
  <c r="Q65" i="316"/>
  <c r="P68" i="315"/>
  <c r="Q63" i="315" l="1"/>
  <c r="P69" i="315"/>
  <c r="Q66" i="316"/>
  <c r="P66" i="316"/>
  <c r="P70" i="315" l="1"/>
  <c r="Q64" i="315"/>
  <c r="Q67" i="316"/>
  <c r="P67" i="316"/>
  <c r="P68" i="316" l="1"/>
  <c r="Q65" i="315"/>
  <c r="Q68" i="316"/>
  <c r="P71" i="315"/>
  <c r="P72" i="315" l="1"/>
  <c r="P69" i="316"/>
  <c r="Q69" i="316"/>
  <c r="Q66" i="315"/>
  <c r="P70" i="316" l="1"/>
  <c r="Q67" i="315"/>
  <c r="Q70" i="316"/>
  <c r="P73" i="315"/>
  <c r="Q71" i="316" l="1"/>
  <c r="Q68" i="315"/>
  <c r="P74" i="315"/>
  <c r="P71" i="316"/>
  <c r="P75" i="315" l="1"/>
  <c r="Q69" i="315"/>
  <c r="Q72" i="316"/>
  <c r="P72" i="316"/>
  <c r="Q73" i="316" l="1"/>
  <c r="Q70" i="315"/>
  <c r="P76" i="315"/>
  <c r="P73" i="316"/>
  <c r="Q71" i="315" l="1"/>
  <c r="P74" i="316"/>
  <c r="Q74" i="316"/>
  <c r="P77" i="315"/>
  <c r="P75" i="316" l="1"/>
  <c r="P78" i="315"/>
  <c r="Q75" i="316"/>
  <c r="Q72" i="315"/>
  <c r="Q73" i="315" l="1"/>
  <c r="Q76" i="316"/>
  <c r="P79" i="315"/>
  <c r="P76" i="316"/>
  <c r="Q77" i="316" l="1"/>
  <c r="P77" i="316"/>
  <c r="P80" i="315"/>
  <c r="Q74" i="315"/>
  <c r="Q75" i="315" l="1"/>
  <c r="P81" i="315"/>
  <c r="P78" i="316"/>
  <c r="Q78" i="316"/>
  <c r="P79" i="316" l="1"/>
  <c r="P82" i="315"/>
  <c r="Q76" i="315"/>
  <c r="Q79" i="316"/>
  <c r="Q77" i="315" l="1"/>
  <c r="P83" i="315"/>
  <c r="Q80" i="316"/>
  <c r="P80" i="316"/>
  <c r="P81" i="316" l="1"/>
  <c r="Q81" i="316"/>
  <c r="P84" i="315"/>
  <c r="Q78" i="315"/>
  <c r="P85" i="315" l="1"/>
  <c r="Q82" i="316"/>
  <c r="Q79" i="315"/>
  <c r="P82" i="316"/>
  <c r="Q80" i="315" l="1"/>
  <c r="Q83" i="316"/>
  <c r="P86" i="315"/>
  <c r="P83" i="316"/>
  <c r="P87" i="315" l="1"/>
  <c r="Q81" i="315"/>
  <c r="Q84" i="316"/>
  <c r="P84" i="316"/>
  <c r="Q85" i="316" l="1"/>
  <c r="Q82" i="315"/>
  <c r="P85" i="316"/>
  <c r="P88" i="315"/>
  <c r="Q83" i="315" l="1"/>
  <c r="Q86" i="316"/>
  <c r="P86" i="316"/>
  <c r="P89" i="315"/>
  <c r="P87" i="316" l="1"/>
  <c r="Q87" i="316"/>
  <c r="Q84" i="315"/>
  <c r="P90" i="315"/>
  <c r="Q85" i="315" l="1"/>
  <c r="Q88" i="316"/>
  <c r="P88" i="316"/>
  <c r="P91" i="315"/>
  <c r="P89" i="316" l="1"/>
  <c r="Q89" i="316"/>
  <c r="P92" i="315"/>
  <c r="Q86" i="315"/>
  <c r="Q87" i="315" l="1"/>
  <c r="P93" i="315"/>
  <c r="Q90" i="316"/>
  <c r="P90" i="316"/>
  <c r="Q91" i="316" l="1"/>
  <c r="Q88" i="315"/>
  <c r="P94" i="315"/>
  <c r="P91" i="316"/>
  <c r="P95" i="315" l="1"/>
  <c r="Q89" i="315"/>
  <c r="Q92" i="316"/>
  <c r="P92" i="316"/>
  <c r="Q90" i="315" l="1"/>
  <c r="Q93" i="316"/>
  <c r="P96" i="315"/>
  <c r="P93" i="316"/>
  <c r="P97" i="315" l="1"/>
  <c r="Q91" i="315"/>
  <c r="P94" i="316"/>
  <c r="Q94" i="316"/>
  <c r="Q95" i="316" l="1"/>
  <c r="Q92" i="315"/>
  <c r="P98" i="315"/>
  <c r="P95" i="316"/>
  <c r="P99" i="315" l="1"/>
  <c r="Q93" i="315"/>
  <c r="P96" i="316"/>
  <c r="Q96" i="316"/>
  <c r="Q94" i="315" l="1"/>
  <c r="P100" i="315"/>
  <c r="P97" i="316"/>
  <c r="Q97" i="316"/>
  <c r="Q98" i="316" l="1"/>
  <c r="P98" i="316"/>
  <c r="P101" i="315"/>
  <c r="Q95" i="315"/>
  <c r="P99" i="316" l="1"/>
  <c r="Q96" i="315"/>
  <c r="P102" i="315"/>
  <c r="Q99" i="316"/>
  <c r="Q97" i="315" l="1"/>
  <c r="P103" i="315"/>
  <c r="P100" i="316"/>
  <c r="Q100" i="316"/>
  <c r="P101" i="316" l="1"/>
  <c r="P104" i="315"/>
  <c r="Q101" i="316"/>
  <c r="Q98" i="315"/>
  <c r="Q102" i="316" l="1"/>
  <c r="P105" i="315"/>
  <c r="P102" i="316"/>
  <c r="Q99" i="315"/>
  <c r="P103" i="316" l="1"/>
  <c r="P106" i="315"/>
  <c r="Q103" i="316"/>
  <c r="Q100" i="315"/>
  <c r="P107" i="315" l="1"/>
  <c r="Q104" i="316"/>
  <c r="Q101" i="315"/>
  <c r="P104" i="316"/>
  <c r="Q105" i="316" l="1"/>
  <c r="P105" i="316"/>
  <c r="Q102" i="315"/>
  <c r="P108" i="315"/>
  <c r="P106" i="316" l="1"/>
  <c r="P109" i="315"/>
  <c r="Q106" i="316"/>
  <c r="Q103" i="315"/>
  <c r="Q107" i="316" l="1"/>
  <c r="P110" i="315"/>
  <c r="P107" i="316"/>
  <c r="Q104" i="315"/>
  <c r="Q105" i="315" l="1"/>
  <c r="P111" i="315"/>
  <c r="P108" i="316"/>
  <c r="Q108" i="316"/>
  <c r="P109" i="316" l="1"/>
  <c r="Q106" i="315"/>
  <c r="Q109" i="316"/>
  <c r="P112" i="315"/>
  <c r="Q110" i="316" l="1"/>
  <c r="P113" i="315"/>
  <c r="Q107" i="315"/>
  <c r="P110" i="316"/>
  <c r="P111" i="316" l="1"/>
  <c r="Q108" i="315"/>
  <c r="P114" i="315"/>
  <c r="Q111" i="316"/>
  <c r="Q109" i="315" l="1"/>
  <c r="P112" i="316"/>
  <c r="P115" i="315"/>
  <c r="Q112" i="316"/>
  <c r="Q113" i="316" l="1"/>
  <c r="P113" i="316"/>
  <c r="Q110" i="315"/>
  <c r="P116" i="315"/>
  <c r="P117" i="315" l="1"/>
  <c r="Q114" i="316"/>
  <c r="Q111" i="315"/>
  <c r="P114" i="316"/>
  <c r="Q115" i="316" l="1"/>
  <c r="Q112" i="315"/>
  <c r="P115" i="316"/>
  <c r="P118" i="315"/>
  <c r="Q113" i="315" l="1"/>
  <c r="P119" i="315"/>
  <c r="P116" i="316"/>
  <c r="Q116" i="316"/>
  <c r="Q117" i="316" l="1"/>
  <c r="P117" i="316"/>
  <c r="P120" i="315"/>
  <c r="Q114" i="315"/>
  <c r="P118" i="316" l="1"/>
  <c r="Q118" i="316"/>
  <c r="P121" i="315"/>
  <c r="Q115" i="315"/>
  <c r="Q116" i="315" l="1"/>
  <c r="P122" i="315"/>
  <c r="Q119" i="316"/>
  <c r="P119" i="316"/>
  <c r="P123" i="315" l="1"/>
  <c r="P120" i="316"/>
  <c r="Q117" i="315"/>
  <c r="Q120" i="316"/>
  <c r="Q118" i="315" l="1"/>
  <c r="P121" i="316"/>
  <c r="P124" i="315"/>
  <c r="Q121" i="316"/>
  <c r="P125" i="315" l="1"/>
  <c r="Q122" i="316"/>
  <c r="P122" i="316"/>
  <c r="Q119" i="315"/>
  <c r="P123" i="316" l="1"/>
  <c r="Q123" i="316"/>
  <c r="P126" i="315"/>
  <c r="Q120" i="315"/>
  <c r="Q121" i="315" l="1"/>
  <c r="Q124" i="316"/>
  <c r="P127" i="315"/>
  <c r="P124" i="316"/>
  <c r="P128" i="315" l="1"/>
  <c r="Q125" i="316"/>
  <c r="P125" i="316"/>
  <c r="Q122" i="315"/>
  <c r="P126" i="316" l="1"/>
  <c r="Q126" i="316"/>
  <c r="P129" i="315"/>
  <c r="Q123" i="315"/>
  <c r="Q127" i="316" l="1"/>
  <c r="P130" i="315"/>
  <c r="P127" i="316"/>
  <c r="Q124" i="315"/>
  <c r="P128" i="316" l="1"/>
  <c r="P131" i="315"/>
  <c r="Q125" i="315"/>
  <c r="Q128" i="316"/>
  <c r="Q126" i="315" l="1"/>
  <c r="Q129" i="316"/>
  <c r="P129" i="316"/>
  <c r="P132" i="315"/>
  <c r="P130" i="316" l="1"/>
  <c r="Q130" i="316"/>
  <c r="Q127" i="315"/>
  <c r="P133" i="315"/>
  <c r="Q128" i="315" l="1"/>
  <c r="P131" i="316"/>
  <c r="P134" i="315"/>
  <c r="Q131" i="316"/>
  <c r="P132" i="316" l="1"/>
  <c r="Q129" i="315"/>
  <c r="P135" i="315"/>
  <c r="Q132" i="316"/>
  <c r="P136" i="315" l="1"/>
  <c r="Q130" i="315"/>
  <c r="P133" i="316"/>
  <c r="Q133" i="316"/>
  <c r="P134" i="316" l="1"/>
  <c r="Q131" i="315"/>
  <c r="P137" i="315"/>
  <c r="Q134" i="316"/>
  <c r="P138" i="315" l="1"/>
  <c r="Q135" i="316"/>
  <c r="P135" i="316"/>
  <c r="Q132" i="315"/>
  <c r="P136" i="316" l="1"/>
  <c r="Q136" i="316"/>
  <c r="P139" i="315"/>
  <c r="Q133" i="315"/>
  <c r="P140" i="315" l="1"/>
  <c r="Q137" i="316"/>
  <c r="Q134" i="315"/>
  <c r="P137" i="316"/>
  <c r="Q138" i="316" l="1"/>
  <c r="P138" i="316"/>
  <c r="P141" i="315"/>
  <c r="Q135" i="315"/>
  <c r="Q136" i="315" l="1"/>
  <c r="P142" i="315"/>
  <c r="P139" i="316"/>
  <c r="Q139" i="316"/>
  <c r="P140" i="316" l="1"/>
  <c r="P143" i="315"/>
  <c r="Q140" i="316"/>
  <c r="Q137" i="315"/>
  <c r="Q138" i="315" l="1"/>
  <c r="Q141" i="316"/>
  <c r="P144" i="315"/>
  <c r="P141" i="316"/>
  <c r="Q142" i="316" l="1"/>
  <c r="P142" i="316"/>
  <c r="Q139" i="315"/>
  <c r="P145" i="315"/>
  <c r="P146" i="315" l="1"/>
  <c r="Q140" i="315"/>
  <c r="Q143" i="316"/>
  <c r="P143" i="316"/>
  <c r="P144" i="316" l="1"/>
  <c r="Q144" i="316"/>
  <c r="Q141" i="315"/>
  <c r="P147" i="315"/>
  <c r="Q145" i="316" l="1"/>
  <c r="P145" i="316"/>
  <c r="Q142" i="315"/>
  <c r="P148" i="315"/>
  <c r="Q143" i="315" l="1"/>
  <c r="P146" i="316"/>
  <c r="Q146" i="316"/>
  <c r="P149" i="315"/>
  <c r="Q147" i="316" l="1"/>
  <c r="P150" i="315"/>
  <c r="P147" i="316"/>
  <c r="Q144" i="315"/>
  <c r="P151" i="315" l="1"/>
  <c r="Q145" i="315"/>
  <c r="P148" i="316"/>
  <c r="Q148" i="316"/>
  <c r="P152" i="315" l="1"/>
  <c r="Q146" i="315"/>
  <c r="Q149" i="316"/>
  <c r="P149" i="316"/>
  <c r="P153" i="315" l="1"/>
  <c r="Q150" i="316"/>
  <c r="Q147" i="315"/>
  <c r="P150" i="316"/>
  <c r="Q151" i="316" l="1"/>
  <c r="Q148" i="315"/>
  <c r="P154" i="315"/>
  <c r="P151" i="316"/>
  <c r="P155" i="315" l="1"/>
  <c r="Q149" i="315"/>
  <c r="Q152" i="316"/>
  <c r="P152" i="316"/>
  <c r="Q150" i="315" l="1"/>
  <c r="Q153" i="316"/>
  <c r="P153" i="316"/>
  <c r="P156" i="315"/>
  <c r="Q154" i="316" l="1"/>
  <c r="P157" i="315"/>
  <c r="P154" i="316"/>
  <c r="Q151" i="315"/>
  <c r="P158" i="315" l="1"/>
  <c r="Q155" i="316"/>
  <c r="Q152" i="315"/>
  <c r="P155" i="316"/>
  <c r="P156" i="316" l="1"/>
  <c r="Q153" i="315"/>
  <c r="Q156" i="316"/>
  <c r="P159" i="315"/>
  <c r="Q157" i="316" l="1"/>
  <c r="Q154" i="315"/>
  <c r="P160" i="315"/>
  <c r="P157" i="316"/>
  <c r="Q155" i="315" l="1"/>
  <c r="P158" i="316"/>
  <c r="P161" i="315"/>
  <c r="Q158" i="316"/>
  <c r="P162" i="315" l="1"/>
  <c r="Q156" i="315"/>
  <c r="P159" i="316"/>
  <c r="Q159" i="316"/>
  <c r="Q160" i="316" l="1"/>
  <c r="P160" i="316"/>
  <c r="Q157" i="315"/>
  <c r="P163" i="315"/>
  <c r="Q158" i="315" l="1"/>
  <c r="P161" i="316"/>
  <c r="P164" i="315"/>
  <c r="Q161" i="316"/>
  <c r="Q162" i="316" l="1"/>
  <c r="Q159" i="315"/>
  <c r="P165" i="315"/>
  <c r="P162" i="316"/>
  <c r="P163" i="316" l="1"/>
  <c r="P166" i="315"/>
  <c r="Q160" i="315"/>
  <c r="Q163" i="316"/>
  <c r="Q161" i="315" l="1"/>
  <c r="P167" i="315"/>
  <c r="P164" i="316"/>
  <c r="Q164" i="316"/>
  <c r="P165" i="316" l="1"/>
  <c r="P168" i="315"/>
  <c r="Q162" i="315"/>
  <c r="Q165" i="316"/>
  <c r="Q163" i="315" l="1"/>
  <c r="P169" i="315"/>
  <c r="Q166" i="316"/>
  <c r="P166" i="316"/>
  <c r="Q167" i="316" l="1"/>
  <c r="P170" i="315"/>
  <c r="Q164" i="315"/>
  <c r="P167" i="316"/>
  <c r="Q165" i="315" l="1"/>
  <c r="P171" i="315"/>
  <c r="Q168" i="316"/>
  <c r="P168" i="316"/>
  <c r="Q169" i="316" l="1"/>
  <c r="Q166" i="315"/>
  <c r="P172" i="315"/>
  <c r="P169" i="316"/>
  <c r="P173" i="315" l="1"/>
  <c r="Q167" i="315"/>
  <c r="Q170" i="316"/>
  <c r="P170" i="316"/>
  <c r="Q171" i="316" l="1"/>
  <c r="Q168" i="315"/>
  <c r="P174" i="315"/>
  <c r="P171" i="316"/>
  <c r="Q169" i="315" l="1"/>
  <c r="P175" i="315"/>
  <c r="Q172" i="316"/>
  <c r="P172" i="316"/>
  <c r="P176" i="315" l="1"/>
  <c r="P173" i="316"/>
  <c r="Q173" i="316"/>
  <c r="Q170" i="315"/>
  <c r="Q171" i="315" l="1"/>
  <c r="Q174" i="316"/>
  <c r="P174" i="316"/>
  <c r="P177" i="315"/>
  <c r="Q172" i="315" l="1"/>
  <c r="P175" i="316"/>
  <c r="Q175" i="316"/>
  <c r="P178" i="315"/>
  <c r="P179" i="315" l="1"/>
  <c r="Q176" i="316"/>
  <c r="P176" i="316"/>
  <c r="Q173" i="315"/>
  <c r="P177" i="316" l="1"/>
  <c r="Q177" i="316"/>
  <c r="Q174" i="315"/>
  <c r="P180" i="315"/>
  <c r="P181" i="315" l="1"/>
  <c r="Q175" i="315"/>
  <c r="Q178" i="316"/>
  <c r="P178" i="316"/>
  <c r="P179" i="316" l="1"/>
  <c r="Q176" i="315"/>
  <c r="P182" i="315"/>
  <c r="Q179" i="316"/>
  <c r="P183" i="315" l="1"/>
  <c r="Q177" i="315"/>
  <c r="P180" i="316"/>
  <c r="Q180" i="316"/>
  <c r="Q178" i="315" l="1"/>
  <c r="P181" i="316"/>
  <c r="Q181" i="316"/>
  <c r="P184" i="315"/>
  <c r="P185" i="315" l="1"/>
  <c r="P182" i="316"/>
  <c r="Q182" i="316"/>
  <c r="Q179" i="315"/>
  <c r="Q180" i="315" l="1"/>
  <c r="P186" i="315"/>
  <c r="Q183" i="316"/>
  <c r="P183" i="316"/>
  <c r="P184" i="316" l="1"/>
  <c r="Q184" i="316"/>
  <c r="Q181" i="315"/>
  <c r="P187" i="315"/>
  <c r="Q182" i="315" l="1"/>
  <c r="Q185" i="316"/>
  <c r="P185" i="316"/>
  <c r="P188" i="315"/>
  <c r="Q183" i="315" l="1"/>
  <c r="P189" i="315"/>
  <c r="P186" i="316"/>
  <c r="Q186" i="316"/>
  <c r="Q187" i="316" l="1"/>
  <c r="P187" i="316"/>
  <c r="P190" i="315"/>
  <c r="Q184" i="315"/>
  <c r="P191" i="315" l="1"/>
  <c r="Q188" i="316"/>
  <c r="Q185" i="315"/>
  <c r="P188" i="316"/>
  <c r="Q189" i="316" l="1"/>
  <c r="P192" i="315"/>
  <c r="Q186" i="315"/>
  <c r="P189" i="316"/>
  <c r="Q187" i="315" l="1"/>
  <c r="P190" i="316"/>
  <c r="P193" i="315"/>
  <c r="Q190" i="316"/>
  <c r="P194" i="315" l="1"/>
  <c r="Q191" i="316"/>
  <c r="P191" i="316"/>
  <c r="Q188" i="315"/>
  <c r="Q192" i="316" l="1"/>
  <c r="P192" i="316"/>
  <c r="P195" i="315"/>
  <c r="Q189" i="315"/>
  <c r="P196" i="315" l="1"/>
  <c r="Q190" i="315"/>
  <c r="P193" i="316"/>
  <c r="Q193" i="316"/>
  <c r="P194" i="316" l="1"/>
  <c r="Q191" i="315"/>
  <c r="P197" i="315"/>
  <c r="Q194" i="316"/>
  <c r="Q192" i="315" l="1"/>
  <c r="P195" i="316"/>
  <c r="P198" i="315"/>
  <c r="Q195" i="316"/>
  <c r="P199" i="315" l="1"/>
  <c r="Q193" i="315"/>
  <c r="P196" i="316"/>
  <c r="Q196" i="316"/>
  <c r="P200" i="315" l="1"/>
  <c r="Q197" i="316"/>
  <c r="P197" i="316"/>
  <c r="Q194" i="315"/>
  <c r="Q198" i="316" l="1"/>
  <c r="Q195" i="315"/>
  <c r="P201" i="315"/>
  <c r="P198" i="316"/>
  <c r="Q196" i="315" l="1"/>
  <c r="P199" i="316"/>
  <c r="Q199" i="316"/>
  <c r="P202" i="315"/>
  <c r="Q200" i="316" l="1"/>
  <c r="P200" i="316"/>
  <c r="P203" i="315"/>
  <c r="Q197" i="315"/>
  <c r="P204" i="315" l="1"/>
  <c r="P201" i="316"/>
  <c r="Q198" i="315"/>
  <c r="Q201" i="316"/>
  <c r="P202" i="316" l="1"/>
  <c r="Q202" i="316"/>
  <c r="Q199" i="315"/>
  <c r="P205" i="315"/>
  <c r="Q200" i="315" l="1"/>
  <c r="Q203" i="316"/>
  <c r="P206" i="315"/>
  <c r="P203" i="316"/>
  <c r="P204" i="316" l="1"/>
  <c r="P207" i="315"/>
  <c r="Q204" i="316"/>
  <c r="Q201" i="315"/>
  <c r="Q205" i="316" l="1"/>
  <c r="P208" i="315"/>
  <c r="Q202" i="315"/>
  <c r="P205" i="316"/>
  <c r="P209" i="315" l="1"/>
  <c r="Q203" i="315"/>
  <c r="Q206" i="316"/>
  <c r="P206" i="316"/>
  <c r="Q204" i="315" l="1"/>
  <c r="P210" i="315"/>
  <c r="Q207" i="316"/>
  <c r="P207" i="316"/>
  <c r="P211" i="315" l="1"/>
  <c r="P208" i="316"/>
  <c r="Q208" i="316"/>
  <c r="Q205" i="315"/>
  <c r="Q206" i="315" l="1"/>
  <c r="P212" i="315"/>
  <c r="P209" i="316"/>
  <c r="Q209" i="316"/>
  <c r="P213" i="315" l="1"/>
  <c r="Q207" i="315"/>
  <c r="Q210" i="316"/>
  <c r="P210" i="316"/>
  <c r="Q211" i="316" l="1"/>
  <c r="P214" i="315"/>
  <c r="P211" i="316"/>
  <c r="Q208" i="315"/>
  <c r="P212" i="316" l="1"/>
  <c r="P215" i="315"/>
  <c r="Q209" i="315"/>
  <c r="Q212" i="316"/>
  <c r="Q210" i="315" l="1"/>
  <c r="Q213" i="316"/>
  <c r="P216" i="315"/>
  <c r="P213" i="316"/>
  <c r="Q211" i="315" l="1"/>
  <c r="P217" i="315"/>
  <c r="Q214" i="316"/>
  <c r="P214" i="316"/>
  <c r="Q215" i="316" l="1"/>
  <c r="P218" i="315"/>
  <c r="Q212" i="315"/>
  <c r="P215" i="316"/>
  <c r="Q216" i="316" l="1"/>
  <c r="P219" i="315"/>
  <c r="P216" i="316"/>
  <c r="Q213" i="315"/>
  <c r="P217" i="316" l="1"/>
  <c r="P220" i="315"/>
  <c r="Q217" i="316"/>
  <c r="Q214" i="315"/>
  <c r="Q218" i="316" l="1"/>
  <c r="P221" i="315"/>
  <c r="Q215" i="315"/>
  <c r="P218" i="316"/>
  <c r="P219" i="316" l="1"/>
  <c r="Q216" i="315"/>
  <c r="P222" i="315"/>
  <c r="Q219" i="316"/>
  <c r="P223" i="315" l="1"/>
  <c r="P220" i="316"/>
  <c r="Q220" i="316"/>
  <c r="Q217" i="315"/>
  <c r="P221" i="316" l="1"/>
  <c r="Q218" i="315"/>
  <c r="P224" i="315"/>
  <c r="Q221" i="316"/>
  <c r="P225" i="315" l="1"/>
  <c r="Q219" i="315"/>
  <c r="Q222" i="316"/>
  <c r="P222" i="316"/>
  <c r="P223" i="316" l="1"/>
  <c r="Q223" i="316"/>
  <c r="Q220" i="315"/>
  <c r="P226" i="315"/>
  <c r="Q224" i="316" l="1"/>
  <c r="P227" i="315"/>
  <c r="P224" i="316"/>
  <c r="Q221" i="315"/>
  <c r="P225" i="316" l="1"/>
  <c r="Q222" i="315"/>
  <c r="P228" i="315"/>
  <c r="Q225" i="316"/>
  <c r="P229" i="315" l="1"/>
  <c r="Q226" i="316"/>
  <c r="P226" i="316"/>
  <c r="Q223" i="315"/>
  <c r="Q227" i="316" l="1"/>
  <c r="P230" i="315"/>
  <c r="Q224" i="315"/>
  <c r="P227" i="316"/>
  <c r="Q225" i="315" l="1"/>
  <c r="P231" i="315"/>
  <c r="P228" i="316"/>
  <c r="Q228" i="316"/>
  <c r="P232" i="315" l="1"/>
  <c r="Q229" i="316"/>
  <c r="P229" i="316"/>
  <c r="Q226" i="315"/>
  <c r="P230" i="316" l="1"/>
  <c r="Q230" i="316"/>
  <c r="Q227" i="315"/>
  <c r="P233" i="315"/>
  <c r="Q231" i="316" l="1"/>
  <c r="P234" i="315"/>
  <c r="Q228" i="315"/>
  <c r="P231" i="316"/>
  <c r="Q229" i="315" l="1"/>
  <c r="P235" i="315"/>
  <c r="Q232" i="316"/>
  <c r="P232" i="316"/>
  <c r="P236" i="315" l="1"/>
  <c r="P233" i="316"/>
  <c r="Q230" i="315"/>
  <c r="Q233" i="316"/>
  <c r="Q231" i="315" l="1"/>
  <c r="P237" i="315"/>
  <c r="Q234" i="316"/>
  <c r="P234" i="316"/>
  <c r="Q235" i="316" l="1"/>
  <c r="P238" i="315"/>
  <c r="Q232" i="315"/>
  <c r="P235" i="316"/>
  <c r="P236" i="316" l="1"/>
  <c r="P239" i="315"/>
  <c r="Q236" i="316"/>
  <c r="Q233" i="315"/>
  <c r="P240" i="315" l="1"/>
  <c r="P237" i="316"/>
  <c r="Q237" i="316"/>
  <c r="Q234" i="315"/>
  <c r="P238" i="316" l="1"/>
  <c r="P241" i="315"/>
  <c r="Q235" i="315"/>
  <c r="Q238" i="316"/>
  <c r="Q236" i="315" l="1"/>
  <c r="P242" i="315"/>
  <c r="Q239" i="316"/>
  <c r="P239" i="316"/>
  <c r="P243" i="315" l="1"/>
  <c r="P240" i="316"/>
  <c r="Q240" i="316"/>
  <c r="Q237" i="315"/>
  <c r="Q241" i="316" l="1"/>
  <c r="P244" i="315"/>
  <c r="P241" i="316"/>
  <c r="Q238" i="315"/>
  <c r="Q239" i="315" l="1"/>
  <c r="P245" i="315"/>
  <c r="Q242" i="316"/>
  <c r="P242" i="316"/>
  <c r="Q243" i="316" l="1"/>
  <c r="P246" i="315"/>
  <c r="P243" i="316"/>
  <c r="Q240" i="315"/>
  <c r="P244" i="316" l="1"/>
  <c r="P247" i="315"/>
  <c r="Q241" i="315"/>
  <c r="Q244" i="316"/>
  <c r="P248" i="315" l="1"/>
  <c r="P245" i="316"/>
  <c r="Q242" i="315"/>
  <c r="Q245" i="316"/>
  <c r="Q243" i="315" l="1"/>
  <c r="P246" i="316"/>
  <c r="Q246" i="316"/>
  <c r="P249" i="315"/>
  <c r="Q247" i="316" l="1"/>
  <c r="Q244" i="315"/>
  <c r="P247" i="316"/>
  <c r="P250" i="315"/>
  <c r="Q245" i="315" l="1"/>
  <c r="P251" i="315"/>
  <c r="P248" i="316"/>
  <c r="Q248" i="316"/>
  <c r="P249" i="316" l="1"/>
  <c r="P252" i="315"/>
  <c r="Q246" i="315"/>
  <c r="Q249" i="316"/>
  <c r="P253" i="315" l="1"/>
  <c r="Q247" i="315"/>
  <c r="P250" i="316"/>
  <c r="Q250" i="316"/>
  <c r="P251" i="316" l="1"/>
  <c r="Q248" i="315"/>
  <c r="P254" i="315"/>
  <c r="Q251" i="316"/>
  <c r="Q252" i="316" l="1"/>
  <c r="P255" i="315"/>
  <c r="P252" i="316"/>
  <c r="Q249" i="315"/>
  <c r="Q253" i="316" l="1"/>
  <c r="P256" i="315"/>
  <c r="Q250" i="315"/>
  <c r="P253" i="316"/>
  <c r="Q251" i="315" l="1"/>
  <c r="P257" i="315"/>
  <c r="Q254" i="316"/>
  <c r="P254" i="316"/>
  <c r="Q255" i="316" l="1"/>
  <c r="P255" i="316"/>
  <c r="P258" i="315"/>
  <c r="Q252" i="315"/>
  <c r="Q253" i="315" l="1"/>
  <c r="P259" i="315"/>
  <c r="Q256" i="316"/>
  <c r="P256" i="316"/>
  <c r="Q257" i="316" l="1"/>
  <c r="P260" i="315"/>
  <c r="P257" i="316"/>
  <c r="Q254" i="315"/>
  <c r="P261" i="315" l="1"/>
  <c r="Q255" i="315"/>
  <c r="Q258" i="316"/>
  <c r="P258" i="316"/>
  <c r="Q259" i="316" l="1"/>
  <c r="P262" i="315"/>
  <c r="Q256" i="315"/>
  <c r="P259" i="316"/>
  <c r="Q257" i="315" l="1"/>
  <c r="P263" i="315"/>
  <c r="Q260" i="316"/>
  <c r="P260" i="316"/>
  <c r="P261" i="316" l="1"/>
  <c r="P264" i="315"/>
  <c r="Q261" i="316"/>
  <c r="Q258" i="315"/>
  <c r="Q259" i="315" l="1"/>
  <c r="P262" i="316"/>
  <c r="Q262" i="316"/>
  <c r="P265" i="315"/>
  <c r="P263" i="316" l="1"/>
  <c r="P266" i="315"/>
  <c r="Q263" i="316"/>
  <c r="Q260" i="315"/>
  <c r="Q264" i="316" l="1"/>
  <c r="P267" i="315"/>
  <c r="P264" i="316"/>
  <c r="Q261" i="315"/>
  <c r="Q265" i="316" l="1"/>
  <c r="Q262" i="315"/>
  <c r="P265" i="316"/>
  <c r="P268" i="315"/>
  <c r="Q263" i="315" l="1"/>
  <c r="P269" i="315"/>
  <c r="Q266" i="316"/>
  <c r="P266" i="316"/>
  <c r="Q264" i="315" l="1"/>
  <c r="P267" i="316"/>
  <c r="Q267" i="316"/>
  <c r="P270" i="315"/>
  <c r="Q268" i="316" l="1"/>
  <c r="Q265" i="315"/>
  <c r="P268" i="316"/>
  <c r="P271" i="315"/>
  <c r="P269" i="316" l="1"/>
  <c r="Q266" i="315"/>
  <c r="P272" i="315"/>
  <c r="Q269" i="316"/>
  <c r="P273" i="315" l="1"/>
  <c r="Q267" i="315"/>
  <c r="Q270" i="316"/>
  <c r="P270" i="316"/>
  <c r="Q271" i="316" l="1"/>
  <c r="Q268" i="315"/>
  <c r="P274" i="315"/>
  <c r="P271" i="316"/>
  <c r="P275" i="315" l="1"/>
  <c r="Q269" i="315"/>
  <c r="P272" i="316"/>
  <c r="Q272" i="316"/>
  <c r="Q270" i="315" l="1"/>
  <c r="Q273" i="316"/>
  <c r="P273" i="316"/>
  <c r="P276" i="315"/>
  <c r="P274" i="316" l="1"/>
  <c r="Q274" i="316"/>
  <c r="P277" i="315"/>
  <c r="Q271" i="315"/>
  <c r="P278" i="315" l="1"/>
  <c r="Q275" i="316"/>
  <c r="P275" i="316"/>
  <c r="Q272" i="315"/>
  <c r="Q276" i="316" l="1"/>
  <c r="P276" i="316"/>
  <c r="P279" i="315"/>
  <c r="Q273" i="315"/>
  <c r="Q274" i="315" l="1"/>
  <c r="Q277" i="316"/>
  <c r="P280" i="315"/>
  <c r="P277" i="316"/>
  <c r="Q278" i="316" l="1"/>
  <c r="P278" i="316"/>
  <c r="P281" i="315"/>
  <c r="Q275" i="315"/>
  <c r="P279" i="316" l="1"/>
  <c r="Q276" i="315"/>
  <c r="Q279" i="316"/>
  <c r="P282" i="315"/>
  <c r="Q280" i="316" l="1"/>
  <c r="P280" i="316"/>
  <c r="P283" i="315"/>
  <c r="Q277" i="315"/>
  <c r="P284" i="315" l="1"/>
  <c r="P281" i="316"/>
  <c r="Q278" i="315"/>
  <c r="Q281" i="316"/>
  <c r="P282" i="316" l="1"/>
  <c r="Q279" i="315"/>
  <c r="Q282" i="316"/>
  <c r="P285" i="315"/>
  <c r="Q283" i="316" l="1"/>
  <c r="P283" i="316"/>
  <c r="P286" i="315"/>
  <c r="Q280" i="315"/>
  <c r="P284" i="316" l="1"/>
  <c r="Q281" i="315"/>
  <c r="P287" i="315"/>
  <c r="Q284" i="316"/>
  <c r="P288" i="315" l="1"/>
  <c r="Q282" i="315"/>
  <c r="P285" i="316"/>
  <c r="Q285" i="316"/>
  <c r="P286" i="316" l="1"/>
  <c r="Q283" i="315"/>
  <c r="P289" i="315"/>
  <c r="Q286" i="316"/>
  <c r="P290" i="315" l="1"/>
  <c r="Q284" i="315"/>
  <c r="P287" i="316"/>
  <c r="Q287" i="316"/>
  <c r="P288" i="316" l="1"/>
  <c r="Q285" i="315"/>
  <c r="Q288" i="316"/>
  <c r="P291" i="315"/>
  <c r="Q289" i="316" l="1"/>
  <c r="P289" i="316"/>
  <c r="Q286" i="315"/>
  <c r="P292" i="315"/>
  <c r="P290" i="316" l="1"/>
  <c r="Q290" i="316"/>
  <c r="P293" i="315"/>
  <c r="Q287" i="315"/>
  <c r="P294" i="315" l="1"/>
  <c r="Q291" i="316"/>
  <c r="Q288" i="315"/>
  <c r="P291" i="316"/>
  <c r="Q289" i="315" l="1"/>
  <c r="P292" i="316"/>
  <c r="P295" i="315"/>
  <c r="Q292" i="316"/>
  <c r="P296" i="315" l="1"/>
  <c r="P293" i="316"/>
  <c r="Q290" i="315"/>
  <c r="Q293" i="316"/>
  <c r="P294" i="316" l="1"/>
  <c r="Q294" i="316"/>
  <c r="P297" i="315"/>
  <c r="Q291" i="315"/>
  <c r="P298" i="315" l="1"/>
  <c r="Q295" i="316"/>
  <c r="Q292" i="315"/>
  <c r="P295" i="316"/>
  <c r="Q293" i="315" l="1"/>
  <c r="P296" i="316"/>
  <c r="Q296" i="316"/>
  <c r="P299" i="315"/>
  <c r="P300" i="315" l="1"/>
  <c r="P297" i="316"/>
  <c r="Q294" i="315"/>
  <c r="Q297" i="316"/>
  <c r="P301" i="315" l="1"/>
  <c r="P298" i="316"/>
  <c r="Q295" i="315"/>
  <c r="Q298" i="316"/>
  <c r="P299" i="316" l="1"/>
  <c r="P302" i="315"/>
  <c r="Q299" i="316"/>
  <c r="Q296" i="315"/>
  <c r="P300" i="316" l="1"/>
  <c r="Q297" i="315"/>
  <c r="P303" i="315"/>
  <c r="Q300" i="316"/>
  <c r="P304" i="315" l="1"/>
  <c r="P301" i="316"/>
  <c r="Q298" i="315"/>
  <c r="Q301" i="316"/>
  <c r="P302" i="316" l="1"/>
  <c r="Q299" i="315"/>
  <c r="P305" i="315"/>
  <c r="Q302" i="316"/>
  <c r="P306" i="315" l="1"/>
  <c r="Q300" i="315"/>
  <c r="P303" i="316"/>
  <c r="Q303" i="316"/>
  <c r="Q301" i="315" l="1"/>
  <c r="P307" i="315"/>
  <c r="P304" i="316"/>
  <c r="Q304" i="316"/>
  <c r="P305" i="316" l="1"/>
  <c r="Q302" i="315"/>
  <c r="Q305" i="316"/>
  <c r="P308" i="315"/>
  <c r="P306" i="316" l="1"/>
  <c r="Q306" i="316"/>
  <c r="Q303" i="315"/>
  <c r="P309" i="315"/>
  <c r="Q304" i="315" l="1"/>
  <c r="P307" i="316"/>
  <c r="Q307" i="316"/>
  <c r="P310" i="315"/>
  <c r="P308" i="316" l="1"/>
  <c r="Q305" i="315"/>
  <c r="Q308" i="316"/>
  <c r="P311" i="315"/>
  <c r="Q306" i="315" l="1"/>
  <c r="Q309" i="316"/>
  <c r="P309" i="316"/>
  <c r="P312" i="315"/>
  <c r="Q310" i="316" l="1"/>
  <c r="P310" i="316"/>
  <c r="Q307" i="315"/>
  <c r="P313" i="315"/>
  <c r="P314" i="315" l="1"/>
  <c r="Q308" i="315"/>
  <c r="P311" i="316"/>
  <c r="Q311" i="316"/>
  <c r="Q309" i="315" l="1"/>
  <c r="P315" i="315"/>
  <c r="Q312" i="316"/>
  <c r="P312" i="316"/>
  <c r="P313" i="316" l="1"/>
  <c r="Q313" i="316"/>
  <c r="P316" i="315"/>
  <c r="Q310" i="315"/>
  <c r="Q314" i="316" l="1"/>
  <c r="Q311" i="315"/>
  <c r="P314" i="316"/>
  <c r="P317" i="315"/>
  <c r="P318" i="315" l="1"/>
  <c r="Q312" i="315"/>
  <c r="Q315" i="316"/>
  <c r="P315" i="316"/>
  <c r="P319" i="315" l="1"/>
  <c r="Q316" i="316"/>
  <c r="Q313" i="315"/>
  <c r="P316" i="316"/>
  <c r="P320" i="315" l="1"/>
  <c r="Q314" i="315"/>
  <c r="Q317" i="316"/>
  <c r="P317" i="316"/>
  <c r="Q318" i="316" l="1"/>
  <c r="Q315" i="315"/>
  <c r="P321" i="315"/>
  <c r="P318" i="316"/>
  <c r="Q316" i="315" l="1"/>
  <c r="Q319" i="316"/>
  <c r="P322" i="315"/>
  <c r="P319" i="316"/>
  <c r="Q320" i="316" l="1"/>
  <c r="Q317" i="315"/>
  <c r="P320" i="316"/>
  <c r="P323" i="315"/>
  <c r="P321" i="316" l="1"/>
  <c r="Q318" i="315"/>
  <c r="Q321" i="316"/>
  <c r="P324" i="315"/>
  <c r="Q319" i="315" l="1"/>
  <c r="P322" i="316"/>
  <c r="P325" i="315"/>
  <c r="Q322" i="316"/>
  <c r="P326" i="315" l="1"/>
  <c r="P323" i="316"/>
  <c r="Q323" i="316"/>
  <c r="Q320" i="315"/>
  <c r="P324" i="316" l="1"/>
  <c r="Q321" i="315"/>
  <c r="Q324" i="316"/>
  <c r="P327" i="315"/>
  <c r="Q322" i="315" l="1"/>
  <c r="P328" i="315"/>
  <c r="Q325" i="316"/>
  <c r="P325" i="316"/>
  <c r="Q323" i="315" l="1"/>
  <c r="Q326" i="316"/>
  <c r="P329" i="315"/>
  <c r="P326" i="316"/>
  <c r="P330" i="315" l="1"/>
  <c r="Q327" i="316"/>
  <c r="P327" i="316"/>
  <c r="Q324" i="315"/>
  <c r="P331" i="315" l="1"/>
  <c r="Q328" i="316"/>
  <c r="Q325" i="315"/>
  <c r="P328" i="316"/>
  <c r="Q329" i="316" l="1"/>
  <c r="P332" i="315"/>
  <c r="Q326" i="315"/>
  <c r="P329" i="316"/>
  <c r="Q327" i="315" l="1"/>
  <c r="P333" i="315"/>
  <c r="P330" i="316"/>
  <c r="Q330" i="316"/>
  <c r="P334" i="315" l="1"/>
  <c r="Q331" i="316"/>
  <c r="P331" i="316"/>
  <c r="Q328" i="315"/>
  <c r="P335" i="315" l="1"/>
  <c r="Q332" i="316"/>
  <c r="Q329" i="315"/>
  <c r="P332" i="316"/>
  <c r="Q330" i="315" l="1"/>
  <c r="P333" i="316"/>
  <c r="P336" i="315"/>
  <c r="Q333" i="316"/>
  <c r="P334" i="316" l="1"/>
  <c r="P337" i="315"/>
  <c r="Q334" i="316"/>
  <c r="Q331" i="315"/>
  <c r="P338" i="315" l="1"/>
  <c r="P335" i="316"/>
  <c r="Q332" i="315"/>
  <c r="Q335" i="316"/>
  <c r="Q336" i="316" l="1"/>
  <c r="Q333" i="315"/>
  <c r="P336" i="316"/>
  <c r="P339" i="315"/>
  <c r="P337" i="316" l="1"/>
  <c r="P340" i="315"/>
  <c r="Q334" i="315"/>
  <c r="Q337" i="316"/>
  <c r="Q335" i="315" l="1"/>
  <c r="P341" i="315"/>
  <c r="Q338" i="316"/>
  <c r="P338" i="316"/>
  <c r="P342" i="315" l="1"/>
  <c r="Q336" i="315"/>
  <c r="Q339" i="316"/>
  <c r="P339" i="316"/>
  <c r="P340" i="316" l="1"/>
  <c r="Q340" i="316"/>
  <c r="Q337" i="315"/>
  <c r="P343" i="315"/>
  <c r="Q338" i="315" l="1"/>
  <c r="Q341" i="316"/>
  <c r="P344" i="315"/>
  <c r="P341" i="316"/>
  <c r="P345" i="315" l="1"/>
  <c r="Q342" i="316"/>
  <c r="P342" i="316"/>
  <c r="Q339" i="315"/>
  <c r="Q340" i="315" l="1"/>
  <c r="P343" i="316"/>
  <c r="Q343" i="316"/>
  <c r="P346" i="315"/>
  <c r="P344" i="316" l="1"/>
  <c r="Q344" i="316"/>
  <c r="Q341" i="315"/>
  <c r="P347" i="315"/>
  <c r="Q342" i="315" l="1"/>
  <c r="Q345" i="316"/>
  <c r="P345" i="316"/>
  <c r="P348" i="315"/>
  <c r="P346" i="316" l="1"/>
  <c r="Q346" i="316"/>
  <c r="P349" i="315"/>
  <c r="Q343" i="315"/>
  <c r="P350" i="315" l="1"/>
  <c r="Q347" i="316"/>
  <c r="P347" i="316"/>
  <c r="Q344" i="315"/>
  <c r="P348" i="316" l="1"/>
  <c r="Q345" i="315"/>
  <c r="Q348" i="316"/>
  <c r="P351" i="315"/>
  <c r="Q349" i="316" l="1"/>
  <c r="P352" i="315"/>
  <c r="P349" i="316"/>
  <c r="Q346" i="315"/>
  <c r="P350" i="316" l="1"/>
  <c r="Q347" i="315"/>
  <c r="P353" i="315"/>
  <c r="Q350" i="316"/>
  <c r="Q348" i="315" l="1"/>
  <c r="Q351" i="316"/>
  <c r="P351" i="316"/>
  <c r="P354" i="315"/>
  <c r="P352" i="316" l="1"/>
  <c r="P355" i="315"/>
  <c r="Q352" i="316"/>
  <c r="Q349" i="315"/>
  <c r="P356" i="315" l="1"/>
  <c r="Q350" i="315"/>
  <c r="P353" i="316"/>
  <c r="Q353" i="316"/>
  <c r="Q354" i="316" l="1"/>
  <c r="P354" i="316"/>
  <c r="Q351" i="315"/>
  <c r="P357" i="315"/>
  <c r="P355" i="316" l="1"/>
  <c r="Q352" i="315"/>
  <c r="Q355" i="316"/>
  <c r="P358" i="315"/>
  <c r="Q356" i="316" l="1"/>
  <c r="P356" i="316"/>
  <c r="P359" i="315"/>
  <c r="Q353" i="315"/>
  <c r="P357" i="316" l="1"/>
  <c r="Q354" i="315"/>
  <c r="Q357" i="316"/>
  <c r="P360" i="315"/>
  <c r="Q355" i="315" l="1"/>
  <c r="P361" i="315"/>
  <c r="P358" i="316"/>
  <c r="Q358" i="316"/>
  <c r="Q356" i="315" l="1"/>
  <c r="P362" i="315"/>
  <c r="Q359" i="316"/>
  <c r="P359" i="316"/>
  <c r="Q360" i="316" l="1"/>
  <c r="P363" i="315"/>
  <c r="Q357" i="315"/>
  <c r="P360" i="316"/>
  <c r="P364" i="315" l="1"/>
  <c r="Q358" i="315"/>
  <c r="P361" i="316"/>
  <c r="Q361" i="316"/>
  <c r="P362" i="316" l="1"/>
  <c r="Q359" i="315"/>
  <c r="P365" i="315"/>
  <c r="Q362" i="316"/>
  <c r="P366" i="315" l="1"/>
  <c r="P363" i="316"/>
  <c r="Q363" i="316"/>
  <c r="Q360" i="315"/>
  <c r="Q361" i="315" l="1"/>
  <c r="Q364" i="316"/>
  <c r="P367" i="315"/>
  <c r="P364" i="316"/>
  <c r="Q365" i="316" l="1"/>
  <c r="P368" i="315"/>
  <c r="Q362" i="315"/>
  <c r="P365" i="316"/>
  <c r="Q366" i="316" l="1"/>
  <c r="Q363" i="315"/>
  <c r="P366" i="316"/>
  <c r="P369" i="315"/>
  <c r="P367" i="316" l="1"/>
  <c r="P370" i="315"/>
  <c r="Q364" i="315"/>
  <c r="Q367" i="316"/>
  <c r="P371" i="315" l="1"/>
  <c r="Q365" i="315"/>
  <c r="P368" i="316"/>
  <c r="Q368" i="316"/>
  <c r="Q366" i="315" l="1"/>
  <c r="Q369" i="316"/>
  <c r="P372" i="315"/>
  <c r="P369" i="316"/>
  <c r="Q370" i="316" l="1"/>
  <c r="P370" i="316"/>
  <c r="Q367" i="315"/>
  <c r="P373" i="315"/>
  <c r="Q368" i="315" l="1"/>
  <c r="P371" i="316"/>
  <c r="P374" i="315"/>
  <c r="Q371" i="316"/>
  <c r="P375" i="315" l="1"/>
  <c r="Q369" i="315"/>
  <c r="P372" i="316"/>
  <c r="Q372" i="316"/>
  <c r="P373" i="316" l="1"/>
  <c r="Q373" i="316"/>
  <c r="Q370" i="315"/>
  <c r="P376" i="315"/>
  <c r="P374" i="316" l="1"/>
  <c r="Q371" i="315"/>
  <c r="Q374" i="316"/>
  <c r="P377" i="315"/>
  <c r="Q375" i="316" l="1"/>
  <c r="P378" i="315"/>
  <c r="P375" i="316"/>
  <c r="Q372" i="315"/>
  <c r="P379" i="315" l="1"/>
  <c r="Q376" i="316"/>
  <c r="P376" i="316"/>
  <c r="Q373" i="315"/>
  <c r="P380" i="315" l="1"/>
  <c r="P377" i="316"/>
  <c r="Q377" i="316"/>
  <c r="Q374" i="315"/>
  <c r="Q378" i="316" l="1"/>
  <c r="P381" i="315"/>
  <c r="P378" i="316"/>
  <c r="Q375" i="315"/>
  <c r="Q376" i="315" l="1"/>
  <c r="Q379" i="316"/>
  <c r="P379" i="316"/>
  <c r="P382" i="315"/>
  <c r="P380" i="316" l="1"/>
  <c r="P383" i="315"/>
  <c r="Q380" i="316"/>
  <c r="Q377" i="315"/>
  <c r="Q381" i="316" l="1"/>
  <c r="P384" i="315"/>
  <c r="Q378" i="315"/>
  <c r="P381" i="316"/>
  <c r="P385" i="315" l="1"/>
  <c r="Q379" i="315"/>
  <c r="Q382" i="316"/>
  <c r="P382" i="316"/>
  <c r="Q383" i="316" l="1"/>
  <c r="Q380" i="315"/>
  <c r="P383" i="316"/>
  <c r="P386" i="315"/>
  <c r="Q384" i="316" l="1"/>
  <c r="P387" i="315"/>
  <c r="P384" i="316"/>
  <c r="Q381" i="315"/>
  <c r="P385" i="316" l="1"/>
  <c r="Q385" i="316"/>
  <c r="P388" i="315"/>
  <c r="Q382" i="315"/>
  <c r="P389" i="315" l="1"/>
  <c r="Q386" i="316"/>
  <c r="Q383" i="315"/>
  <c r="P386" i="316"/>
  <c r="Q384" i="315" l="1"/>
  <c r="P387" i="316"/>
  <c r="Q387" i="316"/>
  <c r="P390" i="315"/>
  <c r="Q388" i="316" l="1"/>
  <c r="P388" i="316"/>
  <c r="P391" i="315"/>
  <c r="Q385" i="315"/>
  <c r="P389" i="316" l="1"/>
  <c r="Q386" i="315"/>
  <c r="P392" i="315"/>
  <c r="Q389" i="316"/>
  <c r="Q387" i="315" l="1"/>
  <c r="Q390" i="316"/>
  <c r="P390" i="316"/>
  <c r="P393" i="315"/>
  <c r="Q388" i="315" l="1"/>
  <c r="P391" i="316"/>
  <c r="Q391" i="316"/>
  <c r="P394" i="315"/>
  <c r="P395" i="315" l="1"/>
  <c r="Q392" i="316"/>
  <c r="P392" i="316"/>
  <c r="Q389" i="315"/>
  <c r="Q393" i="316" l="1"/>
  <c r="Q390" i="315"/>
  <c r="P393" i="316"/>
  <c r="P396" i="315"/>
  <c r="P394" i="316" l="1"/>
  <c r="Q391" i="315"/>
  <c r="P397" i="315"/>
  <c r="Q394" i="316"/>
  <c r="Q392" i="315" l="1"/>
  <c r="P395" i="316"/>
  <c r="P398" i="315"/>
  <c r="Q395" i="316"/>
  <c r="P396" i="316" l="1"/>
  <c r="Q396" i="316"/>
  <c r="P399" i="315"/>
  <c r="Q393" i="315"/>
  <c r="P400" i="315" l="1"/>
  <c r="Q397" i="316"/>
  <c r="P397" i="316"/>
  <c r="Q394" i="315"/>
  <c r="Q398" i="316" l="1"/>
  <c r="P398" i="316"/>
  <c r="Q395" i="315"/>
  <c r="P401" i="315"/>
  <c r="Q396" i="315" l="1"/>
  <c r="P402" i="315"/>
  <c r="P399" i="316"/>
  <c r="Q399" i="316"/>
  <c r="P403" i="315" l="1"/>
  <c r="Q400" i="316"/>
  <c r="Q397" i="315"/>
  <c r="P400" i="316"/>
  <c r="Q398" i="315" l="1"/>
  <c r="P401" i="316"/>
  <c r="P404" i="315"/>
  <c r="Q401" i="316"/>
  <c r="Q402" i="316" l="1"/>
  <c r="P402" i="316"/>
  <c r="P405" i="315"/>
  <c r="Q399" i="315"/>
  <c r="P403" i="316" l="1"/>
  <c r="Q403" i="316"/>
  <c r="P406" i="315"/>
  <c r="Q400" i="315"/>
  <c r="Q401" i="315" l="1"/>
  <c r="P407" i="315"/>
  <c r="Q404" i="316"/>
  <c r="P404" i="316"/>
  <c r="Q405" i="316" l="1"/>
  <c r="P408" i="315"/>
  <c r="Q402" i="315"/>
  <c r="P405" i="316"/>
  <c r="P409" i="315" l="1"/>
  <c r="Q406" i="316"/>
  <c r="Q403" i="315"/>
  <c r="P406" i="316"/>
  <c r="Q404" i="315" l="1"/>
  <c r="Q407" i="316"/>
  <c r="P410" i="315"/>
  <c r="P407" i="316"/>
  <c r="Q408" i="316" l="1"/>
  <c r="P408" i="316"/>
  <c r="P411" i="315"/>
  <c r="Q405" i="315"/>
  <c r="P409" i="316" l="1"/>
  <c r="Q409" i="316"/>
  <c r="Q406" i="315"/>
  <c r="P412" i="315"/>
  <c r="Q407" i="315" l="1"/>
  <c r="P410" i="316"/>
  <c r="Q410" i="316"/>
  <c r="P413" i="315"/>
  <c r="Q411" i="316" l="1"/>
  <c r="Q408" i="315"/>
  <c r="P411" i="316"/>
  <c r="P414" i="315"/>
  <c r="P415" i="315" l="1"/>
  <c r="P412" i="316"/>
  <c r="Q412" i="316"/>
  <c r="Q409" i="315"/>
  <c r="P416" i="315" l="1"/>
  <c r="P413" i="316"/>
  <c r="Q413" i="316"/>
  <c r="Q410" i="315"/>
  <c r="Q411" i="315" l="1"/>
  <c r="Q414" i="316"/>
  <c r="P414" i="316"/>
  <c r="P417" i="315"/>
  <c r="Q415" i="316" l="1"/>
  <c r="P415" i="316"/>
  <c r="Q412" i="315"/>
  <c r="P418" i="315"/>
  <c r="P419" i="315" l="1"/>
  <c r="Q416" i="316"/>
  <c r="Q413" i="315"/>
  <c r="P416" i="316"/>
  <c r="P417" i="316" l="1"/>
  <c r="P420" i="315"/>
  <c r="Q414" i="315"/>
  <c r="Q417" i="316"/>
  <c r="Q415" i="315" l="1"/>
  <c r="P421" i="315"/>
  <c r="Q418" i="316"/>
  <c r="P418" i="316"/>
  <c r="P419" i="316" l="1"/>
  <c r="P422" i="315"/>
  <c r="Q419" i="316"/>
  <c r="Q416" i="315"/>
  <c r="Q417" i="315" l="1"/>
  <c r="P420" i="316"/>
  <c r="Q420" i="316"/>
  <c r="P423" i="315"/>
  <c r="P424" i="315" l="1"/>
  <c r="Q421" i="316"/>
  <c r="P421" i="316"/>
  <c r="Q418" i="315"/>
  <c r="Q422" i="316" l="1"/>
  <c r="Q419" i="315"/>
  <c r="P425" i="315"/>
  <c r="P422" i="316"/>
  <c r="Q420" i="315" l="1"/>
  <c r="P423" i="316"/>
  <c r="P426" i="315"/>
  <c r="Q423" i="316"/>
  <c r="P427" i="315" l="1"/>
  <c r="Q421" i="315"/>
  <c r="P424" i="316"/>
  <c r="Q424" i="316"/>
  <c r="P425" i="316" l="1"/>
  <c r="Q422" i="315"/>
  <c r="P428" i="315"/>
  <c r="Q425" i="316"/>
  <c r="P429" i="315" l="1"/>
  <c r="Q426" i="316"/>
  <c r="P426" i="316"/>
  <c r="Q423" i="315"/>
  <c r="P427" i="316" l="1"/>
  <c r="Q427" i="316"/>
  <c r="P430" i="315"/>
  <c r="Q424" i="315"/>
  <c r="Q428" i="316" l="1"/>
  <c r="Q425" i="315"/>
  <c r="P428" i="316"/>
  <c r="P431" i="315"/>
  <c r="P432" i="315" l="1"/>
  <c r="P429" i="316"/>
  <c r="Q429" i="316"/>
  <c r="Q426" i="315"/>
  <c r="P430" i="316" l="1"/>
  <c r="Q427" i="315"/>
  <c r="Q430" i="316"/>
  <c r="P433" i="315"/>
  <c r="Q428" i="315" l="1"/>
  <c r="P434" i="315"/>
  <c r="P431" i="316"/>
  <c r="Q431" i="316"/>
  <c r="P432" i="316" l="1"/>
  <c r="P435" i="315"/>
  <c r="Q429" i="315"/>
  <c r="Q432" i="316"/>
  <c r="Q433" i="316" l="1"/>
  <c r="Q430" i="315"/>
  <c r="P436" i="315"/>
  <c r="P433" i="316"/>
  <c r="P437" i="315" l="1"/>
  <c r="Q431" i="315"/>
  <c r="P434" i="316"/>
  <c r="Q434" i="316"/>
  <c r="P435" i="316" l="1"/>
  <c r="Q432" i="315"/>
  <c r="Q435" i="316"/>
  <c r="P438" i="315"/>
  <c r="Q436" i="316" l="1"/>
  <c r="Q433" i="315"/>
  <c r="P436" i="316"/>
  <c r="P439" i="315"/>
  <c r="P437" i="316" l="1"/>
  <c r="P440" i="315"/>
  <c r="Q437" i="316"/>
  <c r="Q434" i="315"/>
  <c r="P441" i="315" l="1"/>
  <c r="Q435" i="315"/>
  <c r="P438" i="316"/>
  <c r="Q438" i="316"/>
  <c r="Q439" i="316" l="1"/>
  <c r="P442" i="315"/>
  <c r="P439" i="316"/>
  <c r="Q436" i="315"/>
  <c r="P443" i="315" l="1"/>
  <c r="P440" i="316"/>
  <c r="Q440" i="316"/>
  <c r="Q437" i="315"/>
  <c r="Q441" i="316" l="1"/>
  <c r="Q438" i="315"/>
  <c r="P444" i="315"/>
  <c r="P441" i="316"/>
  <c r="P442" i="316" l="1"/>
  <c r="P445" i="315"/>
  <c r="Q442" i="316"/>
  <c r="Q439" i="315"/>
  <c r="Q443" i="316" l="1"/>
  <c r="P446" i="315"/>
  <c r="P443" i="316"/>
  <c r="Q440" i="315"/>
  <c r="P444" i="316" l="1"/>
  <c r="Q441" i="315"/>
  <c r="P447" i="315"/>
  <c r="Q444" i="316"/>
  <c r="P448" i="315" l="1"/>
  <c r="P445" i="316"/>
  <c r="Q442" i="315"/>
  <c r="Q445" i="316"/>
  <c r="P446" i="316" l="1"/>
  <c r="Q443" i="315"/>
  <c r="Q446" i="316"/>
  <c r="P449" i="315"/>
  <c r="Q447" i="316" l="1"/>
  <c r="P450" i="315"/>
  <c r="P447" i="316"/>
  <c r="Q444" i="315"/>
  <c r="P448" i="316" l="1"/>
  <c r="Q445" i="315"/>
  <c r="P451" i="315"/>
  <c r="Q448" i="316"/>
  <c r="Q446" i="315" l="1"/>
  <c r="P449" i="316"/>
  <c r="P452" i="315"/>
  <c r="Q449" i="316"/>
  <c r="P453" i="315" l="1"/>
  <c r="Q447" i="315"/>
  <c r="P450" i="316"/>
  <c r="Q450" i="316"/>
  <c r="P451" i="316" l="1"/>
  <c r="Q448" i="315"/>
  <c r="P454" i="315"/>
  <c r="Q451" i="316"/>
  <c r="P455" i="315" l="1"/>
  <c r="Q449" i="315"/>
  <c r="P452" i="316"/>
  <c r="Q452" i="316"/>
  <c r="P453" i="316" l="1"/>
  <c r="P456" i="315"/>
  <c r="Q450" i="315"/>
  <c r="Q453" i="316"/>
  <c r="Q454" i="316" l="1"/>
  <c r="Q451" i="315"/>
  <c r="P457" i="315"/>
  <c r="P454" i="316"/>
  <c r="Q452" i="315" l="1"/>
  <c r="P455" i="316"/>
  <c r="P458" i="315"/>
  <c r="Q455" i="316"/>
  <c r="P459" i="315" l="1"/>
  <c r="P456" i="316"/>
  <c r="Q453" i="315"/>
  <c r="Q456" i="316"/>
  <c r="Q457" i="316" l="1"/>
  <c r="Q454" i="315"/>
  <c r="P457" i="316"/>
  <c r="P460" i="315"/>
  <c r="P458" i="316" l="1"/>
  <c r="Q455" i="315"/>
  <c r="P461" i="315"/>
  <c r="Q458" i="316"/>
  <c r="P462" i="315" l="1"/>
  <c r="Q456" i="315"/>
  <c r="P459" i="316"/>
  <c r="Q459" i="316"/>
  <c r="Q460" i="316" l="1"/>
  <c r="P460" i="316"/>
  <c r="Q457" i="315"/>
  <c r="P463" i="315"/>
  <c r="Q458" i="315" l="1"/>
  <c r="P461" i="316"/>
  <c r="P464" i="315"/>
  <c r="Q461" i="316"/>
  <c r="P465" i="315" l="1"/>
  <c r="Q459" i="315"/>
  <c r="Q462" i="316"/>
  <c r="P462" i="316"/>
  <c r="P463" i="316" l="1"/>
  <c r="Q463" i="316"/>
  <c r="P466" i="315"/>
  <c r="Q460" i="315"/>
  <c r="P467" i="315" l="1"/>
  <c r="Q461" i="315"/>
  <c r="Q464" i="316"/>
  <c r="P464" i="316"/>
  <c r="Q465" i="316" l="1"/>
  <c r="P468" i="315"/>
  <c r="P465" i="316"/>
  <c r="Q462" i="315"/>
  <c r="P469" i="315" l="1"/>
  <c r="Q466" i="316"/>
  <c r="P466" i="316"/>
  <c r="Q463" i="315"/>
  <c r="Q467" i="316" l="1"/>
  <c r="P467" i="316"/>
  <c r="Q464" i="315"/>
  <c r="P470" i="315"/>
  <c r="Q465" i="315" l="1"/>
  <c r="P468" i="316"/>
  <c r="Q468" i="316"/>
  <c r="P471" i="315"/>
  <c r="Q469" i="316" l="1"/>
  <c r="P469" i="316"/>
  <c r="P472" i="315"/>
  <c r="Q466" i="315"/>
  <c r="Q467" i="315" l="1"/>
  <c r="P473" i="315"/>
  <c r="Q470" i="316"/>
  <c r="P470" i="316"/>
  <c r="P474" i="315" l="1"/>
  <c r="Q468" i="315"/>
  <c r="P471" i="316"/>
  <c r="Q471" i="316"/>
  <c r="Q472" i="316" l="1"/>
  <c r="Q469" i="315"/>
  <c r="P472" i="316"/>
  <c r="P475" i="315"/>
  <c r="P473" i="316" l="1"/>
  <c r="Q470" i="315"/>
  <c r="Q473" i="316"/>
  <c r="P476" i="315"/>
  <c r="Q474" i="316" l="1"/>
  <c r="Q471" i="315"/>
  <c r="P474" i="316"/>
  <c r="P477" i="315"/>
  <c r="P475" i="316" l="1"/>
  <c r="Q472" i="315"/>
  <c r="Q475" i="316"/>
  <c r="P478" i="315"/>
  <c r="P476" i="316" l="1"/>
  <c r="P479" i="315"/>
  <c r="Q473" i="315"/>
  <c r="Q476" i="316"/>
  <c r="P480" i="315" l="1"/>
  <c r="Q474" i="315"/>
  <c r="P477" i="316"/>
  <c r="Q477" i="316"/>
  <c r="Q475" i="315" l="1"/>
  <c r="P478" i="316"/>
  <c r="P481" i="315"/>
  <c r="Q478" i="316"/>
  <c r="Q476" i="315" l="1"/>
  <c r="P482" i="315"/>
  <c r="P479" i="316"/>
  <c r="Q479" i="316"/>
  <c r="P483" i="315" l="1"/>
  <c r="Q480" i="316"/>
  <c r="P480" i="316"/>
  <c r="Q477" i="315"/>
  <c r="P484" i="315" l="1"/>
  <c r="P481" i="316"/>
  <c r="Q481" i="316"/>
  <c r="Q478" i="315"/>
  <c r="Q482" i="316" l="1"/>
  <c r="Q479" i="315"/>
  <c r="P485" i="315"/>
  <c r="P482" i="316"/>
  <c r="P486" i="315" l="1"/>
  <c r="Q480" i="315"/>
  <c r="P483" i="316"/>
  <c r="Q483" i="316"/>
  <c r="Q481" i="315" l="1"/>
  <c r="Q484" i="316"/>
  <c r="P487" i="315"/>
  <c r="P484" i="316"/>
  <c r="P488" i="315" l="1"/>
  <c r="P485" i="316"/>
  <c r="Q485" i="316"/>
  <c r="Q482" i="315"/>
  <c r="Q486" i="316" l="1"/>
  <c r="Q483" i="315"/>
  <c r="P486" i="316"/>
  <c r="P489" i="315"/>
  <c r="Q487" i="316" l="1"/>
  <c r="P490" i="315"/>
  <c r="P487" i="316"/>
  <c r="Q484" i="315"/>
  <c r="P491" i="315" l="1"/>
  <c r="P488" i="316"/>
  <c r="Q488" i="316"/>
  <c r="Q485" i="315"/>
  <c r="P489" i="316" l="1"/>
  <c r="Q486" i="315"/>
  <c r="Q489" i="316"/>
  <c r="P492" i="315"/>
  <c r="Q490" i="316" l="1"/>
  <c r="P493" i="315"/>
  <c r="Q487" i="315"/>
  <c r="P490" i="316"/>
  <c r="P491" i="316" l="1"/>
  <c r="Q491" i="316"/>
  <c r="Q488" i="315"/>
  <c r="P494" i="315"/>
  <c r="P495" i="315" l="1"/>
  <c r="Q492" i="316"/>
  <c r="Q489" i="315"/>
  <c r="P492" i="316"/>
  <c r="Q493" i="316" l="1"/>
  <c r="P493" i="316"/>
  <c r="Q490" i="315"/>
  <c r="P496" i="315"/>
  <c r="P494" i="316" l="1"/>
  <c r="Q491" i="315"/>
  <c r="Q494" i="316"/>
  <c r="P497" i="315"/>
  <c r="Q492" i="315" l="1"/>
  <c r="P495" i="316"/>
  <c r="P498" i="315"/>
  <c r="Q495" i="316"/>
  <c r="P496" i="316" l="1"/>
  <c r="P499" i="315"/>
  <c r="Q493" i="315"/>
  <c r="Q496" i="316"/>
  <c r="P500" i="315" l="1"/>
  <c r="P497" i="316"/>
  <c r="Q497" i="316"/>
  <c r="Q494" i="315"/>
  <c r="P498" i="316" l="1"/>
  <c r="Q498" i="316"/>
  <c r="Q495" i="315"/>
  <c r="P501" i="315"/>
  <c r="Q496" i="315" l="1"/>
  <c r="P499" i="316"/>
  <c r="Q499" i="316"/>
  <c r="P502" i="315"/>
  <c r="P503" i="315" l="1"/>
  <c r="Q500" i="316"/>
  <c r="Q497" i="315"/>
  <c r="P500" i="316"/>
  <c r="P501" i="316" l="1"/>
  <c r="Q501" i="316"/>
  <c r="Q498" i="315"/>
  <c r="P504" i="315"/>
  <c r="Q499" i="315" l="1"/>
  <c r="Q502" i="316"/>
  <c r="P502" i="316"/>
  <c r="P505" i="315"/>
  <c r="P503" i="316" l="1"/>
  <c r="P506" i="315"/>
  <c r="Q503" i="316"/>
  <c r="Q500" i="315"/>
  <c r="Q501" i="315" l="1"/>
  <c r="Q504" i="316"/>
  <c r="P507" i="315"/>
  <c r="P504" i="316"/>
  <c r="Q505" i="316" l="1"/>
  <c r="Q502" i="315"/>
  <c r="P508" i="315"/>
  <c r="P505" i="316"/>
  <c r="P509" i="315" l="1"/>
  <c r="Q506" i="316"/>
  <c r="Q503" i="315"/>
  <c r="P506" i="316"/>
  <c r="P507" i="316" l="1"/>
  <c r="Q504" i="315"/>
  <c r="P510" i="315"/>
  <c r="Q507" i="316"/>
  <c r="P511" i="315" l="1"/>
  <c r="Q505" i="315"/>
  <c r="P508" i="316"/>
  <c r="Q508" i="316"/>
  <c r="P509" i="316" l="1"/>
  <c r="Q509" i="316"/>
  <c r="Q506" i="315"/>
  <c r="P512" i="315"/>
  <c r="Q510" i="316" l="1"/>
  <c r="Q507" i="315"/>
  <c r="P513" i="315"/>
  <c r="P510" i="316"/>
  <c r="P514" i="315" l="1"/>
  <c r="Q508" i="315"/>
  <c r="P511" i="316"/>
  <c r="Q511" i="316"/>
  <c r="Q509" i="315" l="1"/>
  <c r="P512" i="316"/>
  <c r="P515" i="315"/>
  <c r="Q512" i="316"/>
  <c r="P516" i="315" l="1"/>
  <c r="Q513" i="316"/>
  <c r="Q510" i="315"/>
  <c r="P513" i="316"/>
  <c r="Q511" i="315" l="1"/>
  <c r="Q514" i="316"/>
  <c r="P514" i="316"/>
  <c r="P517" i="315"/>
  <c r="P518" i="315" l="1"/>
  <c r="Q515" i="316"/>
  <c r="P515" i="316"/>
  <c r="Q512" i="315"/>
  <c r="P516" i="316" l="1"/>
  <c r="Q516" i="316"/>
  <c r="Q513" i="315"/>
  <c r="P519" i="315"/>
  <c r="P520" i="315" l="1"/>
  <c r="Q514" i="315"/>
  <c r="Q517" i="316"/>
  <c r="P517" i="316"/>
  <c r="Q515" i="315" l="1"/>
  <c r="P518" i="316"/>
  <c r="P521" i="315"/>
  <c r="Q518" i="316"/>
  <c r="P519" i="316" l="1"/>
  <c r="P522" i="315"/>
  <c r="Q519" i="316"/>
  <c r="Q516" i="315"/>
  <c r="P520" i="316" l="1"/>
  <c r="P523" i="315"/>
  <c r="Q517" i="315"/>
  <c r="Q520" i="316"/>
  <c r="Q518" i="315" l="1"/>
  <c r="P524" i="315"/>
  <c r="P521" i="316"/>
  <c r="Q521" i="316"/>
  <c r="P522" i="316" l="1"/>
  <c r="P525" i="315"/>
  <c r="Q519" i="315"/>
  <c r="Q522" i="316"/>
  <c r="P526" i="315" l="1"/>
  <c r="Q520" i="315"/>
  <c r="P523" i="316"/>
  <c r="Q523" i="316"/>
  <c r="Q521" i="315" l="1"/>
  <c r="P527" i="315"/>
  <c r="Q524" i="316"/>
  <c r="P524" i="316"/>
  <c r="P525" i="316" l="1"/>
  <c r="Q522" i="315"/>
  <c r="P528" i="315"/>
  <c r="Q525" i="316"/>
  <c r="P529" i="315" l="1"/>
  <c r="P526" i="316"/>
  <c r="Q526" i="316"/>
  <c r="Q523" i="315"/>
  <c r="Q524" i="315" l="1"/>
  <c r="P527" i="316"/>
  <c r="P530" i="315"/>
  <c r="Q527" i="316"/>
  <c r="P528" i="316" l="1"/>
  <c r="Q525" i="315"/>
  <c r="P531" i="315"/>
  <c r="Q528" i="316"/>
  <c r="P532" i="315" l="1"/>
  <c r="Q526" i="315"/>
  <c r="Q529" i="316"/>
  <c r="P529" i="316"/>
  <c r="Q530" i="316" l="1"/>
  <c r="Q527" i="315"/>
  <c r="P533" i="315"/>
  <c r="P530" i="316"/>
  <c r="P531" i="316" l="1"/>
  <c r="P534" i="315"/>
  <c r="Q528" i="315"/>
  <c r="Q531" i="316"/>
  <c r="P532" i="316" l="1"/>
  <c r="Q529" i="315"/>
  <c r="P535" i="315"/>
  <c r="Q532" i="316"/>
  <c r="P533" i="316" l="1"/>
  <c r="P536" i="315"/>
  <c r="Q530" i="315"/>
  <c r="Q533" i="316"/>
  <c r="Q531" i="315" l="1"/>
  <c r="P537" i="315"/>
  <c r="Q534" i="316"/>
  <c r="P534" i="316"/>
  <c r="Q532" i="315" l="1"/>
  <c r="Q535" i="316"/>
  <c r="P538" i="315"/>
  <c r="P535" i="316"/>
  <c r="Q533" i="315" l="1"/>
  <c r="P539" i="315"/>
  <c r="Q536" i="316"/>
  <c r="P536" i="316"/>
  <c r="Q534" i="315" l="1"/>
  <c r="Q537" i="316"/>
  <c r="P540" i="315"/>
  <c r="P537" i="316"/>
  <c r="P538" i="316" l="1"/>
  <c r="Q538" i="316"/>
  <c r="P541" i="315"/>
  <c r="Q535" i="315"/>
  <c r="Q536" i="315" l="1"/>
  <c r="Q539" i="316"/>
  <c r="P539" i="316"/>
  <c r="P542" i="315"/>
  <c r="Q540" i="316" l="1"/>
  <c r="P540" i="316"/>
  <c r="Q537" i="315"/>
  <c r="P543" i="315"/>
  <c r="Q538" i="315" l="1"/>
  <c r="P541" i="316"/>
  <c r="Q541" i="316"/>
  <c r="P544" i="315"/>
  <c r="Q542" i="316" l="1"/>
  <c r="P542" i="316"/>
  <c r="Q539" i="315"/>
  <c r="P545" i="315"/>
  <c r="Q540" i="315" l="1"/>
  <c r="P543" i="316"/>
  <c r="Q543" i="316"/>
  <c r="P546" i="315"/>
  <c r="Q544" i="316" l="1"/>
  <c r="P544" i="316"/>
  <c r="Q541" i="315"/>
  <c r="P547" i="315"/>
  <c r="Q545" i="316" l="1"/>
  <c r="P545" i="316"/>
  <c r="P548" i="315"/>
  <c r="Q542" i="315"/>
  <c r="P549" i="315" l="1"/>
  <c r="P546" i="316"/>
  <c r="Q543" i="315"/>
  <c r="Q546" i="316"/>
  <c r="P550" i="315" l="1"/>
  <c r="Q544" i="315"/>
  <c r="P547" i="316"/>
  <c r="Q547" i="316"/>
  <c r="Q545" i="315" l="1"/>
  <c r="Q548" i="316"/>
  <c r="P548" i="316"/>
  <c r="P551" i="315"/>
  <c r="Q549" i="316" l="1"/>
  <c r="P549" i="316"/>
  <c r="Q546" i="315"/>
  <c r="P552" i="315"/>
  <c r="P550" i="316" l="1"/>
  <c r="P553" i="315"/>
  <c r="Q550" i="316"/>
  <c r="Q547" i="315"/>
  <c r="Q551" i="316" l="1"/>
  <c r="P554" i="315"/>
  <c r="P551" i="316"/>
  <c r="Q548" i="315"/>
  <c r="P552" i="316" l="1"/>
  <c r="P555" i="315"/>
  <c r="Q549" i="315"/>
  <c r="Q552" i="316"/>
  <c r="P556" i="315" l="1"/>
  <c r="Q553" i="316"/>
  <c r="Q550" i="315"/>
  <c r="P553" i="316"/>
  <c r="P554" i="316" l="1"/>
  <c r="P557" i="315"/>
  <c r="Q554" i="316"/>
  <c r="Q551" i="315"/>
  <c r="Q555" i="316" l="1"/>
  <c r="Q552" i="315"/>
  <c r="P558" i="315"/>
  <c r="P555" i="316"/>
  <c r="P556" i="316" l="1"/>
  <c r="Q553" i="315"/>
  <c r="P559" i="315"/>
  <c r="Q556" i="316"/>
  <c r="P560" i="315" l="1"/>
  <c r="Q554" i="315"/>
  <c r="Q557" i="316"/>
  <c r="P557" i="316"/>
  <c r="Q555" i="315" l="1"/>
  <c r="Q558" i="316"/>
  <c r="P558" i="316"/>
  <c r="P561" i="315"/>
  <c r="P559" i="316" l="1"/>
  <c r="Q559" i="316"/>
  <c r="Q556" i="315"/>
  <c r="P562" i="315"/>
  <c r="Q557" i="315" l="1"/>
  <c r="P563" i="315"/>
  <c r="Q560" i="316"/>
  <c r="P560" i="316"/>
  <c r="P561" i="316" l="1"/>
  <c r="P564" i="315"/>
  <c r="Q558" i="315"/>
  <c r="Q561" i="316"/>
  <c r="Q559" i="315" l="1"/>
  <c r="P562" i="316"/>
  <c r="Q562" i="316"/>
  <c r="P565" i="315"/>
  <c r="Q563" i="316" l="1"/>
  <c r="P563" i="316"/>
  <c r="Q560" i="315"/>
  <c r="P566" i="315"/>
  <c r="P564" i="316" l="1"/>
  <c r="Q561" i="315"/>
  <c r="P567" i="315"/>
  <c r="Q564" i="316"/>
  <c r="Q565" i="316" l="1"/>
  <c r="Q562" i="315"/>
  <c r="P568" i="315"/>
  <c r="P565" i="316"/>
  <c r="P569" i="315" l="1"/>
  <c r="P566" i="316"/>
  <c r="Q563" i="315"/>
  <c r="Q566" i="316"/>
  <c r="P567" i="316" l="1"/>
  <c r="Q567" i="316"/>
  <c r="Q564" i="315"/>
  <c r="P570" i="315"/>
  <c r="Q565" i="315" l="1"/>
  <c r="P571" i="315"/>
  <c r="P568" i="316"/>
  <c r="Q568" i="316"/>
  <c r="P569" i="316" l="1"/>
  <c r="Q566" i="315"/>
  <c r="P572" i="315"/>
  <c r="Q569" i="316"/>
  <c r="P573" i="315" l="1"/>
  <c r="Q567" i="315"/>
  <c r="Q570" i="316"/>
  <c r="P570" i="316"/>
  <c r="Q571" i="316" l="1"/>
  <c r="Q568" i="315"/>
  <c r="P574" i="315"/>
  <c r="P571" i="316"/>
  <c r="Q569" i="315" l="1"/>
  <c r="Q572" i="316"/>
  <c r="P572" i="316"/>
  <c r="P575" i="315"/>
  <c r="P576" i="315" l="1"/>
  <c r="P573" i="316"/>
  <c r="Q570" i="315"/>
  <c r="Q573" i="316"/>
  <c r="P577" i="315" l="1"/>
  <c r="P574" i="316"/>
  <c r="Q574" i="316"/>
  <c r="Q571" i="315"/>
  <c r="P575" i="316" l="1"/>
  <c r="Q575" i="316"/>
  <c r="P578" i="315"/>
  <c r="Q572" i="315"/>
  <c r="Q576" i="316" l="1"/>
  <c r="P579" i="315"/>
  <c r="Q573" i="315"/>
  <c r="P576" i="316"/>
  <c r="Q574" i="315" l="1"/>
  <c r="P577" i="316"/>
  <c r="Q577" i="316"/>
  <c r="P580" i="315"/>
  <c r="Q578" i="316" l="1"/>
  <c r="P581" i="315"/>
  <c r="P578" i="316"/>
  <c r="Q575" i="315"/>
  <c r="P579" i="316" l="1"/>
  <c r="P582" i="315"/>
  <c r="Q579" i="316"/>
  <c r="Q576" i="315"/>
  <c r="Q580" i="316" l="1"/>
  <c r="P583" i="315"/>
  <c r="Q577" i="315"/>
  <c r="P580" i="316"/>
  <c r="P584" i="315" l="1"/>
  <c r="Q581" i="316"/>
  <c r="P581" i="316"/>
  <c r="Q578" i="315"/>
  <c r="Q579" i="315" l="1"/>
  <c r="P582" i="316"/>
  <c r="P585" i="315"/>
  <c r="Q582" i="316"/>
  <c r="P586" i="315" l="1"/>
  <c r="Q583" i="316"/>
  <c r="Q580" i="315"/>
  <c r="P583" i="316"/>
  <c r="Q581" i="315" l="1"/>
  <c r="Q584" i="316"/>
  <c r="P584" i="316"/>
  <c r="P587" i="315"/>
  <c r="P585" i="316" l="1"/>
  <c r="Q585" i="316"/>
  <c r="P588" i="315"/>
  <c r="Q582" i="315"/>
  <c r="Q586" i="316" l="1"/>
  <c r="P589" i="315"/>
  <c r="P586" i="316"/>
  <c r="Q583" i="315"/>
  <c r="P587" i="316" l="1"/>
  <c r="P590" i="315"/>
  <c r="Q587" i="316"/>
  <c r="Q584" i="315"/>
  <c r="P591" i="315" l="1"/>
  <c r="P588" i="316"/>
  <c r="Q588" i="316"/>
  <c r="Q585" i="315"/>
  <c r="Q589" i="316" l="1"/>
  <c r="P589" i="316"/>
  <c r="Q586" i="315"/>
  <c r="P592" i="315"/>
  <c r="Q587" i="315" l="1"/>
  <c r="P590" i="316"/>
  <c r="Q590" i="316"/>
  <c r="P593" i="315"/>
  <c r="P594" i="315" l="1"/>
  <c r="Q591" i="316"/>
  <c r="Q588" i="315"/>
  <c r="P591" i="316"/>
  <c r="Q589" i="315" l="1"/>
  <c r="P595" i="315"/>
  <c r="Q592" i="316"/>
  <c r="P592" i="316"/>
  <c r="P596" i="315" l="1"/>
  <c r="P593" i="316"/>
  <c r="Q590" i="315"/>
  <c r="Q593" i="316"/>
  <c r="Q591" i="315" l="1"/>
  <c r="P594" i="316"/>
  <c r="Q594" i="316"/>
  <c r="P597" i="315"/>
  <c r="Q595" i="316" l="1"/>
  <c r="P595" i="316"/>
  <c r="P598" i="315"/>
  <c r="Q592" i="315"/>
  <c r="P599" i="315" l="1"/>
  <c r="Q593" i="315"/>
  <c r="P596" i="316"/>
  <c r="Q596" i="316"/>
  <c r="Q594" i="315" l="1"/>
  <c r="Q597" i="316"/>
  <c r="P597" i="316"/>
  <c r="P600" i="315"/>
  <c r="P598" i="316" l="1"/>
  <c r="Q598" i="316"/>
  <c r="P601" i="315"/>
  <c r="Q595" i="315"/>
  <c r="Q596" i="315" l="1"/>
  <c r="P602" i="315"/>
  <c r="Q599" i="316"/>
  <c r="P599" i="316"/>
  <c r="P600" i="316" l="1"/>
  <c r="Q597" i="315"/>
  <c r="P603" i="315"/>
  <c r="Q600" i="316"/>
  <c r="Q598" i="315" l="1"/>
  <c r="P601" i="316"/>
  <c r="Q601" i="316"/>
  <c r="P604" i="315"/>
  <c r="P602" i="316" l="1"/>
  <c r="Q602" i="316"/>
  <c r="Q599" i="315"/>
  <c r="P605" i="315"/>
  <c r="Q603" i="316" l="1"/>
  <c r="Q600" i="315"/>
  <c r="P603" i="316"/>
  <c r="P606" i="315"/>
  <c r="P604" i="316" l="1"/>
  <c r="P607" i="315"/>
  <c r="Q601" i="315"/>
  <c r="Q604" i="316"/>
  <c r="P608" i="315" l="1"/>
  <c r="P605" i="316"/>
  <c r="Q605" i="316"/>
  <c r="Q602" i="315"/>
  <c r="P606" i="316" l="1"/>
  <c r="P609" i="315"/>
  <c r="Q606" i="316"/>
  <c r="Q603" i="315"/>
  <c r="Q604" i="315" l="1"/>
  <c r="Q607" i="316"/>
  <c r="P610" i="315"/>
  <c r="P607" i="316"/>
  <c r="P611" i="315" l="1"/>
  <c r="Q605" i="315"/>
  <c r="Q608" i="316"/>
  <c r="P608" i="316"/>
  <c r="P609" i="316" l="1"/>
  <c r="Q606" i="315"/>
  <c r="P612" i="315"/>
  <c r="Q609" i="316"/>
  <c r="Q607" i="315" l="1"/>
  <c r="P613" i="315"/>
  <c r="Q610" i="316"/>
  <c r="P610" i="316"/>
  <c r="Q611" i="316" l="1"/>
  <c r="Q608" i="315"/>
  <c r="P614" i="315"/>
  <c r="P611" i="316"/>
  <c r="Q609" i="315" l="1"/>
  <c r="P612" i="316"/>
  <c r="P615" i="315"/>
  <c r="Q612" i="316"/>
  <c r="P616" i="315" l="1"/>
  <c r="P613" i="316"/>
  <c r="Q613" i="316"/>
  <c r="Q610" i="315"/>
  <c r="P614" i="316" l="1"/>
  <c r="Q614" i="316"/>
  <c r="P617" i="315"/>
  <c r="Q611" i="315"/>
  <c r="P618" i="315" l="1"/>
  <c r="P615" i="316"/>
  <c r="Q615" i="316"/>
  <c r="Q612" i="315"/>
  <c r="P616" i="316" l="1"/>
  <c r="Q613" i="315"/>
  <c r="Q616" i="316"/>
  <c r="P619" i="315"/>
  <c r="Q614" i="315" l="1"/>
  <c r="Q617" i="316"/>
  <c r="P617" i="316"/>
  <c r="P620" i="315"/>
  <c r="P621" i="315" l="1"/>
  <c r="P618" i="316"/>
  <c r="Q615" i="315"/>
  <c r="Q618" i="316"/>
  <c r="Q616" i="315" l="1"/>
  <c r="Q619" i="316"/>
  <c r="P622" i="315"/>
  <c r="P619" i="316"/>
  <c r="P623" i="315" l="1"/>
  <c r="Q617" i="315"/>
  <c r="Q620" i="316"/>
  <c r="P620" i="316"/>
  <c r="Q621" i="316" l="1"/>
  <c r="P621" i="316"/>
  <c r="P624" i="315"/>
  <c r="Q618" i="315"/>
  <c r="P625" i="315" l="1"/>
  <c r="P622" i="316"/>
  <c r="Q622" i="316"/>
  <c r="Q619" i="315"/>
  <c r="P623" i="316" l="1"/>
  <c r="Q620" i="315"/>
  <c r="P626" i="315"/>
  <c r="Q623" i="316"/>
  <c r="Q621" i="315" l="1"/>
  <c r="P627" i="315"/>
  <c r="P624" i="316"/>
  <c r="Q624" i="316"/>
  <c r="Q622" i="315" l="1"/>
  <c r="P625" i="316"/>
  <c r="P628" i="315"/>
  <c r="Q625" i="316"/>
  <c r="Q626" i="316" l="1"/>
  <c r="P626" i="316"/>
  <c r="P629" i="315"/>
  <c r="Q623" i="315"/>
  <c r="P630" i="315" l="1"/>
  <c r="Q627" i="316"/>
  <c r="P627" i="316"/>
  <c r="Q624" i="315"/>
  <c r="Q625" i="315" l="1"/>
  <c r="P628" i="316"/>
  <c r="Q628" i="316"/>
  <c r="P631" i="315"/>
  <c r="P629" i="316" l="1"/>
  <c r="P632" i="315"/>
  <c r="Q629" i="316"/>
  <c r="Q626" i="315"/>
  <c r="P633" i="315" l="1"/>
  <c r="Q630" i="316"/>
  <c r="P630" i="316"/>
  <c r="Q627" i="315"/>
  <c r="Q631" i="316" l="1"/>
  <c r="P634" i="315"/>
  <c r="Q628" i="315"/>
  <c r="P631" i="316"/>
  <c r="Q629" i="315" l="1"/>
  <c r="P632" i="316"/>
  <c r="P635" i="315"/>
  <c r="Q632" i="316"/>
  <c r="P633" i="316" l="1"/>
  <c r="Q633" i="316"/>
  <c r="Q630" i="315"/>
  <c r="P636" i="315"/>
  <c r="P637" i="315" l="1"/>
  <c r="Q631" i="315"/>
  <c r="Q634" i="316"/>
  <c r="P634" i="316"/>
  <c r="Q632" i="315" l="1"/>
  <c r="P635" i="316"/>
  <c r="P638" i="315"/>
  <c r="Q635" i="316"/>
  <c r="Q636" i="316" l="1"/>
  <c r="P639" i="315"/>
  <c r="P636" i="316"/>
  <c r="Q633" i="315"/>
  <c r="P637" i="316" l="1"/>
  <c r="Q634" i="315"/>
  <c r="P640" i="315"/>
  <c r="Q637" i="316"/>
  <c r="Q638" i="316" l="1"/>
  <c r="P641" i="315"/>
  <c r="Q635" i="315"/>
  <c r="P638" i="316"/>
  <c r="Q636" i="315" l="1"/>
  <c r="P642" i="315"/>
  <c r="Q639" i="316"/>
  <c r="P639" i="316"/>
  <c r="P640" i="316" l="1"/>
  <c r="P643" i="315"/>
  <c r="Q640" i="316"/>
  <c r="Q637" i="315"/>
  <c r="P641" i="316" l="1"/>
  <c r="Q641" i="316"/>
  <c r="Q638" i="315"/>
  <c r="P644" i="315"/>
  <c r="Q639" i="315" l="1"/>
  <c r="Q642" i="316"/>
  <c r="P645" i="315"/>
  <c r="P642" i="316"/>
  <c r="Q643" i="316" l="1"/>
  <c r="P643" i="316"/>
  <c r="P646" i="315"/>
  <c r="Q640" i="315"/>
  <c r="Q641" i="315" l="1"/>
  <c r="P644" i="316"/>
  <c r="Q644" i="316"/>
  <c r="P647" i="315"/>
  <c r="P645" i="316" l="1"/>
  <c r="Q645" i="316"/>
  <c r="Q642" i="315"/>
  <c r="P648" i="315"/>
  <c r="Q643" i="315" l="1"/>
  <c r="Q646" i="316"/>
  <c r="P646" i="316"/>
  <c r="P649" i="315"/>
  <c r="P647" i="316" l="1"/>
  <c r="Q647" i="316"/>
  <c r="Q644" i="315"/>
  <c r="P650" i="315"/>
  <c r="P651" i="315" l="1"/>
  <c r="Q645" i="315"/>
  <c r="Q648" i="316"/>
  <c r="P648" i="316"/>
  <c r="P652" i="315" l="1"/>
  <c r="Q646" i="315"/>
  <c r="P649" i="316"/>
  <c r="Q649" i="316"/>
  <c r="Q650" i="316" l="1"/>
  <c r="P653" i="315"/>
  <c r="P650" i="316"/>
  <c r="Q647" i="315"/>
  <c r="Q648" i="315" l="1"/>
  <c r="P651" i="316"/>
  <c r="P654" i="315"/>
  <c r="Q651" i="316"/>
  <c r="P655" i="315" l="1"/>
  <c r="Q649" i="315"/>
  <c r="Q652" i="316"/>
  <c r="P652" i="316"/>
  <c r="Q650" i="315" l="1"/>
  <c r="Q653" i="316"/>
  <c r="P656" i="315"/>
  <c r="P653" i="316"/>
  <c r="Q654" i="316" l="1"/>
  <c r="Q651" i="315"/>
  <c r="P654" i="316"/>
  <c r="P657" i="315"/>
  <c r="P658" i="315" l="1"/>
  <c r="P655" i="316"/>
  <c r="Q655" i="316"/>
  <c r="Q652" i="315"/>
  <c r="Q653" i="315" l="1"/>
  <c r="P656" i="316"/>
  <c r="Q656" i="316"/>
  <c r="P659" i="315"/>
  <c r="Q657" i="316" l="1"/>
  <c r="P657" i="316"/>
  <c r="P660" i="315"/>
  <c r="Q654" i="315"/>
  <c r="Q655" i="315" l="1"/>
  <c r="P658" i="316"/>
  <c r="P661" i="315"/>
  <c r="Q658" i="316"/>
  <c r="P662" i="315" l="1"/>
  <c r="P659" i="316"/>
  <c r="Q659" i="316"/>
  <c r="Q656" i="315"/>
  <c r="P660" i="316" l="1"/>
  <c r="P663" i="315"/>
  <c r="Q660" i="316"/>
  <c r="Q657" i="315"/>
  <c r="Q658" i="315" l="1"/>
  <c r="Q661" i="316"/>
  <c r="P664" i="315"/>
  <c r="P661" i="316"/>
  <c r="P665" i="315" l="1"/>
  <c r="Q659" i="315"/>
  <c r="P662" i="316"/>
  <c r="Q662" i="316"/>
  <c r="Q660" i="315" l="1"/>
  <c r="P666" i="315"/>
  <c r="P663" i="316"/>
  <c r="Q663" i="316"/>
  <c r="P667" i="315" l="1"/>
  <c r="P664" i="316"/>
  <c r="Q664" i="316"/>
  <c r="Q661" i="315"/>
  <c r="Q665" i="316" l="1"/>
  <c r="P665" i="316"/>
  <c r="Q662" i="315"/>
  <c r="P668" i="315"/>
  <c r="Q663" i="315" l="1"/>
  <c r="P669" i="315"/>
  <c r="P666" i="316"/>
  <c r="Q666" i="316"/>
  <c r="P667" i="316" l="1"/>
  <c r="Q664" i="315"/>
  <c r="P670" i="315"/>
  <c r="Q667" i="316"/>
  <c r="Q665" i="315" l="1"/>
  <c r="P671" i="315"/>
  <c r="P668" i="316"/>
  <c r="Q668" i="316"/>
  <c r="Q669" i="316" l="1"/>
  <c r="Q666" i="315"/>
  <c r="P669" i="316"/>
  <c r="P672" i="315"/>
  <c r="Q667" i="315" l="1"/>
  <c r="P673" i="315"/>
  <c r="P670" i="316"/>
  <c r="Q670" i="316"/>
  <c r="P671" i="316" l="1"/>
  <c r="P674" i="315"/>
  <c r="Q668" i="315"/>
  <c r="Q671" i="316"/>
  <c r="Q672" i="316" l="1"/>
  <c r="Q669" i="315"/>
  <c r="P675" i="315"/>
  <c r="P672" i="316"/>
  <c r="Q670" i="315" l="1"/>
  <c r="Q673" i="316"/>
  <c r="P676" i="315"/>
  <c r="P673" i="316"/>
  <c r="Q674" i="316" l="1"/>
  <c r="Q671" i="315"/>
  <c r="P674" i="316"/>
  <c r="P677" i="315"/>
  <c r="Q672" i="315" l="1"/>
  <c r="Q675" i="316"/>
  <c r="P678" i="315"/>
  <c r="P675" i="316"/>
  <c r="P679" i="315" l="1"/>
  <c r="Q676" i="316"/>
  <c r="P676" i="316"/>
  <c r="Q673" i="315"/>
  <c r="Q674" i="315" l="1"/>
  <c r="P677" i="316"/>
  <c r="Q677" i="316"/>
  <c r="P680" i="315"/>
  <c r="Q678" i="316" l="1"/>
  <c r="Q675" i="315"/>
  <c r="P681" i="315"/>
  <c r="P678" i="316"/>
  <c r="P682" i="315" l="1"/>
  <c r="P679" i="316"/>
  <c r="Q676" i="315"/>
  <c r="Q679" i="316"/>
  <c r="Q677" i="315" l="1"/>
  <c r="P680" i="316"/>
  <c r="P683" i="315"/>
  <c r="Q680" i="316"/>
  <c r="Q681" i="316" l="1"/>
  <c r="P681" i="316"/>
  <c r="P684" i="315"/>
  <c r="Q678" i="315"/>
  <c r="P685" i="315" l="1"/>
  <c r="P682" i="316"/>
  <c r="Q682" i="316"/>
  <c r="Q679" i="315"/>
  <c r="Q683" i="316" l="1"/>
  <c r="Q680" i="315"/>
  <c r="P683" i="316"/>
  <c r="P686" i="315"/>
  <c r="P684" i="316" l="1"/>
  <c r="Q681" i="315"/>
  <c r="Q684" i="316"/>
  <c r="P687" i="315"/>
  <c r="Q685" i="316" l="1"/>
  <c r="Q682" i="315"/>
  <c r="P688" i="315"/>
  <c r="P685" i="316"/>
  <c r="Q683" i="315" l="1"/>
  <c r="Q686" i="316"/>
  <c r="P689" i="315"/>
  <c r="P686" i="316"/>
  <c r="P690" i="315" l="1"/>
  <c r="P687" i="316"/>
  <c r="Q687" i="316"/>
  <c r="Q684" i="315"/>
  <c r="Q688" i="316" l="1"/>
  <c r="Q685" i="315"/>
  <c r="P688" i="316"/>
  <c r="P691" i="315"/>
  <c r="P692" i="315" l="1"/>
  <c r="P689" i="316"/>
  <c r="Q689" i="316"/>
  <c r="Q686" i="315"/>
  <c r="Q690" i="316" l="1"/>
  <c r="Q687" i="315"/>
  <c r="P693" i="315"/>
  <c r="P690" i="316"/>
  <c r="Q688" i="315" l="1"/>
  <c r="P691" i="316"/>
  <c r="Q691" i="316"/>
  <c r="P694" i="315"/>
  <c r="P695" i="315" l="1"/>
  <c r="Q692" i="316"/>
  <c r="P692" i="316"/>
  <c r="Q689" i="315"/>
  <c r="Q693" i="316" l="1"/>
  <c r="Q690" i="315"/>
  <c r="P696" i="315"/>
  <c r="P693" i="316"/>
  <c r="Q691" i="315" l="1"/>
  <c r="P694" i="316"/>
  <c r="Q694" i="316"/>
  <c r="P697" i="315"/>
  <c r="Q695" i="316" l="1"/>
  <c r="Q692" i="315"/>
  <c r="P695" i="316"/>
  <c r="P698" i="315"/>
  <c r="P696" i="316" l="1"/>
  <c r="P699" i="315"/>
  <c r="Q693" i="315"/>
  <c r="Q696" i="316"/>
  <c r="P700" i="315" l="1"/>
  <c r="Q697" i="316"/>
  <c r="Q694" i="315"/>
  <c r="P697" i="316"/>
  <c r="Q695" i="315" l="1"/>
  <c r="Q698" i="316"/>
  <c r="P698" i="316"/>
  <c r="P701" i="315"/>
  <c r="P702" i="315" l="1"/>
  <c r="Q696" i="315"/>
  <c r="P699" i="316"/>
  <c r="Q699" i="316"/>
  <c r="P700" i="316" l="1"/>
  <c r="P703" i="315"/>
  <c r="Q700" i="316"/>
  <c r="Q697" i="315"/>
  <c r="Q701" i="316" l="1"/>
  <c r="P704" i="315"/>
  <c r="P701" i="316"/>
  <c r="Q698" i="315"/>
  <c r="P705" i="315" l="1"/>
  <c r="Q699" i="315"/>
  <c r="P702" i="316"/>
  <c r="Q702" i="316"/>
  <c r="P703" i="316" l="1"/>
  <c r="Q700" i="315"/>
  <c r="Q703" i="316"/>
  <c r="P706" i="315"/>
  <c r="Q701" i="315" l="1"/>
  <c r="P707" i="315"/>
  <c r="Q704" i="316"/>
  <c r="P704" i="316"/>
  <c r="Q702" i="315" l="1"/>
  <c r="Q705" i="316"/>
  <c r="P708" i="315"/>
  <c r="P705" i="316"/>
  <c r="Q706" i="316" l="1"/>
  <c r="Q703" i="315"/>
  <c r="P709" i="315"/>
  <c r="P706" i="316"/>
  <c r="P710" i="315" l="1"/>
  <c r="Q707" i="316"/>
  <c r="P707" i="316"/>
  <c r="Q704" i="315"/>
  <c r="Q708" i="316" l="1"/>
  <c r="P708" i="316"/>
  <c r="P711" i="315"/>
  <c r="Q705" i="315"/>
  <c r="Q709" i="316" l="1"/>
  <c r="P712" i="315"/>
  <c r="P709" i="316"/>
  <c r="Q706" i="315"/>
  <c r="P710" i="316" l="1"/>
  <c r="Q710" i="316"/>
  <c r="P713" i="315"/>
  <c r="Q707" i="315"/>
  <c r="P714" i="315" l="1"/>
  <c r="P711" i="316"/>
  <c r="Q711" i="316"/>
  <c r="Q708" i="315"/>
  <c r="P715" i="315" l="1"/>
  <c r="Q709" i="315"/>
  <c r="Q712" i="316"/>
  <c r="P712" i="316"/>
  <c r="P713" i="316" l="1"/>
  <c r="P716" i="315"/>
  <c r="Q713" i="316"/>
  <c r="Q710" i="315"/>
  <c r="Q714" i="316" l="1"/>
  <c r="P717" i="315"/>
  <c r="P714" i="316"/>
  <c r="Q711" i="315"/>
  <c r="Q712" i="315" l="1"/>
  <c r="P718" i="315"/>
  <c r="P715" i="316"/>
  <c r="Q715" i="316"/>
  <c r="Q716" i="316" l="1"/>
  <c r="P716" i="316"/>
  <c r="P719" i="315"/>
  <c r="Q713" i="315"/>
  <c r="P720" i="315" l="1"/>
  <c r="Q714" i="315"/>
  <c r="P717" i="316"/>
  <c r="Q717" i="316"/>
  <c r="Q715" i="315" l="1"/>
  <c r="Q718" i="316"/>
  <c r="P721" i="315"/>
  <c r="P718" i="316"/>
  <c r="Q719" i="316" l="1"/>
  <c r="Q716" i="315"/>
  <c r="P722" i="315"/>
  <c r="P719" i="316"/>
  <c r="P723" i="315" l="1"/>
  <c r="Q717" i="315"/>
  <c r="Q720" i="316"/>
  <c r="P720" i="316"/>
  <c r="Q718" i="315" l="1"/>
  <c r="Q721" i="316"/>
  <c r="P721" i="316"/>
  <c r="P724" i="315"/>
  <c r="P722" i="316" l="1"/>
  <c r="P725" i="315"/>
  <c r="Q722" i="316"/>
  <c r="Q719" i="315"/>
  <c r="Q723" i="316" l="1"/>
  <c r="Q720" i="315"/>
  <c r="P726" i="315"/>
  <c r="P723" i="316"/>
  <c r="P727" i="315" l="1"/>
  <c r="Q721" i="315"/>
  <c r="Q724" i="316"/>
  <c r="P724" i="316"/>
  <c r="Q722" i="315" l="1"/>
  <c r="Q725" i="316"/>
  <c r="P728" i="315"/>
  <c r="P725" i="316"/>
  <c r="P726" i="316" l="1"/>
  <c r="P729" i="315"/>
  <c r="Q723" i="315"/>
  <c r="Q726" i="316"/>
  <c r="P730" i="315" l="1"/>
  <c r="Q724" i="315"/>
  <c r="Q727" i="316"/>
  <c r="P727" i="316"/>
  <c r="Q725" i="315" l="1"/>
  <c r="Q728" i="316"/>
  <c r="P731" i="315"/>
  <c r="P728" i="316"/>
  <c r="P729" i="316" l="1"/>
  <c r="Q729" i="316"/>
  <c r="Q726" i="315"/>
  <c r="P732" i="315"/>
  <c r="Q727" i="315" l="1"/>
  <c r="P733" i="315"/>
  <c r="Q730" i="316"/>
  <c r="P730" i="316"/>
  <c r="Q731" i="316" l="1"/>
  <c r="P734" i="315"/>
  <c r="P731" i="316"/>
  <c r="Q728" i="315"/>
  <c r="P732" i="316" l="1"/>
  <c r="Q729" i="315"/>
  <c r="P735" i="315"/>
  <c r="Q732" i="316"/>
  <c r="Q730" i="315" l="1"/>
  <c r="P736" i="315"/>
  <c r="P733" i="316"/>
  <c r="Q733" i="316"/>
  <c r="P734" i="316" l="1"/>
  <c r="Q731" i="315"/>
  <c r="P737" i="315"/>
  <c r="Q734" i="316"/>
  <c r="Q732" i="315" l="1"/>
  <c r="P735" i="316"/>
  <c r="Q735" i="316"/>
  <c r="P738" i="315"/>
  <c r="Q736" i="316" l="1"/>
  <c r="P739" i="315"/>
  <c r="P736" i="316"/>
  <c r="Q733" i="315"/>
  <c r="P740" i="315" l="1"/>
  <c r="Q734" i="315"/>
  <c r="P737" i="316"/>
  <c r="Q737" i="316"/>
  <c r="Q735" i="315" l="1"/>
  <c r="Q738" i="316"/>
  <c r="P741" i="315"/>
  <c r="P738" i="316"/>
  <c r="P742" i="315" l="1"/>
  <c r="Q739" i="316"/>
  <c r="Q736" i="315"/>
  <c r="P739" i="316"/>
  <c r="Q737" i="315" l="1"/>
  <c r="Q740" i="316"/>
  <c r="P740" i="316"/>
  <c r="P743" i="315"/>
  <c r="P744" i="315" l="1"/>
  <c r="P741" i="316"/>
  <c r="Q741" i="316"/>
  <c r="Q738" i="315"/>
  <c r="Q739" i="315" l="1"/>
  <c r="P745" i="315"/>
  <c r="P742" i="316"/>
  <c r="Q742" i="316"/>
  <c r="Q743" i="316" l="1"/>
  <c r="P746" i="315"/>
  <c r="P743" i="316"/>
  <c r="Q740" i="315"/>
  <c r="P744" i="316" l="1"/>
  <c r="Q744" i="316"/>
  <c r="P747" i="315"/>
  <c r="Q741" i="315"/>
  <c r="Q745" i="316" l="1"/>
  <c r="Q742" i="315"/>
  <c r="P748" i="315"/>
  <c r="P745" i="316"/>
  <c r="Q743" i="315" l="1"/>
  <c r="Q746" i="316"/>
  <c r="P749" i="315"/>
  <c r="P746" i="316"/>
  <c r="Q747" i="316" l="1"/>
  <c r="Q744" i="315"/>
  <c r="P750" i="315"/>
  <c r="P747" i="316"/>
  <c r="P751" i="315" l="1"/>
  <c r="Q745" i="315"/>
  <c r="P748" i="316"/>
  <c r="Q748" i="316"/>
  <c r="P749" i="316" l="1"/>
  <c r="Q749" i="316"/>
  <c r="Q746" i="315"/>
  <c r="P752" i="315"/>
  <c r="Q750" i="316" l="1"/>
  <c r="Q747" i="315"/>
  <c r="P753" i="315"/>
  <c r="P750" i="316"/>
  <c r="P754" i="315" l="1"/>
  <c r="P751" i="316"/>
  <c r="Q748" i="315"/>
  <c r="Q751" i="316"/>
  <c r="P755" i="315" l="1"/>
  <c r="Q749" i="315"/>
  <c r="P752" i="316"/>
  <c r="Q752" i="316"/>
  <c r="P753" i="316" l="1"/>
  <c r="P756" i="315"/>
  <c r="Q750" i="315"/>
  <c r="Q753" i="316"/>
  <c r="Q751" i="315" l="1"/>
  <c r="P754" i="316"/>
  <c r="P757" i="315"/>
  <c r="Q754" i="316"/>
  <c r="P758" i="315" l="1"/>
  <c r="Q752" i="315"/>
  <c r="P755" i="316"/>
  <c r="Q755" i="316"/>
  <c r="Q756" i="316" l="1"/>
  <c r="Q753" i="315"/>
  <c r="P756" i="316"/>
  <c r="P759" i="315"/>
  <c r="Q754" i="315" l="1"/>
  <c r="Q757" i="316"/>
  <c r="P757" i="316"/>
  <c r="P760" i="315"/>
  <c r="P761" i="315" l="1"/>
  <c r="P758" i="316"/>
  <c r="Q758" i="316"/>
  <c r="Q755" i="315"/>
  <c r="P759" i="316" l="1"/>
  <c r="P762" i="315"/>
  <c r="Q759" i="316"/>
  <c r="Q756" i="315"/>
  <c r="Q760" i="316" l="1"/>
  <c r="Q757" i="315"/>
  <c r="P763" i="315"/>
  <c r="P760" i="316"/>
  <c r="P764" i="315" l="1"/>
  <c r="Q758" i="315"/>
  <c r="P761" i="316"/>
  <c r="Q761" i="316"/>
  <c r="Q762" i="316" l="1"/>
  <c r="P762" i="316"/>
  <c r="Q759" i="315"/>
  <c r="P765" i="315"/>
  <c r="Q760" i="315" l="1"/>
  <c r="P763" i="316"/>
  <c r="Q763" i="316"/>
  <c r="P766" i="315"/>
  <c r="Q764" i="316" l="1"/>
  <c r="P767" i="315"/>
  <c r="P764" i="316"/>
  <c r="Q761" i="315"/>
  <c r="P768" i="315" l="1"/>
  <c r="P765" i="316"/>
  <c r="Q765" i="316"/>
  <c r="Q762" i="315"/>
  <c r="Q766" i="316" l="1"/>
  <c r="P769" i="315"/>
  <c r="P766" i="316"/>
  <c r="Q763" i="315"/>
  <c r="Q764" i="315" l="1"/>
  <c r="P770" i="315"/>
  <c r="P767" i="316"/>
  <c r="Q767" i="316"/>
  <c r="P768" i="316" l="1"/>
  <c r="P771" i="315"/>
  <c r="Q768" i="316"/>
  <c r="Q765" i="315"/>
  <c r="Q769" i="316" l="1"/>
  <c r="P769" i="316"/>
  <c r="P772" i="315"/>
  <c r="Q766" i="315"/>
  <c r="P773" i="315" l="1"/>
  <c r="P770" i="316"/>
  <c r="Q770" i="316"/>
  <c r="Q767" i="315"/>
  <c r="Q768" i="315" l="1"/>
  <c r="P774" i="315"/>
  <c r="Q771" i="316"/>
  <c r="P771" i="316"/>
  <c r="P775" i="315" l="1"/>
  <c r="Q772" i="316"/>
  <c r="P772" i="316"/>
  <c r="Q769" i="315"/>
  <c r="P773" i="316" l="1"/>
  <c r="Q773" i="316"/>
  <c r="Q770" i="315"/>
  <c r="P776" i="315"/>
  <c r="Q774" i="316" l="1"/>
  <c r="Q771" i="315"/>
  <c r="P774" i="316"/>
  <c r="P777" i="315"/>
  <c r="P775" i="316" l="1"/>
  <c r="Q772" i="315"/>
  <c r="P778" i="315"/>
  <c r="Q775" i="316"/>
  <c r="Q773" i="315" l="1"/>
  <c r="Q776" i="316"/>
  <c r="P779" i="315"/>
  <c r="P776" i="316"/>
  <c r="Q777" i="316" l="1"/>
  <c r="Q774" i="315"/>
  <c r="P780" i="315"/>
  <c r="P777" i="316"/>
  <c r="Q778" i="316" l="1"/>
  <c r="P781" i="315"/>
  <c r="Q775" i="315"/>
  <c r="P778" i="316"/>
  <c r="P782" i="315" l="1"/>
  <c r="Q779" i="316"/>
  <c r="P779" i="316"/>
  <c r="Q776" i="315"/>
  <c r="P780" i="316" l="1"/>
  <c r="Q777" i="315"/>
  <c r="Q780" i="316"/>
  <c r="P783" i="315"/>
  <c r="Q781" i="316" l="1"/>
  <c r="Q778" i="315"/>
  <c r="P784" i="315"/>
  <c r="P781" i="316"/>
  <c r="Q782" i="316" l="1"/>
  <c r="P785" i="315"/>
  <c r="Q779" i="315"/>
  <c r="P782" i="316"/>
  <c r="Q780" i="315" l="1"/>
  <c r="P786" i="315"/>
  <c r="Q783" i="316"/>
  <c r="P783" i="316"/>
  <c r="P787" i="315" l="1"/>
  <c r="P784" i="316"/>
  <c r="Q784" i="316"/>
  <c r="Q781" i="315"/>
  <c r="Q785" i="316" l="1"/>
  <c r="P785" i="316"/>
  <c r="P788" i="315"/>
  <c r="Q782" i="315"/>
  <c r="P786" i="316" l="1"/>
  <c r="P789" i="315"/>
  <c r="Q783" i="315"/>
  <c r="Q786" i="316"/>
  <c r="Q787" i="316" l="1"/>
  <c r="Q784" i="315"/>
  <c r="P787" i="316"/>
  <c r="P790" i="315"/>
  <c r="Q785" i="315" l="1"/>
  <c r="P791" i="315"/>
  <c r="P788" i="316"/>
  <c r="Q788" i="316"/>
  <c r="P789" i="316" l="1"/>
  <c r="Q789" i="316"/>
  <c r="Q786" i="315"/>
  <c r="P792" i="315"/>
  <c r="Q787" i="315" l="1"/>
  <c r="Q790" i="316"/>
  <c r="P793" i="315"/>
  <c r="P790" i="316"/>
  <c r="P794" i="315" l="1"/>
  <c r="P791" i="316"/>
  <c r="Q788" i="315"/>
  <c r="Q791" i="316"/>
  <c r="Q792" i="316" l="1"/>
  <c r="Q789" i="315"/>
  <c r="P795" i="315"/>
  <c r="P792" i="316"/>
  <c r="P793" i="316" l="1"/>
  <c r="P796" i="315"/>
  <c r="Q793" i="316"/>
  <c r="Q790" i="315"/>
  <c r="P797" i="315" l="1"/>
  <c r="P794" i="316"/>
  <c r="Q794" i="316"/>
  <c r="Q791" i="315"/>
  <c r="Q795" i="316" l="1"/>
  <c r="P798" i="315"/>
  <c r="Q792" i="315"/>
  <c r="P795" i="316"/>
  <c r="P799" i="315" l="1"/>
  <c r="Q793" i="315"/>
  <c r="Q796" i="316"/>
  <c r="P796" i="316"/>
  <c r="P800" i="315" l="1"/>
  <c r="Q794" i="315"/>
  <c r="P797" i="316"/>
  <c r="Q797" i="316"/>
  <c r="Q795" i="315" l="1"/>
  <c r="P798" i="316"/>
  <c r="P801" i="315"/>
  <c r="Q798" i="316"/>
  <c r="Q796" i="315" l="1"/>
  <c r="Q799" i="316"/>
  <c r="P802" i="315"/>
  <c r="P799" i="316"/>
  <c r="P803" i="315" l="1"/>
  <c r="Q800" i="316"/>
  <c r="Q797" i="315"/>
  <c r="P800" i="316"/>
  <c r="P804" i="315" l="1"/>
  <c r="Q798" i="315"/>
  <c r="Q801" i="316"/>
  <c r="P801" i="316"/>
  <c r="Q799" i="315" l="1"/>
  <c r="P805" i="315"/>
  <c r="Q802" i="316"/>
  <c r="P802" i="316"/>
  <c r="P803" i="316" l="1"/>
  <c r="P806" i="315"/>
  <c r="Q803" i="316"/>
  <c r="Q800" i="315"/>
  <c r="P807" i="315" l="1"/>
  <c r="Q804" i="316"/>
  <c r="Q801" i="315"/>
  <c r="P804" i="316"/>
  <c r="Q805" i="316" l="1"/>
  <c r="Q802" i="315"/>
  <c r="P808" i="315"/>
  <c r="P805" i="316"/>
  <c r="Q803" i="315" l="1"/>
  <c r="P806" i="316"/>
  <c r="Q806" i="316"/>
  <c r="P809" i="315"/>
  <c r="P807" i="316" l="1"/>
  <c r="P810" i="315"/>
  <c r="Q807" i="316"/>
  <c r="Q804" i="315"/>
  <c r="Q808" i="316" l="1"/>
  <c r="P811" i="315"/>
  <c r="P808" i="316"/>
  <c r="Q805" i="315"/>
  <c r="P812" i="315" l="1"/>
  <c r="P809" i="316"/>
  <c r="Q809" i="316"/>
  <c r="Q806" i="315"/>
  <c r="Q810" i="316" l="1"/>
  <c r="P813" i="315"/>
  <c r="Q807" i="315"/>
  <c r="P810" i="316"/>
  <c r="Q808" i="315" l="1"/>
  <c r="P814" i="315"/>
  <c r="Q811" i="316"/>
  <c r="P811" i="316"/>
  <c r="Q812" i="316" l="1"/>
  <c r="Q809" i="315"/>
  <c r="P815" i="315"/>
  <c r="P812" i="316"/>
  <c r="Q813" i="316" l="1"/>
  <c r="Q810" i="315"/>
  <c r="P816" i="315"/>
  <c r="P813" i="316"/>
  <c r="P817" i="315" l="1"/>
  <c r="P814" i="316"/>
  <c r="Q811" i="315"/>
  <c r="Q814" i="316"/>
  <c r="Q815" i="316" l="1"/>
  <c r="Q812" i="315"/>
  <c r="P815" i="316"/>
  <c r="P818" i="315"/>
  <c r="P816" i="316" l="1"/>
  <c r="P819" i="315"/>
  <c r="Q813" i="315"/>
  <c r="Q816" i="316"/>
  <c r="Q814" i="315" l="1"/>
  <c r="P817" i="316"/>
  <c r="P820" i="315"/>
  <c r="Q817" i="316"/>
  <c r="P818" i="316" l="1"/>
  <c r="P821" i="315"/>
  <c r="Q815" i="315"/>
  <c r="Q818" i="316"/>
  <c r="Q819" i="316" l="1"/>
  <c r="P822" i="315"/>
  <c r="P819" i="316"/>
  <c r="Q816" i="315"/>
  <c r="P823" i="315" l="1"/>
  <c r="Q820" i="316"/>
  <c r="P820" i="316"/>
  <c r="Q817" i="315"/>
  <c r="P821" i="316" l="1"/>
  <c r="P824" i="315"/>
  <c r="Q821" i="316"/>
  <c r="Q818" i="315"/>
  <c r="Q822" i="316" l="1"/>
  <c r="P822" i="316"/>
  <c r="P825" i="315"/>
  <c r="Q819" i="315"/>
  <c r="Q820" i="315" l="1"/>
  <c r="P826" i="315"/>
  <c r="P823" i="316"/>
  <c r="Q823" i="316"/>
  <c r="Q824" i="316" l="1"/>
  <c r="P824" i="316"/>
  <c r="P827" i="315"/>
  <c r="Q821" i="315"/>
  <c r="P828" i="315" l="1"/>
  <c r="Q822" i="315"/>
  <c r="Q825" i="316"/>
  <c r="P825" i="316"/>
  <c r="Q826" i="316" l="1"/>
  <c r="P826" i="316"/>
  <c r="Q823" i="315"/>
  <c r="P829" i="315"/>
  <c r="P830" i="315" l="1"/>
  <c r="Q824" i="315"/>
  <c r="Q827" i="316"/>
  <c r="P827" i="316"/>
  <c r="P831" i="315" l="1"/>
  <c r="Q825" i="315"/>
  <c r="P828" i="316"/>
  <c r="Q828" i="316"/>
  <c r="P829" i="316" l="1"/>
  <c r="P832" i="315"/>
  <c r="Q826" i="315"/>
  <c r="Q829" i="316"/>
  <c r="Q827" i="315" l="1"/>
  <c r="P830" i="316"/>
  <c r="P833" i="315"/>
  <c r="Q830" i="316"/>
  <c r="Q831" i="316" l="1"/>
  <c r="P831" i="316"/>
  <c r="P834" i="315"/>
  <c r="Q828" i="315"/>
  <c r="P832" i="316" l="1"/>
  <c r="Q832" i="316"/>
  <c r="Q829" i="315"/>
  <c r="P835" i="315"/>
  <c r="P836" i="315" l="1"/>
  <c r="Q833" i="316"/>
  <c r="Q830" i="315"/>
  <c r="P833" i="316"/>
  <c r="Q831" i="315" l="1"/>
  <c r="P834" i="316"/>
  <c r="Q834" i="316"/>
  <c r="P837" i="315"/>
  <c r="P835" i="316" l="1"/>
  <c r="Q832" i="315"/>
  <c r="P838" i="315"/>
  <c r="Q835" i="316"/>
  <c r="Q836" i="316" l="1"/>
  <c r="P839" i="315"/>
  <c r="Q833" i="315"/>
  <c r="P836" i="316"/>
  <c r="Q834" i="315" l="1"/>
  <c r="Q837" i="316"/>
  <c r="P840" i="315"/>
  <c r="P837" i="316"/>
  <c r="Q835" i="315" l="1"/>
  <c r="P841" i="315"/>
  <c r="Q838" i="316"/>
  <c r="P838" i="316"/>
  <c r="P842" i="315" l="1"/>
  <c r="P839" i="316"/>
  <c r="Q839" i="316"/>
  <c r="Q836" i="315"/>
  <c r="Q840" i="316" l="1"/>
  <c r="P840" i="316"/>
  <c r="P843" i="315"/>
  <c r="Q837" i="315"/>
  <c r="Q838" i="315" l="1"/>
  <c r="P844" i="315"/>
  <c r="P841" i="316"/>
  <c r="Q841" i="316"/>
  <c r="P842" i="316" l="1"/>
  <c r="Q842" i="316"/>
  <c r="P845" i="315"/>
  <c r="Q839" i="315"/>
  <c r="Q843" i="316" l="1"/>
  <c r="P843" i="316"/>
  <c r="Q840" i="315"/>
  <c r="P846" i="315"/>
  <c r="P844" i="316" l="1"/>
  <c r="Q844" i="316"/>
  <c r="Q841" i="315"/>
  <c r="P847" i="315"/>
  <c r="Q845" i="316" l="1"/>
  <c r="P845" i="316"/>
  <c r="P848" i="315"/>
  <c r="Q842" i="315"/>
  <c r="Q843" i="315" l="1"/>
  <c r="P846" i="316"/>
  <c r="Q846" i="316"/>
  <c r="P849" i="315"/>
  <c r="Q847" i="316" l="1"/>
  <c r="P847" i="316"/>
  <c r="Q844" i="315"/>
  <c r="P850" i="315"/>
  <c r="P848" i="316" l="1"/>
  <c r="Q845" i="315"/>
  <c r="P851" i="315"/>
  <c r="Q848" i="316"/>
  <c r="Q846" i="315" l="1"/>
  <c r="P852" i="315"/>
  <c r="Q849" i="316"/>
  <c r="P849" i="316"/>
  <c r="Q850" i="316" l="1"/>
  <c r="P853" i="315"/>
  <c r="Q847" i="315"/>
  <c r="P850" i="316"/>
  <c r="P854" i="315" l="1"/>
  <c r="Q851" i="316"/>
  <c r="P851" i="316"/>
  <c r="Q848" i="315"/>
  <c r="P852" i="316" l="1"/>
  <c r="Q852" i="316"/>
  <c r="Q849" i="315"/>
  <c r="P855" i="315"/>
  <c r="P856" i="315" l="1"/>
  <c r="P853" i="316"/>
  <c r="Q853" i="316"/>
  <c r="Q850" i="315"/>
  <c r="P854" i="316" l="1"/>
  <c r="Q851" i="315"/>
  <c r="P857" i="315"/>
  <c r="Q854" i="316"/>
  <c r="P855" i="316" l="1"/>
  <c r="Q855" i="316"/>
  <c r="P858" i="315"/>
  <c r="Q852" i="315"/>
  <c r="Q856" i="316" l="1"/>
  <c r="Q853" i="315"/>
  <c r="P856" i="316"/>
  <c r="P859" i="315"/>
  <c r="P860" i="315" l="1"/>
  <c r="P857" i="316"/>
  <c r="Q854" i="315"/>
  <c r="Q857" i="316"/>
  <c r="P858" i="316" l="1"/>
  <c r="Q855" i="315"/>
  <c r="P861" i="315"/>
  <c r="Q858" i="316"/>
  <c r="Q859" i="316" l="1"/>
  <c r="P862" i="315"/>
  <c r="Q856" i="315"/>
  <c r="P859" i="316"/>
  <c r="Q857" i="315" l="1"/>
  <c r="P860" i="316"/>
  <c r="Q860" i="316"/>
  <c r="P863" i="315"/>
  <c r="P864" i="315" l="1"/>
  <c r="P861" i="316"/>
  <c r="Q861" i="316"/>
  <c r="Q858" i="315"/>
  <c r="Q862" i="316" l="1"/>
  <c r="P865" i="315"/>
  <c r="Q859" i="315"/>
  <c r="P862" i="316"/>
  <c r="Q860" i="315" l="1"/>
  <c r="P863" i="316"/>
  <c r="P866" i="315"/>
  <c r="Q863" i="316"/>
  <c r="Q864" i="316" l="1"/>
  <c r="P864" i="316"/>
  <c r="P867" i="315"/>
  <c r="Q861" i="315"/>
  <c r="Q862" i="315" l="1"/>
  <c r="P868" i="315"/>
  <c r="Q865" i="316"/>
  <c r="P865" i="316"/>
  <c r="Q866" i="316" l="1"/>
  <c r="P869" i="315"/>
  <c r="P866" i="316"/>
  <c r="Q863" i="315"/>
  <c r="P867" i="316" l="1"/>
  <c r="P870" i="315"/>
  <c r="Q864" i="315"/>
  <c r="Q867" i="316"/>
  <c r="Q865" i="315" l="1"/>
  <c r="P868" i="316"/>
  <c r="P871" i="315"/>
  <c r="Q868" i="316"/>
  <c r="P872" i="315" l="1"/>
  <c r="P869" i="316"/>
  <c r="Q866" i="315"/>
  <c r="Q869" i="316"/>
  <c r="P870" i="316" l="1"/>
  <c r="Q867" i="315"/>
  <c r="Q870" i="316"/>
  <c r="P873" i="315"/>
  <c r="Q871" i="316" l="1"/>
  <c r="P871" i="316"/>
  <c r="Q868" i="315"/>
  <c r="P874" i="315"/>
  <c r="Q872" i="316" l="1"/>
  <c r="P872" i="316"/>
  <c r="Q869" i="315"/>
  <c r="P875" i="315"/>
  <c r="P876" i="315" l="1"/>
  <c r="P873" i="316"/>
  <c r="Q873" i="316"/>
  <c r="Q870" i="315"/>
  <c r="Q871" i="315" l="1"/>
  <c r="Q874" i="316"/>
  <c r="P874" i="316"/>
  <c r="P877" i="315"/>
  <c r="P878" i="315" l="1"/>
  <c r="Q872" i="315"/>
  <c r="Q875" i="316"/>
  <c r="P875" i="316"/>
  <c r="Q876" i="316" l="1"/>
  <c r="P879" i="315"/>
  <c r="Q873" i="315"/>
  <c r="P876" i="316"/>
  <c r="Q874" i="315" l="1"/>
  <c r="Q877" i="316"/>
  <c r="P877" i="316"/>
  <c r="P880" i="315"/>
  <c r="P881" i="315" l="1"/>
  <c r="Q878" i="316"/>
  <c r="P878" i="316"/>
  <c r="Q875" i="315"/>
  <c r="P879" i="316" l="1"/>
  <c r="P882" i="315"/>
  <c r="Q879" i="316"/>
  <c r="Q876" i="315"/>
  <c r="Q877" i="315" l="1"/>
  <c r="Q880" i="316"/>
  <c r="P883" i="315"/>
  <c r="P880" i="316"/>
  <c r="P884" i="315" l="1"/>
  <c r="Q881" i="316"/>
  <c r="Q878" i="315"/>
  <c r="P881" i="316"/>
  <c r="Q879" i="315" l="1"/>
  <c r="P885" i="315"/>
  <c r="Q882" i="316"/>
  <c r="P882" i="316"/>
  <c r="Q883" i="316" l="1"/>
  <c r="Q880" i="315"/>
  <c r="P886" i="315"/>
  <c r="P883" i="316"/>
  <c r="P887" i="315" l="1"/>
  <c r="Q881" i="315"/>
  <c r="Q884" i="316"/>
  <c r="P884" i="316"/>
  <c r="P885" i="316" l="1"/>
  <c r="P888" i="315"/>
  <c r="Q885" i="316"/>
  <c r="Q882" i="315"/>
  <c r="Q883" i="315" l="1"/>
  <c r="Q886" i="316"/>
  <c r="P886" i="316"/>
  <c r="P889" i="315"/>
  <c r="Q887" i="316" l="1"/>
  <c r="P887" i="316"/>
  <c r="Q884" i="315"/>
  <c r="P890" i="315"/>
  <c r="Q885" i="315" l="1"/>
  <c r="P891" i="315"/>
  <c r="P888" i="316"/>
  <c r="Q888" i="316"/>
  <c r="P892" i="315" l="1"/>
  <c r="Q886" i="315"/>
  <c r="Q889" i="316"/>
  <c r="P889" i="316"/>
  <c r="P890" i="316" l="1"/>
  <c r="Q887" i="315"/>
  <c r="Q890" i="316"/>
  <c r="P893" i="315"/>
  <c r="P894" i="315" l="1"/>
  <c r="Q888" i="315"/>
  <c r="P891" i="316"/>
  <c r="Q891" i="316"/>
  <c r="Q892" i="316" l="1"/>
  <c r="Q889" i="315"/>
  <c r="P892" i="316"/>
  <c r="P895" i="315"/>
  <c r="Q893" i="316" l="1"/>
  <c r="P896" i="315"/>
  <c r="Q890" i="315"/>
  <c r="P893" i="316"/>
  <c r="P894" i="316" l="1"/>
  <c r="Q891" i="315"/>
  <c r="Q894" i="316"/>
  <c r="P897" i="315"/>
  <c r="P898" i="315" l="1"/>
  <c r="Q892" i="315"/>
  <c r="P895" i="316"/>
  <c r="Q895" i="316"/>
  <c r="P896" i="316" l="1"/>
  <c r="Q896" i="316"/>
  <c r="Q893" i="315"/>
  <c r="P899" i="315"/>
  <c r="P900" i="315" l="1"/>
  <c r="Q897" i="316"/>
  <c r="P897" i="316"/>
  <c r="Q894" i="315"/>
  <c r="P898" i="316" l="1"/>
  <c r="P901" i="315"/>
  <c r="Q898" i="316"/>
  <c r="Q895" i="315"/>
  <c r="P902" i="315" l="1"/>
  <c r="Q899" i="316"/>
  <c r="P899" i="316"/>
  <c r="Q896" i="315"/>
  <c r="P900" i="316" l="1"/>
  <c r="Q897" i="315"/>
  <c r="Q900" i="316"/>
  <c r="P903" i="315"/>
  <c r="P901" i="316" l="1"/>
  <c r="P904" i="315"/>
  <c r="Q901" i="316"/>
  <c r="Q898" i="315"/>
  <c r="P905" i="315" l="1"/>
  <c r="Q899" i="315"/>
  <c r="Q902" i="316"/>
  <c r="P902" i="316"/>
  <c r="Q900" i="315" l="1"/>
  <c r="Q903" i="316"/>
  <c r="P903" i="316"/>
  <c r="P906" i="315"/>
  <c r="P907" i="315" l="1"/>
  <c r="Q901" i="315"/>
  <c r="P904" i="316"/>
  <c r="Q904" i="316"/>
  <c r="Q902" i="315" l="1"/>
  <c r="P905" i="316"/>
  <c r="P908" i="315"/>
  <c r="Q905" i="316"/>
  <c r="P909" i="315" l="1"/>
  <c r="Q906" i="316"/>
  <c r="Q903" i="315"/>
  <c r="P906" i="316"/>
  <c r="Q907" i="316" l="1"/>
  <c r="P910" i="315"/>
  <c r="Q904" i="315"/>
  <c r="P907" i="316"/>
  <c r="P908" i="316" l="1"/>
  <c r="Q905" i="315"/>
  <c r="Q908" i="316"/>
  <c r="P911" i="315"/>
  <c r="Q909" i="316" l="1"/>
  <c r="Q906" i="315"/>
  <c r="P909" i="316"/>
  <c r="P912" i="315"/>
  <c r="P913" i="315" l="1"/>
  <c r="Q907" i="315"/>
  <c r="Q910" i="316"/>
  <c r="P910" i="316"/>
  <c r="Q911" i="316" l="1"/>
  <c r="Q908" i="315"/>
  <c r="P911" i="316"/>
  <c r="P914" i="315"/>
  <c r="P912" i="316" l="1"/>
  <c r="Q909" i="315"/>
  <c r="P915" i="315"/>
  <c r="Q912" i="316"/>
  <c r="P913" i="316" l="1"/>
  <c r="P916" i="315"/>
  <c r="Q910" i="315"/>
  <c r="Q913" i="316"/>
  <c r="P917" i="315" l="1"/>
  <c r="Q911" i="315"/>
  <c r="P914" i="316"/>
  <c r="Q914" i="316"/>
  <c r="P918" i="315" l="1"/>
  <c r="P915" i="316"/>
  <c r="Q912" i="315"/>
  <c r="Q915" i="316"/>
  <c r="P916" i="316" l="1"/>
  <c r="Q913" i="315"/>
  <c r="P919" i="315"/>
  <c r="Q916" i="316"/>
  <c r="P920" i="315" l="1"/>
  <c r="P917" i="316"/>
  <c r="Q917" i="316"/>
  <c r="Q914" i="315"/>
  <c r="Q918" i="316" l="1"/>
  <c r="P918" i="316"/>
  <c r="P921" i="315"/>
  <c r="Q915" i="315"/>
  <c r="P919" i="316" l="1"/>
  <c r="Q919" i="316"/>
  <c r="P922" i="315"/>
  <c r="Q916" i="315"/>
  <c r="Q917" i="315" l="1"/>
  <c r="P923" i="315"/>
  <c r="Q920" i="316"/>
  <c r="P920" i="316"/>
  <c r="P921" i="316" l="1"/>
  <c r="Q921" i="316"/>
  <c r="P924" i="315"/>
  <c r="Q918" i="315"/>
  <c r="P925" i="315" l="1"/>
  <c r="Q922" i="316"/>
  <c r="P922" i="316"/>
  <c r="Q919" i="315"/>
  <c r="P923" i="316" l="1"/>
  <c r="Q923" i="316"/>
  <c r="P926" i="315"/>
  <c r="Q920" i="315"/>
  <c r="Q924" i="316" l="1"/>
  <c r="P927" i="315"/>
  <c r="P924" i="316"/>
  <c r="Q921" i="315"/>
  <c r="P925" i="316" l="1"/>
  <c r="P928" i="315"/>
  <c r="Q922" i="315"/>
  <c r="Q925" i="316"/>
  <c r="Q923" i="315" l="1"/>
  <c r="P929" i="315"/>
  <c r="Q926" i="316"/>
  <c r="P926" i="316"/>
  <c r="P930" i="315" l="1"/>
  <c r="Q927" i="316"/>
  <c r="P927" i="316"/>
  <c r="Q924" i="315"/>
  <c r="P928" i="316" l="1"/>
  <c r="Q928" i="316"/>
  <c r="Q925" i="315"/>
  <c r="P931" i="315"/>
  <c r="Q929" i="316" l="1"/>
  <c r="P932" i="315"/>
  <c r="Q926" i="315"/>
  <c r="P929" i="316"/>
  <c r="P933" i="315" l="1"/>
  <c r="Q930" i="316"/>
  <c r="P930" i="316"/>
  <c r="Q927" i="315"/>
  <c r="Q931" i="316" l="1"/>
  <c r="P934" i="315"/>
  <c r="P931" i="316"/>
  <c r="Q928" i="315"/>
  <c r="P932" i="316" l="1"/>
  <c r="P935" i="315"/>
  <c r="Q929" i="315"/>
  <c r="Q932" i="316"/>
  <c r="Q930" i="315" l="1"/>
  <c r="P936" i="315"/>
  <c r="Q933" i="316"/>
  <c r="P933" i="316"/>
  <c r="Q934" i="316" l="1"/>
  <c r="P934" i="316"/>
  <c r="P937" i="315"/>
  <c r="Q931" i="315"/>
  <c r="Q932" i="315" l="1"/>
  <c r="P938" i="315"/>
  <c r="Q935" i="316"/>
  <c r="P935" i="316"/>
  <c r="P939" i="315" l="1"/>
  <c r="Q933" i="315"/>
  <c r="P936" i="316"/>
  <c r="Q936" i="316"/>
  <c r="Q934" i="315" l="1"/>
  <c r="P940" i="315"/>
  <c r="Q937" i="316"/>
  <c r="P937" i="316"/>
  <c r="Q935" i="315" l="1"/>
  <c r="P941" i="315"/>
  <c r="P938" i="316"/>
  <c r="Q938" i="316"/>
  <c r="Q939" i="316" l="1"/>
  <c r="P939" i="316"/>
  <c r="Q936" i="315"/>
  <c r="P942" i="315"/>
  <c r="Q940" i="316" l="1"/>
  <c r="P943" i="315"/>
  <c r="Q937" i="315"/>
  <c r="P940" i="316"/>
  <c r="Q938" i="315" l="1"/>
  <c r="P944" i="315"/>
  <c r="P941" i="316"/>
  <c r="Q941" i="316"/>
  <c r="P945" i="315" l="1"/>
  <c r="P942" i="316"/>
  <c r="Q939" i="315"/>
  <c r="Q942" i="316"/>
  <c r="Q943" i="316" l="1"/>
  <c r="P946" i="315"/>
  <c r="Q940" i="315"/>
  <c r="P943" i="316"/>
  <c r="Q941" i="315" l="1"/>
  <c r="P947" i="315"/>
  <c r="Q944" i="316"/>
  <c r="P944" i="316"/>
  <c r="Q945" i="316" l="1"/>
  <c r="P948" i="315"/>
  <c r="Q942" i="315"/>
  <c r="P945" i="316"/>
  <c r="P949" i="315" l="1"/>
  <c r="Q946" i="316"/>
  <c r="Q943" i="315"/>
  <c r="P946" i="316"/>
  <c r="P947" i="316" l="1"/>
  <c r="Q944" i="315"/>
  <c r="P950" i="315"/>
  <c r="Q947" i="316"/>
  <c r="Q948" i="316" l="1"/>
  <c r="P948" i="316"/>
  <c r="P951" i="315"/>
  <c r="Q945" i="315"/>
  <c r="P952" i="315" l="1"/>
  <c r="Q946" i="315"/>
  <c r="P949" i="316"/>
  <c r="Q949" i="316"/>
  <c r="P950" i="316" l="1"/>
  <c r="Q947" i="315"/>
  <c r="P953" i="315"/>
  <c r="Q950" i="316"/>
  <c r="Q948" i="315" l="1"/>
  <c r="Q951" i="316"/>
  <c r="P954" i="315"/>
  <c r="P951" i="316"/>
  <c r="Q952" i="316" l="1"/>
  <c r="Q949" i="315"/>
  <c r="P952" i="316"/>
  <c r="P955" i="315"/>
  <c r="P953" i="316" l="1"/>
  <c r="Q950" i="315"/>
  <c r="Q953" i="316"/>
  <c r="P956" i="315"/>
  <c r="Q951" i="315" l="1"/>
  <c r="P954" i="316"/>
  <c r="P957" i="315"/>
  <c r="Q954" i="316"/>
  <c r="P958" i="315" l="1"/>
  <c r="Q952" i="315"/>
  <c r="P955" i="316"/>
  <c r="Q955" i="316"/>
  <c r="Q956" i="316" l="1"/>
  <c r="P959" i="315"/>
  <c r="P956" i="316"/>
  <c r="Q953" i="315"/>
  <c r="P960" i="315" l="1"/>
  <c r="P957" i="316"/>
  <c r="Q957" i="316"/>
  <c r="Q954" i="315"/>
  <c r="P958" i="316" l="1"/>
  <c r="P961" i="315"/>
  <c r="Q958" i="316"/>
  <c r="Q955" i="315"/>
  <c r="P962" i="315" l="1"/>
  <c r="Q956" i="315"/>
  <c r="Q959" i="316"/>
  <c r="P959" i="316"/>
  <c r="Q960" i="316" l="1"/>
  <c r="Q957" i="315"/>
  <c r="P963" i="315"/>
  <c r="P960" i="316"/>
  <c r="P964" i="315" l="1"/>
  <c r="Q961" i="316"/>
  <c r="Q958" i="315"/>
  <c r="P961" i="316"/>
  <c r="Q962" i="316" l="1"/>
  <c r="Q959" i="315"/>
  <c r="P965" i="315"/>
  <c r="P962" i="316"/>
  <c r="Q960" i="315" l="1"/>
  <c r="Q963" i="316"/>
  <c r="P966" i="315"/>
  <c r="P963" i="316"/>
  <c r="Q964" i="316" l="1"/>
  <c r="P967" i="315"/>
  <c r="Q961" i="315"/>
  <c r="P964" i="316"/>
  <c r="P965" i="316" l="1"/>
  <c r="P968" i="315"/>
  <c r="Q965" i="316"/>
  <c r="Q962" i="315"/>
  <c r="P969" i="315" l="1"/>
  <c r="P966" i="316"/>
  <c r="Q963" i="315"/>
  <c r="Q966" i="316"/>
  <c r="Q964" i="315" l="1"/>
  <c r="Q967" i="316"/>
  <c r="P967" i="316"/>
  <c r="P970" i="315"/>
  <c r="P968" i="316" l="1"/>
  <c r="Q968" i="316"/>
  <c r="Q965" i="315"/>
  <c r="P971" i="315"/>
  <c r="Q969" i="316" l="1"/>
  <c r="P972" i="315"/>
  <c r="P969" i="316"/>
  <c r="Q966" i="315"/>
  <c r="Q967" i="315" l="1"/>
  <c r="Q970" i="316"/>
  <c r="P973" i="315"/>
  <c r="P970" i="316"/>
  <c r="P974" i="315" l="1"/>
  <c r="Q968" i="315"/>
  <c r="Q971" i="316"/>
  <c r="P971" i="316"/>
  <c r="P972" i="316" l="1"/>
  <c r="Q972" i="316"/>
  <c r="Q969" i="315"/>
  <c r="P975" i="315"/>
  <c r="Q973" i="316" l="1"/>
  <c r="P976" i="315"/>
  <c r="P973" i="316"/>
  <c r="Q970" i="315"/>
  <c r="P974" i="316" l="1"/>
  <c r="Q971" i="315"/>
  <c r="P977" i="315"/>
  <c r="Q974" i="316"/>
  <c r="Q972" i="315" l="1"/>
  <c r="Q975" i="316"/>
  <c r="P975" i="316"/>
  <c r="P978" i="315"/>
  <c r="P979" i="315" l="1"/>
  <c r="Q976" i="316"/>
  <c r="P976" i="316"/>
  <c r="Q973" i="315"/>
  <c r="Q977" i="316" l="1"/>
  <c r="P977" i="316"/>
  <c r="Q974" i="315"/>
  <c r="P980" i="315"/>
  <c r="P978" i="316" l="1"/>
  <c r="Q978" i="316"/>
  <c r="P981" i="315"/>
  <c r="Q975" i="315"/>
  <c r="Q979" i="316" l="1"/>
  <c r="P982" i="315"/>
  <c r="P979" i="316"/>
  <c r="Q976" i="315"/>
  <c r="Q977" i="315" l="1"/>
  <c r="P983" i="315"/>
  <c r="P980" i="316"/>
  <c r="Q980" i="316"/>
  <c r="P981" i="316" l="1"/>
  <c r="P984" i="315"/>
  <c r="Q978" i="315"/>
  <c r="Q981" i="316"/>
  <c r="Q979" i="315" l="1"/>
  <c r="P982" i="316"/>
  <c r="P985" i="315"/>
  <c r="Q982" i="316"/>
  <c r="P983" i="316" l="1"/>
  <c r="Q983" i="316"/>
  <c r="P986" i="315"/>
  <c r="Q980" i="315"/>
  <c r="P987" i="315" l="1"/>
  <c r="Q984" i="316"/>
  <c r="Q981" i="315"/>
  <c r="P984" i="316"/>
  <c r="Q982" i="315" l="1"/>
  <c r="Q985" i="316"/>
  <c r="P988" i="315"/>
  <c r="P985" i="316"/>
  <c r="P989" i="315" l="1"/>
  <c r="Q983" i="315"/>
  <c r="Q986" i="316"/>
  <c r="P986" i="316"/>
  <c r="P987" i="316" l="1"/>
  <c r="Q987" i="316"/>
  <c r="Q984" i="315"/>
  <c r="P990" i="315"/>
  <c r="P991" i="315" s="1"/>
  <c r="P992" i="315" s="1"/>
  <c r="P993" i="315" s="1"/>
  <c r="P994" i="315" s="1"/>
  <c r="P995" i="315" s="1"/>
  <c r="P996" i="315" s="1"/>
  <c r="P997" i="315" s="1"/>
  <c r="P998" i="315" s="1"/>
  <c r="P999" i="315" s="1"/>
  <c r="P1000" i="315" s="1"/>
  <c r="P1001" i="315" s="1"/>
  <c r="P1002" i="315" s="1"/>
  <c r="P1003" i="315" s="1"/>
  <c r="P1004" i="315" s="1"/>
  <c r="P1005" i="315" s="1"/>
  <c r="P1006" i="315" s="1"/>
  <c r="P1007" i="315" s="1"/>
  <c r="P1008" i="315" s="1"/>
  <c r="Q985" i="315" l="1"/>
  <c r="P1009" i="315"/>
  <c r="Q988" i="316"/>
  <c r="P988" i="316"/>
  <c r="Q989" i="316" l="1"/>
  <c r="P989" i="316"/>
  <c r="P1010" i="315"/>
  <c r="P1011" i="315" s="1"/>
  <c r="Q986" i="315"/>
  <c r="Q987" i="315" l="1"/>
  <c r="Q990" i="316"/>
  <c r="P990" i="316"/>
  <c r="P991" i="316" s="1"/>
  <c r="P992" i="316" s="1"/>
  <c r="P993" i="316" s="1"/>
  <c r="P994" i="316" s="1"/>
  <c r="P995" i="316" s="1"/>
  <c r="P996" i="316" s="1"/>
  <c r="P997" i="316" s="1"/>
  <c r="P998" i="316" s="1"/>
  <c r="P999" i="316" s="1"/>
  <c r="P1000" i="316" s="1"/>
  <c r="P1001" i="316" s="1"/>
  <c r="P1002" i="316" s="1"/>
  <c r="P1003" i="316" s="1"/>
  <c r="P1004" i="316" s="1"/>
  <c r="P1005" i="316" s="1"/>
  <c r="P1006" i="316" s="1"/>
  <c r="P1007" i="316" s="1"/>
  <c r="P1008" i="316" s="1"/>
  <c r="P1012" i="315"/>
  <c r="Y156" i="315" s="1"/>
  <c r="P1009" i="316" l="1"/>
  <c r="P1011" i="316" s="1"/>
  <c r="Q991" i="316"/>
  <c r="Q988" i="315"/>
  <c r="P1010" i="316"/>
  <c r="P1012" i="316" s="1"/>
  <c r="Y156" i="316" s="1"/>
  <c r="Q989" i="315" l="1"/>
  <c r="Q992" i="316"/>
  <c r="Q990" i="315" l="1"/>
  <c r="Q993" i="316"/>
  <c r="Q994" i="316" l="1"/>
  <c r="Q995" i="316" s="1"/>
  <c r="Q996" i="316" s="1"/>
  <c r="Q997" i="316" s="1"/>
  <c r="Q998" i="316" s="1"/>
  <c r="Q999" i="316" s="1"/>
  <c r="Q1000" i="316" s="1"/>
  <c r="Q1001" i="316" s="1"/>
  <c r="Q1002" i="316" s="1"/>
  <c r="Q1003" i="316" s="1"/>
  <c r="Q1004" i="316" s="1"/>
  <c r="Q1005" i="316" s="1"/>
  <c r="Q1006" i="316" s="1"/>
  <c r="Q1007" i="316" s="1"/>
  <c r="Q1008" i="316" s="1"/>
  <c r="Q1009" i="316" s="1"/>
  <c r="Q1010" i="316" s="1"/>
  <c r="Q991" i="315"/>
  <c r="Q992" i="315" l="1"/>
  <c r="Q1011" i="316"/>
  <c r="Q1012" i="316" s="1"/>
  <c r="Z156" i="316" s="1"/>
  <c r="Q993" i="315" l="1"/>
  <c r="Q994" i="315" l="1"/>
  <c r="Q995" i="315" l="1"/>
  <c r="Q996" i="315" l="1"/>
  <c r="Q997" i="315" l="1"/>
  <c r="Q998" i="315" s="1"/>
  <c r="Q999" i="315" s="1"/>
  <c r="Q1000" i="315" s="1"/>
  <c r="Q1001" i="315" s="1"/>
  <c r="Q1002" i="315" s="1"/>
  <c r="Q1003" i="315" s="1"/>
  <c r="Q1004" i="315" s="1"/>
  <c r="Q1005" i="315" s="1"/>
  <c r="Q1006" i="315" s="1"/>
  <c r="Q1007" i="315" s="1"/>
  <c r="Q1008" i="315" s="1"/>
  <c r="Q1009" i="315" s="1"/>
  <c r="Q1010" i="315" s="1"/>
  <c r="Q1011" i="315" s="1"/>
  <c r="Q1012" i="315" s="1"/>
  <c r="Z156" i="315" s="1"/>
</calcChain>
</file>

<file path=xl/sharedStrings.xml><?xml version="1.0" encoding="utf-8"?>
<sst xmlns="http://schemas.openxmlformats.org/spreadsheetml/2006/main" count="8619" uniqueCount="493">
  <si>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</si>
  <si>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</si>
  <si>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</si>
  <si>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</si>
  <si>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</si>
  <si>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</si>
  <si>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</si>
  <si>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</si>
  <si>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</si>
  <si>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</si>
  <si>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</si>
  <si>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</si>
  <si>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</si>
  <si>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</si>
  <si>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</si>
  <si>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</si>
  <si>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</si>
  <si>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</si>
  <si>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</si>
  <si>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</si>
  <si>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</si>
  <si>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</si>
  <si>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</si>
  <si>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</si>
  <si>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</si>
  <si>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</si>
  <si>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</si>
  <si>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</si>
  <si>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</si>
  <si>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</si>
  <si>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</si>
  <si>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</si>
  <si>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</si>
  <si>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</si>
  <si>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</si>
  <si>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</si>
  <si>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</si>
  <si>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</si>
  <si>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</si>
  <si>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</si>
  <si>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</si>
  <si>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</si>
  <si>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</si>
  <si>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</si>
  <si>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</si>
  <si>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</si>
  <si>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</si>
  <si>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</si>
  <si>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</si>
  <si>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</si>
  <si>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</si>
  <si>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</si>
  <si>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</si>
  <si>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</si>
  <si>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</si>
  <si>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</si>
  <si>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</si>
  <si>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</si>
  <si>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</si>
  <si>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</si>
  <si>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</si>
  <si>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</si>
  <si>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</si>
  <si>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</si>
  <si>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</si>
  <si>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</si>
  <si>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</si>
  <si>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</si>
  <si>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</si>
  <si>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</si>
  <si>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</si>
  <si>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</si>
  <si>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</si>
  <si>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</si>
  <si>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</si>
  <si>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</si>
  <si>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</si>
  <si>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</si>
  <si>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</si>
  <si>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</si>
  <si>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</si>
  <si>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</si>
  <si>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</si>
  <si>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</si>
  <si>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</si>
  <si>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</si>
  <si>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</si>
  <si>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</si>
  <si>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</si>
  <si>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</si>
  <si>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</si>
  <si>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</si>
  <si>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</si>
  <si>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</si>
  <si>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</si>
  <si>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</si>
  <si>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</si>
  <si>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</si>
  <si>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</si>
  <si>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</si>
  <si>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</si>
  <si>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</si>
  <si>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</si>
  <si>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</si>
  <si>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</si>
  <si>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</si>
  <si>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</si>
  <si>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</si>
  <si>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</si>
  <si>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</si>
  <si>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</si>
  <si>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</si>
  <si>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</si>
  <si>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</si>
  <si>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</si>
  <si>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</si>
  <si>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</si>
  <si>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</si>
  <si>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</si>
  <si>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</si>
  <si>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</si>
  <si>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</si>
  <si>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</si>
  <si>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</si>
  <si>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</si>
  <si>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</si>
  <si>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</si>
  <si>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</si>
  <si>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</si>
  <si>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</si>
  <si>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</si>
  <si>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</si>
  <si>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</si>
  <si>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</si>
  <si>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</si>
  <si>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</si>
  <si>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</si>
  <si>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</si>
  <si>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</si>
  <si>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</si>
  <si>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</si>
  <si>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</si>
  <si>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</si>
  <si>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</si>
  <si>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</si>
  <si>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</si>
  <si>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</si>
  <si>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</si>
  <si>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</si>
  <si>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</si>
  <si>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</si>
  <si>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</si>
  <si>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</si>
  <si>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</si>
  <si>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</si>
  <si>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</si>
  <si>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</si>
  <si>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</si>
  <si>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</si>
  <si>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</si>
  <si>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</si>
  <si>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</si>
  <si>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</si>
  <si>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</si>
  <si>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</si>
  <si>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</si>
  <si>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</si>
  <si>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</si>
  <si>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</si>
  <si>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</si>
  <si>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</si>
  <si>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</si>
  <si>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</si>
  <si>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</si>
  <si>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</si>
  <si>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</si>
  <si>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</si>
  <si>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</si>
  <si>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</si>
  <si>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</si>
  <si>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</si>
  <si>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</si>
  <si>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</si>
  <si>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</si>
  <si>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</si>
  <si>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</si>
  <si>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</si>
  <si>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</si>
  <si>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</si>
  <si>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</si>
  <si>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</si>
  <si>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</si>
  <si>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</si>
  <si>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</si>
  <si>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</si>
  <si>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</si>
  <si>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</si>
  <si>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</si>
  <si>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</si>
  <si>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</si>
  <si>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N/A</t>
  </si>
  <si>
    <t>PM10</t>
  </si>
  <si>
    <t>Start Time</t>
  </si>
  <si>
    <t>Date</t>
  </si>
  <si>
    <t>Day</t>
  </si>
  <si>
    <t>Min</t>
  </si>
  <si>
    <t>Max</t>
  </si>
  <si>
    <t>Curzon St HS2 Birmingham (GL 08 / GL09 Top of boundary)</t>
  </si>
  <si>
    <t>Curzon St HS2 Birmingham (Top of GL01)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</si>
  <si>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</si>
  <si>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</si>
  <si>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</si>
  <si>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</si>
  <si>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</si>
  <si>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</si>
  <si>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</si>
  <si>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00288</t>
  </si>
  <si>
    <t>00289</t>
  </si>
  <si>
    <t>CGRU002</t>
  </si>
  <si>
    <t>2B2004</t>
  </si>
  <si>
    <t>CUB002</t>
  </si>
  <si>
    <t>424516 , 277498</t>
  </si>
  <si>
    <t>434097 , 270282</t>
  </si>
  <si>
    <t>427083 , 275709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</si>
  <si>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</si>
  <si>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</si>
  <si>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</si>
  <si>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</si>
  <si>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</si>
  <si>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</si>
  <si>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</si>
  <si>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</si>
  <si>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</si>
  <si>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</si>
  <si>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</si>
  <si>
    <t>Sun 23:00</t>
  </si>
  <si>
    <t>Sun 22:00</t>
  </si>
  <si>
    <t>Sun 21:00</t>
  </si>
  <si>
    <t>Sun 20:00</t>
  </si>
  <si>
    <t>Sun 19:00</t>
  </si>
  <si>
    <t>Sun 18:00</t>
  </si>
  <si>
    <t>Sun 17:00</t>
  </si>
  <si>
    <t>Sun 16:00</t>
  </si>
  <si>
    <t>Sun 15:00</t>
  </si>
  <si>
    <t>Sun 14:00</t>
  </si>
  <si>
    <t>Sun 13:00</t>
  </si>
  <si>
    <t>Sun 12:00</t>
  </si>
  <si>
    <t>Sun 11:00</t>
  </si>
  <si>
    <t>Sun 10:00</t>
  </si>
  <si>
    <t>Sun 09:00</t>
  </si>
  <si>
    <t>Sun 08:00</t>
  </si>
  <si>
    <t>Sun 07:00</t>
  </si>
  <si>
    <t>Sun 06:00</t>
  </si>
  <si>
    <t>Sun 05:00</t>
  </si>
  <si>
    <t>Sun 04:00</t>
  </si>
  <si>
    <t>Sun 03:00</t>
  </si>
  <si>
    <t>Sun 02:00</t>
  </si>
  <si>
    <t>Sun 01:00</t>
  </si>
  <si>
    <t>Sun 00:00</t>
  </si>
  <si>
    <t>Sat 23:00</t>
  </si>
  <si>
    <t>Sat 22:00</t>
  </si>
  <si>
    <t>Sat 21:00</t>
  </si>
  <si>
    <t>Sat 20:00</t>
  </si>
  <si>
    <t>Sat 19:00</t>
  </si>
  <si>
    <t>Sat 18:00</t>
  </si>
  <si>
    <t>Sat 17:00</t>
  </si>
  <si>
    <t>Sat 16:00</t>
  </si>
  <si>
    <t>Sat 15:00</t>
  </si>
  <si>
    <t>Sat 14:00</t>
  </si>
  <si>
    <t>Sat 13:00</t>
  </si>
  <si>
    <t>Sat 12:00</t>
  </si>
  <si>
    <t>Sat 11:00</t>
  </si>
  <si>
    <t>Sat 10:00</t>
  </si>
  <si>
    <t>Sat 09:00</t>
  </si>
  <si>
    <t>Sat 08:00</t>
  </si>
  <si>
    <t>Sat 07:00</t>
  </si>
  <si>
    <t>Sat 06:00</t>
  </si>
  <si>
    <t>Sat 05:00</t>
  </si>
  <si>
    <t>Sat 04:00</t>
  </si>
  <si>
    <t>Sat 03:00</t>
  </si>
  <si>
    <t>Sat 02:00</t>
  </si>
  <si>
    <t>Sat 01:00</t>
  </si>
  <si>
    <t>Sat 00:00</t>
  </si>
  <si>
    <t>Fri 23:00</t>
  </si>
  <si>
    <t>Fri 22:00</t>
  </si>
  <si>
    <t>Fri 21:00</t>
  </si>
  <si>
    <t>Fri 20:00</t>
  </si>
  <si>
    <t>Fri 19:00</t>
  </si>
  <si>
    <t>Fri 18:00</t>
  </si>
  <si>
    <t>Fri 17:00</t>
  </si>
  <si>
    <t>Fri 16:00</t>
  </si>
  <si>
    <t>Fri 15:00</t>
  </si>
  <si>
    <t>Fri 14:00</t>
  </si>
  <si>
    <t>Fri 13:00</t>
  </si>
  <si>
    <t>Fri 12:00</t>
  </si>
  <si>
    <t>Fri 11:00</t>
  </si>
  <si>
    <t>Fri 10:00</t>
  </si>
  <si>
    <t>Fri 09:00</t>
  </si>
  <si>
    <t>Fri 08:00</t>
  </si>
  <si>
    <t>Fri 07:00</t>
  </si>
  <si>
    <t>Fri 06:00</t>
  </si>
  <si>
    <t>Fri 05:00</t>
  </si>
  <si>
    <t>Fri 04:00</t>
  </si>
  <si>
    <t>Fri 03:00</t>
  </si>
  <si>
    <t>Fri 02:00</t>
  </si>
  <si>
    <t>Fri 01:00</t>
  </si>
  <si>
    <t>Fri 00:00</t>
  </si>
  <si>
    <t>Thu 23:00</t>
  </si>
  <si>
    <t>Thu 22:00</t>
  </si>
  <si>
    <t>Thu 21:00</t>
  </si>
  <si>
    <t>Thu 20:00</t>
  </si>
  <si>
    <t>Thu 19:00</t>
  </si>
  <si>
    <t>Thu 18:00</t>
  </si>
  <si>
    <t>Thu 17:00</t>
  </si>
  <si>
    <t>Thu 16:00</t>
  </si>
  <si>
    <t>Thu 15:00</t>
  </si>
  <si>
    <t>Thu 14:00</t>
  </si>
  <si>
    <t>Thu 13:00</t>
  </si>
  <si>
    <t>Thu 12:00</t>
  </si>
  <si>
    <t>Thu 11:00</t>
  </si>
  <si>
    <t>Thu 10:00</t>
  </si>
  <si>
    <t>Thu 09:00</t>
  </si>
  <si>
    <t>Thu 08:00</t>
  </si>
  <si>
    <t>Thu 07:00</t>
  </si>
  <si>
    <t>Thu 06:00</t>
  </si>
  <si>
    <t>Thu 05:00</t>
  </si>
  <si>
    <t>Thu 04:00</t>
  </si>
  <si>
    <t>Thu 03:00</t>
  </si>
  <si>
    <t>Thu 02:00</t>
  </si>
  <si>
    <t>Thu 01:00</t>
  </si>
  <si>
    <t>Thu 00:00</t>
  </si>
  <si>
    <t>Wed 23:00</t>
  </si>
  <si>
    <t>Wed 22:00</t>
  </si>
  <si>
    <t>Wed 21:00</t>
  </si>
  <si>
    <t>Wed 20:00</t>
  </si>
  <si>
    <t>Wed 19:00</t>
  </si>
  <si>
    <t>Wed 18:00</t>
  </si>
  <si>
    <t>Wed 17:00</t>
  </si>
  <si>
    <t>Wed 16:00</t>
  </si>
  <si>
    <t>Wed 15:00</t>
  </si>
  <si>
    <t>Wed 14:00</t>
  </si>
  <si>
    <t>Wed 13:00</t>
  </si>
  <si>
    <t>Wed 12:00</t>
  </si>
  <si>
    <t>Wed 11:00</t>
  </si>
  <si>
    <t>Wed 10:00</t>
  </si>
  <si>
    <t>Wed 09:00</t>
  </si>
  <si>
    <t>Wed 08:00</t>
  </si>
  <si>
    <t>Wed 07:00</t>
  </si>
  <si>
    <t>Wed 06:00</t>
  </si>
  <si>
    <t>Wed 05:00</t>
  </si>
  <si>
    <t>Wed 04:00</t>
  </si>
  <si>
    <t>Wed 03:00</t>
  </si>
  <si>
    <t>Wed 02:00</t>
  </si>
  <si>
    <t>Wed 01:00</t>
  </si>
  <si>
    <t>Wed 00:00</t>
  </si>
  <si>
    <t>Tue 23:00</t>
  </si>
  <si>
    <t>Tue 22:00</t>
  </si>
  <si>
    <t>Tue 21:00</t>
  </si>
  <si>
    <t>Tue 20:00</t>
  </si>
  <si>
    <t>Tue 19:00</t>
  </si>
  <si>
    <t>Tue 18:00</t>
  </si>
  <si>
    <t>Tue 17:00</t>
  </si>
  <si>
    <t>Tue 16:00</t>
  </si>
  <si>
    <t>Tue 15:00</t>
  </si>
  <si>
    <t>Tue 14:00</t>
  </si>
  <si>
    <t>Tue 13:00</t>
  </si>
  <si>
    <t>Tue 12:00</t>
  </si>
  <si>
    <t>Tue 11:00</t>
  </si>
  <si>
    <t>Tue 10:00</t>
  </si>
  <si>
    <t>Tue 09:00</t>
  </si>
  <si>
    <t>Tue 08:00</t>
  </si>
  <si>
    <t>Tue 07:00</t>
  </si>
  <si>
    <t>Tue 06:00</t>
  </si>
  <si>
    <t>Tue 05:00</t>
  </si>
  <si>
    <t>Tue 04:00</t>
  </si>
  <si>
    <t>Tue 03:00</t>
  </si>
  <si>
    <t>Tue 02:00</t>
  </si>
  <si>
    <t>Tue 01:00</t>
  </si>
  <si>
    <t>Tue 00:00</t>
  </si>
  <si>
    <t>Mon 23:00</t>
  </si>
  <si>
    <t>Mon 22:00</t>
  </si>
  <si>
    <t>Mon 21:00</t>
  </si>
  <si>
    <t>Mon 20:00</t>
  </si>
  <si>
    <t>Mon 19:00</t>
  </si>
  <si>
    <t>Mon 18:00</t>
  </si>
  <si>
    <t>Mon 17:00</t>
  </si>
  <si>
    <t>Mon 16:00</t>
  </si>
  <si>
    <t>Mon 15:00</t>
  </si>
  <si>
    <t>Mon 14:00</t>
  </si>
  <si>
    <t>Mon 13:00</t>
  </si>
  <si>
    <t>Mon 12:00</t>
  </si>
  <si>
    <t>Mon 11:00</t>
  </si>
  <si>
    <t>Mon 10:00</t>
  </si>
  <si>
    <t>Mon 09:00</t>
  </si>
  <si>
    <t>Mon 08:00</t>
  </si>
  <si>
    <t>Mon 07:00</t>
  </si>
  <si>
    <t>Mon 06:00</t>
  </si>
  <si>
    <t>Mon 05:00</t>
  </si>
  <si>
    <t>Mon 04:00</t>
  </si>
  <si>
    <t>Mon 03:00</t>
  </si>
  <si>
    <t>Mon 02:00</t>
  </si>
  <si>
    <t>Mon 01:00</t>
  </si>
  <si>
    <t>Mon 00:00</t>
  </si>
  <si>
    <t>#N/A</t>
  </si>
  <si>
    <t/>
  </si>
  <si>
    <t>Outside of Working Hours</t>
  </si>
  <si>
    <t>N</t>
  </si>
  <si>
    <t>YES</t>
  </si>
  <si>
    <t>2200-0700</t>
  </si>
  <si>
    <t>0700-2200</t>
  </si>
  <si>
    <t>1900-2200</t>
  </si>
  <si>
    <t>0800-1800</t>
  </si>
  <si>
    <t>SOAEL</t>
  </si>
  <si>
    <t>LOAEL</t>
  </si>
  <si>
    <t>SUNDAY</t>
  </si>
  <si>
    <t>1400-2200</t>
  </si>
  <si>
    <t>SATURDAY</t>
  </si>
  <si>
    <t>0800-1300</t>
  </si>
  <si>
    <t>NIGHT</t>
  </si>
  <si>
    <t>WEEKDAY</t>
  </si>
  <si>
    <t>Night</t>
  </si>
  <si>
    <t>Sunday</t>
  </si>
  <si>
    <t>Saturday</t>
  </si>
  <si>
    <t>1300-1400</t>
  </si>
  <si>
    <t>0700-0800</t>
  </si>
  <si>
    <t>Weekday</t>
  </si>
  <si>
    <t>1800-1900</t>
  </si>
  <si>
    <t>Total</t>
  </si>
  <si>
    <t>Exceedances:</t>
  </si>
  <si>
    <t>SOAEL Exceedance Due to HS2</t>
  </si>
  <si>
    <t>SOAEL 24hr Exceedance</t>
  </si>
  <si>
    <t>LOAEL 24hr Exceedance</t>
  </si>
  <si>
    <t>Comment / Justification</t>
  </si>
  <si>
    <t>SOAEL exceedance due to HS2 - Y/N</t>
  </si>
  <si>
    <t>Exceedance of SOAEL</t>
  </si>
  <si>
    <t>Exceedance of LOAEL</t>
  </si>
  <si>
    <t>10^(Lp/10)</t>
  </si>
  <si>
    <t>Excluded data</t>
  </si>
  <si>
    <r>
      <t>L</t>
    </r>
    <r>
      <rPr>
        <b/>
        <vertAlign val="subscript"/>
        <sz val="11"/>
        <color theme="0"/>
        <rFont val="Arial"/>
        <family val="2"/>
      </rPr>
      <t>Aeq,T</t>
    </r>
  </si>
  <si>
    <r>
      <t>L</t>
    </r>
    <r>
      <rPr>
        <b/>
        <vertAlign val="subscript"/>
        <sz val="11"/>
        <color theme="0"/>
        <rFont val="Arial"/>
        <family val="2"/>
      </rPr>
      <t>Aeq,1h</t>
    </r>
  </si>
  <si>
    <t>Time</t>
  </si>
  <si>
    <t>Location</t>
  </si>
  <si>
    <t>Worksite:</t>
  </si>
  <si>
    <r>
      <t>Sunday / Public Holiday Average
L</t>
    </r>
    <r>
      <rPr>
        <vertAlign val="subscript"/>
        <sz val="9"/>
        <color theme="0"/>
        <rFont val="Arial"/>
        <family val="2"/>
      </rPr>
      <t>Aeq,T</t>
    </r>
  </si>
  <si>
    <r>
      <t>Saturday Average
L</t>
    </r>
    <r>
      <rPr>
        <vertAlign val="subscript"/>
        <sz val="9"/>
        <color theme="0"/>
        <rFont val="Arial"/>
        <family val="2"/>
      </rPr>
      <t>Aeq,T</t>
    </r>
  </si>
  <si>
    <r>
      <t>Weekday Average
L</t>
    </r>
    <r>
      <rPr>
        <vertAlign val="subscript"/>
        <sz val="9"/>
        <color theme="0"/>
        <rFont val="Arial"/>
        <family val="2"/>
      </rPr>
      <t>Aeq</t>
    </r>
    <r>
      <rPr>
        <sz val="9"/>
        <color theme="0"/>
        <rFont val="Arial"/>
        <family val="2"/>
      </rPr>
      <t> </t>
    </r>
    <r>
      <rPr>
        <vertAlign val="subscript"/>
        <sz val="9"/>
        <color theme="0"/>
        <rFont val="Arial"/>
        <family val="2"/>
      </rPr>
      <t>,T</t>
    </r>
    <r>
      <rPr>
        <sz val="9"/>
        <color theme="0"/>
        <rFont val="Arial"/>
        <family val="2"/>
      </rPr>
      <t xml:space="preserve">  </t>
    </r>
  </si>
  <si>
    <t>Free field or Façade measurement</t>
  </si>
  <si>
    <t>Monitor Reference</t>
  </si>
  <si>
    <t>Distance correction</t>
  </si>
  <si>
    <t xml:space="preserve">deveg near monitor works </t>
  </si>
  <si>
    <t>Y?</t>
  </si>
  <si>
    <t>/D1 - 1-3 New Cottages, Birmingham Road_dwm_2025_04_01_0000-2025_05_01_0000.csv</t>
  </si>
  <si>
    <t>/D1 - 19 Hodgetts Lane [S]_dwm_2025_04_01_0000-2025_05_01_0000.csv</t>
  </si>
  <si>
    <t>/D1 - 47 Attleboro Lane [S]_dwm_2025_04_01_0000-2025_05_01_0000.csv</t>
  </si>
  <si>
    <t>/D1 - 6 Gorsey Way_dwm_2025_04_01_0000-2025_05_01_0000.csv</t>
  </si>
  <si>
    <t>/D1 - Attleboro Farm_dwm_2025_04_01_0000-2025_05_01_0000.csv</t>
  </si>
  <si>
    <t>/D1 - Bluebell Drive_dwm_2025_04_01_0000-2025_05_01_0000.csv</t>
  </si>
  <si>
    <t>/D1 - Broadwell Woods Caravan Park [S]_dwm_2025_04_01_0000-2025_05_01_0000.csv</t>
  </si>
  <si>
    <t>/D1 - East Lodge_dwm_2025_04_01_0000-2025_05_01_0000.csv</t>
  </si>
  <si>
    <t>/D1 - Final Home 1_dwm_2025_04_01_0000-2025_05_01_0000.csv</t>
  </si>
  <si>
    <t>/D1 - Gilson Drive_dwm_2025_04_01_0000-2025_05_01_0000.csv</t>
  </si>
  <si>
    <t>/D1 - Hampton Hill Farmhouse_dwm_2025_04_01_0000-2025_05_01_0000.csv</t>
  </si>
  <si>
    <t>/D1 - Hollywell Brook_dwm_2025_04_01_0000-2025_05_01_0000.csv</t>
  </si>
  <si>
    <t>/D1 - Long Itchington Road_dwm_2025_04_01_0000-2025_05_01_0000.csv</t>
  </si>
  <si>
    <t>/D1 - Marsh House Farm [S]_dwm_2025_04_01_0000-2025_05_01_0000.csv</t>
  </si>
  <si>
    <t>/D1 - Orchard Cottage [S]_dwm_2025_04_01_0000-2025_05_01_0000.csv</t>
  </si>
  <si>
    <t>/D1 - Orchard Marina [R]_dwm_2025_04_01_0000-2025_05_01_0000.csv</t>
  </si>
  <si>
    <t>/D1 - Patrick Farmhouse_dwm_2025_04_01_0000-2025_05_01_0000.csv</t>
  </si>
  <si>
    <t>/D1 - The Lodge_dwm_2025_04_01_0000-2025_05_01_0000.csv</t>
  </si>
  <si>
    <t>/D1 - Thompson Way_dwm_2025_04_01_0000-2025_05_01_0000.csv</t>
  </si>
  <si>
    <t>/D1 - Twisted Oak Stables Caravan_dwm_2025_04_01_0000-2025_05_01_0000.csv</t>
  </si>
  <si>
    <t>/D1 - University Locks_dwm_2025_04_01_0000-2025_05_01_0000.csv</t>
  </si>
  <si>
    <t>/D1 - Vicarage Lane_dwm_2025_04_01_0000-2025_05_01_0000.csv</t>
  </si>
  <si>
    <t>/D1 - Whittington Hill Farm_dwm_2025_04_01_0000-2025_05_01_0000.csv</t>
  </si>
  <si>
    <t>/D13 - Midlands Karting_dwm_2025_04_01_0000-2025_05_01_0000.csv</t>
  </si>
  <si>
    <t>/D2 - 93 Common Lane [S]_dwm_2025_04_01_0000-2025_05_01_0000.csv</t>
  </si>
  <si>
    <t>/D2 - Annora House_dwm_2025_04_01_0000-2025_05_01_0000.csv</t>
  </si>
  <si>
    <t>/D2 - Broadwell Woods Caravan Park_dwm_2025_04_01_0000-2025_05_01_0000.csv</t>
  </si>
  <si>
    <t>/D2 - Cherry Tree Cottage [S]_dwm_2025_04_01_0000-2025_05_01_0000.csv</t>
  </si>
  <si>
    <t>/D2 - Diddington Lane_dwm_2025_04_01_0000-2025_05_01_0000.csv</t>
  </si>
  <si>
    <t>/D2 - East Lodge North_dwm_2025_04_01_0000-2025_05_01_0000.csv</t>
  </si>
  <si>
    <t>/D2 - Ellfield House_dwm_2025_04_01_0000-2025_05_01_0000.csv</t>
  </si>
  <si>
    <t>/D2 - Final Home 2_dwm_2025_04_01_0000-2025_05_01_0000.csv</t>
  </si>
  <si>
    <t>/D2 - Furzon Hill Cottages_dwm_2025_04_01_0000-2025_05_01_0000.csv</t>
  </si>
  <si>
    <t>/D2 - Lovegrove Cottage_dwm_2025_04_01_0000-2025_05_01_0000.csv</t>
  </si>
  <si>
    <t>/D2 - Millburn Grange_dwm_2025_04_01_0000-2025_05_01_0000.csv</t>
  </si>
  <si>
    <t>/D2 - Spring Hill Cottages_dwm_2025_04_01_0000-2025_05_01_0000.csv</t>
  </si>
  <si>
    <t>/D3 - New Farm Produce South_dwm_2025_04_01_0000-2025_05_01_0000.csv</t>
  </si>
  <si>
    <t>/D3 - Valley Fields_dwm_2025_04_01_0000-2025_05_01_0000.csv</t>
  </si>
  <si>
    <t>/D3 - Warren Road_dwm_2025_04_01_0000-2025_05_01_0000.csv</t>
  </si>
  <si>
    <t>/D4 - 114 Drews Lane [S]_dwm_2025_04_01_0000-2025_05_01_0000.csv</t>
  </si>
  <si>
    <t>/D4 - 301 Cromwell Lane_dwm_2025_04_01_0000-2025_05_01_0000.csv</t>
  </si>
  <si>
    <t>/D6 - Welsh Road Farm [S]_dwm_2025_04_01_0000-2025_05_01_0000.csv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</si>
</sst>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ddd"/>
    <numFmt numFmtId="166" formatCode="[$-F400]h:mm:ss\ AM/PM"/>
    <numFmt numFmtId="167" formatCode="[$-F800]dddd\,\ mmmm\ dd\,\ yyyy"/>
    <numFmt numFmtId="168" formatCode="yyyy/mm/dd\ hh:mm:ss"/>
    <numFmt numFmtId="169" formatCode="dd/mm/yyyy\ hh:mm:ss"/>
    <numFmt numFmtId="170" formatCode="dd/mm/yyyy;@"/>
    <numFmt numFmtId="171" formatCode="&quot;(&quot;0.0&quot;)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</font>
    <font>
      <sz val="10"/>
      <color theme="0" tint="-0.14999847407452621"/>
      <name val="Arial"/>
      <family val="2"/>
    </font>
    <font>
      <sz val="11"/>
      <color rgb="FF3F3F76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2"/>
      <color rgb="FFFFFFFF"/>
      <name val="Arial"/>
      <family val="2"/>
    </font>
    <font>
      <b/>
      <sz val="11"/>
      <color rgb="FF3F3F76"/>
      <name val="Arial"/>
      <family val="2"/>
    </font>
    <font>
      <b/>
      <sz val="12"/>
      <color theme="0"/>
      <name val="Arial"/>
      <family val="2"/>
    </font>
    <font>
      <b/>
      <vertAlign val="subscript"/>
      <sz val="11"/>
      <color theme="0"/>
      <name val="Arial"/>
      <family val="2"/>
    </font>
    <font>
      <sz val="24"/>
      <color theme="1"/>
      <name val="Arial"/>
      <family val="2"/>
    </font>
    <font>
      <b/>
      <sz val="12"/>
      <color theme="1"/>
      <name val="Arial"/>
      <family val="2"/>
    </font>
    <font>
      <vertAlign val="subscript"/>
      <sz val="9"/>
      <color theme="0"/>
      <name val="Arial"/>
      <family val="2"/>
    </font>
    <font>
      <sz val="9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20" fillId="8" borderId="4" applyNumberFormat="0" applyAlignment="0" applyProtection="0"/>
    <xf numFmtId="0" fontId="4" fillId="0" borderId="0"/>
    <xf numFmtId="0" fontId="23" fillId="0" borderId="0"/>
  </cellStyleXfs>
  <cellXfs count="17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65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6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5" fontId="1" fillId="0" borderId="1" xfId="1" applyNumberFormat="1" applyBorder="1" applyAlignment="1">
      <alignment horizontal="center"/>
    </xf>
    <xf numFmtId="20" fontId="1" fillId="0" borderId="0" xfId="1" applyNumberFormat="1"/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20" fontId="1" fillId="3" borderId="3" xfId="1" applyNumberFormat="1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0" fontId="17" fillId="0" borderId="0" xfId="6" applyFont="1" applyAlignment="1">
      <alignment horizontal="center"/>
    </xf>
    <xf numFmtId="167" fontId="1" fillId="0" borderId="0" xfId="1" applyNumberFormat="1" applyAlignment="1">
      <alignment horizontal="center"/>
    </xf>
    <xf numFmtId="167" fontId="1" fillId="3" borderId="3" xfId="1" applyNumberFormat="1" applyFill="1" applyBorder="1" applyAlignment="1">
      <alignment horizontal="center" vertical="center"/>
    </xf>
    <xf numFmtId="167" fontId="16" fillId="0" borderId="0" xfId="6" applyNumberFormat="1" applyFont="1" applyAlignment="1">
      <alignment horizontal="center"/>
    </xf>
    <xf numFmtId="20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5" fontId="1" fillId="4" borderId="1" xfId="1" applyNumberForma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7" fontId="1" fillId="3" borderId="1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166" fontId="1" fillId="4" borderId="1" xfId="1" applyNumberFormat="1" applyFill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165" fontId="1" fillId="0" borderId="1" xfId="1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9" fillId="0" borderId="0" xfId="9"/>
    <xf numFmtId="168" fontId="18" fillId="0" borderId="0" xfId="9" applyNumberFormat="1" applyFont="1"/>
    <xf numFmtId="0" fontId="19" fillId="0" borderId="0" xfId="1" applyFont="1"/>
    <xf numFmtId="169" fontId="1" fillId="5" borderId="0" xfId="1" applyNumberFormat="1" applyFill="1" applyAlignment="1">
      <alignment horizontal="left" indent="1"/>
    </xf>
    <xf numFmtId="22" fontId="0" fillId="0" borderId="0" xfId="0" applyNumberFormat="1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9" fontId="1" fillId="6" borderId="0" xfId="1" applyNumberFormat="1" applyFill="1"/>
    <xf numFmtId="2" fontId="19" fillId="0" borderId="0" xfId="1" applyNumberFormat="1" applyFont="1"/>
    <xf numFmtId="169" fontId="1" fillId="0" borderId="0" xfId="1" applyNumberFormat="1"/>
    <xf numFmtId="169" fontId="17" fillId="0" borderId="0" xfId="1" applyNumberFormat="1" applyFont="1" applyAlignment="1">
      <alignment horizontal="left"/>
    </xf>
    <xf numFmtId="0" fontId="1" fillId="7" borderId="0" xfId="1" applyFill="1"/>
    <xf numFmtId="0" fontId="16" fillId="0" borderId="0" xfId="1" applyFont="1" applyAlignment="1">
      <alignment horizontal="left"/>
    </xf>
    <xf numFmtId="22" fontId="16" fillId="0" borderId="0" xfId="0" applyNumberFormat="1" applyFont="1"/>
    <xf numFmtId="0" fontId="16" fillId="0" borderId="0" xfId="0" applyFont="1"/>
    <xf numFmtId="0" fontId="0" fillId="0" borderId="0" xfId="17" applyFont="1" applyAlignment="1" applyProtection="1">
      <alignment horizontal="center" vertical="center"/>
      <protection locked="0"/>
    </xf>
    <xf numFmtId="0" fontId="21" fillId="0" borderId="0" xfId="17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21" fillId="2" borderId="5" xfId="17" applyFont="1" applyFill="1" applyBorder="1" applyAlignment="1" applyProtection="1">
      <alignment horizontal="center" vertical="center"/>
      <protection locked="0"/>
    </xf>
    <xf numFmtId="0" fontId="21" fillId="2" borderId="6" xfId="17" applyFont="1" applyFill="1" applyBorder="1" applyAlignment="1" applyProtection="1">
      <alignment horizontal="center" vertical="center"/>
      <protection locked="0"/>
    </xf>
    <xf numFmtId="0" fontId="21" fillId="0" borderId="7" xfId="17" applyFont="1" applyBorder="1" applyAlignment="1" applyProtection="1">
      <alignment horizontal="center" vertical="center"/>
      <protection locked="0" hidden="1"/>
    </xf>
    <xf numFmtId="164" fontId="21" fillId="0" borderId="8" xfId="0" applyNumberFormat="1" applyFont="1" applyBorder="1" applyAlignment="1" applyProtection="1">
      <alignment horizontal="center"/>
      <protection locked="0" hidden="1"/>
    </xf>
    <xf numFmtId="164" fontId="22" fillId="9" borderId="9" xfId="0" applyNumberFormat="1" applyFont="1" applyFill="1" applyBorder="1" applyAlignment="1">
      <alignment horizontal="center" vertical="center"/>
    </xf>
    <xf numFmtId="164" fontId="22" fillId="9" borderId="1" xfId="0" applyNumberFormat="1" applyFont="1" applyFill="1" applyBorder="1" applyAlignment="1">
      <alignment horizontal="center" vertical="center"/>
    </xf>
    <xf numFmtId="164" fontId="21" fillId="9" borderId="9" xfId="0" applyNumberFormat="1" applyFont="1" applyFill="1" applyBorder="1" applyAlignment="1">
      <alignment horizontal="center" vertical="center"/>
    </xf>
    <xf numFmtId="164" fontId="21" fillId="9" borderId="1" xfId="17" applyNumberFormat="1" applyFont="1" applyFill="1" applyBorder="1" applyAlignment="1">
      <alignment horizontal="center" vertical="center"/>
    </xf>
    <xf numFmtId="0" fontId="21" fillId="9" borderId="9" xfId="0" applyFont="1" applyFill="1" applyBorder="1" applyAlignment="1">
      <alignment horizontal="center"/>
    </xf>
    <xf numFmtId="164" fontId="21" fillId="9" borderId="1" xfId="17" applyNumberFormat="1" applyFont="1" applyFill="1" applyBorder="1" applyAlignment="1">
      <alignment horizontal="center"/>
    </xf>
    <xf numFmtId="164" fontId="21" fillId="9" borderId="1" xfId="18" applyNumberFormat="1" applyFont="1" applyFill="1" applyBorder="1" applyAlignment="1">
      <alignment horizontal="center"/>
    </xf>
    <xf numFmtId="20" fontId="21" fillId="9" borderId="1" xfId="17" applyNumberFormat="1" applyFont="1" applyFill="1" applyBorder="1" applyAlignment="1">
      <alignment horizontal="center"/>
    </xf>
    <xf numFmtId="170" fontId="21" fillId="9" borderId="10" xfId="0" applyNumberFormat="1" applyFont="1" applyFill="1" applyBorder="1"/>
    <xf numFmtId="0" fontId="21" fillId="2" borderId="11" xfId="17" applyFont="1" applyFill="1" applyBorder="1" applyAlignment="1" applyProtection="1">
      <alignment horizontal="center" vertical="center"/>
      <protection locked="0"/>
    </xf>
    <xf numFmtId="0" fontId="21" fillId="2" borderId="1" xfId="17" applyFont="1" applyFill="1" applyBorder="1" applyAlignment="1" applyProtection="1">
      <alignment horizontal="center" vertical="center"/>
      <protection locked="0"/>
    </xf>
    <xf numFmtId="0" fontId="21" fillId="0" borderId="0" xfId="17" applyFont="1" applyAlignment="1" applyProtection="1">
      <alignment horizontal="center" vertical="center"/>
      <protection locked="0" hidden="1"/>
    </xf>
    <xf numFmtId="164" fontId="21" fillId="0" borderId="9" xfId="0" applyNumberFormat="1" applyFont="1" applyBorder="1" applyAlignment="1" applyProtection="1">
      <alignment horizontal="center"/>
      <protection locked="0" hidden="1"/>
    </xf>
    <xf numFmtId="164" fontId="21" fillId="9" borderId="1" xfId="17" quotePrefix="1" applyNumberFormat="1" applyFont="1" applyFill="1" applyBorder="1" applyAlignment="1">
      <alignment horizontal="center"/>
    </xf>
    <xf numFmtId="164" fontId="22" fillId="0" borderId="9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1" fillId="0" borderId="9" xfId="0" applyNumberFormat="1" applyFont="1" applyBorder="1" applyAlignment="1">
      <alignment horizontal="center" vertical="center"/>
    </xf>
    <xf numFmtId="164" fontId="21" fillId="0" borderId="1" xfId="17" applyNumberFormat="1" applyFont="1" applyBorder="1" applyAlignment="1">
      <alignment horizontal="center" vertical="center"/>
    </xf>
    <xf numFmtId="0" fontId="21" fillId="0" borderId="9" xfId="0" applyFont="1" applyBorder="1" applyAlignment="1">
      <alignment horizontal="center"/>
    </xf>
    <xf numFmtId="164" fontId="21" fillId="0" borderId="1" xfId="17" applyNumberFormat="1" applyFont="1" applyBorder="1" applyAlignment="1">
      <alignment horizontal="center"/>
    </xf>
    <xf numFmtId="164" fontId="22" fillId="0" borderId="1" xfId="18" applyNumberFormat="1" applyFont="1" applyBorder="1" applyAlignment="1">
      <alignment horizontal="center"/>
    </xf>
    <xf numFmtId="20" fontId="21" fillId="0" borderId="1" xfId="17" applyNumberFormat="1" applyFont="1" applyBorder="1" applyAlignment="1">
      <alignment horizontal="center"/>
    </xf>
    <xf numFmtId="170" fontId="21" fillId="0" borderId="10" xfId="0" applyNumberFormat="1" applyFont="1" applyBorder="1"/>
    <xf numFmtId="164" fontId="22" fillId="9" borderId="1" xfId="17" quotePrefix="1" applyNumberFormat="1" applyFont="1" applyFill="1" applyBorder="1" applyAlignment="1">
      <alignment horizontal="center"/>
    </xf>
    <xf numFmtId="164" fontId="22" fillId="9" borderId="1" xfId="17" applyNumberFormat="1" applyFont="1" applyFill="1" applyBorder="1" applyAlignment="1">
      <alignment horizontal="center"/>
    </xf>
    <xf numFmtId="164" fontId="22" fillId="9" borderId="12" xfId="0" applyNumberFormat="1" applyFont="1" applyFill="1" applyBorder="1" applyAlignment="1">
      <alignment horizontal="center" vertical="center"/>
    </xf>
    <xf numFmtId="20" fontId="21" fillId="9" borderId="9" xfId="17" applyNumberFormat="1" applyFont="1" applyFill="1" applyBorder="1" applyAlignment="1">
      <alignment horizontal="center"/>
    </xf>
    <xf numFmtId="170" fontId="21" fillId="9" borderId="13" xfId="0" applyNumberFormat="1" applyFont="1" applyFill="1" applyBorder="1"/>
    <xf numFmtId="164" fontId="22" fillId="9" borderId="1" xfId="17" applyNumberFormat="1" applyFont="1" applyFill="1" applyBorder="1" applyAlignment="1">
      <alignment horizontal="center" vertical="center"/>
    </xf>
    <xf numFmtId="0" fontId="22" fillId="9" borderId="9" xfId="0" applyFont="1" applyFill="1" applyBorder="1" applyAlignment="1">
      <alignment horizontal="center"/>
    </xf>
    <xf numFmtId="20" fontId="22" fillId="9" borderId="1" xfId="17" applyNumberFormat="1" applyFont="1" applyFill="1" applyBorder="1" applyAlignment="1">
      <alignment horizontal="center"/>
    </xf>
    <xf numFmtId="170" fontId="22" fillId="9" borderId="10" xfId="0" applyNumberFormat="1" applyFont="1" applyFill="1" applyBorder="1"/>
    <xf numFmtId="164" fontId="22" fillId="0" borderId="1" xfId="17" applyNumberFormat="1" applyFont="1" applyBorder="1" applyAlignment="1">
      <alignment horizontal="center" vertical="center"/>
    </xf>
    <xf numFmtId="0" fontId="22" fillId="0" borderId="9" xfId="0" applyFont="1" applyBorder="1" applyAlignment="1">
      <alignment horizontal="center"/>
    </xf>
    <xf numFmtId="20" fontId="22" fillId="0" borderId="1" xfId="17" applyNumberFormat="1" applyFont="1" applyBorder="1" applyAlignment="1">
      <alignment horizontal="center"/>
    </xf>
    <xf numFmtId="170" fontId="22" fillId="0" borderId="10" xfId="0" applyNumberFormat="1" applyFont="1" applyBorder="1"/>
    <xf numFmtId="164" fontId="22" fillId="2" borderId="9" xfId="0" applyNumberFormat="1" applyFont="1" applyFill="1" applyBorder="1" applyAlignment="1">
      <alignment horizontal="center" vertical="center"/>
    </xf>
    <xf numFmtId="164" fontId="22" fillId="2" borderId="1" xfId="17" applyNumberFormat="1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/>
    </xf>
    <xf numFmtId="20" fontId="22" fillId="2" borderId="1" xfId="17" applyNumberFormat="1" applyFont="1" applyFill="1" applyBorder="1" applyAlignment="1">
      <alignment horizontal="center"/>
    </xf>
    <xf numFmtId="170" fontId="22" fillId="2" borderId="10" xfId="0" applyNumberFormat="1" applyFont="1" applyFill="1" applyBorder="1"/>
    <xf numFmtId="0" fontId="0" fillId="0" borderId="0" xfId="17" applyFont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17" applyFont="1" applyAlignment="1" applyProtection="1">
      <alignment horizontal="left" vertical="center"/>
      <protection locked="0"/>
    </xf>
    <xf numFmtId="164" fontId="21" fillId="2" borderId="11" xfId="17" applyNumberFormat="1" applyFont="1" applyFill="1" applyBorder="1" applyAlignment="1" applyProtection="1">
      <alignment horizontal="center" vertical="center"/>
      <protection locked="0"/>
    </xf>
    <xf numFmtId="20" fontId="22" fillId="9" borderId="9" xfId="17" applyNumberFormat="1" applyFont="1" applyFill="1" applyBorder="1" applyAlignment="1">
      <alignment horizontal="center"/>
    </xf>
    <xf numFmtId="170" fontId="22" fillId="9" borderId="13" xfId="0" applyNumberFormat="1" applyFont="1" applyFill="1" applyBorder="1"/>
    <xf numFmtId="0" fontId="0" fillId="0" borderId="1" xfId="17" applyFont="1" applyBorder="1" applyAlignment="1" applyProtection="1">
      <alignment horizontal="center" vertical="center"/>
      <protection locked="0"/>
    </xf>
    <xf numFmtId="0" fontId="0" fillId="3" borderId="1" xfId="17" applyFont="1" applyFill="1" applyBorder="1" applyAlignment="1" applyProtection="1">
      <alignment horizontal="center" vertical="center"/>
      <protection locked="0"/>
    </xf>
    <xf numFmtId="164" fontId="0" fillId="0" borderId="0" xfId="17" applyNumberFormat="1" applyFont="1" applyAlignment="1" applyProtection="1">
      <alignment horizontal="center" vertical="center"/>
      <protection locked="0"/>
    </xf>
    <xf numFmtId="0" fontId="21" fillId="0" borderId="0" xfId="17" applyFont="1" applyAlignment="1" applyProtection="1">
      <alignment horizontal="left" vertical="center"/>
      <protection locked="0"/>
    </xf>
    <xf numFmtId="14" fontId="21" fillId="0" borderId="0" xfId="17" applyNumberFormat="1" applyFont="1" applyAlignment="1" applyProtection="1">
      <alignment horizontal="left" vertical="center"/>
      <protection locked="0"/>
    </xf>
    <xf numFmtId="14" fontId="23" fillId="0" borderId="0" xfId="18" applyNumberFormat="1" applyProtection="1">
      <protection locked="0"/>
    </xf>
    <xf numFmtId="171" fontId="24" fillId="2" borderId="2" xfId="0" applyNumberFormat="1" applyFont="1" applyFill="1" applyBorder="1" applyAlignment="1">
      <alignment horizontal="center" vertical="center" wrapText="1"/>
    </xf>
    <xf numFmtId="0" fontId="25" fillId="10" borderId="0" xfId="0" applyFont="1" applyFill="1" applyAlignment="1">
      <alignment horizontal="center" vertical="center" wrapText="1"/>
    </xf>
    <xf numFmtId="0" fontId="25" fillId="10" borderId="20" xfId="0" applyFont="1" applyFill="1" applyBorder="1" applyAlignment="1">
      <alignment horizontal="center" vertical="center" wrapText="1"/>
    </xf>
    <xf numFmtId="0" fontId="25" fillId="10" borderId="2" xfId="0" applyFont="1" applyFill="1" applyBorder="1" applyAlignment="1">
      <alignment horizontal="center" vertical="center" wrapText="1"/>
    </xf>
    <xf numFmtId="0" fontId="21" fillId="0" borderId="21" xfId="17" applyFont="1" applyBorder="1" applyAlignment="1">
      <alignment horizontal="center" vertical="center" wrapText="1"/>
    </xf>
    <xf numFmtId="0" fontId="26" fillId="11" borderId="22" xfId="16" applyFont="1" applyFill="1" applyBorder="1" applyAlignment="1" applyProtection="1">
      <alignment horizontal="center" vertical="center" wrapText="1"/>
    </xf>
    <xf numFmtId="0" fontId="27" fillId="10" borderId="20" xfId="0" applyFont="1" applyFill="1" applyBorder="1" applyAlignment="1">
      <alignment horizontal="center" vertical="center" wrapText="1"/>
    </xf>
    <xf numFmtId="0" fontId="29" fillId="0" borderId="0" xfId="0" applyFont="1" applyProtection="1">
      <protection locked="0"/>
    </xf>
    <xf numFmtId="164" fontId="24" fillId="2" borderId="23" xfId="0" applyNumberFormat="1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1" fillId="0" borderId="0" xfId="17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7" xfId="0" applyFont="1" applyBorder="1" applyAlignment="1">
      <alignment vertical="center"/>
    </xf>
    <xf numFmtId="164" fontId="30" fillId="0" borderId="2" xfId="0" applyNumberFormat="1" applyFont="1" applyBorder="1" applyAlignment="1">
      <alignment horizontal="center" vertical="center"/>
    </xf>
    <xf numFmtId="164" fontId="22" fillId="9" borderId="6" xfId="0" applyNumberFormat="1" applyFont="1" applyFill="1" applyBorder="1" applyAlignment="1">
      <alignment horizontal="center" vertical="center"/>
    </xf>
    <xf numFmtId="164" fontId="21" fillId="9" borderId="8" xfId="0" applyNumberFormat="1" applyFont="1" applyFill="1" applyBorder="1" applyAlignment="1">
      <alignment horizontal="center" vertical="center"/>
    </xf>
    <xf numFmtId="164" fontId="21" fillId="9" borderId="6" xfId="17" applyNumberFormat="1" applyFont="1" applyFill="1" applyBorder="1" applyAlignment="1">
      <alignment horizontal="center" vertical="center"/>
    </xf>
    <xf numFmtId="0" fontId="21" fillId="9" borderId="8" xfId="0" applyFont="1" applyFill="1" applyBorder="1" applyAlignment="1">
      <alignment horizontal="center"/>
    </xf>
    <xf numFmtId="164" fontId="21" fillId="9" borderId="6" xfId="17" applyNumberFormat="1" applyFont="1" applyFill="1" applyBorder="1" applyAlignment="1">
      <alignment horizontal="center"/>
    </xf>
    <xf numFmtId="164" fontId="21" fillId="9" borderId="6" xfId="18" applyNumberFormat="1" applyFont="1" applyFill="1" applyBorder="1" applyAlignment="1">
      <alignment horizontal="center"/>
    </xf>
    <xf numFmtId="20" fontId="21" fillId="9" borderId="6" xfId="17" applyNumberFormat="1" applyFont="1" applyFill="1" applyBorder="1" applyAlignment="1">
      <alignment horizontal="center"/>
    </xf>
    <xf numFmtId="170" fontId="21" fillId="9" borderId="28" xfId="0" applyNumberFormat="1" applyFont="1" applyFill="1" applyBorder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0" fillId="0" borderId="0" xfId="17" applyFont="1" applyAlignment="1" applyProtection="1">
      <alignment horizontal="center" vertical="center"/>
      <protection locked="0"/>
    </xf>
    <xf numFmtId="0" fontId="0" fillId="3" borderId="15" xfId="17" applyFont="1" applyFill="1" applyBorder="1" applyAlignment="1" applyProtection="1">
      <alignment horizontal="left" vertical="center"/>
      <protection locked="0"/>
    </xf>
    <xf numFmtId="0" fontId="0" fillId="3" borderId="14" xfId="17" applyFont="1" applyFill="1" applyBorder="1" applyAlignment="1" applyProtection="1">
      <alignment horizontal="left" vertical="center"/>
      <protection locked="0"/>
    </xf>
    <xf numFmtId="0" fontId="0" fillId="0" borderId="15" xfId="17" applyFont="1" applyBorder="1" applyAlignment="1" applyProtection="1">
      <alignment horizontal="left" vertical="center"/>
      <protection locked="0"/>
    </xf>
    <xf numFmtId="0" fontId="0" fillId="0" borderId="14" xfId="17" applyFont="1" applyBorder="1" applyAlignment="1" applyProtection="1">
      <alignment horizontal="left" vertical="center"/>
      <protection locked="0"/>
    </xf>
    <xf numFmtId="0" fontId="0" fillId="0" borderId="0" xfId="17" applyFont="1" applyAlignment="1">
      <alignment horizontal="left" vertical="center"/>
    </xf>
    <xf numFmtId="164" fontId="0" fillId="3" borderId="15" xfId="17" applyNumberFormat="1" applyFont="1" applyFill="1" applyBorder="1" applyAlignment="1" applyProtection="1">
      <alignment horizontal="left" vertical="center"/>
      <protection locked="0"/>
    </xf>
    <xf numFmtId="164" fontId="0" fillId="3" borderId="14" xfId="17" applyNumberFormat="1" applyFont="1" applyFill="1" applyBorder="1" applyAlignment="1" applyProtection="1">
      <alignment horizontal="left" vertical="center"/>
      <protection locked="0"/>
    </xf>
    <xf numFmtId="164" fontId="0" fillId="0" borderId="15" xfId="17" applyNumberFormat="1" applyFont="1" applyBorder="1" applyAlignment="1" applyProtection="1">
      <alignment horizontal="left" vertical="center"/>
      <protection locked="0"/>
    </xf>
    <xf numFmtId="164" fontId="0" fillId="0" borderId="14" xfId="17" applyNumberFormat="1" applyFont="1" applyBorder="1" applyAlignment="1" applyProtection="1">
      <alignment horizontal="left" vertical="center"/>
      <protection locked="0"/>
    </xf>
    <xf numFmtId="0" fontId="0" fillId="0" borderId="16" xfId="17" applyFont="1" applyBorder="1" applyAlignment="1" applyProtection="1">
      <alignment horizontal="left" vertical="center"/>
      <protection locked="0"/>
    </xf>
    <xf numFmtId="0" fontId="25" fillId="10" borderId="20" xfId="0" applyFont="1" applyFill="1" applyBorder="1" applyAlignment="1">
      <alignment horizontal="center" vertical="center" wrapText="1"/>
    </xf>
    <xf numFmtId="0" fontId="25" fillId="10" borderId="21" xfId="0" applyFont="1" applyFill="1" applyBorder="1" applyAlignment="1">
      <alignment horizontal="center" vertical="center" wrapText="1"/>
    </xf>
    <xf numFmtId="0" fontId="25" fillId="10" borderId="24" xfId="0" applyFont="1" applyFill="1" applyBorder="1" applyAlignment="1">
      <alignment horizontal="center" vertical="center" wrapText="1"/>
    </xf>
    <xf numFmtId="0" fontId="25" fillId="10" borderId="17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5" fillId="10" borderId="23" xfId="0" applyFont="1" applyFill="1" applyBorder="1" applyAlignment="1">
      <alignment horizontal="center" vertical="center" wrapText="1"/>
    </xf>
    <xf numFmtId="0" fontId="25" fillId="10" borderId="19" xfId="0" applyFont="1" applyFill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27" fillId="10" borderId="20" xfId="0" applyFont="1" applyFill="1" applyBorder="1" applyAlignment="1">
      <alignment horizontal="center" vertical="center" wrapText="1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21" xfId="0" applyFont="1" applyFill="1" applyBorder="1" applyAlignment="1">
      <alignment horizontal="center" vertical="center" wrapText="1"/>
    </xf>
    <xf numFmtId="0" fontId="27" fillId="10" borderId="26" xfId="0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</cellXfs>
  <cellStyles count="19">
    <cellStyle name="Input" xfId="16" builtinId="20"/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3" xfId="17" xr:uid="{17E011A7-E22D-406C-9A94-74CF135927EC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3" xfId="18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67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3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'Harp Farm-AQMP1'!$AB$156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'Harp Farm-AQMP1'!$F$4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'Harp Farm-AQMP1'!$C$5:$C$148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'Harp Farm-AQMP1'!$M$5:$M$148</c:f>
              <c:numCache>
                <c:formatCode>General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3E-4025-AD15-099C4546E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'Harp Farm-AQMP1'!$I$4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'Harp Farm-AQMP1'!$C$5:$C$148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'Harp Farm-AQMP1'!$I$5:$I$148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72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72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72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72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72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72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72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72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72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72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2D3E-4025-AD15-099C4546EA7C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'Harp Farm-AQMP1'!$D$4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'Harp Farm-AQMP1'!$D$5:$D$148</c:f>
              <c:numCache>
                <c:formatCode>0.0</c:formatCode>
                <c:ptCount val="144"/>
                <c:pt idx="0">
                  <c:v>46.6</c:v>
                </c:pt>
                <c:pt idx="1">
                  <c:v>46.6</c:v>
                </c:pt>
                <c:pt idx="2">
                  <c:v>47.4</c:v>
                </c:pt>
                <c:pt idx="3">
                  <c:v>47.4</c:v>
                </c:pt>
                <c:pt idx="4">
                  <c:v>47.7</c:v>
                </c:pt>
                <c:pt idx="5">
                  <c:v>60</c:v>
                </c:pt>
                <c:pt idx="6">
                  <c:v>55.4</c:v>
                </c:pt>
                <c:pt idx="7">
                  <c:v>55.5</c:v>
                </c:pt>
                <c:pt idx="8">
                  <c:v>57.1</c:v>
                </c:pt>
                <c:pt idx="9">
                  <c:v>58</c:v>
                </c:pt>
                <c:pt idx="10">
                  <c:v>53.7</c:v>
                </c:pt>
                <c:pt idx="11">
                  <c:v>58.8</c:v>
                </c:pt>
                <c:pt idx="12">
                  <c:v>61</c:v>
                </c:pt>
                <c:pt idx="13">
                  <c:v>60.6</c:v>
                </c:pt>
                <c:pt idx="14">
                  <c:v>60.6</c:v>
                </c:pt>
                <c:pt idx="15">
                  <c:v>58.4</c:v>
                </c:pt>
                <c:pt idx="16">
                  <c:v>59.8</c:v>
                </c:pt>
                <c:pt idx="17">
                  <c:v>59.3</c:v>
                </c:pt>
                <c:pt idx="18">
                  <c:v>57.9</c:v>
                </c:pt>
                <c:pt idx="19">
                  <c:v>50.3</c:v>
                </c:pt>
                <c:pt idx="20">
                  <c:v>49.3</c:v>
                </c:pt>
                <c:pt idx="21">
                  <c:v>50.4</c:v>
                </c:pt>
                <c:pt idx="22">
                  <c:v>46.3</c:v>
                </c:pt>
                <c:pt idx="23">
                  <c:v>45.7</c:v>
                </c:pt>
                <c:pt idx="24">
                  <c:v>45.5</c:v>
                </c:pt>
                <c:pt idx="25">
                  <c:v>45.6</c:v>
                </c:pt>
                <c:pt idx="26">
                  <c:v>45.5</c:v>
                </c:pt>
                <c:pt idx="27">
                  <c:v>45.7</c:v>
                </c:pt>
                <c:pt idx="28">
                  <c:v>45.9</c:v>
                </c:pt>
                <c:pt idx="29">
                  <c:v>61.2</c:v>
                </c:pt>
                <c:pt idx="30">
                  <c:v>57.7</c:v>
                </c:pt>
                <c:pt idx="31">
                  <c:v>53.2</c:v>
                </c:pt>
                <c:pt idx="32">
                  <c:v>55.6</c:v>
                </c:pt>
                <c:pt idx="33">
                  <c:v>58.5</c:v>
                </c:pt>
                <c:pt idx="34">
                  <c:v>55.1</c:v>
                </c:pt>
                <c:pt idx="35">
                  <c:v>61.2</c:v>
                </c:pt>
                <c:pt idx="36">
                  <c:v>62.2</c:v>
                </c:pt>
                <c:pt idx="37">
                  <c:v>56.5</c:v>
                </c:pt>
                <c:pt idx="38">
                  <c:v>54.9</c:v>
                </c:pt>
                <c:pt idx="39">
                  <c:v>55.6</c:v>
                </c:pt>
                <c:pt idx="40">
                  <c:v>53.3</c:v>
                </c:pt>
                <c:pt idx="41">
                  <c:v>54.9</c:v>
                </c:pt>
                <c:pt idx="42">
                  <c:v>52.8</c:v>
                </c:pt>
                <c:pt idx="43">
                  <c:v>51.2</c:v>
                </c:pt>
                <c:pt idx="44">
                  <c:v>47.3</c:v>
                </c:pt>
                <c:pt idx="45">
                  <c:v>46.8</c:v>
                </c:pt>
                <c:pt idx="46">
                  <c:v>46.9</c:v>
                </c:pt>
                <c:pt idx="47">
                  <c:v>46.6</c:v>
                </c:pt>
                <c:pt idx="48">
                  <c:v>46.3</c:v>
                </c:pt>
                <c:pt idx="49">
                  <c:v>46.2</c:v>
                </c:pt>
                <c:pt idx="50">
                  <c:v>46.1</c:v>
                </c:pt>
                <c:pt idx="51">
                  <c:v>46.4</c:v>
                </c:pt>
                <c:pt idx="52">
                  <c:v>46.6</c:v>
                </c:pt>
                <c:pt idx="53">
                  <c:v>60.2</c:v>
                </c:pt>
                <c:pt idx="54">
                  <c:v>58.2</c:v>
                </c:pt>
                <c:pt idx="55">
                  <c:v>52.8</c:v>
                </c:pt>
                <c:pt idx="56">
                  <c:v>57.8</c:v>
                </c:pt>
                <c:pt idx="57">
                  <c:v>54.9</c:v>
                </c:pt>
                <c:pt idx="58">
                  <c:v>50.5</c:v>
                </c:pt>
                <c:pt idx="59">
                  <c:v>51</c:v>
                </c:pt>
                <c:pt idx="60">
                  <c:v>52.7</c:v>
                </c:pt>
                <c:pt idx="61">
                  <c:v>55.3</c:v>
                </c:pt>
                <c:pt idx="62">
                  <c:v>57.7</c:v>
                </c:pt>
                <c:pt idx="63">
                  <c:v>58.1</c:v>
                </c:pt>
                <c:pt idx="64">
                  <c:v>59</c:v>
                </c:pt>
                <c:pt idx="65">
                  <c:v>58.7</c:v>
                </c:pt>
                <c:pt idx="66">
                  <c:v>55.2</c:v>
                </c:pt>
                <c:pt idx="67">
                  <c:v>55.8</c:v>
                </c:pt>
                <c:pt idx="68">
                  <c:v>48.2</c:v>
                </c:pt>
                <c:pt idx="69">
                  <c:v>46.4</c:v>
                </c:pt>
                <c:pt idx="70">
                  <c:v>46.1</c:v>
                </c:pt>
                <c:pt idx="71">
                  <c:v>45.9</c:v>
                </c:pt>
                <c:pt idx="72">
                  <c:v>45.5</c:v>
                </c:pt>
                <c:pt idx="73">
                  <c:v>45.5</c:v>
                </c:pt>
                <c:pt idx="74">
                  <c:v>46</c:v>
                </c:pt>
                <c:pt idx="75">
                  <c:v>46.2</c:v>
                </c:pt>
                <c:pt idx="76">
                  <c:v>46.2</c:v>
                </c:pt>
                <c:pt idx="77">
                  <c:v>60</c:v>
                </c:pt>
                <c:pt idx="78">
                  <c:v>55</c:v>
                </c:pt>
                <c:pt idx="79">
                  <c:v>56.2</c:v>
                </c:pt>
                <c:pt idx="80">
                  <c:v>58</c:v>
                </c:pt>
                <c:pt idx="81">
                  <c:v>54.7</c:v>
                </c:pt>
                <c:pt idx="82">
                  <c:v>55.6</c:v>
                </c:pt>
                <c:pt idx="83">
                  <c:v>54.4</c:v>
                </c:pt>
                <c:pt idx="84">
                  <c:v>54</c:v>
                </c:pt>
                <c:pt idx="85">
                  <c:v>52.3</c:v>
                </c:pt>
                <c:pt idx="86">
                  <c:v>52.6</c:v>
                </c:pt>
                <c:pt idx="87">
                  <c:v>53.8</c:v>
                </c:pt>
                <c:pt idx="88">
                  <c:v>51.9</c:v>
                </c:pt>
                <c:pt idx="89">
                  <c:v>55.1</c:v>
                </c:pt>
                <c:pt idx="90">
                  <c:v>53.6</c:v>
                </c:pt>
                <c:pt idx="91">
                  <c:v>59.1</c:v>
                </c:pt>
                <c:pt idx="92">
                  <c:v>50.8</c:v>
                </c:pt>
                <c:pt idx="93">
                  <c:v>46.7</c:v>
                </c:pt>
                <c:pt idx="94">
                  <c:v>46.7</c:v>
                </c:pt>
                <c:pt idx="95">
                  <c:v>46.8</c:v>
                </c:pt>
                <c:pt idx="96">
                  <c:v>46.6</c:v>
                </c:pt>
                <c:pt idx="97">
                  <c:v>46.3</c:v>
                </c:pt>
                <c:pt idx="98">
                  <c:v>46.2</c:v>
                </c:pt>
                <c:pt idx="99">
                  <c:v>46.3</c:v>
                </c:pt>
                <c:pt idx="100">
                  <c:v>46.3</c:v>
                </c:pt>
                <c:pt idx="101">
                  <c:v>59.4</c:v>
                </c:pt>
                <c:pt idx="102">
                  <c:v>59.6</c:v>
                </c:pt>
                <c:pt idx="103">
                  <c:v>59.4</c:v>
                </c:pt>
                <c:pt idx="104">
                  <c:v>55.2</c:v>
                </c:pt>
                <c:pt idx="105">
                  <c:v>57.4</c:v>
                </c:pt>
                <c:pt idx="106">
                  <c:v>55.8</c:v>
                </c:pt>
                <c:pt idx="107">
                  <c:v>50.6</c:v>
                </c:pt>
                <c:pt idx="108">
                  <c:v>49.9</c:v>
                </c:pt>
                <c:pt idx="109">
                  <c:v>53.2</c:v>
                </c:pt>
                <c:pt idx="110">
                  <c:v>52.8</c:v>
                </c:pt>
                <c:pt idx="111">
                  <c:v>52.3</c:v>
                </c:pt>
                <c:pt idx="112">
                  <c:v>52.6</c:v>
                </c:pt>
                <c:pt idx="113">
                  <c:v>49</c:v>
                </c:pt>
                <c:pt idx="114">
                  <c:v>51.2</c:v>
                </c:pt>
                <c:pt idx="115">
                  <c:v>51.5</c:v>
                </c:pt>
                <c:pt idx="116">
                  <c:v>48.1</c:v>
                </c:pt>
                <c:pt idx="117">
                  <c:v>46.8</c:v>
                </c:pt>
                <c:pt idx="118">
                  <c:v>46.6</c:v>
                </c:pt>
                <c:pt idx="119">
                  <c:v>46.5</c:v>
                </c:pt>
                <c:pt idx="120">
                  <c:v>46.4</c:v>
                </c:pt>
                <c:pt idx="121">
                  <c:v>46.4</c:v>
                </c:pt>
                <c:pt idx="122">
                  <c:v>46.4</c:v>
                </c:pt>
                <c:pt idx="123">
                  <c:v>46.5</c:v>
                </c:pt>
                <c:pt idx="124">
                  <c:v>47</c:v>
                </c:pt>
                <c:pt idx="125">
                  <c:v>54.8</c:v>
                </c:pt>
                <c:pt idx="126">
                  <c:v>58.4</c:v>
                </c:pt>
                <c:pt idx="127">
                  <c:v>52.8</c:v>
                </c:pt>
                <c:pt idx="128">
                  <c:v>53.3</c:v>
                </c:pt>
                <c:pt idx="129">
                  <c:v>54.5</c:v>
                </c:pt>
                <c:pt idx="130">
                  <c:v>50.9</c:v>
                </c:pt>
                <c:pt idx="131">
                  <c:v>50.5</c:v>
                </c:pt>
                <c:pt idx="132">
                  <c:v>53.2</c:v>
                </c:pt>
                <c:pt idx="133">
                  <c:v>49.7</c:v>
                </c:pt>
                <c:pt idx="134">
                  <c:v>50.7</c:v>
                </c:pt>
                <c:pt idx="135">
                  <c:v>55.6</c:v>
                </c:pt>
                <c:pt idx="136">
                  <c:v>49.8</c:v>
                </c:pt>
                <c:pt idx="137">
                  <c:v>47.5</c:v>
                </c:pt>
                <c:pt idx="138">
                  <c:v>47</c:v>
                </c:pt>
                <c:pt idx="139">
                  <c:v>50.1</c:v>
                </c:pt>
                <c:pt idx="140">
                  <c:v>54.7</c:v>
                </c:pt>
                <c:pt idx="141">
                  <c:v>46.6</c:v>
                </c:pt>
                <c:pt idx="142">
                  <c:v>46.6</c:v>
                </c:pt>
                <c:pt idx="143">
                  <c:v>46.6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3E-4025-AD15-099C4546EA7C}"/>
            </c:ext>
          </c:extLst>
        </c:ser>
        <c:ser>
          <c:idx val="3"/>
          <c:order val="2"/>
          <c:tx>
            <c:strRef>
              <c:f>'Harp Farm-AQMP1'!$E$4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'Harp Farm-AQMP1'!$L$5:$L$148</c:f>
              <c:numCache>
                <c:formatCode>0.0</c:formatCode>
                <c:ptCount val="144"/>
                <c:pt idx="8">
                  <c:v>59.132846141811378</c:v>
                </c:pt>
                <c:pt idx="9">
                  <c:v>59.132846141811378</c:v>
                </c:pt>
                <c:pt idx="10">
                  <c:v>59.132846141811378</c:v>
                </c:pt>
                <c:pt idx="11">
                  <c:v>59.132846141811378</c:v>
                </c:pt>
                <c:pt idx="12">
                  <c:v>59.132846141811378</c:v>
                </c:pt>
                <c:pt idx="13">
                  <c:v>59.132846141811378</c:v>
                </c:pt>
                <c:pt idx="14">
                  <c:v>59.132846141811378</c:v>
                </c:pt>
                <c:pt idx="15">
                  <c:v>59.132846141811378</c:v>
                </c:pt>
                <c:pt idx="16">
                  <c:v>59.132846141811378</c:v>
                </c:pt>
                <c:pt idx="17">
                  <c:v>59.132846141811378</c:v>
                </c:pt>
                <c:pt idx="32">
                  <c:v>57.791690625118235</c:v>
                </c:pt>
                <c:pt idx="33">
                  <c:v>57.791690625118235</c:v>
                </c:pt>
                <c:pt idx="34">
                  <c:v>57.791690625118235</c:v>
                </c:pt>
                <c:pt idx="35">
                  <c:v>57.791690625118235</c:v>
                </c:pt>
                <c:pt idx="36">
                  <c:v>57.791690625118235</c:v>
                </c:pt>
                <c:pt idx="37">
                  <c:v>57.791690625118235</c:v>
                </c:pt>
                <c:pt idx="38">
                  <c:v>57.791690625118235</c:v>
                </c:pt>
                <c:pt idx="39">
                  <c:v>57.791690625118235</c:v>
                </c:pt>
                <c:pt idx="40">
                  <c:v>57.791690625118235</c:v>
                </c:pt>
                <c:pt idx="41">
                  <c:v>57.791690625118235</c:v>
                </c:pt>
                <c:pt idx="56">
                  <c:v>56.478593319129288</c:v>
                </c:pt>
                <c:pt idx="57">
                  <c:v>56.478593319129288</c:v>
                </c:pt>
                <c:pt idx="58">
                  <c:v>56.478593319129288</c:v>
                </c:pt>
                <c:pt idx="59">
                  <c:v>56.478593319129288</c:v>
                </c:pt>
                <c:pt idx="60">
                  <c:v>56.478593319129288</c:v>
                </c:pt>
                <c:pt idx="61">
                  <c:v>56.478593319129288</c:v>
                </c:pt>
                <c:pt idx="62">
                  <c:v>56.478593319129288</c:v>
                </c:pt>
                <c:pt idx="63">
                  <c:v>56.478593319129288</c:v>
                </c:pt>
                <c:pt idx="64">
                  <c:v>56.478593319129288</c:v>
                </c:pt>
                <c:pt idx="65">
                  <c:v>56.478593319129288</c:v>
                </c:pt>
                <c:pt idx="80">
                  <c:v>54.602844229575496</c:v>
                </c:pt>
                <c:pt idx="81">
                  <c:v>54.602844229575496</c:v>
                </c:pt>
                <c:pt idx="82">
                  <c:v>54.602844229575496</c:v>
                </c:pt>
                <c:pt idx="83">
                  <c:v>54.602844229575496</c:v>
                </c:pt>
                <c:pt idx="84">
                  <c:v>54.602844229575496</c:v>
                </c:pt>
                <c:pt idx="85">
                  <c:v>54.602844229575496</c:v>
                </c:pt>
                <c:pt idx="86">
                  <c:v>54.602844229575496</c:v>
                </c:pt>
                <c:pt idx="87">
                  <c:v>54.602844229575496</c:v>
                </c:pt>
                <c:pt idx="88">
                  <c:v>54.602844229575496</c:v>
                </c:pt>
                <c:pt idx="89">
                  <c:v>54.602844229575496</c:v>
                </c:pt>
                <c:pt idx="104">
                  <c:v>54.693508014593071</c:v>
                </c:pt>
                <c:pt idx="105">
                  <c:v>54.693508014593071</c:v>
                </c:pt>
                <c:pt idx="106">
                  <c:v>54.693508014593071</c:v>
                </c:pt>
                <c:pt idx="107">
                  <c:v>54.693508014593071</c:v>
                </c:pt>
                <c:pt idx="108">
                  <c:v>54.693508014593071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3E-4025-AD15-099C4546E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113042109187061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'Harp Farm-AQMP1'!$AB$157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'Harp Farm-AQMP1'!$F$4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'Harp Farm-AQMP1'!$C$5:$C$148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'Harp Farm-AQMP1'!$M$149:$M$316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0F-468E-8FEB-D2DDC7228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'Harp Farm-AQMP1'!$I$4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'Harp Farm-AQMP1'!$C$5:$C$148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'Harp Farm-AQMP1'!$I$5:$I$148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72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72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72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72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72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72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72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72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72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72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5C0F-468E-8FEB-D2DDC7228FBF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'Harp Farm-AQMP1'!$D$4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Farm-AQMP1'!$C$149:$C$316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'Harp Farm-AQMP1'!$D$149:$D$316</c:f>
              <c:numCache>
                <c:formatCode>0.0</c:formatCode>
                <c:ptCount val="168"/>
                <c:pt idx="0">
                  <c:v>46.7</c:v>
                </c:pt>
                <c:pt idx="1">
                  <c:v>47</c:v>
                </c:pt>
                <c:pt idx="2">
                  <c:v>47.4</c:v>
                </c:pt>
                <c:pt idx="3">
                  <c:v>47.4</c:v>
                </c:pt>
                <c:pt idx="4">
                  <c:v>47.7</c:v>
                </c:pt>
                <c:pt idx="5">
                  <c:v>59.5</c:v>
                </c:pt>
                <c:pt idx="6">
                  <c:v>61.6</c:v>
                </c:pt>
                <c:pt idx="7">
                  <c:v>58.9</c:v>
                </c:pt>
                <c:pt idx="8">
                  <c:v>52.2</c:v>
                </c:pt>
                <c:pt idx="9">
                  <c:v>53.7</c:v>
                </c:pt>
                <c:pt idx="10">
                  <c:v>50.2</c:v>
                </c:pt>
                <c:pt idx="11">
                  <c:v>53.2</c:v>
                </c:pt>
                <c:pt idx="12">
                  <c:v>50</c:v>
                </c:pt>
                <c:pt idx="13">
                  <c:v>50.2</c:v>
                </c:pt>
                <c:pt idx="14">
                  <c:v>52.1</c:v>
                </c:pt>
                <c:pt idx="15">
                  <c:v>57.9</c:v>
                </c:pt>
                <c:pt idx="16">
                  <c:v>53.5</c:v>
                </c:pt>
                <c:pt idx="17">
                  <c:v>51.8</c:v>
                </c:pt>
                <c:pt idx="18">
                  <c:v>49.8</c:v>
                </c:pt>
                <c:pt idx="19">
                  <c:v>53.6</c:v>
                </c:pt>
                <c:pt idx="20">
                  <c:v>51</c:v>
                </c:pt>
                <c:pt idx="21">
                  <c:v>46.7</c:v>
                </c:pt>
                <c:pt idx="22">
                  <c:v>47.1</c:v>
                </c:pt>
                <c:pt idx="23">
                  <c:v>47.1</c:v>
                </c:pt>
                <c:pt idx="24">
                  <c:v>47.5</c:v>
                </c:pt>
                <c:pt idx="25">
                  <c:v>46.7</c:v>
                </c:pt>
                <c:pt idx="26">
                  <c:v>46.9</c:v>
                </c:pt>
                <c:pt idx="27">
                  <c:v>47.7</c:v>
                </c:pt>
                <c:pt idx="28">
                  <c:v>48.3</c:v>
                </c:pt>
                <c:pt idx="29">
                  <c:v>57</c:v>
                </c:pt>
                <c:pt idx="30">
                  <c:v>56.7</c:v>
                </c:pt>
                <c:pt idx="31">
                  <c:v>55.1</c:v>
                </c:pt>
                <c:pt idx="32">
                  <c:v>54</c:v>
                </c:pt>
                <c:pt idx="33">
                  <c:v>51</c:v>
                </c:pt>
                <c:pt idx="34">
                  <c:v>51.6</c:v>
                </c:pt>
                <c:pt idx="35">
                  <c:v>52.2</c:v>
                </c:pt>
                <c:pt idx="36">
                  <c:v>52.7</c:v>
                </c:pt>
                <c:pt idx="37">
                  <c:v>49.9</c:v>
                </c:pt>
                <c:pt idx="38">
                  <c:v>49.3</c:v>
                </c:pt>
                <c:pt idx="39">
                  <c:v>49.1</c:v>
                </c:pt>
                <c:pt idx="40">
                  <c:v>50.3</c:v>
                </c:pt>
                <c:pt idx="41">
                  <c:v>48.9</c:v>
                </c:pt>
                <c:pt idx="42">
                  <c:v>50.1</c:v>
                </c:pt>
                <c:pt idx="43">
                  <c:v>52.6</c:v>
                </c:pt>
                <c:pt idx="44">
                  <c:v>49.9</c:v>
                </c:pt>
                <c:pt idx="45">
                  <c:v>47.7</c:v>
                </c:pt>
                <c:pt idx="46">
                  <c:v>47.2</c:v>
                </c:pt>
                <c:pt idx="47">
                  <c:v>47.2</c:v>
                </c:pt>
                <c:pt idx="48">
                  <c:v>47.2</c:v>
                </c:pt>
                <c:pt idx="49">
                  <c:v>47.2</c:v>
                </c:pt>
                <c:pt idx="50">
                  <c:v>47.4</c:v>
                </c:pt>
                <c:pt idx="51">
                  <c:v>47.7</c:v>
                </c:pt>
                <c:pt idx="52">
                  <c:v>48</c:v>
                </c:pt>
                <c:pt idx="53">
                  <c:v>56</c:v>
                </c:pt>
                <c:pt idx="54">
                  <c:v>54.4</c:v>
                </c:pt>
                <c:pt idx="55">
                  <c:v>52.4</c:v>
                </c:pt>
                <c:pt idx="56">
                  <c:v>56.3</c:v>
                </c:pt>
                <c:pt idx="57">
                  <c:v>52.6</c:v>
                </c:pt>
                <c:pt idx="58">
                  <c:v>54.5</c:v>
                </c:pt>
                <c:pt idx="59">
                  <c:v>50.3</c:v>
                </c:pt>
                <c:pt idx="60">
                  <c:v>51.6</c:v>
                </c:pt>
                <c:pt idx="61">
                  <c:v>50.7</c:v>
                </c:pt>
                <c:pt idx="62">
                  <c:v>50.2</c:v>
                </c:pt>
                <c:pt idx="63">
                  <c:v>53.6</c:v>
                </c:pt>
                <c:pt idx="64">
                  <c:v>49.6</c:v>
                </c:pt>
                <c:pt idx="65">
                  <c:v>50.4</c:v>
                </c:pt>
                <c:pt idx="66">
                  <c:v>51.4</c:v>
                </c:pt>
                <c:pt idx="67">
                  <c:v>48.6</c:v>
                </c:pt>
                <c:pt idx="68">
                  <c:v>48.5</c:v>
                </c:pt>
                <c:pt idx="69">
                  <c:v>47.2</c:v>
                </c:pt>
                <c:pt idx="70">
                  <c:v>47.3</c:v>
                </c:pt>
                <c:pt idx="71">
                  <c:v>47.7</c:v>
                </c:pt>
                <c:pt idx="72">
                  <c:v>47.6</c:v>
                </c:pt>
                <c:pt idx="73">
                  <c:v>47.3</c:v>
                </c:pt>
                <c:pt idx="74">
                  <c:v>47.3</c:v>
                </c:pt>
                <c:pt idx="75">
                  <c:v>47.5</c:v>
                </c:pt>
                <c:pt idx="76">
                  <c:v>47.1</c:v>
                </c:pt>
                <c:pt idx="77">
                  <c:v>54.7</c:v>
                </c:pt>
                <c:pt idx="78">
                  <c:v>58.4</c:v>
                </c:pt>
                <c:pt idx="79">
                  <c:v>52.6</c:v>
                </c:pt>
                <c:pt idx="80">
                  <c:v>54.7</c:v>
                </c:pt>
                <c:pt idx="81">
                  <c:v>51.8</c:v>
                </c:pt>
                <c:pt idx="82">
                  <c:v>50.3</c:v>
                </c:pt>
                <c:pt idx="83">
                  <c:v>50.5</c:v>
                </c:pt>
                <c:pt idx="84">
                  <c:v>51.1</c:v>
                </c:pt>
                <c:pt idx="85">
                  <c:v>49.5</c:v>
                </c:pt>
                <c:pt idx="86">
                  <c:v>51.4</c:v>
                </c:pt>
                <c:pt idx="87">
                  <c:v>49.7</c:v>
                </c:pt>
                <c:pt idx="88">
                  <c:v>51.7</c:v>
                </c:pt>
                <c:pt idx="89">
                  <c:v>49.9</c:v>
                </c:pt>
                <c:pt idx="90">
                  <c:v>51</c:v>
                </c:pt>
                <c:pt idx="91">
                  <c:v>53.8</c:v>
                </c:pt>
                <c:pt idx="92">
                  <c:v>50.3</c:v>
                </c:pt>
                <c:pt idx="93">
                  <c:v>49</c:v>
                </c:pt>
                <c:pt idx="94">
                  <c:v>49</c:v>
                </c:pt>
                <c:pt idx="95">
                  <c:v>48.2</c:v>
                </c:pt>
                <c:pt idx="96">
                  <c:v>48.5</c:v>
                </c:pt>
                <c:pt idx="97">
                  <c:v>47.6</c:v>
                </c:pt>
                <c:pt idx="98">
                  <c:v>48.6</c:v>
                </c:pt>
                <c:pt idx="99">
                  <c:v>48.6</c:v>
                </c:pt>
                <c:pt idx="100">
                  <c:v>48.5</c:v>
                </c:pt>
                <c:pt idx="101">
                  <c:v>57.1</c:v>
                </c:pt>
                <c:pt idx="102">
                  <c:v>55.8</c:v>
                </c:pt>
                <c:pt idx="103">
                  <c:v>56.5</c:v>
                </c:pt>
                <c:pt idx="104">
                  <c:v>55</c:v>
                </c:pt>
                <c:pt idx="105">
                  <c:v>54.5</c:v>
                </c:pt>
                <c:pt idx="106">
                  <c:v>53.9</c:v>
                </c:pt>
                <c:pt idx="107">
                  <c:v>56.2</c:v>
                </c:pt>
                <c:pt idx="108">
                  <c:v>50</c:v>
                </c:pt>
                <c:pt idx="109">
                  <c:v>51.6</c:v>
                </c:pt>
                <c:pt idx="110">
                  <c:v>65.7</c:v>
                </c:pt>
                <c:pt idx="111">
                  <c:v>60.8</c:v>
                </c:pt>
                <c:pt idx="112">
                  <c:v>49.4</c:v>
                </c:pt>
                <c:pt idx="113">
                  <c:v>48.9</c:v>
                </c:pt>
                <c:pt idx="114">
                  <c:v>50.9</c:v>
                </c:pt>
                <c:pt idx="115">
                  <c:v>49.3</c:v>
                </c:pt>
                <c:pt idx="116">
                  <c:v>50.1</c:v>
                </c:pt>
                <c:pt idx="117">
                  <c:v>49.5</c:v>
                </c:pt>
                <c:pt idx="118">
                  <c:v>49.9</c:v>
                </c:pt>
                <c:pt idx="119">
                  <c:v>50</c:v>
                </c:pt>
                <c:pt idx="120">
                  <c:v>49.1</c:v>
                </c:pt>
                <c:pt idx="121">
                  <c:v>48.6</c:v>
                </c:pt>
                <c:pt idx="122">
                  <c:v>47.4</c:v>
                </c:pt>
                <c:pt idx="123">
                  <c:v>48.3</c:v>
                </c:pt>
                <c:pt idx="124">
                  <c:v>48.7</c:v>
                </c:pt>
                <c:pt idx="125">
                  <c:v>57.8</c:v>
                </c:pt>
                <c:pt idx="126">
                  <c:v>54.4</c:v>
                </c:pt>
                <c:pt idx="127">
                  <c:v>52.1</c:v>
                </c:pt>
                <c:pt idx="128">
                  <c:v>53.1</c:v>
                </c:pt>
                <c:pt idx="129">
                  <c:v>51.1</c:v>
                </c:pt>
                <c:pt idx="130">
                  <c:v>53.2</c:v>
                </c:pt>
                <c:pt idx="131">
                  <c:v>51</c:v>
                </c:pt>
                <c:pt idx="132">
                  <c:v>50.9</c:v>
                </c:pt>
                <c:pt idx="133">
                  <c:v>53.5</c:v>
                </c:pt>
                <c:pt idx="134">
                  <c:v>50.5</c:v>
                </c:pt>
                <c:pt idx="135">
                  <c:v>52.5</c:v>
                </c:pt>
                <c:pt idx="136">
                  <c:v>51.5</c:v>
                </c:pt>
                <c:pt idx="137">
                  <c:v>52.4</c:v>
                </c:pt>
                <c:pt idx="138">
                  <c:v>50.3</c:v>
                </c:pt>
                <c:pt idx="139">
                  <c:v>51.2</c:v>
                </c:pt>
                <c:pt idx="140">
                  <c:v>51</c:v>
                </c:pt>
                <c:pt idx="141">
                  <c:v>47.7</c:v>
                </c:pt>
                <c:pt idx="142">
                  <c:v>48.2</c:v>
                </c:pt>
                <c:pt idx="143">
                  <c:v>45.9</c:v>
                </c:pt>
                <c:pt idx="144">
                  <c:v>45.4</c:v>
                </c:pt>
                <c:pt idx="145">
                  <c:v>45</c:v>
                </c:pt>
                <c:pt idx="146">
                  <c:v>44.7</c:v>
                </c:pt>
                <c:pt idx="147">
                  <c:v>45.5</c:v>
                </c:pt>
                <c:pt idx="148">
                  <c:v>45.8</c:v>
                </c:pt>
                <c:pt idx="149">
                  <c:v>55.5</c:v>
                </c:pt>
                <c:pt idx="150">
                  <c:v>52.7</c:v>
                </c:pt>
                <c:pt idx="151">
                  <c:v>53.8</c:v>
                </c:pt>
                <c:pt idx="152">
                  <c:v>52.9</c:v>
                </c:pt>
                <c:pt idx="153">
                  <c:v>53.7</c:v>
                </c:pt>
                <c:pt idx="154">
                  <c:v>52.8</c:v>
                </c:pt>
                <c:pt idx="155">
                  <c:v>50.9</c:v>
                </c:pt>
                <c:pt idx="156">
                  <c:v>51.3</c:v>
                </c:pt>
                <c:pt idx="157">
                  <c:v>51.4</c:v>
                </c:pt>
                <c:pt idx="158">
                  <c:v>51.5</c:v>
                </c:pt>
                <c:pt idx="159">
                  <c:v>51</c:v>
                </c:pt>
                <c:pt idx="160">
                  <c:v>51.5</c:v>
                </c:pt>
                <c:pt idx="161">
                  <c:v>57.9</c:v>
                </c:pt>
                <c:pt idx="162">
                  <c:v>52.2</c:v>
                </c:pt>
                <c:pt idx="163">
                  <c:v>51.8</c:v>
                </c:pt>
                <c:pt idx="164">
                  <c:v>53</c:v>
                </c:pt>
                <c:pt idx="165">
                  <c:v>49.2</c:v>
                </c:pt>
                <c:pt idx="166">
                  <c:v>48.9</c:v>
                </c:pt>
                <c:pt idx="167">
                  <c:v>48.2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0F-468E-8FEB-D2DDC7228FBF}"/>
            </c:ext>
          </c:extLst>
        </c:ser>
        <c:ser>
          <c:idx val="3"/>
          <c:order val="2"/>
          <c:tx>
            <c:strRef>
              <c:f>'Harp Farm-AQMP1'!$E$4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Farm-AQMP1'!$C$149:$C$316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'Harp Farm-AQMP1'!$L$149:$L$316</c:f>
              <c:numCache>
                <c:formatCode>0.0</c:formatCode>
                <c:ptCount val="168"/>
                <c:pt idx="8">
                  <c:v>53.165450685190081</c:v>
                </c:pt>
                <c:pt idx="9">
                  <c:v>53.165450685190081</c:v>
                </c:pt>
                <c:pt idx="10">
                  <c:v>53.165450685190081</c:v>
                </c:pt>
                <c:pt idx="11">
                  <c:v>53.165450685190081</c:v>
                </c:pt>
                <c:pt idx="12">
                  <c:v>53.165450685190081</c:v>
                </c:pt>
                <c:pt idx="13">
                  <c:v>53.165450685190081</c:v>
                </c:pt>
                <c:pt idx="14">
                  <c:v>53.165450685190081</c:v>
                </c:pt>
                <c:pt idx="15">
                  <c:v>53.165450685190081</c:v>
                </c:pt>
                <c:pt idx="16">
                  <c:v>53.165450685190081</c:v>
                </c:pt>
                <c:pt idx="17">
                  <c:v>53.165450685190081</c:v>
                </c:pt>
                <c:pt idx="32">
                  <c:v>51.214579997216831</c:v>
                </c:pt>
                <c:pt idx="33">
                  <c:v>51.214579997216831</c:v>
                </c:pt>
                <c:pt idx="34">
                  <c:v>51.214579997216831</c:v>
                </c:pt>
                <c:pt idx="35">
                  <c:v>51.214579997216831</c:v>
                </c:pt>
                <c:pt idx="36">
                  <c:v>51.214579997216831</c:v>
                </c:pt>
                <c:pt idx="37">
                  <c:v>51.214579997216831</c:v>
                </c:pt>
                <c:pt idx="38">
                  <c:v>51.214579997216831</c:v>
                </c:pt>
                <c:pt idx="39">
                  <c:v>51.214579997216831</c:v>
                </c:pt>
                <c:pt idx="40">
                  <c:v>51.214579997216831</c:v>
                </c:pt>
                <c:pt idx="41">
                  <c:v>51.214579997216831</c:v>
                </c:pt>
                <c:pt idx="56">
                  <c:v>52.53876197966234</c:v>
                </c:pt>
                <c:pt idx="57">
                  <c:v>52.53876197966234</c:v>
                </c:pt>
                <c:pt idx="58">
                  <c:v>52.53876197966234</c:v>
                </c:pt>
                <c:pt idx="59">
                  <c:v>52.53876197966234</c:v>
                </c:pt>
                <c:pt idx="60">
                  <c:v>52.53876197966234</c:v>
                </c:pt>
                <c:pt idx="61">
                  <c:v>52.53876197966234</c:v>
                </c:pt>
                <c:pt idx="62">
                  <c:v>52.53876197966234</c:v>
                </c:pt>
                <c:pt idx="63">
                  <c:v>52.53876197966234</c:v>
                </c:pt>
                <c:pt idx="64">
                  <c:v>52.53876197966234</c:v>
                </c:pt>
                <c:pt idx="65">
                  <c:v>52.53876197966234</c:v>
                </c:pt>
                <c:pt idx="80">
                  <c:v>51.337876909992076</c:v>
                </c:pt>
                <c:pt idx="81">
                  <c:v>51.337876909992076</c:v>
                </c:pt>
                <c:pt idx="82">
                  <c:v>51.337876909992076</c:v>
                </c:pt>
                <c:pt idx="83">
                  <c:v>51.337876909992076</c:v>
                </c:pt>
                <c:pt idx="84">
                  <c:v>51.337876909992076</c:v>
                </c:pt>
                <c:pt idx="85">
                  <c:v>51.337876909992076</c:v>
                </c:pt>
                <c:pt idx="86">
                  <c:v>51.337876909992076</c:v>
                </c:pt>
                <c:pt idx="87">
                  <c:v>51.337876909992076</c:v>
                </c:pt>
                <c:pt idx="88">
                  <c:v>51.337876909992076</c:v>
                </c:pt>
                <c:pt idx="89">
                  <c:v>51.337876909992076</c:v>
                </c:pt>
                <c:pt idx="104">
                  <c:v>58.187066585474852</c:v>
                </c:pt>
                <c:pt idx="105">
                  <c:v>58.187066585474852</c:v>
                </c:pt>
                <c:pt idx="106">
                  <c:v>58.187066585474852</c:v>
                </c:pt>
                <c:pt idx="107">
                  <c:v>58.187066585474852</c:v>
                </c:pt>
                <c:pt idx="108">
                  <c:v>58.187066585474852</c:v>
                </c:pt>
                <c:pt idx="109">
                  <c:v>58.187066585474852</c:v>
                </c:pt>
                <c:pt idx="110">
                  <c:v>58.187066585474852</c:v>
                </c:pt>
                <c:pt idx="111">
                  <c:v>58.187066585474852</c:v>
                </c:pt>
                <c:pt idx="112">
                  <c:v>58.187066585474852</c:v>
                </c:pt>
                <c:pt idx="113">
                  <c:v>58.187066585474852</c:v>
                </c:pt>
                <c:pt idx="128">
                  <c:v>51.991228960502923</c:v>
                </c:pt>
                <c:pt idx="129">
                  <c:v>51.991228960502923</c:v>
                </c:pt>
                <c:pt idx="130">
                  <c:v>51.991228960502923</c:v>
                </c:pt>
                <c:pt idx="131">
                  <c:v>51.991228960502923</c:v>
                </c:pt>
                <c:pt idx="132">
                  <c:v>51.991228960502923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0F-468E-8FEB-D2DDC7228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'Harp Farm-AQMP1'!$AB$158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55857163587E-2"/>
          <c:y val="0.12960632405866193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'Harp Farm-AQMP1'!$F$4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'Harp Farm-AQMP1'!$C$5:$C$148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'Harp Farm-AQMP1'!$M$317:$M$484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2A-4DFF-8261-90058EF8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'Harp Farm-AQMP1'!$I$4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'Harp Farm-AQMP1'!$C$5:$C$148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'Harp Farm-AQMP1'!$I$5:$I$148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72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72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72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72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72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72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72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72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72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72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EA2A-4DFF-8261-90058EF84958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'Harp Farm-AQMP1'!$D$4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Farm-AQMP1'!$C$317:$C$484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'Harp Farm-AQMP1'!$D$317:$D$484</c:f>
              <c:numCache>
                <c:formatCode>0.0</c:formatCode>
                <c:ptCount val="168"/>
                <c:pt idx="0">
                  <c:v>46.4</c:v>
                </c:pt>
                <c:pt idx="1">
                  <c:v>46.9</c:v>
                </c:pt>
                <c:pt idx="2">
                  <c:v>46.7</c:v>
                </c:pt>
                <c:pt idx="3">
                  <c:v>46.9</c:v>
                </c:pt>
                <c:pt idx="4">
                  <c:v>47.7</c:v>
                </c:pt>
                <c:pt idx="5">
                  <c:v>55.3</c:v>
                </c:pt>
                <c:pt idx="6">
                  <c:v>59.2</c:v>
                </c:pt>
                <c:pt idx="7">
                  <c:v>53.2</c:v>
                </c:pt>
                <c:pt idx="8">
                  <c:v>53.1</c:v>
                </c:pt>
                <c:pt idx="9">
                  <c:v>54.6</c:v>
                </c:pt>
                <c:pt idx="10">
                  <c:v>53.4</c:v>
                </c:pt>
                <c:pt idx="11">
                  <c:v>53.7</c:v>
                </c:pt>
                <c:pt idx="12">
                  <c:v>55.6</c:v>
                </c:pt>
                <c:pt idx="13">
                  <c:v>53.1</c:v>
                </c:pt>
                <c:pt idx="14">
                  <c:v>53.5</c:v>
                </c:pt>
                <c:pt idx="15">
                  <c:v>53.2</c:v>
                </c:pt>
                <c:pt idx="16">
                  <c:v>53.8</c:v>
                </c:pt>
                <c:pt idx="17">
                  <c:v>53.2</c:v>
                </c:pt>
                <c:pt idx="18">
                  <c:v>53.2</c:v>
                </c:pt>
                <c:pt idx="19">
                  <c:v>52.7</c:v>
                </c:pt>
                <c:pt idx="20">
                  <c:v>53.3</c:v>
                </c:pt>
                <c:pt idx="21">
                  <c:v>48.3</c:v>
                </c:pt>
                <c:pt idx="22">
                  <c:v>48.8</c:v>
                </c:pt>
                <c:pt idx="23">
                  <c:v>47.5</c:v>
                </c:pt>
                <c:pt idx="24">
                  <c:v>46.7</c:v>
                </c:pt>
                <c:pt idx="25">
                  <c:v>46</c:v>
                </c:pt>
                <c:pt idx="26">
                  <c:v>46.1</c:v>
                </c:pt>
                <c:pt idx="27">
                  <c:v>45.8</c:v>
                </c:pt>
                <c:pt idx="28">
                  <c:v>45.8</c:v>
                </c:pt>
                <c:pt idx="29">
                  <c:v>56.7</c:v>
                </c:pt>
                <c:pt idx="30">
                  <c:v>52.8</c:v>
                </c:pt>
                <c:pt idx="31">
                  <c:v>51.7</c:v>
                </c:pt>
                <c:pt idx="32">
                  <c:v>52.7</c:v>
                </c:pt>
                <c:pt idx="33">
                  <c:v>51.2</c:v>
                </c:pt>
                <c:pt idx="34">
                  <c:v>50.6</c:v>
                </c:pt>
                <c:pt idx="35">
                  <c:v>51.9</c:v>
                </c:pt>
                <c:pt idx="36">
                  <c:v>51.3</c:v>
                </c:pt>
                <c:pt idx="37">
                  <c:v>50.4</c:v>
                </c:pt>
                <c:pt idx="38">
                  <c:v>53.2</c:v>
                </c:pt>
                <c:pt idx="39">
                  <c:v>51.4</c:v>
                </c:pt>
                <c:pt idx="40">
                  <c:v>55</c:v>
                </c:pt>
                <c:pt idx="41">
                  <c:v>55.3</c:v>
                </c:pt>
                <c:pt idx="42">
                  <c:v>52.1</c:v>
                </c:pt>
                <c:pt idx="43">
                  <c:v>56.8</c:v>
                </c:pt>
                <c:pt idx="44">
                  <c:v>54.1</c:v>
                </c:pt>
                <c:pt idx="45">
                  <c:v>48.5</c:v>
                </c:pt>
                <c:pt idx="46">
                  <c:v>49.9</c:v>
                </c:pt>
                <c:pt idx="47">
                  <c:v>50.1</c:v>
                </c:pt>
                <c:pt idx="48">
                  <c:v>53.7</c:v>
                </c:pt>
                <c:pt idx="49">
                  <c:v>49.7</c:v>
                </c:pt>
                <c:pt idx="50">
                  <c:v>53</c:v>
                </c:pt>
                <c:pt idx="51">
                  <c:v>52.5</c:v>
                </c:pt>
                <c:pt idx="52">
                  <c:v>63</c:v>
                </c:pt>
                <c:pt idx="53">
                  <c:v>67.900000000000006</c:v>
                </c:pt>
                <c:pt idx="54">
                  <c:v>70.400000000000006</c:v>
                </c:pt>
                <c:pt idx="55">
                  <c:v>67</c:v>
                </c:pt>
                <c:pt idx="56">
                  <c:v>62.7</c:v>
                </c:pt>
                <c:pt idx="57">
                  <c:v>65.900000000000006</c:v>
                </c:pt>
                <c:pt idx="58">
                  <c:v>71.099999999999994</c:v>
                </c:pt>
                <c:pt idx="59">
                  <c:v>75.400000000000006</c:v>
                </c:pt>
                <c:pt idx="60">
                  <c:v>70.7</c:v>
                </c:pt>
                <c:pt idx="61">
                  <c:v>73.8</c:v>
                </c:pt>
                <c:pt idx="62">
                  <c:v>76.099999999999994</c:v>
                </c:pt>
                <c:pt idx="63">
                  <c:v>72</c:v>
                </c:pt>
                <c:pt idx="64">
                  <c:v>71</c:v>
                </c:pt>
                <c:pt idx="65">
                  <c:v>68.2</c:v>
                </c:pt>
                <c:pt idx="66">
                  <c:v>65.2</c:v>
                </c:pt>
                <c:pt idx="67">
                  <c:v>54.2</c:v>
                </c:pt>
                <c:pt idx="68">
                  <c:v>53.3</c:v>
                </c:pt>
                <c:pt idx="69">
                  <c:v>51.1</c:v>
                </c:pt>
                <c:pt idx="70">
                  <c:v>51.3</c:v>
                </c:pt>
                <c:pt idx="71">
                  <c:v>49.3</c:v>
                </c:pt>
                <c:pt idx="72">
                  <c:v>48.5</c:v>
                </c:pt>
                <c:pt idx="73">
                  <c:v>48.1</c:v>
                </c:pt>
                <c:pt idx="74">
                  <c:v>48.7</c:v>
                </c:pt>
                <c:pt idx="75">
                  <c:v>48.9</c:v>
                </c:pt>
                <c:pt idx="76">
                  <c:v>49</c:v>
                </c:pt>
                <c:pt idx="77">
                  <c:v>56.7</c:v>
                </c:pt>
                <c:pt idx="78">
                  <c:v>56.2</c:v>
                </c:pt>
                <c:pt idx="79">
                  <c:v>54.5</c:v>
                </c:pt>
                <c:pt idx="80">
                  <c:v>56.7</c:v>
                </c:pt>
                <c:pt idx="81">
                  <c:v>54.1</c:v>
                </c:pt>
                <c:pt idx="82">
                  <c:v>53.4</c:v>
                </c:pt>
                <c:pt idx="83">
                  <c:v>53.3</c:v>
                </c:pt>
                <c:pt idx="84">
                  <c:v>51.4</c:v>
                </c:pt>
                <c:pt idx="85">
                  <c:v>52.2</c:v>
                </c:pt>
                <c:pt idx="86">
                  <c:v>52.1</c:v>
                </c:pt>
                <c:pt idx="87">
                  <c:v>50.4</c:v>
                </c:pt>
                <c:pt idx="88">
                  <c:v>50.4</c:v>
                </c:pt>
                <c:pt idx="89">
                  <c:v>50.3</c:v>
                </c:pt>
                <c:pt idx="90">
                  <c:v>49.6</c:v>
                </c:pt>
                <c:pt idx="91">
                  <c:v>49.7</c:v>
                </c:pt>
                <c:pt idx="92">
                  <c:v>49.8</c:v>
                </c:pt>
                <c:pt idx="93">
                  <c:v>49.5</c:v>
                </c:pt>
                <c:pt idx="94">
                  <c:v>50.9</c:v>
                </c:pt>
                <c:pt idx="95">
                  <c:v>48.9</c:v>
                </c:pt>
                <c:pt idx="96">
                  <c:v>48.1</c:v>
                </c:pt>
                <c:pt idx="97">
                  <c:v>47.8</c:v>
                </c:pt>
                <c:pt idx="98">
                  <c:v>47.6</c:v>
                </c:pt>
                <c:pt idx="99">
                  <c:v>47.6</c:v>
                </c:pt>
                <c:pt idx="100">
                  <c:v>47.7</c:v>
                </c:pt>
                <c:pt idx="101">
                  <c:v>55.6</c:v>
                </c:pt>
                <c:pt idx="102">
                  <c:v>56.2</c:v>
                </c:pt>
                <c:pt idx="103">
                  <c:v>50.8</c:v>
                </c:pt>
                <c:pt idx="104">
                  <c:v>51.4</c:v>
                </c:pt>
                <c:pt idx="105">
                  <c:v>52.2</c:v>
                </c:pt>
                <c:pt idx="106">
                  <c:v>53.6</c:v>
                </c:pt>
                <c:pt idx="107">
                  <c:v>56.1</c:v>
                </c:pt>
                <c:pt idx="108">
                  <c:v>57</c:v>
                </c:pt>
                <c:pt idx="109">
                  <c:v>58.4</c:v>
                </c:pt>
                <c:pt idx="110">
                  <c:v>55.2</c:v>
                </c:pt>
                <c:pt idx="111">
                  <c:v>56.3</c:v>
                </c:pt>
                <c:pt idx="112">
                  <c:v>56.6</c:v>
                </c:pt>
                <c:pt idx="113">
                  <c:v>54.4</c:v>
                </c:pt>
                <c:pt idx="114">
                  <c:v>52.3</c:v>
                </c:pt>
                <c:pt idx="115">
                  <c:v>50.5</c:v>
                </c:pt>
                <c:pt idx="116">
                  <c:v>52.2</c:v>
                </c:pt>
                <c:pt idx="117">
                  <c:v>48.5</c:v>
                </c:pt>
                <c:pt idx="118">
                  <c:v>48.9</c:v>
                </c:pt>
                <c:pt idx="119">
                  <c:v>50.7</c:v>
                </c:pt>
                <c:pt idx="120">
                  <c:v>49.7</c:v>
                </c:pt>
                <c:pt idx="121">
                  <c:v>48.2</c:v>
                </c:pt>
                <c:pt idx="122">
                  <c:v>47.7</c:v>
                </c:pt>
                <c:pt idx="123">
                  <c:v>48.1</c:v>
                </c:pt>
                <c:pt idx="124">
                  <c:v>46.4</c:v>
                </c:pt>
                <c:pt idx="125">
                  <c:v>53.8</c:v>
                </c:pt>
                <c:pt idx="126">
                  <c:v>52.1</c:v>
                </c:pt>
                <c:pt idx="127">
                  <c:v>54.3</c:v>
                </c:pt>
                <c:pt idx="128">
                  <c:v>52.1</c:v>
                </c:pt>
                <c:pt idx="129">
                  <c:v>51.8</c:v>
                </c:pt>
                <c:pt idx="130">
                  <c:v>52.6</c:v>
                </c:pt>
                <c:pt idx="131">
                  <c:v>53.6</c:v>
                </c:pt>
                <c:pt idx="132">
                  <c:v>53.1</c:v>
                </c:pt>
                <c:pt idx="133">
                  <c:v>50.7</c:v>
                </c:pt>
                <c:pt idx="134">
                  <c:v>56.3</c:v>
                </c:pt>
                <c:pt idx="135">
                  <c:v>49.4</c:v>
                </c:pt>
                <c:pt idx="136">
                  <c:v>50.6</c:v>
                </c:pt>
                <c:pt idx="137">
                  <c:v>48.9</c:v>
                </c:pt>
                <c:pt idx="138">
                  <c:v>49.7</c:v>
                </c:pt>
                <c:pt idx="139">
                  <c:v>48.6</c:v>
                </c:pt>
                <c:pt idx="140">
                  <c:v>53.4</c:v>
                </c:pt>
                <c:pt idx="141">
                  <c:v>47.9</c:v>
                </c:pt>
                <c:pt idx="142">
                  <c:v>47.6</c:v>
                </c:pt>
                <c:pt idx="143">
                  <c:v>47.5</c:v>
                </c:pt>
                <c:pt idx="144">
                  <c:v>47.4</c:v>
                </c:pt>
                <c:pt idx="145">
                  <c:v>47.2</c:v>
                </c:pt>
                <c:pt idx="146">
                  <c:v>47.3</c:v>
                </c:pt>
                <c:pt idx="147">
                  <c:v>47.3</c:v>
                </c:pt>
                <c:pt idx="148">
                  <c:v>47.4</c:v>
                </c:pt>
                <c:pt idx="149">
                  <c:v>55.8</c:v>
                </c:pt>
                <c:pt idx="150">
                  <c:v>53</c:v>
                </c:pt>
                <c:pt idx="151">
                  <c:v>52.9</c:v>
                </c:pt>
                <c:pt idx="152">
                  <c:v>49.7</c:v>
                </c:pt>
                <c:pt idx="153">
                  <c:v>51.8</c:v>
                </c:pt>
                <c:pt idx="154">
                  <c:v>53</c:v>
                </c:pt>
                <c:pt idx="155">
                  <c:v>50.7</c:v>
                </c:pt>
                <c:pt idx="156">
                  <c:v>49.1</c:v>
                </c:pt>
                <c:pt idx="157">
                  <c:v>50.3</c:v>
                </c:pt>
                <c:pt idx="158">
                  <c:v>48.7</c:v>
                </c:pt>
                <c:pt idx="159">
                  <c:v>50.3</c:v>
                </c:pt>
                <c:pt idx="160">
                  <c:v>50.4</c:v>
                </c:pt>
                <c:pt idx="161">
                  <c:v>49.1</c:v>
                </c:pt>
                <c:pt idx="162">
                  <c:v>50.5</c:v>
                </c:pt>
                <c:pt idx="163">
                  <c:v>50.5</c:v>
                </c:pt>
                <c:pt idx="164">
                  <c:v>49</c:v>
                </c:pt>
                <c:pt idx="165">
                  <c:v>47.1</c:v>
                </c:pt>
                <c:pt idx="166">
                  <c:v>47.1</c:v>
                </c:pt>
                <c:pt idx="167">
                  <c:v>46.9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2A-4DFF-8261-90058EF84958}"/>
            </c:ext>
          </c:extLst>
        </c:ser>
        <c:ser>
          <c:idx val="3"/>
          <c:order val="2"/>
          <c:tx>
            <c:strRef>
              <c:f>'Harp Farm-AQMP1'!$E$4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Farm-AQMP1'!$C$317:$C$484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'Harp Farm-AQMP1'!$L$317:$L$484</c:f>
              <c:numCache>
                <c:formatCode>0.0</c:formatCode>
                <c:ptCount val="168"/>
                <c:pt idx="8">
                  <c:v>53.79240680609837</c:v>
                </c:pt>
                <c:pt idx="9">
                  <c:v>53.79240680609837</c:v>
                </c:pt>
                <c:pt idx="10">
                  <c:v>53.79240680609837</c:v>
                </c:pt>
                <c:pt idx="11">
                  <c:v>53.79240680609837</c:v>
                </c:pt>
                <c:pt idx="12">
                  <c:v>53.79240680609837</c:v>
                </c:pt>
                <c:pt idx="13">
                  <c:v>53.79240680609837</c:v>
                </c:pt>
                <c:pt idx="14">
                  <c:v>53.79240680609837</c:v>
                </c:pt>
                <c:pt idx="15">
                  <c:v>53.79240680609837</c:v>
                </c:pt>
                <c:pt idx="16">
                  <c:v>53.79240680609837</c:v>
                </c:pt>
                <c:pt idx="17">
                  <c:v>53.79240680609837</c:v>
                </c:pt>
                <c:pt idx="32">
                  <c:v>52.634740314073497</c:v>
                </c:pt>
                <c:pt idx="33">
                  <c:v>52.634740314073497</c:v>
                </c:pt>
                <c:pt idx="34">
                  <c:v>52.634740314073497</c:v>
                </c:pt>
                <c:pt idx="35">
                  <c:v>52.634740314073497</c:v>
                </c:pt>
                <c:pt idx="36">
                  <c:v>52.634740314073497</c:v>
                </c:pt>
                <c:pt idx="37">
                  <c:v>52.634740314073497</c:v>
                </c:pt>
                <c:pt idx="38">
                  <c:v>52.634740314073497</c:v>
                </c:pt>
                <c:pt idx="39">
                  <c:v>52.634740314073497</c:v>
                </c:pt>
                <c:pt idx="40">
                  <c:v>52.634740314073497</c:v>
                </c:pt>
                <c:pt idx="41">
                  <c:v>52.634740314073497</c:v>
                </c:pt>
                <c:pt idx="56">
                  <c:v>72.170340775101067</c:v>
                </c:pt>
                <c:pt idx="57">
                  <c:v>72.170340775101067</c:v>
                </c:pt>
                <c:pt idx="58">
                  <c:v>72.170340775101067</c:v>
                </c:pt>
                <c:pt idx="59">
                  <c:v>72.170340775101067</c:v>
                </c:pt>
                <c:pt idx="60">
                  <c:v>72.170340775101067</c:v>
                </c:pt>
                <c:pt idx="61">
                  <c:v>72.170340775101067</c:v>
                </c:pt>
                <c:pt idx="62">
                  <c:v>72.170340775101067</c:v>
                </c:pt>
                <c:pt idx="63">
                  <c:v>72.170340775101067</c:v>
                </c:pt>
                <c:pt idx="64">
                  <c:v>72.170340775101067</c:v>
                </c:pt>
                <c:pt idx="65">
                  <c:v>72.170340775101067</c:v>
                </c:pt>
                <c:pt idx="80">
                  <c:v>52.900285507076831</c:v>
                </c:pt>
                <c:pt idx="81">
                  <c:v>52.900285507076831</c:v>
                </c:pt>
                <c:pt idx="82">
                  <c:v>52.900285507076831</c:v>
                </c:pt>
                <c:pt idx="83">
                  <c:v>52.900285507076831</c:v>
                </c:pt>
                <c:pt idx="84">
                  <c:v>52.900285507076831</c:v>
                </c:pt>
                <c:pt idx="85">
                  <c:v>52.900285507076831</c:v>
                </c:pt>
                <c:pt idx="86">
                  <c:v>52.900285507076831</c:v>
                </c:pt>
                <c:pt idx="87">
                  <c:v>52.900285507076831</c:v>
                </c:pt>
                <c:pt idx="88">
                  <c:v>52.900285507076831</c:v>
                </c:pt>
                <c:pt idx="89">
                  <c:v>52.900285507076831</c:v>
                </c:pt>
                <c:pt idx="104">
                  <c:v>55.591527231776354</c:v>
                </c:pt>
                <c:pt idx="105">
                  <c:v>55.591527231776354</c:v>
                </c:pt>
                <c:pt idx="106">
                  <c:v>55.591527231776354</c:v>
                </c:pt>
                <c:pt idx="107">
                  <c:v>55.591527231776354</c:v>
                </c:pt>
                <c:pt idx="108">
                  <c:v>55.591527231776354</c:v>
                </c:pt>
                <c:pt idx="109">
                  <c:v>55.591527231776354</c:v>
                </c:pt>
                <c:pt idx="110">
                  <c:v>55.591527231776354</c:v>
                </c:pt>
                <c:pt idx="111">
                  <c:v>55.591527231776354</c:v>
                </c:pt>
                <c:pt idx="112">
                  <c:v>55.591527231776354</c:v>
                </c:pt>
                <c:pt idx="113">
                  <c:v>55.591527231776354</c:v>
                </c:pt>
                <c:pt idx="128">
                  <c:v>52.689371365774214</c:v>
                </c:pt>
                <c:pt idx="129">
                  <c:v>52.689371365774214</c:v>
                </c:pt>
                <c:pt idx="130">
                  <c:v>52.689371365774214</c:v>
                </c:pt>
                <c:pt idx="131">
                  <c:v>52.689371365774214</c:v>
                </c:pt>
                <c:pt idx="132">
                  <c:v>52.689371365774214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2A-4DFF-8261-90058EF8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'Harp Farm-AQMP1'!$AB$159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'Harp Farm-AQMP1'!$F$4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'Harp Farm-AQMP1'!$C$5:$C$148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'Harp Farm-AQMP1'!$M$485:$M$652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F4-43C6-BD24-146593887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'Harp Farm-AQMP1'!$I$4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'Harp Farm-AQMP1'!$C$5:$C$148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'Harp Farm-AQMP1'!$I$5:$I$148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72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72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72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72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72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72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72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72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72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72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E4F4-43C6-BD24-146593887CE1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'Harp Farm-AQMP1'!$D$4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Farm-AQMP1'!$C$485:$C$652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'Harp Farm-AQMP1'!$D$485:$D$652</c:f>
              <c:numCache>
                <c:formatCode>0.0</c:formatCode>
                <c:ptCount val="168"/>
                <c:pt idx="0">
                  <c:v>46.8</c:v>
                </c:pt>
                <c:pt idx="1">
                  <c:v>46.6</c:v>
                </c:pt>
                <c:pt idx="2">
                  <c:v>46.6</c:v>
                </c:pt>
                <c:pt idx="3">
                  <c:v>46.8</c:v>
                </c:pt>
                <c:pt idx="4">
                  <c:v>47.2</c:v>
                </c:pt>
                <c:pt idx="5">
                  <c:v>55.1</c:v>
                </c:pt>
                <c:pt idx="6">
                  <c:v>53.2</c:v>
                </c:pt>
                <c:pt idx="7">
                  <c:v>51.8</c:v>
                </c:pt>
                <c:pt idx="8">
                  <c:v>50.6</c:v>
                </c:pt>
                <c:pt idx="9">
                  <c:v>52.7</c:v>
                </c:pt>
                <c:pt idx="10">
                  <c:v>51.3</c:v>
                </c:pt>
                <c:pt idx="11">
                  <c:v>52.5</c:v>
                </c:pt>
                <c:pt idx="12">
                  <c:v>51.4</c:v>
                </c:pt>
                <c:pt idx="13">
                  <c:v>52.9</c:v>
                </c:pt>
                <c:pt idx="14">
                  <c:v>53.5</c:v>
                </c:pt>
                <c:pt idx="15">
                  <c:v>52.7</c:v>
                </c:pt>
                <c:pt idx="16">
                  <c:v>51.5</c:v>
                </c:pt>
                <c:pt idx="17">
                  <c:v>52.8</c:v>
                </c:pt>
                <c:pt idx="18">
                  <c:v>54.1</c:v>
                </c:pt>
                <c:pt idx="19">
                  <c:v>52.2</c:v>
                </c:pt>
                <c:pt idx="20">
                  <c:v>54.2</c:v>
                </c:pt>
                <c:pt idx="21">
                  <c:v>49.2</c:v>
                </c:pt>
                <c:pt idx="22">
                  <c:v>49.3</c:v>
                </c:pt>
                <c:pt idx="23">
                  <c:v>47.8</c:v>
                </c:pt>
                <c:pt idx="24">
                  <c:v>47.3</c:v>
                </c:pt>
                <c:pt idx="25">
                  <c:v>47.8</c:v>
                </c:pt>
                <c:pt idx="26">
                  <c:v>47.9</c:v>
                </c:pt>
                <c:pt idx="27">
                  <c:v>48</c:v>
                </c:pt>
                <c:pt idx="28">
                  <c:v>52</c:v>
                </c:pt>
                <c:pt idx="29">
                  <c:v>53.4</c:v>
                </c:pt>
                <c:pt idx="30">
                  <c:v>53.7</c:v>
                </c:pt>
                <c:pt idx="31">
                  <c:v>55.7</c:v>
                </c:pt>
                <c:pt idx="32">
                  <c:v>54.7</c:v>
                </c:pt>
                <c:pt idx="33">
                  <c:v>55.5</c:v>
                </c:pt>
                <c:pt idx="34">
                  <c:v>53</c:v>
                </c:pt>
                <c:pt idx="35">
                  <c:v>57.4</c:v>
                </c:pt>
                <c:pt idx="36">
                  <c:v>52</c:v>
                </c:pt>
                <c:pt idx="37">
                  <c:v>54.4</c:v>
                </c:pt>
                <c:pt idx="38">
                  <c:v>53.6</c:v>
                </c:pt>
                <c:pt idx="39">
                  <c:v>53.6</c:v>
                </c:pt>
                <c:pt idx="40">
                  <c:v>55.8</c:v>
                </c:pt>
                <c:pt idx="41">
                  <c:v>56.7</c:v>
                </c:pt>
                <c:pt idx="42">
                  <c:v>53.8</c:v>
                </c:pt>
                <c:pt idx="43">
                  <c:v>53</c:v>
                </c:pt>
                <c:pt idx="44">
                  <c:v>52.9</c:v>
                </c:pt>
                <c:pt idx="45">
                  <c:v>50.4</c:v>
                </c:pt>
                <c:pt idx="46">
                  <c:v>49.6</c:v>
                </c:pt>
                <c:pt idx="47">
                  <c:v>49.3</c:v>
                </c:pt>
                <c:pt idx="48">
                  <c:v>48.2</c:v>
                </c:pt>
                <c:pt idx="49">
                  <c:v>50.4</c:v>
                </c:pt>
                <c:pt idx="50">
                  <c:v>51.5</c:v>
                </c:pt>
                <c:pt idx="51">
                  <c:v>53.6</c:v>
                </c:pt>
                <c:pt idx="52">
                  <c:v>50.8</c:v>
                </c:pt>
                <c:pt idx="53">
                  <c:v>53.6</c:v>
                </c:pt>
                <c:pt idx="54">
                  <c:v>51.5</c:v>
                </c:pt>
                <c:pt idx="55">
                  <c:v>52.4</c:v>
                </c:pt>
                <c:pt idx="56">
                  <c:v>59.4</c:v>
                </c:pt>
                <c:pt idx="57">
                  <c:v>57.6</c:v>
                </c:pt>
                <c:pt idx="58">
                  <c:v>53.8</c:v>
                </c:pt>
                <c:pt idx="59">
                  <c:v>57.3</c:v>
                </c:pt>
                <c:pt idx="60">
                  <c:v>56.9</c:v>
                </c:pt>
                <c:pt idx="61">
                  <c:v>55.3</c:v>
                </c:pt>
                <c:pt idx="62">
                  <c:v>53.2</c:v>
                </c:pt>
                <c:pt idx="63">
                  <c:v>56.2</c:v>
                </c:pt>
                <c:pt idx="64">
                  <c:v>55.5</c:v>
                </c:pt>
                <c:pt idx="65">
                  <c:v>53.7</c:v>
                </c:pt>
                <c:pt idx="66">
                  <c:v>52.9</c:v>
                </c:pt>
                <c:pt idx="67">
                  <c:v>51.2</c:v>
                </c:pt>
                <c:pt idx="68">
                  <c:v>53.6</c:v>
                </c:pt>
                <c:pt idx="69">
                  <c:v>48.4</c:v>
                </c:pt>
                <c:pt idx="70">
                  <c:v>48.3</c:v>
                </c:pt>
                <c:pt idx="71">
                  <c:v>47.6</c:v>
                </c:pt>
                <c:pt idx="72">
                  <c:v>47.6</c:v>
                </c:pt>
                <c:pt idx="73">
                  <c:v>47.8</c:v>
                </c:pt>
                <c:pt idx="74">
                  <c:v>48</c:v>
                </c:pt>
                <c:pt idx="75">
                  <c:v>47.8</c:v>
                </c:pt>
                <c:pt idx="76">
                  <c:v>51.9</c:v>
                </c:pt>
                <c:pt idx="77">
                  <c:v>54</c:v>
                </c:pt>
                <c:pt idx="78">
                  <c:v>53.6</c:v>
                </c:pt>
                <c:pt idx="79">
                  <c:v>54.2</c:v>
                </c:pt>
                <c:pt idx="80">
                  <c:v>55.7</c:v>
                </c:pt>
                <c:pt idx="81">
                  <c:v>56</c:v>
                </c:pt>
                <c:pt idx="82">
                  <c:v>54.9</c:v>
                </c:pt>
                <c:pt idx="83">
                  <c:v>53.9</c:v>
                </c:pt>
                <c:pt idx="84">
                  <c:v>55</c:v>
                </c:pt>
                <c:pt idx="85">
                  <c:v>53.7</c:v>
                </c:pt>
                <c:pt idx="86">
                  <c:v>53.2</c:v>
                </c:pt>
                <c:pt idx="87">
                  <c:v>52.2</c:v>
                </c:pt>
                <c:pt idx="88">
                  <c:v>53.7</c:v>
                </c:pt>
                <c:pt idx="89">
                  <c:v>60.1</c:v>
                </c:pt>
                <c:pt idx="90">
                  <c:v>52.2</c:v>
                </c:pt>
                <c:pt idx="91">
                  <c:v>53.8</c:v>
                </c:pt>
                <c:pt idx="92">
                  <c:v>53.7</c:v>
                </c:pt>
                <c:pt idx="93">
                  <c:v>49.7</c:v>
                </c:pt>
                <c:pt idx="94">
                  <c:v>48.2</c:v>
                </c:pt>
                <c:pt idx="95">
                  <c:v>48.4</c:v>
                </c:pt>
                <c:pt idx="96">
                  <c:v>48.4</c:v>
                </c:pt>
                <c:pt idx="97">
                  <c:v>48.1</c:v>
                </c:pt>
                <c:pt idx="98">
                  <c:v>48.7</c:v>
                </c:pt>
                <c:pt idx="99">
                  <c:v>49.6</c:v>
                </c:pt>
                <c:pt idx="100">
                  <c:v>54.2</c:v>
                </c:pt>
                <c:pt idx="101">
                  <c:v>56.2</c:v>
                </c:pt>
                <c:pt idx="102">
                  <c:v>52.3</c:v>
                </c:pt>
                <c:pt idx="103">
                  <c:v>51.8</c:v>
                </c:pt>
                <c:pt idx="104">
                  <c:v>54.9</c:v>
                </c:pt>
                <c:pt idx="105">
                  <c:v>55.4</c:v>
                </c:pt>
                <c:pt idx="106">
                  <c:v>55</c:v>
                </c:pt>
                <c:pt idx="107">
                  <c:v>55.6</c:v>
                </c:pt>
                <c:pt idx="108">
                  <c:v>53.7</c:v>
                </c:pt>
                <c:pt idx="109">
                  <c:v>51.7</c:v>
                </c:pt>
                <c:pt idx="110">
                  <c:v>53.5</c:v>
                </c:pt>
                <c:pt idx="111">
                  <c:v>52.4</c:v>
                </c:pt>
                <c:pt idx="112">
                  <c:v>51.3</c:v>
                </c:pt>
                <c:pt idx="113">
                  <c:v>50.5</c:v>
                </c:pt>
                <c:pt idx="114">
                  <c:v>56.8</c:v>
                </c:pt>
                <c:pt idx="115">
                  <c:v>53.3</c:v>
                </c:pt>
                <c:pt idx="116">
                  <c:v>50.6</c:v>
                </c:pt>
                <c:pt idx="117">
                  <c:v>48.4</c:v>
                </c:pt>
                <c:pt idx="118">
                  <c:v>49.2</c:v>
                </c:pt>
                <c:pt idx="119">
                  <c:v>48.6</c:v>
                </c:pt>
                <c:pt idx="120">
                  <c:v>47.8</c:v>
                </c:pt>
                <c:pt idx="121">
                  <c:v>47.7</c:v>
                </c:pt>
                <c:pt idx="122">
                  <c:v>47.6</c:v>
                </c:pt>
                <c:pt idx="123">
                  <c:v>47.6</c:v>
                </c:pt>
                <c:pt idx="124">
                  <c:v>51.5</c:v>
                </c:pt>
                <c:pt idx="125">
                  <c:v>52.8</c:v>
                </c:pt>
                <c:pt idx="126">
                  <c:v>52.1</c:v>
                </c:pt>
                <c:pt idx="127">
                  <c:v>49.8</c:v>
                </c:pt>
                <c:pt idx="128">
                  <c:v>51.3</c:v>
                </c:pt>
                <c:pt idx="129">
                  <c:v>52.6</c:v>
                </c:pt>
                <c:pt idx="130">
                  <c:v>51.7</c:v>
                </c:pt>
                <c:pt idx="131">
                  <c:v>52.3</c:v>
                </c:pt>
                <c:pt idx="132">
                  <c:v>51.6</c:v>
                </c:pt>
                <c:pt idx="133">
                  <c:v>51.4</c:v>
                </c:pt>
                <c:pt idx="134">
                  <c:v>52.5</c:v>
                </c:pt>
                <c:pt idx="135">
                  <c:v>51</c:v>
                </c:pt>
                <c:pt idx="136">
                  <c:v>51.2</c:v>
                </c:pt>
                <c:pt idx="137">
                  <c:v>50.5</c:v>
                </c:pt>
                <c:pt idx="138">
                  <c:v>51.4</c:v>
                </c:pt>
                <c:pt idx="139">
                  <c:v>52.5</c:v>
                </c:pt>
                <c:pt idx="140">
                  <c:v>50.7</c:v>
                </c:pt>
                <c:pt idx="141">
                  <c:v>49.6</c:v>
                </c:pt>
                <c:pt idx="142">
                  <c:v>49.1</c:v>
                </c:pt>
                <c:pt idx="143">
                  <c:v>49.2</c:v>
                </c:pt>
                <c:pt idx="144">
                  <c:v>48.7</c:v>
                </c:pt>
                <c:pt idx="145">
                  <c:v>48.8</c:v>
                </c:pt>
                <c:pt idx="146">
                  <c:v>48.3</c:v>
                </c:pt>
                <c:pt idx="147">
                  <c:v>48</c:v>
                </c:pt>
                <c:pt idx="148">
                  <c:v>51.5</c:v>
                </c:pt>
                <c:pt idx="149">
                  <c:v>53.7</c:v>
                </c:pt>
                <c:pt idx="150">
                  <c:v>52.1</c:v>
                </c:pt>
                <c:pt idx="151">
                  <c:v>52</c:v>
                </c:pt>
                <c:pt idx="152">
                  <c:v>50.6</c:v>
                </c:pt>
                <c:pt idx="153">
                  <c:v>52</c:v>
                </c:pt>
                <c:pt idx="154">
                  <c:v>49.8</c:v>
                </c:pt>
                <c:pt idx="155">
                  <c:v>51.5</c:v>
                </c:pt>
                <c:pt idx="156">
                  <c:v>50.6</c:v>
                </c:pt>
                <c:pt idx="157">
                  <c:v>50.7</c:v>
                </c:pt>
                <c:pt idx="158">
                  <c:v>54.4</c:v>
                </c:pt>
                <c:pt idx="159">
                  <c:v>51.8</c:v>
                </c:pt>
                <c:pt idx="160">
                  <c:v>53.3</c:v>
                </c:pt>
                <c:pt idx="161">
                  <c:v>52.4</c:v>
                </c:pt>
                <c:pt idx="162">
                  <c:v>51.7</c:v>
                </c:pt>
                <c:pt idx="163">
                  <c:v>53.9</c:v>
                </c:pt>
                <c:pt idx="164">
                  <c:v>51.2</c:v>
                </c:pt>
                <c:pt idx="165">
                  <c:v>51.1</c:v>
                </c:pt>
                <c:pt idx="166">
                  <c:v>50.2</c:v>
                </c:pt>
                <c:pt idx="167">
                  <c:v>48.3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F4-43C6-BD24-146593887CE1}"/>
            </c:ext>
          </c:extLst>
        </c:ser>
        <c:ser>
          <c:idx val="3"/>
          <c:order val="2"/>
          <c:tx>
            <c:strRef>
              <c:f>'Harp Farm-AQMP1'!$E$4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Farm-AQMP1'!$C$485:$C$652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'Harp Farm-AQMP1'!$L$485:$L$652</c:f>
              <c:numCache>
                <c:formatCode>0.0</c:formatCode>
                <c:ptCount val="168"/>
                <c:pt idx="8">
                  <c:v>52.275401189302634</c:v>
                </c:pt>
                <c:pt idx="9">
                  <c:v>52.275401189302634</c:v>
                </c:pt>
                <c:pt idx="10">
                  <c:v>52.275401189302634</c:v>
                </c:pt>
                <c:pt idx="11">
                  <c:v>52.275401189302634</c:v>
                </c:pt>
                <c:pt idx="12">
                  <c:v>52.275401189302634</c:v>
                </c:pt>
                <c:pt idx="13">
                  <c:v>52.275401189302634</c:v>
                </c:pt>
                <c:pt idx="14">
                  <c:v>52.275401189302634</c:v>
                </c:pt>
                <c:pt idx="15">
                  <c:v>52.275401189302634</c:v>
                </c:pt>
                <c:pt idx="16">
                  <c:v>52.275401189302634</c:v>
                </c:pt>
                <c:pt idx="17">
                  <c:v>52.275401189302634</c:v>
                </c:pt>
                <c:pt idx="32">
                  <c:v>54.967929309841772</c:v>
                </c:pt>
                <c:pt idx="33">
                  <c:v>54.967929309841772</c:v>
                </c:pt>
                <c:pt idx="34">
                  <c:v>54.967929309841772</c:v>
                </c:pt>
                <c:pt idx="35">
                  <c:v>54.967929309841772</c:v>
                </c:pt>
                <c:pt idx="36">
                  <c:v>54.967929309841772</c:v>
                </c:pt>
                <c:pt idx="37">
                  <c:v>54.967929309841772</c:v>
                </c:pt>
                <c:pt idx="38">
                  <c:v>54.967929309841772</c:v>
                </c:pt>
                <c:pt idx="39">
                  <c:v>54.967929309841772</c:v>
                </c:pt>
                <c:pt idx="40">
                  <c:v>54.967929309841772</c:v>
                </c:pt>
                <c:pt idx="41">
                  <c:v>54.967929309841772</c:v>
                </c:pt>
                <c:pt idx="56">
                  <c:v>56.301202875045263</c:v>
                </c:pt>
                <c:pt idx="57">
                  <c:v>56.301202875045263</c:v>
                </c:pt>
                <c:pt idx="58">
                  <c:v>56.301202875045263</c:v>
                </c:pt>
                <c:pt idx="59">
                  <c:v>56.301202875045263</c:v>
                </c:pt>
                <c:pt idx="60">
                  <c:v>56.301202875045263</c:v>
                </c:pt>
                <c:pt idx="61">
                  <c:v>56.301202875045263</c:v>
                </c:pt>
                <c:pt idx="62">
                  <c:v>56.301202875045263</c:v>
                </c:pt>
                <c:pt idx="63">
                  <c:v>56.301202875045263</c:v>
                </c:pt>
                <c:pt idx="64">
                  <c:v>56.301202875045263</c:v>
                </c:pt>
                <c:pt idx="65">
                  <c:v>56.301202875045263</c:v>
                </c:pt>
                <c:pt idx="80">
                  <c:v>55.449850078564033</c:v>
                </c:pt>
                <c:pt idx="81">
                  <c:v>55.449850078564033</c:v>
                </c:pt>
                <c:pt idx="82">
                  <c:v>55.449850078564033</c:v>
                </c:pt>
                <c:pt idx="83">
                  <c:v>55.449850078564033</c:v>
                </c:pt>
                <c:pt idx="84">
                  <c:v>55.449850078564033</c:v>
                </c:pt>
                <c:pt idx="85">
                  <c:v>55.449850078564033</c:v>
                </c:pt>
                <c:pt idx="86">
                  <c:v>55.449850078564033</c:v>
                </c:pt>
                <c:pt idx="87">
                  <c:v>55.449850078564033</c:v>
                </c:pt>
                <c:pt idx="88">
                  <c:v>55.449850078564033</c:v>
                </c:pt>
                <c:pt idx="89">
                  <c:v>55.449850078564033</c:v>
                </c:pt>
                <c:pt idx="104">
                  <c:v>53.733086243933535</c:v>
                </c:pt>
                <c:pt idx="105">
                  <c:v>53.733086243933535</c:v>
                </c:pt>
                <c:pt idx="106">
                  <c:v>53.733086243933535</c:v>
                </c:pt>
                <c:pt idx="107">
                  <c:v>53.733086243933535</c:v>
                </c:pt>
                <c:pt idx="108">
                  <c:v>53.733086243933535</c:v>
                </c:pt>
                <c:pt idx="109">
                  <c:v>53.733086243933535</c:v>
                </c:pt>
                <c:pt idx="110">
                  <c:v>53.733086243933535</c:v>
                </c:pt>
                <c:pt idx="111">
                  <c:v>53.733086243933535</c:v>
                </c:pt>
                <c:pt idx="112">
                  <c:v>53.733086243933535</c:v>
                </c:pt>
                <c:pt idx="113">
                  <c:v>53.733086243933535</c:v>
                </c:pt>
                <c:pt idx="128">
                  <c:v>51.926485931828516</c:v>
                </c:pt>
                <c:pt idx="129">
                  <c:v>51.926485931828516</c:v>
                </c:pt>
                <c:pt idx="130">
                  <c:v>51.926485931828516</c:v>
                </c:pt>
                <c:pt idx="131">
                  <c:v>51.926485931828516</c:v>
                </c:pt>
                <c:pt idx="132">
                  <c:v>51.926485931828516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F4-43C6-BD24-146593887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'Harp Farm-AQMP1'!$AB$160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'Harp Farm-AQMP1'!$F$4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'Harp Farm-AQMP1'!$C$5:$C$148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'Harp Farm-AQMP1'!$M$653:$M$820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CD-4DD1-A55C-CE4B25980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'Harp Farm-AQMP1'!$I$4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'Harp Farm-AQMP1'!$C$5:$C$148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'Harp Farm-AQMP1'!$I$5:$I$148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72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72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72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72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72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72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72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72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72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72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43CD-4DD1-A55C-CE4B2598062E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'Harp Farm-AQMP1'!$D$4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Farm-AQMP1'!$C$653:$C$820</c:f>
              <c:strCache>
                <c:ptCount val="72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</c:strCache>
            </c:strRef>
          </c:cat>
          <c:val>
            <c:numRef>
              <c:f>'Harp Farm-AQMP1'!$D$653:$D$820</c:f>
              <c:numCache>
                <c:formatCode>0.0</c:formatCode>
                <c:ptCount val="168"/>
                <c:pt idx="0">
                  <c:v>46.8</c:v>
                </c:pt>
                <c:pt idx="1">
                  <c:v>47.5</c:v>
                </c:pt>
                <c:pt idx="2">
                  <c:v>47.4</c:v>
                </c:pt>
                <c:pt idx="3">
                  <c:v>47.2</c:v>
                </c:pt>
                <c:pt idx="4">
                  <c:v>52.7</c:v>
                </c:pt>
                <c:pt idx="5">
                  <c:v>53</c:v>
                </c:pt>
                <c:pt idx="6">
                  <c:v>53.8</c:v>
                </c:pt>
                <c:pt idx="7">
                  <c:v>57.9</c:v>
                </c:pt>
                <c:pt idx="8">
                  <c:v>52.2</c:v>
                </c:pt>
                <c:pt idx="9">
                  <c:v>51.6</c:v>
                </c:pt>
                <c:pt idx="10">
                  <c:v>50</c:v>
                </c:pt>
                <c:pt idx="11">
                  <c:v>56.2</c:v>
                </c:pt>
                <c:pt idx="12">
                  <c:v>58.1</c:v>
                </c:pt>
                <c:pt idx="13">
                  <c:v>55.2</c:v>
                </c:pt>
                <c:pt idx="14">
                  <c:v>51.1</c:v>
                </c:pt>
                <c:pt idx="15">
                  <c:v>58.4</c:v>
                </c:pt>
                <c:pt idx="16">
                  <c:v>58.7</c:v>
                </c:pt>
                <c:pt idx="17">
                  <c:v>52.8</c:v>
                </c:pt>
                <c:pt idx="18">
                  <c:v>50.5</c:v>
                </c:pt>
                <c:pt idx="19">
                  <c:v>53.2</c:v>
                </c:pt>
                <c:pt idx="20">
                  <c:v>52.8</c:v>
                </c:pt>
                <c:pt idx="21">
                  <c:v>51.4</c:v>
                </c:pt>
                <c:pt idx="22">
                  <c:v>49.9</c:v>
                </c:pt>
                <c:pt idx="23">
                  <c:v>49.7</c:v>
                </c:pt>
                <c:pt idx="24">
                  <c:v>48.9</c:v>
                </c:pt>
                <c:pt idx="25">
                  <c:v>48.9</c:v>
                </c:pt>
                <c:pt idx="26">
                  <c:v>48</c:v>
                </c:pt>
                <c:pt idx="27">
                  <c:v>48.3</c:v>
                </c:pt>
                <c:pt idx="28">
                  <c:v>53.7</c:v>
                </c:pt>
                <c:pt idx="29">
                  <c:v>55.4</c:v>
                </c:pt>
                <c:pt idx="30">
                  <c:v>54.4</c:v>
                </c:pt>
                <c:pt idx="31">
                  <c:v>53.5</c:v>
                </c:pt>
                <c:pt idx="32">
                  <c:v>53.2</c:v>
                </c:pt>
                <c:pt idx="33">
                  <c:v>53</c:v>
                </c:pt>
                <c:pt idx="34">
                  <c:v>51</c:v>
                </c:pt>
                <c:pt idx="35">
                  <c:v>54.4</c:v>
                </c:pt>
                <c:pt idx="36">
                  <c:v>54.3</c:v>
                </c:pt>
                <c:pt idx="37">
                  <c:v>51.8</c:v>
                </c:pt>
                <c:pt idx="38">
                  <c:v>51</c:v>
                </c:pt>
                <c:pt idx="39">
                  <c:v>52.9</c:v>
                </c:pt>
                <c:pt idx="40">
                  <c:v>52.5</c:v>
                </c:pt>
                <c:pt idx="41">
                  <c:v>50.2</c:v>
                </c:pt>
                <c:pt idx="42">
                  <c:v>51.3</c:v>
                </c:pt>
                <c:pt idx="43">
                  <c:v>50</c:v>
                </c:pt>
                <c:pt idx="44">
                  <c:v>50.8</c:v>
                </c:pt>
                <c:pt idx="45">
                  <c:v>50.3</c:v>
                </c:pt>
                <c:pt idx="46">
                  <c:v>49.8</c:v>
                </c:pt>
                <c:pt idx="47">
                  <c:v>50.3</c:v>
                </c:pt>
                <c:pt idx="48">
                  <c:v>48.5</c:v>
                </c:pt>
                <c:pt idx="49">
                  <c:v>48.5</c:v>
                </c:pt>
                <c:pt idx="50">
                  <c:v>48.3</c:v>
                </c:pt>
                <c:pt idx="51">
                  <c:v>47.9</c:v>
                </c:pt>
                <c:pt idx="52">
                  <c:v>54.8</c:v>
                </c:pt>
                <c:pt idx="53">
                  <c:v>53.3</c:v>
                </c:pt>
                <c:pt idx="54">
                  <c:v>55.1</c:v>
                </c:pt>
                <c:pt idx="55">
                  <c:v>51.7</c:v>
                </c:pt>
                <c:pt idx="56">
                  <c:v>51.2</c:v>
                </c:pt>
                <c:pt idx="57">
                  <c:v>51.1</c:v>
                </c:pt>
                <c:pt idx="58">
                  <c:v>47.7</c:v>
                </c:pt>
                <c:pt idx="59">
                  <c:v>48.7</c:v>
                </c:pt>
                <c:pt idx="60">
                  <c:v>51.6</c:v>
                </c:pt>
                <c:pt idx="61">
                  <c:v>55.2</c:v>
                </c:pt>
                <c:pt idx="62">
                  <c:v>49.1</c:v>
                </c:pt>
                <c:pt idx="63">
                  <c:v>49.2</c:v>
                </c:pt>
                <c:pt idx="64">
                  <c:v>51.4</c:v>
                </c:pt>
                <c:pt idx="65">
                  <c:v>51.5</c:v>
                </c:pt>
                <c:pt idx="66">
                  <c:v>51.5</c:v>
                </c:pt>
                <c:pt idx="67">
                  <c:v>49.5</c:v>
                </c:pt>
                <c:pt idx="68">
                  <c:v>50.8</c:v>
                </c:pt>
                <c:pt idx="69">
                  <c:v>51.7</c:v>
                </c:pt>
                <c:pt idx="70">
                  <c:v>49.8</c:v>
                </c:pt>
                <c:pt idx="71">
                  <c:v>49.1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CD-4DD1-A55C-CE4B2598062E}"/>
            </c:ext>
          </c:extLst>
        </c:ser>
        <c:ser>
          <c:idx val="3"/>
          <c:order val="2"/>
          <c:tx>
            <c:strRef>
              <c:f>'Harp Farm-AQMP1'!$E$4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'Harp Farm-AQMP1'!$C$653:$C$820</c:f>
              <c:strCache>
                <c:ptCount val="72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</c:strCache>
            </c:strRef>
          </c:cat>
          <c:val>
            <c:numRef>
              <c:f>'Harp Farm-AQMP1'!$L$653:$L$820</c:f>
              <c:numCache>
                <c:formatCode>0.0</c:formatCode>
                <c:ptCount val="168"/>
                <c:pt idx="8">
                  <c:v>55.510435278910187</c:v>
                </c:pt>
                <c:pt idx="9">
                  <c:v>55.510435278910187</c:v>
                </c:pt>
                <c:pt idx="10">
                  <c:v>55.510435278910187</c:v>
                </c:pt>
                <c:pt idx="11">
                  <c:v>55.510435278910187</c:v>
                </c:pt>
                <c:pt idx="12">
                  <c:v>55.510435278910187</c:v>
                </c:pt>
                <c:pt idx="13">
                  <c:v>55.510435278910187</c:v>
                </c:pt>
                <c:pt idx="14">
                  <c:v>55.510435278910187</c:v>
                </c:pt>
                <c:pt idx="15">
                  <c:v>55.510435278910187</c:v>
                </c:pt>
                <c:pt idx="16">
                  <c:v>55.510435278910187</c:v>
                </c:pt>
                <c:pt idx="17">
                  <c:v>55.510435278910187</c:v>
                </c:pt>
                <c:pt idx="32">
                  <c:v>52.633279672162359</c:v>
                </c:pt>
                <c:pt idx="33">
                  <c:v>52.633279672162359</c:v>
                </c:pt>
                <c:pt idx="34">
                  <c:v>52.633279672162359</c:v>
                </c:pt>
                <c:pt idx="35">
                  <c:v>52.633279672162359</c:v>
                </c:pt>
                <c:pt idx="36">
                  <c:v>52.633279672162359</c:v>
                </c:pt>
                <c:pt idx="37">
                  <c:v>52.633279672162359</c:v>
                </c:pt>
                <c:pt idx="38">
                  <c:v>52.633279672162359</c:v>
                </c:pt>
                <c:pt idx="39">
                  <c:v>52.633279672162359</c:v>
                </c:pt>
                <c:pt idx="40">
                  <c:v>52.633279672162359</c:v>
                </c:pt>
                <c:pt idx="41">
                  <c:v>52.633279672162359</c:v>
                </c:pt>
                <c:pt idx="56">
                  <c:v>51.182953958212138</c:v>
                </c:pt>
                <c:pt idx="57">
                  <c:v>51.182953958212138</c:v>
                </c:pt>
                <c:pt idx="58">
                  <c:v>51.182953958212138</c:v>
                </c:pt>
                <c:pt idx="59">
                  <c:v>51.182953958212138</c:v>
                </c:pt>
                <c:pt idx="60">
                  <c:v>51.182953958212138</c:v>
                </c:pt>
                <c:pt idx="61">
                  <c:v>51.182953958212138</c:v>
                </c:pt>
                <c:pt idx="62">
                  <c:v>51.182953958212138</c:v>
                </c:pt>
                <c:pt idx="63">
                  <c:v>51.182953958212138</c:v>
                </c:pt>
                <c:pt idx="64">
                  <c:v>51.182953958212138</c:v>
                </c:pt>
                <c:pt idx="65">
                  <c:v>51.182953958212138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CD-4DD1-A55C-CE4B25980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'Harp Farm-AQMP1'!$AB$161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'Harp Farm-AQMP1'!$F$4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'Harp Farm-AQMP1'!$C$5:$C$148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'Harp Farm-AQMP1'!$M$821:$M$988</c:f>
              <c:numCache>
                <c:formatCode>General</c:formatCode>
                <c:ptCount val="168"/>
              </c:numCache>
            </c:numRef>
          </c:val>
          <c:extLst>
            <c:ext xmlns:c16="http://schemas.microsoft.com/office/drawing/2014/chart" uri="{C3380CC4-5D6E-409C-BE32-E72D297353CC}">
              <c16:uniqueId val="{00000000-79CE-4695-9755-D6B730790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'Harp Farm-AQMP1'!$I$4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'Harp Farm-AQMP1'!$C$5:$C$148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'Harp Farm-AQMP1'!$I$5:$I$148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72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72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72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72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72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72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72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72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72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72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79CE-4695-9755-D6B730790EAF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'Harp Farm-AQMP1'!$D$4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'Harp Farm-AQMP1'!$C$821:$C$988</c:f>
              <c:numCache>
                <c:formatCode>h:mm</c:formatCode>
                <c:ptCount val="168"/>
              </c:numCache>
            </c:numRef>
          </c:cat>
          <c:val>
            <c:numRef>
              <c:f>'Harp Farm-AQMP1'!$D$821:$D$988</c:f>
              <c:numCache>
                <c:formatCode>0.0</c:formatCode>
                <c:ptCount val="1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CE-4695-9755-D6B730790EAF}"/>
            </c:ext>
          </c:extLst>
        </c:ser>
        <c:ser>
          <c:idx val="3"/>
          <c:order val="2"/>
          <c:tx>
            <c:strRef>
              <c:f>'Harp Farm-AQMP1'!$E$4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'Harp Farm-AQMP1'!$C$821:$C$988</c:f>
              <c:numCache>
                <c:formatCode>h:mm</c:formatCode>
                <c:ptCount val="168"/>
              </c:numCache>
            </c:numRef>
          </c:cat>
          <c:val>
            <c:numRef>
              <c:f>'Harp Farm-AQMP1'!$L$821:$L$988</c:f>
              <c:numCache>
                <c:formatCode>0.0</c:formatCode>
                <c:ptCount val="1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CE-4695-9755-D6B730790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'Kineton Rd'!$AB$156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'Kineton Rd'!$F$4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'Kineton Rd'!$C$5:$C$148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'Kineton Rd'!$M$5:$M$148</c:f>
              <c:numCache>
                <c:formatCode>General</c:formatCode>
                <c:ptCount val="1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C-4A1A-A568-6F1C443E6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'Kineton Rd'!$I$4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'Kineton Rd'!$C$5:$C$148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'Kineton Rd'!$I$5:$I$148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70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70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70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70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70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70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70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70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70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70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1A5C-4A1A-A568-6F1C443E6874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'Kineton Rd'!$D$4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'Kineton Rd'!$C$5:$C$148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'Kineton Rd'!$D$5:$D$148</c:f>
              <c:numCache>
                <c:formatCode>0.0</c:formatCode>
                <c:ptCount val="144"/>
                <c:pt idx="0">
                  <c:v>40.200000000000003</c:v>
                </c:pt>
                <c:pt idx="1">
                  <c:v>40.200000000000003</c:v>
                </c:pt>
                <c:pt idx="2">
                  <c:v>40.6</c:v>
                </c:pt>
                <c:pt idx="3">
                  <c:v>41</c:v>
                </c:pt>
                <c:pt idx="4">
                  <c:v>41.7</c:v>
                </c:pt>
                <c:pt idx="5">
                  <c:v>44</c:v>
                </c:pt>
                <c:pt idx="6">
                  <c:v>45.8</c:v>
                </c:pt>
                <c:pt idx="7">
                  <c:v>48</c:v>
                </c:pt>
                <c:pt idx="8">
                  <c:v>50.3</c:v>
                </c:pt>
                <c:pt idx="9">
                  <c:v>53.1</c:v>
                </c:pt>
                <c:pt idx="10">
                  <c:v>52.2</c:v>
                </c:pt>
                <c:pt idx="11">
                  <c:v>52.8</c:v>
                </c:pt>
                <c:pt idx="12">
                  <c:v>52.7</c:v>
                </c:pt>
                <c:pt idx="13">
                  <c:v>51.6</c:v>
                </c:pt>
                <c:pt idx="14">
                  <c:v>51.7</c:v>
                </c:pt>
                <c:pt idx="15">
                  <c:v>52.4</c:v>
                </c:pt>
                <c:pt idx="16">
                  <c:v>51</c:v>
                </c:pt>
                <c:pt idx="17">
                  <c:v>49.5</c:v>
                </c:pt>
                <c:pt idx="18">
                  <c:v>48.1</c:v>
                </c:pt>
                <c:pt idx="19">
                  <c:v>47.8</c:v>
                </c:pt>
                <c:pt idx="20">
                  <c:v>48.4</c:v>
                </c:pt>
                <c:pt idx="21">
                  <c:v>47.7</c:v>
                </c:pt>
                <c:pt idx="22">
                  <c:v>44.3</c:v>
                </c:pt>
                <c:pt idx="23">
                  <c:v>42.7</c:v>
                </c:pt>
                <c:pt idx="24">
                  <c:v>40.5</c:v>
                </c:pt>
                <c:pt idx="25">
                  <c:v>39.200000000000003</c:v>
                </c:pt>
                <c:pt idx="26">
                  <c:v>40.6</c:v>
                </c:pt>
                <c:pt idx="27">
                  <c:v>41.5</c:v>
                </c:pt>
                <c:pt idx="28">
                  <c:v>42.4</c:v>
                </c:pt>
                <c:pt idx="29">
                  <c:v>45.6</c:v>
                </c:pt>
                <c:pt idx="30">
                  <c:v>49.2</c:v>
                </c:pt>
                <c:pt idx="31">
                  <c:v>50.6</c:v>
                </c:pt>
                <c:pt idx="32">
                  <c:v>51.3</c:v>
                </c:pt>
                <c:pt idx="33">
                  <c:v>52.8</c:v>
                </c:pt>
                <c:pt idx="34">
                  <c:v>51.6</c:v>
                </c:pt>
                <c:pt idx="35">
                  <c:v>53.2</c:v>
                </c:pt>
                <c:pt idx="36">
                  <c:v>53.5</c:v>
                </c:pt>
                <c:pt idx="37">
                  <c:v>52.6</c:v>
                </c:pt>
                <c:pt idx="38">
                  <c:v>51.8</c:v>
                </c:pt>
                <c:pt idx="39">
                  <c:v>51.1</c:v>
                </c:pt>
                <c:pt idx="40">
                  <c:v>52.2</c:v>
                </c:pt>
                <c:pt idx="41">
                  <c:v>50.6</c:v>
                </c:pt>
                <c:pt idx="42">
                  <c:v>49.4</c:v>
                </c:pt>
                <c:pt idx="43">
                  <c:v>49.1</c:v>
                </c:pt>
                <c:pt idx="44">
                  <c:v>47.2</c:v>
                </c:pt>
                <c:pt idx="45">
                  <c:v>46</c:v>
                </c:pt>
                <c:pt idx="46">
                  <c:v>46.2</c:v>
                </c:pt>
                <c:pt idx="47">
                  <c:v>44.1</c:v>
                </c:pt>
                <c:pt idx="48">
                  <c:v>42.5</c:v>
                </c:pt>
                <c:pt idx="49">
                  <c:v>43.3</c:v>
                </c:pt>
                <c:pt idx="50">
                  <c:v>42.4</c:v>
                </c:pt>
                <c:pt idx="51">
                  <c:v>41.6</c:v>
                </c:pt>
                <c:pt idx="52">
                  <c:v>42.6</c:v>
                </c:pt>
                <c:pt idx="53">
                  <c:v>45</c:v>
                </c:pt>
                <c:pt idx="54">
                  <c:v>48.8</c:v>
                </c:pt>
                <c:pt idx="55">
                  <c:v>50</c:v>
                </c:pt>
                <c:pt idx="56">
                  <c:v>51.6</c:v>
                </c:pt>
                <c:pt idx="57">
                  <c:v>54.4</c:v>
                </c:pt>
                <c:pt idx="58">
                  <c:v>52.1</c:v>
                </c:pt>
                <c:pt idx="59">
                  <c:v>52.4</c:v>
                </c:pt>
                <c:pt idx="60">
                  <c:v>53.4</c:v>
                </c:pt>
                <c:pt idx="61">
                  <c:v>51.9</c:v>
                </c:pt>
                <c:pt idx="62">
                  <c:v>49.2</c:v>
                </c:pt>
                <c:pt idx="63">
                  <c:v>51.5</c:v>
                </c:pt>
                <c:pt idx="64">
                  <c:v>51.8</c:v>
                </c:pt>
                <c:pt idx="65">
                  <c:v>49.5</c:v>
                </c:pt>
                <c:pt idx="66">
                  <c:v>49.7</c:v>
                </c:pt>
                <c:pt idx="67">
                  <c:v>49.9</c:v>
                </c:pt>
                <c:pt idx="68">
                  <c:v>46.3</c:v>
                </c:pt>
                <c:pt idx="69">
                  <c:v>46.3</c:v>
                </c:pt>
                <c:pt idx="70">
                  <c:v>45</c:v>
                </c:pt>
                <c:pt idx="71">
                  <c:v>42</c:v>
                </c:pt>
                <c:pt idx="72">
                  <c:v>38.5</c:v>
                </c:pt>
                <c:pt idx="73">
                  <c:v>37.299999999999997</c:v>
                </c:pt>
                <c:pt idx="74">
                  <c:v>36.5</c:v>
                </c:pt>
                <c:pt idx="75">
                  <c:v>37.5</c:v>
                </c:pt>
                <c:pt idx="76">
                  <c:v>40</c:v>
                </c:pt>
                <c:pt idx="77">
                  <c:v>44.5</c:v>
                </c:pt>
                <c:pt idx="78">
                  <c:v>46.9</c:v>
                </c:pt>
                <c:pt idx="79">
                  <c:v>49.6</c:v>
                </c:pt>
                <c:pt idx="80">
                  <c:v>52.6</c:v>
                </c:pt>
                <c:pt idx="81">
                  <c:v>52.9</c:v>
                </c:pt>
                <c:pt idx="82">
                  <c:v>53.8</c:v>
                </c:pt>
                <c:pt idx="83">
                  <c:v>55.7</c:v>
                </c:pt>
                <c:pt idx="84">
                  <c:v>52</c:v>
                </c:pt>
                <c:pt idx="85">
                  <c:v>52.8</c:v>
                </c:pt>
                <c:pt idx="86">
                  <c:v>50.1</c:v>
                </c:pt>
                <c:pt idx="87">
                  <c:v>49.1</c:v>
                </c:pt>
                <c:pt idx="88">
                  <c:v>48.9</c:v>
                </c:pt>
                <c:pt idx="89">
                  <c:v>49.9</c:v>
                </c:pt>
                <c:pt idx="90">
                  <c:v>48.9</c:v>
                </c:pt>
                <c:pt idx="91">
                  <c:v>47.5</c:v>
                </c:pt>
                <c:pt idx="92">
                  <c:v>46.4</c:v>
                </c:pt>
                <c:pt idx="93">
                  <c:v>46.7</c:v>
                </c:pt>
                <c:pt idx="94">
                  <c:v>47.2</c:v>
                </c:pt>
                <c:pt idx="95">
                  <c:v>45</c:v>
                </c:pt>
                <c:pt idx="96">
                  <c:v>43.9</c:v>
                </c:pt>
                <c:pt idx="97">
                  <c:v>42.9</c:v>
                </c:pt>
                <c:pt idx="98">
                  <c:v>43.6</c:v>
                </c:pt>
                <c:pt idx="99">
                  <c:v>43.7</c:v>
                </c:pt>
                <c:pt idx="100">
                  <c:v>42.5</c:v>
                </c:pt>
                <c:pt idx="101">
                  <c:v>44.4</c:v>
                </c:pt>
                <c:pt idx="102">
                  <c:v>45.9</c:v>
                </c:pt>
                <c:pt idx="103">
                  <c:v>47.9</c:v>
                </c:pt>
                <c:pt idx="104">
                  <c:v>49.6</c:v>
                </c:pt>
                <c:pt idx="105">
                  <c:v>49.4</c:v>
                </c:pt>
                <c:pt idx="106">
                  <c:v>51.2</c:v>
                </c:pt>
                <c:pt idx="107">
                  <c:v>49.8</c:v>
                </c:pt>
                <c:pt idx="108">
                  <c:v>47.7</c:v>
                </c:pt>
                <c:pt idx="109">
                  <c:v>50.3</c:v>
                </c:pt>
                <c:pt idx="110">
                  <c:v>48.5</c:v>
                </c:pt>
                <c:pt idx="111">
                  <c:v>49</c:v>
                </c:pt>
                <c:pt idx="112">
                  <c:v>50.9</c:v>
                </c:pt>
                <c:pt idx="113">
                  <c:v>47.3</c:v>
                </c:pt>
                <c:pt idx="114">
                  <c:v>47.9</c:v>
                </c:pt>
                <c:pt idx="115">
                  <c:v>50.5</c:v>
                </c:pt>
                <c:pt idx="116">
                  <c:v>46.3</c:v>
                </c:pt>
                <c:pt idx="117">
                  <c:v>44.3</c:v>
                </c:pt>
                <c:pt idx="118">
                  <c:v>43.2</c:v>
                </c:pt>
                <c:pt idx="119">
                  <c:v>42.1</c:v>
                </c:pt>
                <c:pt idx="120">
                  <c:v>40.799999999999997</c:v>
                </c:pt>
                <c:pt idx="121">
                  <c:v>39.5</c:v>
                </c:pt>
                <c:pt idx="122">
                  <c:v>38.1</c:v>
                </c:pt>
                <c:pt idx="123">
                  <c:v>38.9</c:v>
                </c:pt>
                <c:pt idx="124">
                  <c:v>38.200000000000003</c:v>
                </c:pt>
                <c:pt idx="125">
                  <c:v>40.9</c:v>
                </c:pt>
                <c:pt idx="126">
                  <c:v>41.3</c:v>
                </c:pt>
                <c:pt idx="127">
                  <c:v>42.8</c:v>
                </c:pt>
                <c:pt idx="128">
                  <c:v>44.4</c:v>
                </c:pt>
                <c:pt idx="129">
                  <c:v>45.3</c:v>
                </c:pt>
                <c:pt idx="130">
                  <c:v>47</c:v>
                </c:pt>
                <c:pt idx="131">
                  <c:v>46</c:v>
                </c:pt>
                <c:pt idx="132">
                  <c:v>46.4</c:v>
                </c:pt>
                <c:pt idx="133">
                  <c:v>45.3</c:v>
                </c:pt>
                <c:pt idx="134">
                  <c:v>44.9</c:v>
                </c:pt>
                <c:pt idx="135">
                  <c:v>43.5</c:v>
                </c:pt>
                <c:pt idx="136">
                  <c:v>44.2</c:v>
                </c:pt>
                <c:pt idx="137">
                  <c:v>43.7</c:v>
                </c:pt>
                <c:pt idx="138">
                  <c:v>44.8</c:v>
                </c:pt>
                <c:pt idx="139">
                  <c:v>44.2</c:v>
                </c:pt>
                <c:pt idx="140">
                  <c:v>43.6</c:v>
                </c:pt>
                <c:pt idx="141">
                  <c:v>41.9</c:v>
                </c:pt>
                <c:pt idx="142">
                  <c:v>40.4</c:v>
                </c:pt>
                <c:pt idx="143">
                  <c:v>38.1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5C-4A1A-A568-6F1C443E6874}"/>
            </c:ext>
          </c:extLst>
        </c:ser>
        <c:ser>
          <c:idx val="3"/>
          <c:order val="2"/>
          <c:tx>
            <c:strRef>
              <c:f>'Kineton Rd'!$E$4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'Kineton Rd'!$C$5:$C$148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'Kineton Rd'!$L$5:$L$148</c:f>
              <c:numCache>
                <c:formatCode>0.0</c:formatCode>
                <c:ptCount val="144"/>
                <c:pt idx="8">
                  <c:v>51.861909119586727</c:v>
                </c:pt>
                <c:pt idx="9">
                  <c:v>51.861909119586727</c:v>
                </c:pt>
                <c:pt idx="10">
                  <c:v>51.861909119586727</c:v>
                </c:pt>
                <c:pt idx="11">
                  <c:v>51.861909119586727</c:v>
                </c:pt>
                <c:pt idx="12">
                  <c:v>51.861909119586727</c:v>
                </c:pt>
                <c:pt idx="13">
                  <c:v>51.861909119586727</c:v>
                </c:pt>
                <c:pt idx="14">
                  <c:v>51.861909119586727</c:v>
                </c:pt>
                <c:pt idx="15">
                  <c:v>51.861909119586727</c:v>
                </c:pt>
                <c:pt idx="16">
                  <c:v>51.861909119586727</c:v>
                </c:pt>
                <c:pt idx="17">
                  <c:v>51.861909119586727</c:v>
                </c:pt>
                <c:pt idx="32">
                  <c:v>52.163541744200529</c:v>
                </c:pt>
                <c:pt idx="33">
                  <c:v>52.163541744200529</c:v>
                </c:pt>
                <c:pt idx="34">
                  <c:v>52.163541744200529</c:v>
                </c:pt>
                <c:pt idx="35">
                  <c:v>52.163541744200529</c:v>
                </c:pt>
                <c:pt idx="36">
                  <c:v>52.163541744200529</c:v>
                </c:pt>
                <c:pt idx="37">
                  <c:v>52.163541744200529</c:v>
                </c:pt>
                <c:pt idx="38">
                  <c:v>52.163541744200529</c:v>
                </c:pt>
                <c:pt idx="39">
                  <c:v>52.163541744200529</c:v>
                </c:pt>
                <c:pt idx="40">
                  <c:v>52.163541744200529</c:v>
                </c:pt>
                <c:pt idx="41">
                  <c:v>52.163541744200529</c:v>
                </c:pt>
                <c:pt idx="56">
                  <c:v>52.026237376632245</c:v>
                </c:pt>
                <c:pt idx="57">
                  <c:v>52.026237376632245</c:v>
                </c:pt>
                <c:pt idx="58">
                  <c:v>52.026237376632245</c:v>
                </c:pt>
                <c:pt idx="59">
                  <c:v>52.026237376632245</c:v>
                </c:pt>
                <c:pt idx="60">
                  <c:v>52.026237376632245</c:v>
                </c:pt>
                <c:pt idx="61">
                  <c:v>52.026237376632245</c:v>
                </c:pt>
                <c:pt idx="62">
                  <c:v>52.026237376632245</c:v>
                </c:pt>
                <c:pt idx="63">
                  <c:v>52.026237376632245</c:v>
                </c:pt>
                <c:pt idx="64">
                  <c:v>52.026237376632245</c:v>
                </c:pt>
                <c:pt idx="65">
                  <c:v>52.026237376632245</c:v>
                </c:pt>
                <c:pt idx="80">
                  <c:v>52.295203894999176</c:v>
                </c:pt>
                <c:pt idx="81">
                  <c:v>52.295203894999176</c:v>
                </c:pt>
                <c:pt idx="82">
                  <c:v>52.295203894999176</c:v>
                </c:pt>
                <c:pt idx="83">
                  <c:v>52.295203894999176</c:v>
                </c:pt>
                <c:pt idx="84">
                  <c:v>52.295203894999176</c:v>
                </c:pt>
                <c:pt idx="85">
                  <c:v>52.295203894999176</c:v>
                </c:pt>
                <c:pt idx="86">
                  <c:v>52.295203894999176</c:v>
                </c:pt>
                <c:pt idx="87">
                  <c:v>52.295203894999176</c:v>
                </c:pt>
                <c:pt idx="88">
                  <c:v>52.295203894999176</c:v>
                </c:pt>
                <c:pt idx="89">
                  <c:v>52.295203894999176</c:v>
                </c:pt>
                <c:pt idx="104">
                  <c:v>49.68022016523436</c:v>
                </c:pt>
                <c:pt idx="105">
                  <c:v>49.68022016523436</c:v>
                </c:pt>
                <c:pt idx="106">
                  <c:v>49.68022016523436</c:v>
                </c:pt>
                <c:pt idx="107">
                  <c:v>49.68022016523436</c:v>
                </c:pt>
                <c:pt idx="108">
                  <c:v>49.68022016523436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5C-4A1A-A568-6F1C443E6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113042109187061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'Kineton Rd'!$AB$157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'Kineton Rd'!$F$4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'Kineton Rd'!$C$5:$C$148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'Kineton Rd'!$M$149:$M$316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95-47FC-B866-5D9B0668A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'Kineton Rd'!$I$4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'Kineton Rd'!$C$5:$C$148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'Kineton Rd'!$I$5:$I$148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70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70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70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70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70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70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70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70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70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70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D495-47FC-B866-5D9B0668A9F1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'Kineton Rd'!$D$4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'Kineton Rd'!$C$149:$C$316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'Kineton Rd'!$D$149:$D$316</c:f>
              <c:numCache>
                <c:formatCode>0.0</c:formatCode>
                <c:ptCount val="168"/>
                <c:pt idx="0">
                  <c:v>38.200000000000003</c:v>
                </c:pt>
                <c:pt idx="1">
                  <c:v>37.4</c:v>
                </c:pt>
                <c:pt idx="2">
                  <c:v>45.6</c:v>
                </c:pt>
                <c:pt idx="3">
                  <c:v>39</c:v>
                </c:pt>
                <c:pt idx="4">
                  <c:v>39.700000000000003</c:v>
                </c:pt>
                <c:pt idx="5">
                  <c:v>44.3</c:v>
                </c:pt>
                <c:pt idx="6">
                  <c:v>47.6</c:v>
                </c:pt>
                <c:pt idx="7">
                  <c:v>48.7</c:v>
                </c:pt>
                <c:pt idx="8">
                  <c:v>49.9</c:v>
                </c:pt>
                <c:pt idx="9">
                  <c:v>53.9</c:v>
                </c:pt>
                <c:pt idx="10">
                  <c:v>50.3</c:v>
                </c:pt>
                <c:pt idx="11">
                  <c:v>47.8</c:v>
                </c:pt>
                <c:pt idx="12">
                  <c:v>54.6</c:v>
                </c:pt>
                <c:pt idx="13">
                  <c:v>54.8</c:v>
                </c:pt>
                <c:pt idx="14">
                  <c:v>54.8</c:v>
                </c:pt>
                <c:pt idx="15">
                  <c:v>52.6</c:v>
                </c:pt>
                <c:pt idx="16">
                  <c:v>55.3</c:v>
                </c:pt>
                <c:pt idx="17">
                  <c:v>47.7</c:v>
                </c:pt>
                <c:pt idx="18">
                  <c:v>44.7</c:v>
                </c:pt>
                <c:pt idx="19">
                  <c:v>45.3</c:v>
                </c:pt>
                <c:pt idx="20">
                  <c:v>46.6</c:v>
                </c:pt>
                <c:pt idx="21">
                  <c:v>43.7</c:v>
                </c:pt>
                <c:pt idx="22">
                  <c:v>41.6</c:v>
                </c:pt>
                <c:pt idx="23">
                  <c:v>40.6</c:v>
                </c:pt>
                <c:pt idx="24">
                  <c:v>42</c:v>
                </c:pt>
                <c:pt idx="25">
                  <c:v>39.9</c:v>
                </c:pt>
                <c:pt idx="26">
                  <c:v>39.5</c:v>
                </c:pt>
                <c:pt idx="27">
                  <c:v>39.9</c:v>
                </c:pt>
                <c:pt idx="28">
                  <c:v>41.2</c:v>
                </c:pt>
                <c:pt idx="29">
                  <c:v>45.3</c:v>
                </c:pt>
                <c:pt idx="30">
                  <c:v>49.5</c:v>
                </c:pt>
                <c:pt idx="31">
                  <c:v>49.3</c:v>
                </c:pt>
                <c:pt idx="32">
                  <c:v>53.3</c:v>
                </c:pt>
                <c:pt idx="33">
                  <c:v>53</c:v>
                </c:pt>
                <c:pt idx="34">
                  <c:v>49.3</c:v>
                </c:pt>
                <c:pt idx="35">
                  <c:v>47.7</c:v>
                </c:pt>
                <c:pt idx="36">
                  <c:v>51.4</c:v>
                </c:pt>
                <c:pt idx="37">
                  <c:v>51.7</c:v>
                </c:pt>
                <c:pt idx="38">
                  <c:v>48.2</c:v>
                </c:pt>
                <c:pt idx="39">
                  <c:v>50.7</c:v>
                </c:pt>
                <c:pt idx="40">
                  <c:v>52</c:v>
                </c:pt>
                <c:pt idx="41">
                  <c:v>45.8</c:v>
                </c:pt>
                <c:pt idx="42">
                  <c:v>45</c:v>
                </c:pt>
                <c:pt idx="43">
                  <c:v>44.9</c:v>
                </c:pt>
                <c:pt idx="44">
                  <c:v>46.4</c:v>
                </c:pt>
                <c:pt idx="45">
                  <c:v>44.6</c:v>
                </c:pt>
                <c:pt idx="46">
                  <c:v>42.8</c:v>
                </c:pt>
                <c:pt idx="47">
                  <c:v>41.6</c:v>
                </c:pt>
                <c:pt idx="48">
                  <c:v>39.5</c:v>
                </c:pt>
                <c:pt idx="49">
                  <c:v>39.799999999999997</c:v>
                </c:pt>
                <c:pt idx="50">
                  <c:v>40</c:v>
                </c:pt>
                <c:pt idx="51">
                  <c:v>41.3</c:v>
                </c:pt>
                <c:pt idx="52">
                  <c:v>42.9</c:v>
                </c:pt>
                <c:pt idx="53">
                  <c:v>46.8</c:v>
                </c:pt>
                <c:pt idx="54">
                  <c:v>52</c:v>
                </c:pt>
                <c:pt idx="55">
                  <c:v>51.7</c:v>
                </c:pt>
                <c:pt idx="56">
                  <c:v>53.8</c:v>
                </c:pt>
                <c:pt idx="57">
                  <c:v>50.8</c:v>
                </c:pt>
                <c:pt idx="58">
                  <c:v>55.2</c:v>
                </c:pt>
                <c:pt idx="59">
                  <c:v>49.1</c:v>
                </c:pt>
                <c:pt idx="60">
                  <c:v>51.7</c:v>
                </c:pt>
                <c:pt idx="61">
                  <c:v>51.9</c:v>
                </c:pt>
                <c:pt idx="62">
                  <c:v>53</c:v>
                </c:pt>
                <c:pt idx="63">
                  <c:v>51.7</c:v>
                </c:pt>
                <c:pt idx="64">
                  <c:v>48.4</c:v>
                </c:pt>
                <c:pt idx="65">
                  <c:v>46.5</c:v>
                </c:pt>
                <c:pt idx="66">
                  <c:v>46</c:v>
                </c:pt>
                <c:pt idx="67">
                  <c:v>44.2</c:v>
                </c:pt>
                <c:pt idx="68">
                  <c:v>44.7</c:v>
                </c:pt>
                <c:pt idx="69">
                  <c:v>42.6</c:v>
                </c:pt>
                <c:pt idx="70">
                  <c:v>41.4</c:v>
                </c:pt>
                <c:pt idx="71">
                  <c:v>41.3</c:v>
                </c:pt>
                <c:pt idx="72">
                  <c:v>40.700000000000003</c:v>
                </c:pt>
                <c:pt idx="73">
                  <c:v>41.1</c:v>
                </c:pt>
                <c:pt idx="74">
                  <c:v>41.1</c:v>
                </c:pt>
                <c:pt idx="75">
                  <c:v>42.1</c:v>
                </c:pt>
                <c:pt idx="76">
                  <c:v>43.4</c:v>
                </c:pt>
                <c:pt idx="77">
                  <c:v>43.9</c:v>
                </c:pt>
                <c:pt idx="78">
                  <c:v>45.3</c:v>
                </c:pt>
                <c:pt idx="79">
                  <c:v>46.6</c:v>
                </c:pt>
                <c:pt idx="80">
                  <c:v>48.9</c:v>
                </c:pt>
                <c:pt idx="81">
                  <c:v>52.2</c:v>
                </c:pt>
                <c:pt idx="82">
                  <c:v>50.5</c:v>
                </c:pt>
                <c:pt idx="83">
                  <c:v>49.7</c:v>
                </c:pt>
                <c:pt idx="84">
                  <c:v>52.7</c:v>
                </c:pt>
                <c:pt idx="85">
                  <c:v>53.1</c:v>
                </c:pt>
                <c:pt idx="86">
                  <c:v>52.4</c:v>
                </c:pt>
                <c:pt idx="87">
                  <c:v>53.4</c:v>
                </c:pt>
                <c:pt idx="88">
                  <c:v>52.4</c:v>
                </c:pt>
                <c:pt idx="89">
                  <c:v>47.1</c:v>
                </c:pt>
                <c:pt idx="90">
                  <c:v>47.1</c:v>
                </c:pt>
                <c:pt idx="91">
                  <c:v>48.7</c:v>
                </c:pt>
                <c:pt idx="92">
                  <c:v>47.5</c:v>
                </c:pt>
                <c:pt idx="93">
                  <c:v>46.6</c:v>
                </c:pt>
                <c:pt idx="94">
                  <c:v>46.1</c:v>
                </c:pt>
                <c:pt idx="95">
                  <c:v>44</c:v>
                </c:pt>
                <c:pt idx="96">
                  <c:v>43.8</c:v>
                </c:pt>
                <c:pt idx="97">
                  <c:v>42.4</c:v>
                </c:pt>
                <c:pt idx="98">
                  <c:v>47.3</c:v>
                </c:pt>
                <c:pt idx="99">
                  <c:v>40.1</c:v>
                </c:pt>
                <c:pt idx="100">
                  <c:v>42.7</c:v>
                </c:pt>
                <c:pt idx="101">
                  <c:v>47.4</c:v>
                </c:pt>
                <c:pt idx="102">
                  <c:v>51.8</c:v>
                </c:pt>
                <c:pt idx="103">
                  <c:v>53.8</c:v>
                </c:pt>
                <c:pt idx="104">
                  <c:v>51.3</c:v>
                </c:pt>
                <c:pt idx="105">
                  <c:v>52.5</c:v>
                </c:pt>
                <c:pt idx="106">
                  <c:v>51.7</c:v>
                </c:pt>
                <c:pt idx="107">
                  <c:v>50.2</c:v>
                </c:pt>
                <c:pt idx="108">
                  <c:v>51.9</c:v>
                </c:pt>
                <c:pt idx="109">
                  <c:v>47.8</c:v>
                </c:pt>
                <c:pt idx="110">
                  <c:v>49</c:v>
                </c:pt>
                <c:pt idx="111">
                  <c:v>46.1</c:v>
                </c:pt>
                <c:pt idx="112">
                  <c:v>43.1</c:v>
                </c:pt>
                <c:pt idx="113">
                  <c:v>44</c:v>
                </c:pt>
                <c:pt idx="114">
                  <c:v>44.3</c:v>
                </c:pt>
                <c:pt idx="115">
                  <c:v>43</c:v>
                </c:pt>
                <c:pt idx="116">
                  <c:v>47</c:v>
                </c:pt>
                <c:pt idx="117">
                  <c:v>45.6</c:v>
                </c:pt>
                <c:pt idx="118">
                  <c:v>44.5</c:v>
                </c:pt>
                <c:pt idx="119">
                  <c:v>45</c:v>
                </c:pt>
                <c:pt idx="120">
                  <c:v>43.7</c:v>
                </c:pt>
                <c:pt idx="121">
                  <c:v>42.5</c:v>
                </c:pt>
                <c:pt idx="122">
                  <c:v>41.7</c:v>
                </c:pt>
                <c:pt idx="123">
                  <c:v>42</c:v>
                </c:pt>
                <c:pt idx="124">
                  <c:v>42.1</c:v>
                </c:pt>
                <c:pt idx="125">
                  <c:v>44.8</c:v>
                </c:pt>
                <c:pt idx="126">
                  <c:v>46.4</c:v>
                </c:pt>
                <c:pt idx="127">
                  <c:v>47.9</c:v>
                </c:pt>
                <c:pt idx="128">
                  <c:v>47</c:v>
                </c:pt>
                <c:pt idx="129">
                  <c:v>46.8</c:v>
                </c:pt>
                <c:pt idx="130">
                  <c:v>46</c:v>
                </c:pt>
                <c:pt idx="131">
                  <c:v>46.9</c:v>
                </c:pt>
                <c:pt idx="132">
                  <c:v>45.8</c:v>
                </c:pt>
                <c:pt idx="133">
                  <c:v>47.3</c:v>
                </c:pt>
                <c:pt idx="134">
                  <c:v>46.3</c:v>
                </c:pt>
                <c:pt idx="135">
                  <c:v>46.4</c:v>
                </c:pt>
                <c:pt idx="136">
                  <c:v>45.2</c:v>
                </c:pt>
                <c:pt idx="137">
                  <c:v>45.2</c:v>
                </c:pt>
                <c:pt idx="138">
                  <c:v>47.6</c:v>
                </c:pt>
                <c:pt idx="139">
                  <c:v>48.7</c:v>
                </c:pt>
                <c:pt idx="140">
                  <c:v>45.1</c:v>
                </c:pt>
                <c:pt idx="141">
                  <c:v>45.2</c:v>
                </c:pt>
                <c:pt idx="142">
                  <c:v>44.8</c:v>
                </c:pt>
                <c:pt idx="143">
                  <c:v>43.1</c:v>
                </c:pt>
                <c:pt idx="144">
                  <c:v>40.5</c:v>
                </c:pt>
                <c:pt idx="145">
                  <c:v>39.5</c:v>
                </c:pt>
                <c:pt idx="146">
                  <c:v>37.700000000000003</c:v>
                </c:pt>
                <c:pt idx="147">
                  <c:v>38.200000000000003</c:v>
                </c:pt>
                <c:pt idx="148">
                  <c:v>38.4</c:v>
                </c:pt>
                <c:pt idx="149">
                  <c:v>41.6</c:v>
                </c:pt>
                <c:pt idx="150">
                  <c:v>44.3</c:v>
                </c:pt>
                <c:pt idx="151">
                  <c:v>44.3</c:v>
                </c:pt>
                <c:pt idx="152">
                  <c:v>46.8</c:v>
                </c:pt>
                <c:pt idx="153">
                  <c:v>47.8</c:v>
                </c:pt>
                <c:pt idx="154">
                  <c:v>48.8</c:v>
                </c:pt>
                <c:pt idx="155">
                  <c:v>47.8</c:v>
                </c:pt>
                <c:pt idx="156">
                  <c:v>47.5</c:v>
                </c:pt>
                <c:pt idx="157">
                  <c:v>47.8</c:v>
                </c:pt>
                <c:pt idx="158">
                  <c:v>47.9</c:v>
                </c:pt>
                <c:pt idx="159">
                  <c:v>48.2</c:v>
                </c:pt>
                <c:pt idx="160">
                  <c:v>48.6</c:v>
                </c:pt>
                <c:pt idx="161">
                  <c:v>50.7</c:v>
                </c:pt>
                <c:pt idx="162">
                  <c:v>48.3</c:v>
                </c:pt>
                <c:pt idx="163">
                  <c:v>46.6</c:v>
                </c:pt>
                <c:pt idx="164">
                  <c:v>47.3</c:v>
                </c:pt>
                <c:pt idx="165">
                  <c:v>46.2</c:v>
                </c:pt>
                <c:pt idx="166">
                  <c:v>44.2</c:v>
                </c:pt>
                <c:pt idx="167">
                  <c:v>42.2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95-47FC-B866-5D9B0668A9F1}"/>
            </c:ext>
          </c:extLst>
        </c:ser>
        <c:ser>
          <c:idx val="3"/>
          <c:order val="2"/>
          <c:tx>
            <c:strRef>
              <c:f>'Kineton Rd'!$E$4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'Kineton Rd'!$C$149:$C$316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'Kineton Rd'!$L$149:$L$316</c:f>
              <c:numCache>
                <c:formatCode>0.0</c:formatCode>
                <c:ptCount val="168"/>
                <c:pt idx="8">
                  <c:v>52.972558247967108</c:v>
                </c:pt>
                <c:pt idx="9">
                  <c:v>52.972558247967108</c:v>
                </c:pt>
                <c:pt idx="10">
                  <c:v>52.972558247967108</c:v>
                </c:pt>
                <c:pt idx="11">
                  <c:v>52.972558247967108</c:v>
                </c:pt>
                <c:pt idx="12">
                  <c:v>52.972558247967108</c:v>
                </c:pt>
                <c:pt idx="13">
                  <c:v>52.972558247967108</c:v>
                </c:pt>
                <c:pt idx="14">
                  <c:v>52.972558247967108</c:v>
                </c:pt>
                <c:pt idx="15">
                  <c:v>52.972558247967108</c:v>
                </c:pt>
                <c:pt idx="16">
                  <c:v>52.972558247967108</c:v>
                </c:pt>
                <c:pt idx="17">
                  <c:v>52.972558247967108</c:v>
                </c:pt>
                <c:pt idx="32">
                  <c:v>50.875461943922147</c:v>
                </c:pt>
                <c:pt idx="33">
                  <c:v>50.875461943922147</c:v>
                </c:pt>
                <c:pt idx="34">
                  <c:v>50.875461943922147</c:v>
                </c:pt>
                <c:pt idx="35">
                  <c:v>50.875461943922147</c:v>
                </c:pt>
                <c:pt idx="36">
                  <c:v>50.875461943922147</c:v>
                </c:pt>
                <c:pt idx="37">
                  <c:v>50.875461943922147</c:v>
                </c:pt>
                <c:pt idx="38">
                  <c:v>50.875461943922147</c:v>
                </c:pt>
                <c:pt idx="39">
                  <c:v>50.875461943922147</c:v>
                </c:pt>
                <c:pt idx="40">
                  <c:v>50.875461943922147</c:v>
                </c:pt>
                <c:pt idx="41">
                  <c:v>50.875461943922147</c:v>
                </c:pt>
                <c:pt idx="56">
                  <c:v>51.865622238693533</c:v>
                </c:pt>
                <c:pt idx="57">
                  <c:v>51.865622238693533</c:v>
                </c:pt>
                <c:pt idx="58">
                  <c:v>51.865622238693533</c:v>
                </c:pt>
                <c:pt idx="59">
                  <c:v>51.865622238693533</c:v>
                </c:pt>
                <c:pt idx="60">
                  <c:v>51.865622238693533</c:v>
                </c:pt>
                <c:pt idx="61">
                  <c:v>51.865622238693533</c:v>
                </c:pt>
                <c:pt idx="62">
                  <c:v>51.865622238693533</c:v>
                </c:pt>
                <c:pt idx="63">
                  <c:v>51.865622238693533</c:v>
                </c:pt>
                <c:pt idx="64">
                  <c:v>51.865622238693533</c:v>
                </c:pt>
                <c:pt idx="65">
                  <c:v>51.865622238693533</c:v>
                </c:pt>
                <c:pt idx="80">
                  <c:v>51.634940234857964</c:v>
                </c:pt>
                <c:pt idx="81">
                  <c:v>51.634940234857964</c:v>
                </c:pt>
                <c:pt idx="82">
                  <c:v>51.634940234857964</c:v>
                </c:pt>
                <c:pt idx="83">
                  <c:v>51.634940234857964</c:v>
                </c:pt>
                <c:pt idx="84">
                  <c:v>51.634940234857964</c:v>
                </c:pt>
                <c:pt idx="85">
                  <c:v>51.634940234857964</c:v>
                </c:pt>
                <c:pt idx="86">
                  <c:v>51.634940234857964</c:v>
                </c:pt>
                <c:pt idx="87">
                  <c:v>51.634940234857964</c:v>
                </c:pt>
                <c:pt idx="88">
                  <c:v>51.634940234857964</c:v>
                </c:pt>
                <c:pt idx="89">
                  <c:v>51.634940234857964</c:v>
                </c:pt>
                <c:pt idx="104">
                  <c:v>49.759795648122711</c:v>
                </c:pt>
                <c:pt idx="105">
                  <c:v>49.759795648122711</c:v>
                </c:pt>
                <c:pt idx="106">
                  <c:v>49.759795648122711</c:v>
                </c:pt>
                <c:pt idx="107">
                  <c:v>49.759795648122711</c:v>
                </c:pt>
                <c:pt idx="108">
                  <c:v>49.759795648122711</c:v>
                </c:pt>
                <c:pt idx="109">
                  <c:v>49.759795648122711</c:v>
                </c:pt>
                <c:pt idx="110">
                  <c:v>49.759795648122711</c:v>
                </c:pt>
                <c:pt idx="111">
                  <c:v>49.759795648122711</c:v>
                </c:pt>
                <c:pt idx="112">
                  <c:v>49.759795648122711</c:v>
                </c:pt>
                <c:pt idx="113">
                  <c:v>49.759795648122711</c:v>
                </c:pt>
                <c:pt idx="128">
                  <c:v>46.528055749743828</c:v>
                </c:pt>
                <c:pt idx="129">
                  <c:v>46.528055749743828</c:v>
                </c:pt>
                <c:pt idx="130">
                  <c:v>46.528055749743828</c:v>
                </c:pt>
                <c:pt idx="131">
                  <c:v>46.528055749743828</c:v>
                </c:pt>
                <c:pt idx="132">
                  <c:v>46.528055749743828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95-47FC-B866-5D9B0668A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'Kineton Rd'!$AB$158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'Kineton Rd'!$F$4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'Kineton Rd'!$C$5:$C$148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'Kineton Rd'!$M$317:$M$484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F-4169-B68F-0B5F965E2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'Kineton Rd'!$I$4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'Kineton Rd'!$C$5:$C$148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'Kineton Rd'!$I$5:$I$148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70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70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70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70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70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70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70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70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70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70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DA8F-4169-B68F-0B5F965E20EA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'Kineton Rd'!$D$4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'Kineton Rd'!$C$317:$C$484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'Kineton Rd'!$D$317:$D$484</c:f>
              <c:numCache>
                <c:formatCode>0.0</c:formatCode>
                <c:ptCount val="168"/>
                <c:pt idx="0">
                  <c:v>41.1</c:v>
                </c:pt>
                <c:pt idx="1">
                  <c:v>40.799999999999997</c:v>
                </c:pt>
                <c:pt idx="2">
                  <c:v>40.5</c:v>
                </c:pt>
                <c:pt idx="3">
                  <c:v>41.1</c:v>
                </c:pt>
                <c:pt idx="4">
                  <c:v>42.9</c:v>
                </c:pt>
                <c:pt idx="5">
                  <c:v>46.6</c:v>
                </c:pt>
                <c:pt idx="6">
                  <c:v>50.1</c:v>
                </c:pt>
                <c:pt idx="7">
                  <c:v>51.1</c:v>
                </c:pt>
                <c:pt idx="8">
                  <c:v>55.7</c:v>
                </c:pt>
                <c:pt idx="9">
                  <c:v>51.9</c:v>
                </c:pt>
                <c:pt idx="10">
                  <c:v>49.8</c:v>
                </c:pt>
                <c:pt idx="11">
                  <c:v>50.4</c:v>
                </c:pt>
                <c:pt idx="12">
                  <c:v>50.3</c:v>
                </c:pt>
                <c:pt idx="13">
                  <c:v>52.1</c:v>
                </c:pt>
                <c:pt idx="14">
                  <c:v>51.1</c:v>
                </c:pt>
                <c:pt idx="15">
                  <c:v>52.8</c:v>
                </c:pt>
                <c:pt idx="16">
                  <c:v>55.3</c:v>
                </c:pt>
                <c:pt idx="17">
                  <c:v>50.5</c:v>
                </c:pt>
                <c:pt idx="18">
                  <c:v>48.5</c:v>
                </c:pt>
                <c:pt idx="19">
                  <c:v>46.8</c:v>
                </c:pt>
                <c:pt idx="20">
                  <c:v>46.2</c:v>
                </c:pt>
                <c:pt idx="21">
                  <c:v>44.6</c:v>
                </c:pt>
                <c:pt idx="22">
                  <c:v>44.2</c:v>
                </c:pt>
                <c:pt idx="23">
                  <c:v>42.6</c:v>
                </c:pt>
                <c:pt idx="24">
                  <c:v>41.5</c:v>
                </c:pt>
                <c:pt idx="25">
                  <c:v>40.6</c:v>
                </c:pt>
                <c:pt idx="26">
                  <c:v>40.9</c:v>
                </c:pt>
                <c:pt idx="27">
                  <c:v>41.9</c:v>
                </c:pt>
                <c:pt idx="28">
                  <c:v>41.6</c:v>
                </c:pt>
                <c:pt idx="29">
                  <c:v>44.1</c:v>
                </c:pt>
                <c:pt idx="30">
                  <c:v>45.1</c:v>
                </c:pt>
                <c:pt idx="31">
                  <c:v>47</c:v>
                </c:pt>
                <c:pt idx="32">
                  <c:v>47.9</c:v>
                </c:pt>
                <c:pt idx="33">
                  <c:v>51.3</c:v>
                </c:pt>
                <c:pt idx="34">
                  <c:v>49.9</c:v>
                </c:pt>
                <c:pt idx="35">
                  <c:v>52</c:v>
                </c:pt>
                <c:pt idx="36">
                  <c:v>52.4</c:v>
                </c:pt>
                <c:pt idx="37">
                  <c:v>48.5</c:v>
                </c:pt>
                <c:pt idx="38">
                  <c:v>50.5</c:v>
                </c:pt>
                <c:pt idx="39">
                  <c:v>48.5</c:v>
                </c:pt>
                <c:pt idx="40">
                  <c:v>50.3</c:v>
                </c:pt>
                <c:pt idx="41">
                  <c:v>48.2</c:v>
                </c:pt>
                <c:pt idx="42">
                  <c:v>47.5</c:v>
                </c:pt>
                <c:pt idx="43">
                  <c:v>47.2</c:v>
                </c:pt>
                <c:pt idx="44">
                  <c:v>46.7</c:v>
                </c:pt>
                <c:pt idx="45">
                  <c:v>46.1</c:v>
                </c:pt>
                <c:pt idx="46">
                  <c:v>46.7</c:v>
                </c:pt>
                <c:pt idx="47">
                  <c:v>45.4</c:v>
                </c:pt>
                <c:pt idx="48">
                  <c:v>50.7</c:v>
                </c:pt>
                <c:pt idx="49">
                  <c:v>52.8</c:v>
                </c:pt>
                <c:pt idx="50">
                  <c:v>52.6</c:v>
                </c:pt>
                <c:pt idx="51">
                  <c:v>54</c:v>
                </c:pt>
                <c:pt idx="52">
                  <c:v>55.4</c:v>
                </c:pt>
                <c:pt idx="53">
                  <c:v>57.7</c:v>
                </c:pt>
                <c:pt idx="54">
                  <c:v>58.1</c:v>
                </c:pt>
                <c:pt idx="55">
                  <c:v>58</c:v>
                </c:pt>
                <c:pt idx="56">
                  <c:v>58</c:v>
                </c:pt>
                <c:pt idx="57">
                  <c:v>58.9</c:v>
                </c:pt>
                <c:pt idx="58">
                  <c:v>59.9</c:v>
                </c:pt>
                <c:pt idx="59">
                  <c:v>61.6</c:v>
                </c:pt>
                <c:pt idx="60">
                  <c:v>59.2</c:v>
                </c:pt>
                <c:pt idx="61">
                  <c:v>58.2</c:v>
                </c:pt>
                <c:pt idx="62">
                  <c:v>58.2</c:v>
                </c:pt>
                <c:pt idx="63">
                  <c:v>58.4</c:v>
                </c:pt>
                <c:pt idx="64">
                  <c:v>56.4</c:v>
                </c:pt>
                <c:pt idx="65">
                  <c:v>54.8</c:v>
                </c:pt>
                <c:pt idx="66">
                  <c:v>52.3</c:v>
                </c:pt>
                <c:pt idx="67">
                  <c:v>52.6</c:v>
                </c:pt>
                <c:pt idx="68">
                  <c:v>47.3</c:v>
                </c:pt>
                <c:pt idx="69">
                  <c:v>45.1</c:v>
                </c:pt>
                <c:pt idx="70">
                  <c:v>44.4</c:v>
                </c:pt>
                <c:pt idx="71">
                  <c:v>42</c:v>
                </c:pt>
                <c:pt idx="72">
                  <c:v>41.3</c:v>
                </c:pt>
                <c:pt idx="73">
                  <c:v>41.5</c:v>
                </c:pt>
                <c:pt idx="74">
                  <c:v>40.700000000000003</c:v>
                </c:pt>
                <c:pt idx="75">
                  <c:v>42.4</c:v>
                </c:pt>
                <c:pt idx="76">
                  <c:v>42.2</c:v>
                </c:pt>
                <c:pt idx="77">
                  <c:v>45.9</c:v>
                </c:pt>
                <c:pt idx="78">
                  <c:v>51.3</c:v>
                </c:pt>
                <c:pt idx="79">
                  <c:v>50.7</c:v>
                </c:pt>
                <c:pt idx="80">
                  <c:v>50.2</c:v>
                </c:pt>
                <c:pt idx="81">
                  <c:v>49.7</c:v>
                </c:pt>
                <c:pt idx="82">
                  <c:v>49.4</c:v>
                </c:pt>
                <c:pt idx="83">
                  <c:v>51.1</c:v>
                </c:pt>
                <c:pt idx="84">
                  <c:v>49.5</c:v>
                </c:pt>
                <c:pt idx="85">
                  <c:v>47.2</c:v>
                </c:pt>
                <c:pt idx="86">
                  <c:v>46.2</c:v>
                </c:pt>
                <c:pt idx="87">
                  <c:v>44.6</c:v>
                </c:pt>
                <c:pt idx="88">
                  <c:v>45.4</c:v>
                </c:pt>
                <c:pt idx="89">
                  <c:v>43.9</c:v>
                </c:pt>
                <c:pt idx="90">
                  <c:v>43.7</c:v>
                </c:pt>
                <c:pt idx="91">
                  <c:v>43.4</c:v>
                </c:pt>
                <c:pt idx="92">
                  <c:v>43.3</c:v>
                </c:pt>
                <c:pt idx="93">
                  <c:v>43.6</c:v>
                </c:pt>
                <c:pt idx="94">
                  <c:v>44.9</c:v>
                </c:pt>
                <c:pt idx="95">
                  <c:v>43.5</c:v>
                </c:pt>
                <c:pt idx="96">
                  <c:v>42.1</c:v>
                </c:pt>
                <c:pt idx="97">
                  <c:v>41.4</c:v>
                </c:pt>
                <c:pt idx="98">
                  <c:v>41.2</c:v>
                </c:pt>
                <c:pt idx="99">
                  <c:v>42.4</c:v>
                </c:pt>
                <c:pt idx="100">
                  <c:v>41.8</c:v>
                </c:pt>
                <c:pt idx="101">
                  <c:v>43.1</c:v>
                </c:pt>
                <c:pt idx="102">
                  <c:v>45.4</c:v>
                </c:pt>
                <c:pt idx="103">
                  <c:v>45.1</c:v>
                </c:pt>
                <c:pt idx="104">
                  <c:v>48</c:v>
                </c:pt>
                <c:pt idx="105">
                  <c:v>45</c:v>
                </c:pt>
                <c:pt idx="106">
                  <c:v>48.2</c:v>
                </c:pt>
                <c:pt idx="107">
                  <c:v>50.2</c:v>
                </c:pt>
                <c:pt idx="108">
                  <c:v>51.2</c:v>
                </c:pt>
                <c:pt idx="109">
                  <c:v>52.6</c:v>
                </c:pt>
                <c:pt idx="110">
                  <c:v>50.9</c:v>
                </c:pt>
                <c:pt idx="111">
                  <c:v>53.3</c:v>
                </c:pt>
                <c:pt idx="112">
                  <c:v>52.9</c:v>
                </c:pt>
                <c:pt idx="113">
                  <c:v>51</c:v>
                </c:pt>
                <c:pt idx="114">
                  <c:v>47.7</c:v>
                </c:pt>
                <c:pt idx="115">
                  <c:v>49.5</c:v>
                </c:pt>
                <c:pt idx="116">
                  <c:v>46.9</c:v>
                </c:pt>
                <c:pt idx="117">
                  <c:v>45.6</c:v>
                </c:pt>
                <c:pt idx="118">
                  <c:v>45.7</c:v>
                </c:pt>
                <c:pt idx="119">
                  <c:v>47.4</c:v>
                </c:pt>
                <c:pt idx="120">
                  <c:v>47.7</c:v>
                </c:pt>
                <c:pt idx="121">
                  <c:v>46.8</c:v>
                </c:pt>
                <c:pt idx="122">
                  <c:v>46.7</c:v>
                </c:pt>
                <c:pt idx="123">
                  <c:v>46.8</c:v>
                </c:pt>
                <c:pt idx="124">
                  <c:v>45.1</c:v>
                </c:pt>
                <c:pt idx="125">
                  <c:v>47.1</c:v>
                </c:pt>
                <c:pt idx="126">
                  <c:v>47.5</c:v>
                </c:pt>
                <c:pt idx="127">
                  <c:v>47.7</c:v>
                </c:pt>
                <c:pt idx="128">
                  <c:v>47.8</c:v>
                </c:pt>
                <c:pt idx="129">
                  <c:v>46.2</c:v>
                </c:pt>
                <c:pt idx="130">
                  <c:v>47</c:v>
                </c:pt>
                <c:pt idx="131">
                  <c:v>48</c:v>
                </c:pt>
                <c:pt idx="132">
                  <c:v>49</c:v>
                </c:pt>
                <c:pt idx="133">
                  <c:v>47.1</c:v>
                </c:pt>
                <c:pt idx="134">
                  <c:v>46.4</c:v>
                </c:pt>
                <c:pt idx="135">
                  <c:v>46.9</c:v>
                </c:pt>
                <c:pt idx="136">
                  <c:v>46.5</c:v>
                </c:pt>
                <c:pt idx="137">
                  <c:v>46.1</c:v>
                </c:pt>
                <c:pt idx="138">
                  <c:v>46.2</c:v>
                </c:pt>
                <c:pt idx="139">
                  <c:v>46.7</c:v>
                </c:pt>
                <c:pt idx="140">
                  <c:v>48</c:v>
                </c:pt>
                <c:pt idx="141">
                  <c:v>45.6</c:v>
                </c:pt>
                <c:pt idx="142">
                  <c:v>44</c:v>
                </c:pt>
                <c:pt idx="143">
                  <c:v>41.8</c:v>
                </c:pt>
                <c:pt idx="144">
                  <c:v>40.299999999999997</c:v>
                </c:pt>
                <c:pt idx="145">
                  <c:v>39.5</c:v>
                </c:pt>
                <c:pt idx="146">
                  <c:v>39.5</c:v>
                </c:pt>
                <c:pt idx="147">
                  <c:v>40.299999999999997</c:v>
                </c:pt>
                <c:pt idx="148">
                  <c:v>39.799999999999997</c:v>
                </c:pt>
                <c:pt idx="149">
                  <c:v>41.8</c:v>
                </c:pt>
                <c:pt idx="150">
                  <c:v>42.6</c:v>
                </c:pt>
                <c:pt idx="151">
                  <c:v>43.2</c:v>
                </c:pt>
                <c:pt idx="152">
                  <c:v>44.9</c:v>
                </c:pt>
                <c:pt idx="153">
                  <c:v>43.9</c:v>
                </c:pt>
                <c:pt idx="154">
                  <c:v>44.7</c:v>
                </c:pt>
                <c:pt idx="155">
                  <c:v>44.5</c:v>
                </c:pt>
                <c:pt idx="156">
                  <c:v>44.5</c:v>
                </c:pt>
                <c:pt idx="157">
                  <c:v>43.6</c:v>
                </c:pt>
                <c:pt idx="158">
                  <c:v>43.8</c:v>
                </c:pt>
                <c:pt idx="159">
                  <c:v>44.2</c:v>
                </c:pt>
                <c:pt idx="160">
                  <c:v>45.2</c:v>
                </c:pt>
                <c:pt idx="161">
                  <c:v>45</c:v>
                </c:pt>
                <c:pt idx="162">
                  <c:v>42.4</c:v>
                </c:pt>
                <c:pt idx="163">
                  <c:v>41.7</c:v>
                </c:pt>
                <c:pt idx="164">
                  <c:v>41.5</c:v>
                </c:pt>
                <c:pt idx="165">
                  <c:v>41.4</c:v>
                </c:pt>
                <c:pt idx="166">
                  <c:v>40.799999999999997</c:v>
                </c:pt>
                <c:pt idx="167">
                  <c:v>39.700000000000003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8F-4169-B68F-0B5F965E20EA}"/>
            </c:ext>
          </c:extLst>
        </c:ser>
        <c:ser>
          <c:idx val="3"/>
          <c:order val="2"/>
          <c:tx>
            <c:strRef>
              <c:f>'Kineton Rd'!$E$4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'Kineton Rd'!$C$317:$C$484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'Kineton Rd'!$L$317:$L$484</c:f>
              <c:numCache>
                <c:formatCode>0.0</c:formatCode>
                <c:ptCount val="168"/>
                <c:pt idx="8">
                  <c:v>52.482955399918517</c:v>
                </c:pt>
                <c:pt idx="9">
                  <c:v>52.482955399918517</c:v>
                </c:pt>
                <c:pt idx="10">
                  <c:v>52.482955399918517</c:v>
                </c:pt>
                <c:pt idx="11">
                  <c:v>52.482955399918517</c:v>
                </c:pt>
                <c:pt idx="12">
                  <c:v>52.482955399918517</c:v>
                </c:pt>
                <c:pt idx="13">
                  <c:v>52.482955399918517</c:v>
                </c:pt>
                <c:pt idx="14">
                  <c:v>52.482955399918517</c:v>
                </c:pt>
                <c:pt idx="15">
                  <c:v>52.482955399918517</c:v>
                </c:pt>
                <c:pt idx="16">
                  <c:v>52.482955399918517</c:v>
                </c:pt>
                <c:pt idx="17">
                  <c:v>52.482955399918517</c:v>
                </c:pt>
                <c:pt idx="32">
                  <c:v>50.22659764277364</c:v>
                </c:pt>
                <c:pt idx="33">
                  <c:v>50.22659764277364</c:v>
                </c:pt>
                <c:pt idx="34">
                  <c:v>50.22659764277364</c:v>
                </c:pt>
                <c:pt idx="35">
                  <c:v>50.22659764277364</c:v>
                </c:pt>
                <c:pt idx="36">
                  <c:v>50.22659764277364</c:v>
                </c:pt>
                <c:pt idx="37">
                  <c:v>50.22659764277364</c:v>
                </c:pt>
                <c:pt idx="38">
                  <c:v>50.22659764277364</c:v>
                </c:pt>
                <c:pt idx="39">
                  <c:v>50.22659764277364</c:v>
                </c:pt>
                <c:pt idx="40">
                  <c:v>50.22659764277364</c:v>
                </c:pt>
                <c:pt idx="41">
                  <c:v>50.22659764277364</c:v>
                </c:pt>
                <c:pt idx="56">
                  <c:v>58.700159161274627</c:v>
                </c:pt>
                <c:pt idx="57">
                  <c:v>58.700159161274627</c:v>
                </c:pt>
                <c:pt idx="58">
                  <c:v>58.700159161274627</c:v>
                </c:pt>
                <c:pt idx="59">
                  <c:v>58.700159161274627</c:v>
                </c:pt>
                <c:pt idx="60">
                  <c:v>58.700159161274627</c:v>
                </c:pt>
                <c:pt idx="61">
                  <c:v>58.700159161274627</c:v>
                </c:pt>
                <c:pt idx="62">
                  <c:v>58.700159161274627</c:v>
                </c:pt>
                <c:pt idx="63">
                  <c:v>58.700159161274627</c:v>
                </c:pt>
                <c:pt idx="64">
                  <c:v>58.700159161274627</c:v>
                </c:pt>
                <c:pt idx="65">
                  <c:v>58.700159161274627</c:v>
                </c:pt>
                <c:pt idx="80">
                  <c:v>48.358892658251058</c:v>
                </c:pt>
                <c:pt idx="81">
                  <c:v>48.358892658251058</c:v>
                </c:pt>
                <c:pt idx="82">
                  <c:v>48.358892658251058</c:v>
                </c:pt>
                <c:pt idx="83">
                  <c:v>48.358892658251058</c:v>
                </c:pt>
                <c:pt idx="84">
                  <c:v>48.358892658251058</c:v>
                </c:pt>
                <c:pt idx="85">
                  <c:v>48.358892658251058</c:v>
                </c:pt>
                <c:pt idx="86">
                  <c:v>48.358892658251058</c:v>
                </c:pt>
                <c:pt idx="87">
                  <c:v>48.358892658251058</c:v>
                </c:pt>
                <c:pt idx="88">
                  <c:v>48.358892658251058</c:v>
                </c:pt>
                <c:pt idx="89">
                  <c:v>48.358892658251058</c:v>
                </c:pt>
                <c:pt idx="104">
                  <c:v>50.923684910314932</c:v>
                </c:pt>
                <c:pt idx="105">
                  <c:v>50.923684910314932</c:v>
                </c:pt>
                <c:pt idx="106">
                  <c:v>50.923684910314932</c:v>
                </c:pt>
                <c:pt idx="107">
                  <c:v>50.923684910314932</c:v>
                </c:pt>
                <c:pt idx="108">
                  <c:v>50.923684910314932</c:v>
                </c:pt>
                <c:pt idx="109">
                  <c:v>50.923684910314932</c:v>
                </c:pt>
                <c:pt idx="110">
                  <c:v>50.923684910314932</c:v>
                </c:pt>
                <c:pt idx="111">
                  <c:v>50.923684910314932</c:v>
                </c:pt>
                <c:pt idx="112">
                  <c:v>50.923684910314932</c:v>
                </c:pt>
                <c:pt idx="113">
                  <c:v>50.923684910314932</c:v>
                </c:pt>
                <c:pt idx="128">
                  <c:v>47.702482588484607</c:v>
                </c:pt>
                <c:pt idx="129">
                  <c:v>47.702482588484607</c:v>
                </c:pt>
                <c:pt idx="130">
                  <c:v>47.702482588484607</c:v>
                </c:pt>
                <c:pt idx="131">
                  <c:v>47.702482588484607</c:v>
                </c:pt>
                <c:pt idx="132">
                  <c:v>47.702482588484607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8F-4169-B68F-0B5F965E2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'Kineton Rd'!$AB$159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'Kineton Rd'!$F$4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'Kineton Rd'!$C$5:$C$148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'Kineton Rd'!$M$485:$M$652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D8-4903-93D5-E2742AE30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'Kineton Rd'!$I$4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'Kineton Rd'!$C$5:$C$148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'Kineton Rd'!$I$5:$I$148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70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70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70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70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70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70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70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70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70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70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6AD8-4903-93D5-E2742AE30CFB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'Kineton Rd'!$D$4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'Kineton Rd'!$C$485:$C$652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'Kineton Rd'!$D$485:$D$652</c:f>
              <c:numCache>
                <c:formatCode>0.0</c:formatCode>
                <c:ptCount val="168"/>
                <c:pt idx="0">
                  <c:v>41.1</c:v>
                </c:pt>
                <c:pt idx="1">
                  <c:v>38.299999999999997</c:v>
                </c:pt>
                <c:pt idx="2">
                  <c:v>38.700000000000003</c:v>
                </c:pt>
                <c:pt idx="3">
                  <c:v>38.200000000000003</c:v>
                </c:pt>
                <c:pt idx="4">
                  <c:v>39.9</c:v>
                </c:pt>
                <c:pt idx="5">
                  <c:v>41.1</c:v>
                </c:pt>
                <c:pt idx="6">
                  <c:v>42.7</c:v>
                </c:pt>
                <c:pt idx="7">
                  <c:v>43.7</c:v>
                </c:pt>
                <c:pt idx="8">
                  <c:v>44.3</c:v>
                </c:pt>
                <c:pt idx="9">
                  <c:v>45.3</c:v>
                </c:pt>
                <c:pt idx="10">
                  <c:v>43.5</c:v>
                </c:pt>
                <c:pt idx="11">
                  <c:v>44.7</c:v>
                </c:pt>
                <c:pt idx="12">
                  <c:v>48.6</c:v>
                </c:pt>
                <c:pt idx="13">
                  <c:v>49.3</c:v>
                </c:pt>
                <c:pt idx="14">
                  <c:v>47.9</c:v>
                </c:pt>
                <c:pt idx="15">
                  <c:v>46.7</c:v>
                </c:pt>
                <c:pt idx="16">
                  <c:v>43.9</c:v>
                </c:pt>
                <c:pt idx="17">
                  <c:v>45.4</c:v>
                </c:pt>
                <c:pt idx="18">
                  <c:v>50.3</c:v>
                </c:pt>
                <c:pt idx="19">
                  <c:v>44.1</c:v>
                </c:pt>
                <c:pt idx="20">
                  <c:v>47</c:v>
                </c:pt>
                <c:pt idx="21">
                  <c:v>45.4</c:v>
                </c:pt>
                <c:pt idx="22">
                  <c:v>46.9</c:v>
                </c:pt>
                <c:pt idx="23">
                  <c:v>41.2</c:v>
                </c:pt>
                <c:pt idx="24">
                  <c:v>39.9</c:v>
                </c:pt>
                <c:pt idx="25">
                  <c:v>38.4</c:v>
                </c:pt>
                <c:pt idx="26">
                  <c:v>39.1</c:v>
                </c:pt>
                <c:pt idx="27">
                  <c:v>40.299999999999997</c:v>
                </c:pt>
                <c:pt idx="28">
                  <c:v>41.8</c:v>
                </c:pt>
                <c:pt idx="29">
                  <c:v>47</c:v>
                </c:pt>
                <c:pt idx="30">
                  <c:v>50.9</c:v>
                </c:pt>
                <c:pt idx="31">
                  <c:v>50.8</c:v>
                </c:pt>
                <c:pt idx="32">
                  <c:v>50.5</c:v>
                </c:pt>
                <c:pt idx="33">
                  <c:v>49.9</c:v>
                </c:pt>
                <c:pt idx="34">
                  <c:v>46.6</c:v>
                </c:pt>
                <c:pt idx="35">
                  <c:v>45.6</c:v>
                </c:pt>
                <c:pt idx="36">
                  <c:v>47</c:v>
                </c:pt>
                <c:pt idx="37">
                  <c:v>47.9</c:v>
                </c:pt>
                <c:pt idx="38">
                  <c:v>52</c:v>
                </c:pt>
                <c:pt idx="39">
                  <c:v>49.5</c:v>
                </c:pt>
                <c:pt idx="40">
                  <c:v>51</c:v>
                </c:pt>
                <c:pt idx="41">
                  <c:v>51.1</c:v>
                </c:pt>
                <c:pt idx="42">
                  <c:v>47.4</c:v>
                </c:pt>
                <c:pt idx="43">
                  <c:v>47.2</c:v>
                </c:pt>
                <c:pt idx="44">
                  <c:v>46.2</c:v>
                </c:pt>
                <c:pt idx="45">
                  <c:v>47.6</c:v>
                </c:pt>
                <c:pt idx="46">
                  <c:v>44.7</c:v>
                </c:pt>
                <c:pt idx="47">
                  <c:v>49.5</c:v>
                </c:pt>
                <c:pt idx="48">
                  <c:v>48.5</c:v>
                </c:pt>
                <c:pt idx="49">
                  <c:v>49.4</c:v>
                </c:pt>
                <c:pt idx="50">
                  <c:v>49.9</c:v>
                </c:pt>
                <c:pt idx="51">
                  <c:v>51.5</c:v>
                </c:pt>
                <c:pt idx="52">
                  <c:v>50.3</c:v>
                </c:pt>
                <c:pt idx="53">
                  <c:v>49.1</c:v>
                </c:pt>
                <c:pt idx="54">
                  <c:v>48.8</c:v>
                </c:pt>
                <c:pt idx="55">
                  <c:v>49.9</c:v>
                </c:pt>
                <c:pt idx="56">
                  <c:v>51</c:v>
                </c:pt>
                <c:pt idx="57">
                  <c:v>50.5</c:v>
                </c:pt>
                <c:pt idx="58">
                  <c:v>49.4</c:v>
                </c:pt>
                <c:pt idx="59">
                  <c:v>50.4</c:v>
                </c:pt>
                <c:pt idx="60">
                  <c:v>51.3</c:v>
                </c:pt>
                <c:pt idx="61">
                  <c:v>51.2</c:v>
                </c:pt>
                <c:pt idx="62">
                  <c:v>48.9</c:v>
                </c:pt>
                <c:pt idx="63">
                  <c:v>50.6</c:v>
                </c:pt>
                <c:pt idx="64">
                  <c:v>51.4</c:v>
                </c:pt>
                <c:pt idx="65">
                  <c:v>49.5</c:v>
                </c:pt>
                <c:pt idx="66">
                  <c:v>48.8</c:v>
                </c:pt>
                <c:pt idx="67">
                  <c:v>45.8</c:v>
                </c:pt>
                <c:pt idx="68">
                  <c:v>43.3</c:v>
                </c:pt>
                <c:pt idx="69">
                  <c:v>42.9</c:v>
                </c:pt>
                <c:pt idx="70">
                  <c:v>42.7</c:v>
                </c:pt>
                <c:pt idx="71">
                  <c:v>41.5</c:v>
                </c:pt>
                <c:pt idx="72">
                  <c:v>40.700000000000003</c:v>
                </c:pt>
                <c:pt idx="73">
                  <c:v>39.5</c:v>
                </c:pt>
                <c:pt idx="74">
                  <c:v>39.4</c:v>
                </c:pt>
                <c:pt idx="75">
                  <c:v>39.6</c:v>
                </c:pt>
                <c:pt idx="76">
                  <c:v>40.5</c:v>
                </c:pt>
                <c:pt idx="77">
                  <c:v>43.3</c:v>
                </c:pt>
                <c:pt idx="78">
                  <c:v>45.6</c:v>
                </c:pt>
                <c:pt idx="79">
                  <c:v>47.8</c:v>
                </c:pt>
                <c:pt idx="80">
                  <c:v>51.9</c:v>
                </c:pt>
                <c:pt idx="81">
                  <c:v>49.6</c:v>
                </c:pt>
                <c:pt idx="82">
                  <c:v>50.9</c:v>
                </c:pt>
                <c:pt idx="83">
                  <c:v>48.8</c:v>
                </c:pt>
                <c:pt idx="84">
                  <c:v>50.8</c:v>
                </c:pt>
                <c:pt idx="85">
                  <c:v>49.3</c:v>
                </c:pt>
                <c:pt idx="86">
                  <c:v>50.8</c:v>
                </c:pt>
                <c:pt idx="87">
                  <c:v>50</c:v>
                </c:pt>
                <c:pt idx="88">
                  <c:v>49.3</c:v>
                </c:pt>
                <c:pt idx="89">
                  <c:v>46.2</c:v>
                </c:pt>
                <c:pt idx="90">
                  <c:v>45.3</c:v>
                </c:pt>
                <c:pt idx="91">
                  <c:v>46</c:v>
                </c:pt>
                <c:pt idx="92">
                  <c:v>45.5</c:v>
                </c:pt>
                <c:pt idx="93">
                  <c:v>44.9</c:v>
                </c:pt>
                <c:pt idx="94">
                  <c:v>44.7</c:v>
                </c:pt>
                <c:pt idx="95">
                  <c:v>42.9</c:v>
                </c:pt>
                <c:pt idx="96">
                  <c:v>41.9</c:v>
                </c:pt>
                <c:pt idx="97">
                  <c:v>41.6</c:v>
                </c:pt>
                <c:pt idx="98">
                  <c:v>41.9</c:v>
                </c:pt>
                <c:pt idx="99">
                  <c:v>42.4</c:v>
                </c:pt>
                <c:pt idx="100">
                  <c:v>42.4</c:v>
                </c:pt>
                <c:pt idx="101">
                  <c:v>46</c:v>
                </c:pt>
                <c:pt idx="102">
                  <c:v>49.4</c:v>
                </c:pt>
                <c:pt idx="103">
                  <c:v>47.9</c:v>
                </c:pt>
                <c:pt idx="104">
                  <c:v>50</c:v>
                </c:pt>
                <c:pt idx="105">
                  <c:v>51.3</c:v>
                </c:pt>
                <c:pt idx="106">
                  <c:v>51.2</c:v>
                </c:pt>
                <c:pt idx="107">
                  <c:v>49</c:v>
                </c:pt>
                <c:pt idx="108">
                  <c:v>48</c:v>
                </c:pt>
                <c:pt idx="109">
                  <c:v>47.5</c:v>
                </c:pt>
                <c:pt idx="110">
                  <c:v>46.5</c:v>
                </c:pt>
                <c:pt idx="111">
                  <c:v>46.7</c:v>
                </c:pt>
                <c:pt idx="112">
                  <c:v>44.9</c:v>
                </c:pt>
                <c:pt idx="113">
                  <c:v>44.7</c:v>
                </c:pt>
                <c:pt idx="114">
                  <c:v>45.1</c:v>
                </c:pt>
                <c:pt idx="115">
                  <c:v>44.9</c:v>
                </c:pt>
                <c:pt idx="116">
                  <c:v>43.9</c:v>
                </c:pt>
                <c:pt idx="117">
                  <c:v>42.9</c:v>
                </c:pt>
                <c:pt idx="118">
                  <c:v>44.3</c:v>
                </c:pt>
                <c:pt idx="119">
                  <c:v>43.1</c:v>
                </c:pt>
                <c:pt idx="120">
                  <c:v>42</c:v>
                </c:pt>
                <c:pt idx="121">
                  <c:v>42.1</c:v>
                </c:pt>
                <c:pt idx="122">
                  <c:v>41.1</c:v>
                </c:pt>
                <c:pt idx="123">
                  <c:v>40</c:v>
                </c:pt>
                <c:pt idx="124">
                  <c:v>40.6</c:v>
                </c:pt>
                <c:pt idx="125">
                  <c:v>41.3</c:v>
                </c:pt>
                <c:pt idx="126">
                  <c:v>41.8</c:v>
                </c:pt>
                <c:pt idx="127">
                  <c:v>42.3</c:v>
                </c:pt>
                <c:pt idx="128">
                  <c:v>44.7</c:v>
                </c:pt>
                <c:pt idx="129">
                  <c:v>46.6</c:v>
                </c:pt>
                <c:pt idx="130">
                  <c:v>44.7</c:v>
                </c:pt>
                <c:pt idx="131">
                  <c:v>44.1</c:v>
                </c:pt>
                <c:pt idx="132">
                  <c:v>45.7</c:v>
                </c:pt>
                <c:pt idx="133">
                  <c:v>43.1</c:v>
                </c:pt>
                <c:pt idx="134">
                  <c:v>42.8</c:v>
                </c:pt>
                <c:pt idx="135">
                  <c:v>42.4</c:v>
                </c:pt>
                <c:pt idx="136">
                  <c:v>44.5</c:v>
                </c:pt>
                <c:pt idx="137">
                  <c:v>43.9</c:v>
                </c:pt>
                <c:pt idx="138">
                  <c:v>42.8</c:v>
                </c:pt>
                <c:pt idx="139">
                  <c:v>44.1</c:v>
                </c:pt>
                <c:pt idx="140">
                  <c:v>45.5</c:v>
                </c:pt>
                <c:pt idx="141">
                  <c:v>44.5</c:v>
                </c:pt>
                <c:pt idx="142">
                  <c:v>43.1</c:v>
                </c:pt>
                <c:pt idx="143">
                  <c:v>42.6</c:v>
                </c:pt>
                <c:pt idx="144">
                  <c:v>42.5</c:v>
                </c:pt>
                <c:pt idx="145">
                  <c:v>39.5</c:v>
                </c:pt>
                <c:pt idx="146">
                  <c:v>40.4</c:v>
                </c:pt>
                <c:pt idx="147">
                  <c:v>40</c:v>
                </c:pt>
                <c:pt idx="148">
                  <c:v>40.299999999999997</c:v>
                </c:pt>
                <c:pt idx="149">
                  <c:v>42.2</c:v>
                </c:pt>
                <c:pt idx="150">
                  <c:v>45.3</c:v>
                </c:pt>
                <c:pt idx="151">
                  <c:v>45.8</c:v>
                </c:pt>
                <c:pt idx="152">
                  <c:v>42.7</c:v>
                </c:pt>
                <c:pt idx="153">
                  <c:v>44</c:v>
                </c:pt>
                <c:pt idx="154">
                  <c:v>46.1</c:v>
                </c:pt>
                <c:pt idx="155">
                  <c:v>47</c:v>
                </c:pt>
                <c:pt idx="156">
                  <c:v>47.3</c:v>
                </c:pt>
                <c:pt idx="157">
                  <c:v>47.8</c:v>
                </c:pt>
                <c:pt idx="158">
                  <c:v>47.4</c:v>
                </c:pt>
                <c:pt idx="159">
                  <c:v>45.6</c:v>
                </c:pt>
                <c:pt idx="160">
                  <c:v>49.7</c:v>
                </c:pt>
                <c:pt idx="161">
                  <c:v>45.8</c:v>
                </c:pt>
                <c:pt idx="162">
                  <c:v>46.6</c:v>
                </c:pt>
                <c:pt idx="163">
                  <c:v>47</c:v>
                </c:pt>
                <c:pt idx="164">
                  <c:v>46.4</c:v>
                </c:pt>
                <c:pt idx="165">
                  <c:v>47.1</c:v>
                </c:pt>
                <c:pt idx="166">
                  <c:v>43.1</c:v>
                </c:pt>
                <c:pt idx="167">
                  <c:v>41.8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D8-4903-93D5-E2742AE30CFB}"/>
            </c:ext>
          </c:extLst>
        </c:ser>
        <c:ser>
          <c:idx val="3"/>
          <c:order val="2"/>
          <c:tx>
            <c:strRef>
              <c:f>'Kineton Rd'!$E$4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'Kineton Rd'!$C$485:$C$652</c:f>
              <c:strCache>
                <c:ptCount val="168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  <c:pt idx="72">
                  <c:v>Thu 00:00</c:v>
                </c:pt>
                <c:pt idx="73">
                  <c:v>Thu 01:00</c:v>
                </c:pt>
                <c:pt idx="74">
                  <c:v>Thu 02:00</c:v>
                </c:pt>
                <c:pt idx="75">
                  <c:v>Thu 03:00</c:v>
                </c:pt>
                <c:pt idx="76">
                  <c:v>Thu 04:00</c:v>
                </c:pt>
                <c:pt idx="77">
                  <c:v>Thu 05:00</c:v>
                </c:pt>
                <c:pt idx="78">
                  <c:v>Thu 06:00</c:v>
                </c:pt>
                <c:pt idx="79">
                  <c:v>Thu 07:00</c:v>
                </c:pt>
                <c:pt idx="80">
                  <c:v>Thu 08:00</c:v>
                </c:pt>
                <c:pt idx="81">
                  <c:v>Thu 09:00</c:v>
                </c:pt>
                <c:pt idx="82">
                  <c:v>Thu 10:00</c:v>
                </c:pt>
                <c:pt idx="83">
                  <c:v>Thu 11:00</c:v>
                </c:pt>
                <c:pt idx="84">
                  <c:v>Thu 12:00</c:v>
                </c:pt>
                <c:pt idx="85">
                  <c:v>Thu 13:00</c:v>
                </c:pt>
                <c:pt idx="86">
                  <c:v>Thu 14:00</c:v>
                </c:pt>
                <c:pt idx="87">
                  <c:v>Thu 15:00</c:v>
                </c:pt>
                <c:pt idx="88">
                  <c:v>Thu 16:00</c:v>
                </c:pt>
                <c:pt idx="89">
                  <c:v>Thu 17:00</c:v>
                </c:pt>
                <c:pt idx="90">
                  <c:v>Thu 18:00</c:v>
                </c:pt>
                <c:pt idx="91">
                  <c:v>Thu 19:00</c:v>
                </c:pt>
                <c:pt idx="92">
                  <c:v>Thu 20:00</c:v>
                </c:pt>
                <c:pt idx="93">
                  <c:v>Thu 21:00</c:v>
                </c:pt>
                <c:pt idx="94">
                  <c:v>Thu 22:00</c:v>
                </c:pt>
                <c:pt idx="95">
                  <c:v>Thu 23:00</c:v>
                </c:pt>
                <c:pt idx="96">
                  <c:v>Fri 00:00</c:v>
                </c:pt>
                <c:pt idx="97">
                  <c:v>Fri 01:00</c:v>
                </c:pt>
                <c:pt idx="98">
                  <c:v>Fri 02:00</c:v>
                </c:pt>
                <c:pt idx="99">
                  <c:v>Fri 03:00</c:v>
                </c:pt>
                <c:pt idx="100">
                  <c:v>Fri 04:00</c:v>
                </c:pt>
                <c:pt idx="101">
                  <c:v>Fri 05:00</c:v>
                </c:pt>
                <c:pt idx="102">
                  <c:v>Fri 06:00</c:v>
                </c:pt>
                <c:pt idx="103">
                  <c:v>Fri 07:00</c:v>
                </c:pt>
                <c:pt idx="104">
                  <c:v>Fri 08:00</c:v>
                </c:pt>
                <c:pt idx="105">
                  <c:v>Fri 09:00</c:v>
                </c:pt>
                <c:pt idx="106">
                  <c:v>Fri 10:00</c:v>
                </c:pt>
                <c:pt idx="107">
                  <c:v>Fri 11:00</c:v>
                </c:pt>
                <c:pt idx="108">
                  <c:v>Fri 12:00</c:v>
                </c:pt>
                <c:pt idx="109">
                  <c:v>Fri 13:00</c:v>
                </c:pt>
                <c:pt idx="110">
                  <c:v>Fri 14:00</c:v>
                </c:pt>
                <c:pt idx="111">
                  <c:v>Fri 15:00</c:v>
                </c:pt>
                <c:pt idx="112">
                  <c:v>Fri 16:00</c:v>
                </c:pt>
                <c:pt idx="113">
                  <c:v>Fri 17:00</c:v>
                </c:pt>
                <c:pt idx="114">
                  <c:v>Fri 18:00</c:v>
                </c:pt>
                <c:pt idx="115">
                  <c:v>Fri 19:00</c:v>
                </c:pt>
                <c:pt idx="116">
                  <c:v>Fri 20:00</c:v>
                </c:pt>
                <c:pt idx="117">
                  <c:v>Fri 21:00</c:v>
                </c:pt>
                <c:pt idx="118">
                  <c:v>Fri 22:00</c:v>
                </c:pt>
                <c:pt idx="119">
                  <c:v>Fri 23:00</c:v>
                </c:pt>
                <c:pt idx="120">
                  <c:v>Sat 00:00</c:v>
                </c:pt>
                <c:pt idx="121">
                  <c:v>Sat 01:00</c:v>
                </c:pt>
                <c:pt idx="122">
                  <c:v>Sat 02:00</c:v>
                </c:pt>
                <c:pt idx="123">
                  <c:v>Sat 03:00</c:v>
                </c:pt>
                <c:pt idx="124">
                  <c:v>Sat 04:00</c:v>
                </c:pt>
                <c:pt idx="125">
                  <c:v>Sat 05:00</c:v>
                </c:pt>
                <c:pt idx="126">
                  <c:v>Sat 06:00</c:v>
                </c:pt>
                <c:pt idx="127">
                  <c:v>Sat 07:00</c:v>
                </c:pt>
                <c:pt idx="128">
                  <c:v>Sat 08:00</c:v>
                </c:pt>
                <c:pt idx="129">
                  <c:v>Sat 09:00</c:v>
                </c:pt>
                <c:pt idx="130">
                  <c:v>Sat 10:00</c:v>
                </c:pt>
                <c:pt idx="131">
                  <c:v>Sat 11:00</c:v>
                </c:pt>
                <c:pt idx="132">
                  <c:v>Sat 12:00</c:v>
                </c:pt>
                <c:pt idx="133">
                  <c:v>Sat 13:00</c:v>
                </c:pt>
                <c:pt idx="134">
                  <c:v>Sat 14:00</c:v>
                </c:pt>
                <c:pt idx="135">
                  <c:v>Sat 15:00</c:v>
                </c:pt>
                <c:pt idx="136">
                  <c:v>Sat 16:00</c:v>
                </c:pt>
                <c:pt idx="137">
                  <c:v>Sat 17:00</c:v>
                </c:pt>
                <c:pt idx="138">
                  <c:v>Sat 18:00</c:v>
                </c:pt>
                <c:pt idx="139">
                  <c:v>Sat 19:00</c:v>
                </c:pt>
                <c:pt idx="140">
                  <c:v>Sat 20:00</c:v>
                </c:pt>
                <c:pt idx="141">
                  <c:v>Sat 21:00</c:v>
                </c:pt>
                <c:pt idx="142">
                  <c:v>Sat 22:00</c:v>
                </c:pt>
                <c:pt idx="143">
                  <c:v>Sat 23:00</c:v>
                </c:pt>
                <c:pt idx="144">
                  <c:v>Sun 00:00</c:v>
                </c:pt>
                <c:pt idx="145">
                  <c:v>Sun 01:00</c:v>
                </c:pt>
                <c:pt idx="146">
                  <c:v>Sun 02:00</c:v>
                </c:pt>
                <c:pt idx="147">
                  <c:v>Sun 03:00</c:v>
                </c:pt>
                <c:pt idx="148">
                  <c:v>Sun 04:00</c:v>
                </c:pt>
                <c:pt idx="149">
                  <c:v>Sun 05:00</c:v>
                </c:pt>
                <c:pt idx="150">
                  <c:v>Sun 06:00</c:v>
                </c:pt>
                <c:pt idx="151">
                  <c:v>Sun 07:00</c:v>
                </c:pt>
                <c:pt idx="152">
                  <c:v>Sun 08:00</c:v>
                </c:pt>
                <c:pt idx="153">
                  <c:v>Sun 09:00</c:v>
                </c:pt>
                <c:pt idx="154">
                  <c:v>Sun 10:00</c:v>
                </c:pt>
                <c:pt idx="155">
                  <c:v>Sun 11:00</c:v>
                </c:pt>
                <c:pt idx="156">
                  <c:v>Sun 12:00</c:v>
                </c:pt>
                <c:pt idx="157">
                  <c:v>Sun 13:00</c:v>
                </c:pt>
                <c:pt idx="158">
                  <c:v>Sun 14:00</c:v>
                </c:pt>
                <c:pt idx="159">
                  <c:v>Sun 15:00</c:v>
                </c:pt>
                <c:pt idx="160">
                  <c:v>Sun 16:00</c:v>
                </c:pt>
                <c:pt idx="161">
                  <c:v>Sun 17:00</c:v>
                </c:pt>
                <c:pt idx="162">
                  <c:v>Sun 18:00</c:v>
                </c:pt>
                <c:pt idx="163">
                  <c:v>Sun 19:00</c:v>
                </c:pt>
                <c:pt idx="164">
                  <c:v>Sun 20:00</c:v>
                </c:pt>
                <c:pt idx="165">
                  <c:v>Sun 21:00</c:v>
                </c:pt>
                <c:pt idx="166">
                  <c:v>Sun 22:00</c:v>
                </c:pt>
                <c:pt idx="167">
                  <c:v>Sun 23:00</c:v>
                </c:pt>
              </c:strCache>
            </c:strRef>
          </c:cat>
          <c:val>
            <c:numRef>
              <c:f>'Kineton Rd'!$L$485:$L$652</c:f>
              <c:numCache>
                <c:formatCode>0.0</c:formatCode>
                <c:ptCount val="168"/>
                <c:pt idx="8">
                  <c:v>46.413851162817679</c:v>
                </c:pt>
                <c:pt idx="9">
                  <c:v>46.413851162817679</c:v>
                </c:pt>
                <c:pt idx="10">
                  <c:v>46.413851162817679</c:v>
                </c:pt>
                <c:pt idx="11">
                  <c:v>46.413851162817679</c:v>
                </c:pt>
                <c:pt idx="12">
                  <c:v>46.413851162817679</c:v>
                </c:pt>
                <c:pt idx="13">
                  <c:v>46.413851162817679</c:v>
                </c:pt>
                <c:pt idx="14">
                  <c:v>46.413851162817679</c:v>
                </c:pt>
                <c:pt idx="15">
                  <c:v>46.413851162817679</c:v>
                </c:pt>
                <c:pt idx="16">
                  <c:v>46.413851162817679</c:v>
                </c:pt>
                <c:pt idx="17">
                  <c:v>46.413851162817679</c:v>
                </c:pt>
                <c:pt idx="32">
                  <c:v>49.571532790989217</c:v>
                </c:pt>
                <c:pt idx="33">
                  <c:v>49.571532790989217</c:v>
                </c:pt>
                <c:pt idx="34">
                  <c:v>49.571532790989217</c:v>
                </c:pt>
                <c:pt idx="35">
                  <c:v>49.571532790989217</c:v>
                </c:pt>
                <c:pt idx="36">
                  <c:v>49.571532790989217</c:v>
                </c:pt>
                <c:pt idx="37">
                  <c:v>49.571532790989217</c:v>
                </c:pt>
                <c:pt idx="38">
                  <c:v>49.571532790989217</c:v>
                </c:pt>
                <c:pt idx="39">
                  <c:v>49.571532790989217</c:v>
                </c:pt>
                <c:pt idx="40">
                  <c:v>49.571532790989217</c:v>
                </c:pt>
                <c:pt idx="41">
                  <c:v>49.571532790989217</c:v>
                </c:pt>
                <c:pt idx="56">
                  <c:v>50.496691913729592</c:v>
                </c:pt>
                <c:pt idx="57">
                  <c:v>50.496691913729592</c:v>
                </c:pt>
                <c:pt idx="58">
                  <c:v>50.496691913729592</c:v>
                </c:pt>
                <c:pt idx="59">
                  <c:v>50.496691913729592</c:v>
                </c:pt>
                <c:pt idx="60">
                  <c:v>50.496691913729592</c:v>
                </c:pt>
                <c:pt idx="61">
                  <c:v>50.496691913729592</c:v>
                </c:pt>
                <c:pt idx="62">
                  <c:v>50.496691913729592</c:v>
                </c:pt>
                <c:pt idx="63">
                  <c:v>50.496691913729592</c:v>
                </c:pt>
                <c:pt idx="64">
                  <c:v>50.496691913729592</c:v>
                </c:pt>
                <c:pt idx="65">
                  <c:v>50.496691913729592</c:v>
                </c:pt>
                <c:pt idx="80">
                  <c:v>49.988409789417744</c:v>
                </c:pt>
                <c:pt idx="81">
                  <c:v>49.988409789417744</c:v>
                </c:pt>
                <c:pt idx="82">
                  <c:v>49.988409789417744</c:v>
                </c:pt>
                <c:pt idx="83">
                  <c:v>49.988409789417744</c:v>
                </c:pt>
                <c:pt idx="84">
                  <c:v>49.988409789417744</c:v>
                </c:pt>
                <c:pt idx="85">
                  <c:v>49.988409789417744</c:v>
                </c:pt>
                <c:pt idx="86">
                  <c:v>49.988409789417744</c:v>
                </c:pt>
                <c:pt idx="87">
                  <c:v>49.988409789417744</c:v>
                </c:pt>
                <c:pt idx="88">
                  <c:v>49.988409789417744</c:v>
                </c:pt>
                <c:pt idx="89">
                  <c:v>49.988409789417744</c:v>
                </c:pt>
                <c:pt idx="104">
                  <c:v>48.557260004712759</c:v>
                </c:pt>
                <c:pt idx="105">
                  <c:v>48.557260004712759</c:v>
                </c:pt>
                <c:pt idx="106">
                  <c:v>48.557260004712759</c:v>
                </c:pt>
                <c:pt idx="107">
                  <c:v>48.557260004712759</c:v>
                </c:pt>
                <c:pt idx="108">
                  <c:v>48.557260004712759</c:v>
                </c:pt>
                <c:pt idx="109">
                  <c:v>48.557260004712759</c:v>
                </c:pt>
                <c:pt idx="110">
                  <c:v>48.557260004712759</c:v>
                </c:pt>
                <c:pt idx="111">
                  <c:v>48.557260004712759</c:v>
                </c:pt>
                <c:pt idx="112">
                  <c:v>48.557260004712759</c:v>
                </c:pt>
                <c:pt idx="113">
                  <c:v>48.557260004712759</c:v>
                </c:pt>
                <c:pt idx="128">
                  <c:v>45.252793514692129</c:v>
                </c:pt>
                <c:pt idx="129">
                  <c:v>45.252793514692129</c:v>
                </c:pt>
                <c:pt idx="130">
                  <c:v>45.252793514692129</c:v>
                </c:pt>
                <c:pt idx="131">
                  <c:v>45.252793514692129</c:v>
                </c:pt>
                <c:pt idx="132">
                  <c:v>45.252793514692129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D8-4903-93D5-E2742AE30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'Kineton Rd'!$AB$160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'Kineton Rd'!$F$4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'Kineton Rd'!$C$5:$C$148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'Kineton Rd'!$M$653:$M$820</c:f>
              <c:numCache>
                <c:formatCode>General</c:formatCode>
                <c:ptCount val="1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E7-4553-9BA8-59EC2ED7A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'Kineton Rd'!$I$4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'Kineton Rd'!$C$5:$C$148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'Kineton Rd'!$I$5:$I$148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70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70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70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70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70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70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70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70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70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70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FE7-4553-9BA8-59EC2ED7A6EB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'Kineton Rd'!$D$4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'Kineton Rd'!$C$653:$C$820</c:f>
              <c:strCache>
                <c:ptCount val="72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</c:strCache>
            </c:strRef>
          </c:cat>
          <c:val>
            <c:numRef>
              <c:f>'Kineton Rd'!$D$653:$D$820</c:f>
              <c:numCache>
                <c:formatCode>0.0</c:formatCode>
                <c:ptCount val="168"/>
                <c:pt idx="0">
                  <c:v>40.299999999999997</c:v>
                </c:pt>
                <c:pt idx="1">
                  <c:v>42.1</c:v>
                </c:pt>
                <c:pt idx="2">
                  <c:v>41.9</c:v>
                </c:pt>
                <c:pt idx="3">
                  <c:v>42.6</c:v>
                </c:pt>
                <c:pt idx="4">
                  <c:v>44.5</c:v>
                </c:pt>
                <c:pt idx="5">
                  <c:v>48.2</c:v>
                </c:pt>
                <c:pt idx="6">
                  <c:v>51.5</c:v>
                </c:pt>
                <c:pt idx="7">
                  <c:v>50.9</c:v>
                </c:pt>
                <c:pt idx="8">
                  <c:v>49.7</c:v>
                </c:pt>
                <c:pt idx="9">
                  <c:v>50.5</c:v>
                </c:pt>
                <c:pt idx="10">
                  <c:v>47.2</c:v>
                </c:pt>
                <c:pt idx="11">
                  <c:v>49.2</c:v>
                </c:pt>
                <c:pt idx="12">
                  <c:v>46.9</c:v>
                </c:pt>
                <c:pt idx="13">
                  <c:v>47.6</c:v>
                </c:pt>
                <c:pt idx="14">
                  <c:v>83.5</c:v>
                </c:pt>
                <c:pt idx="15">
                  <c:v>72.3</c:v>
                </c:pt>
                <c:pt idx="16">
                  <c:v>45.4</c:v>
                </c:pt>
                <c:pt idx="17">
                  <c:v>45.2</c:v>
                </c:pt>
                <c:pt idx="18">
                  <c:v>44.4</c:v>
                </c:pt>
                <c:pt idx="19">
                  <c:v>45.1</c:v>
                </c:pt>
                <c:pt idx="20">
                  <c:v>45.6</c:v>
                </c:pt>
                <c:pt idx="21">
                  <c:v>47.4</c:v>
                </c:pt>
                <c:pt idx="22">
                  <c:v>47.1</c:v>
                </c:pt>
                <c:pt idx="23">
                  <c:v>44.4</c:v>
                </c:pt>
                <c:pt idx="24">
                  <c:v>43.1</c:v>
                </c:pt>
                <c:pt idx="25">
                  <c:v>42.2</c:v>
                </c:pt>
                <c:pt idx="26">
                  <c:v>41.2</c:v>
                </c:pt>
                <c:pt idx="27">
                  <c:v>42.9</c:v>
                </c:pt>
                <c:pt idx="28">
                  <c:v>45.1</c:v>
                </c:pt>
                <c:pt idx="29">
                  <c:v>49</c:v>
                </c:pt>
                <c:pt idx="30">
                  <c:v>52</c:v>
                </c:pt>
                <c:pt idx="31">
                  <c:v>51.2</c:v>
                </c:pt>
                <c:pt idx="32">
                  <c:v>51.3</c:v>
                </c:pt>
                <c:pt idx="33">
                  <c:v>48.8</c:v>
                </c:pt>
                <c:pt idx="34">
                  <c:v>73.599999999999994</c:v>
                </c:pt>
                <c:pt idx="35">
                  <c:v>63.3</c:v>
                </c:pt>
                <c:pt idx="36">
                  <c:v>45.8</c:v>
                </c:pt>
                <c:pt idx="37">
                  <c:v>46.9</c:v>
                </c:pt>
                <c:pt idx="38">
                  <c:v>47.4</c:v>
                </c:pt>
                <c:pt idx="39">
                  <c:v>48.8</c:v>
                </c:pt>
                <c:pt idx="40">
                  <c:v>48.6</c:v>
                </c:pt>
                <c:pt idx="41">
                  <c:v>44.8</c:v>
                </c:pt>
                <c:pt idx="42">
                  <c:v>44.4</c:v>
                </c:pt>
                <c:pt idx="43">
                  <c:v>44.1</c:v>
                </c:pt>
                <c:pt idx="44">
                  <c:v>47.6</c:v>
                </c:pt>
                <c:pt idx="45">
                  <c:v>44.6</c:v>
                </c:pt>
                <c:pt idx="46">
                  <c:v>43.2</c:v>
                </c:pt>
                <c:pt idx="47">
                  <c:v>42.2</c:v>
                </c:pt>
                <c:pt idx="48">
                  <c:v>40.1</c:v>
                </c:pt>
                <c:pt idx="49">
                  <c:v>39.9</c:v>
                </c:pt>
                <c:pt idx="50">
                  <c:v>40.5</c:v>
                </c:pt>
                <c:pt idx="51">
                  <c:v>42</c:v>
                </c:pt>
                <c:pt idx="52">
                  <c:v>44.1</c:v>
                </c:pt>
                <c:pt idx="53">
                  <c:v>48.7</c:v>
                </c:pt>
                <c:pt idx="54">
                  <c:v>51.1</c:v>
                </c:pt>
                <c:pt idx="55">
                  <c:v>48.5</c:v>
                </c:pt>
                <c:pt idx="56">
                  <c:v>49.3</c:v>
                </c:pt>
                <c:pt idx="57">
                  <c:v>50</c:v>
                </c:pt>
                <c:pt idx="58">
                  <c:v>48.3</c:v>
                </c:pt>
                <c:pt idx="59">
                  <c:v>48.2</c:v>
                </c:pt>
                <c:pt idx="60">
                  <c:v>48.8</c:v>
                </c:pt>
                <c:pt idx="61">
                  <c:v>50.7</c:v>
                </c:pt>
                <c:pt idx="62">
                  <c:v>51.2</c:v>
                </c:pt>
                <c:pt idx="63">
                  <c:v>49.3</c:v>
                </c:pt>
                <c:pt idx="64">
                  <c:v>54.8</c:v>
                </c:pt>
                <c:pt idx="65">
                  <c:v>51.7</c:v>
                </c:pt>
                <c:pt idx="66">
                  <c:v>45.8</c:v>
                </c:pt>
                <c:pt idx="67">
                  <c:v>43.9</c:v>
                </c:pt>
                <c:pt idx="68">
                  <c:v>44.5</c:v>
                </c:pt>
                <c:pt idx="69">
                  <c:v>46.5</c:v>
                </c:pt>
                <c:pt idx="70">
                  <c:v>46</c:v>
                </c:pt>
                <c:pt idx="71">
                  <c:v>41.2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E7-4553-9BA8-59EC2ED7A6EB}"/>
            </c:ext>
          </c:extLst>
        </c:ser>
        <c:ser>
          <c:idx val="3"/>
          <c:order val="2"/>
          <c:tx>
            <c:strRef>
              <c:f>'Kineton Rd'!$E$4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'Kineton Rd'!$C$653:$C$820</c:f>
              <c:strCache>
                <c:ptCount val="72"/>
                <c:pt idx="0">
                  <c:v>Mon 00:00</c:v>
                </c:pt>
                <c:pt idx="1">
                  <c:v>Mon 01:00</c:v>
                </c:pt>
                <c:pt idx="2">
                  <c:v>Mon 02:00</c:v>
                </c:pt>
                <c:pt idx="3">
                  <c:v>Mon 03:00</c:v>
                </c:pt>
                <c:pt idx="4">
                  <c:v>Mon 04:00</c:v>
                </c:pt>
                <c:pt idx="5">
                  <c:v>Mon 05:00</c:v>
                </c:pt>
                <c:pt idx="6">
                  <c:v>Mon 06:00</c:v>
                </c:pt>
                <c:pt idx="7">
                  <c:v>Mon 07:00</c:v>
                </c:pt>
                <c:pt idx="8">
                  <c:v>Mon 08:00</c:v>
                </c:pt>
                <c:pt idx="9">
                  <c:v>Mon 09:00</c:v>
                </c:pt>
                <c:pt idx="10">
                  <c:v>Mon 10:00</c:v>
                </c:pt>
                <c:pt idx="11">
                  <c:v>Mon 11:00</c:v>
                </c:pt>
                <c:pt idx="12">
                  <c:v>Mon 12:00</c:v>
                </c:pt>
                <c:pt idx="13">
                  <c:v>Mon 13:00</c:v>
                </c:pt>
                <c:pt idx="14">
                  <c:v>Mon 14:00</c:v>
                </c:pt>
                <c:pt idx="15">
                  <c:v>Mon 15:00</c:v>
                </c:pt>
                <c:pt idx="16">
                  <c:v>Mon 16:00</c:v>
                </c:pt>
                <c:pt idx="17">
                  <c:v>Mon 17:00</c:v>
                </c:pt>
                <c:pt idx="18">
                  <c:v>Mon 18:00</c:v>
                </c:pt>
                <c:pt idx="19">
                  <c:v>Mon 19:00</c:v>
                </c:pt>
                <c:pt idx="20">
                  <c:v>Mon 20:00</c:v>
                </c:pt>
                <c:pt idx="21">
                  <c:v>Mon 21:00</c:v>
                </c:pt>
                <c:pt idx="22">
                  <c:v>Mon 22:00</c:v>
                </c:pt>
                <c:pt idx="23">
                  <c:v>Mon 23:00</c:v>
                </c:pt>
                <c:pt idx="24">
                  <c:v>Tue 00:00</c:v>
                </c:pt>
                <c:pt idx="25">
                  <c:v>Tue 01:00</c:v>
                </c:pt>
                <c:pt idx="26">
                  <c:v>Tue 02:00</c:v>
                </c:pt>
                <c:pt idx="27">
                  <c:v>Tue 03:00</c:v>
                </c:pt>
                <c:pt idx="28">
                  <c:v>Tue 04:00</c:v>
                </c:pt>
                <c:pt idx="29">
                  <c:v>Tue 05:00</c:v>
                </c:pt>
                <c:pt idx="30">
                  <c:v>Tue 06:00</c:v>
                </c:pt>
                <c:pt idx="31">
                  <c:v>Tue 07:00</c:v>
                </c:pt>
                <c:pt idx="32">
                  <c:v>Tue 08:00</c:v>
                </c:pt>
                <c:pt idx="33">
                  <c:v>Tue 09:00</c:v>
                </c:pt>
                <c:pt idx="34">
                  <c:v>Tue 10:00</c:v>
                </c:pt>
                <c:pt idx="35">
                  <c:v>Tue 11:00</c:v>
                </c:pt>
                <c:pt idx="36">
                  <c:v>Tue 12:00</c:v>
                </c:pt>
                <c:pt idx="37">
                  <c:v>Tue 13:00</c:v>
                </c:pt>
                <c:pt idx="38">
                  <c:v>Tue 14:00</c:v>
                </c:pt>
                <c:pt idx="39">
                  <c:v>Tue 15:00</c:v>
                </c:pt>
                <c:pt idx="40">
                  <c:v>Tue 16:00</c:v>
                </c:pt>
                <c:pt idx="41">
                  <c:v>Tue 17:00</c:v>
                </c:pt>
                <c:pt idx="42">
                  <c:v>Tue 18:00</c:v>
                </c:pt>
                <c:pt idx="43">
                  <c:v>Tue 19:00</c:v>
                </c:pt>
                <c:pt idx="44">
                  <c:v>Tue 20:00</c:v>
                </c:pt>
                <c:pt idx="45">
                  <c:v>Tue 21:00</c:v>
                </c:pt>
                <c:pt idx="46">
                  <c:v>Tue 22:00</c:v>
                </c:pt>
                <c:pt idx="47">
                  <c:v>Tue 23:00</c:v>
                </c:pt>
                <c:pt idx="48">
                  <c:v>Wed 00:00</c:v>
                </c:pt>
                <c:pt idx="49">
                  <c:v>Wed 01:00</c:v>
                </c:pt>
                <c:pt idx="50">
                  <c:v>Wed 02:00</c:v>
                </c:pt>
                <c:pt idx="51">
                  <c:v>Wed 03:00</c:v>
                </c:pt>
                <c:pt idx="52">
                  <c:v>Wed 04:00</c:v>
                </c:pt>
                <c:pt idx="53">
                  <c:v>Wed 05:00</c:v>
                </c:pt>
                <c:pt idx="54">
                  <c:v>Wed 06:00</c:v>
                </c:pt>
                <c:pt idx="55">
                  <c:v>Wed 07:00</c:v>
                </c:pt>
                <c:pt idx="56">
                  <c:v>Wed 08:00</c:v>
                </c:pt>
                <c:pt idx="57">
                  <c:v>Wed 09:00</c:v>
                </c:pt>
                <c:pt idx="58">
                  <c:v>Wed 10:00</c:v>
                </c:pt>
                <c:pt idx="59">
                  <c:v>Wed 11:00</c:v>
                </c:pt>
                <c:pt idx="60">
                  <c:v>Wed 12:00</c:v>
                </c:pt>
                <c:pt idx="61">
                  <c:v>Wed 13:00</c:v>
                </c:pt>
                <c:pt idx="62">
                  <c:v>Wed 14:00</c:v>
                </c:pt>
                <c:pt idx="63">
                  <c:v>Wed 15:00</c:v>
                </c:pt>
                <c:pt idx="64">
                  <c:v>Wed 16:00</c:v>
                </c:pt>
                <c:pt idx="65">
                  <c:v>Wed 17:00</c:v>
                </c:pt>
                <c:pt idx="66">
                  <c:v>Wed 18:00</c:v>
                </c:pt>
                <c:pt idx="67">
                  <c:v>Wed 19:00</c:v>
                </c:pt>
                <c:pt idx="68">
                  <c:v>Wed 20:00</c:v>
                </c:pt>
                <c:pt idx="69">
                  <c:v>Wed 21:00</c:v>
                </c:pt>
                <c:pt idx="70">
                  <c:v>Wed 22:00</c:v>
                </c:pt>
                <c:pt idx="71">
                  <c:v>Wed 23:00</c:v>
                </c:pt>
              </c:strCache>
            </c:strRef>
          </c:cat>
          <c:val>
            <c:numRef>
              <c:f>'Kineton Rd'!$L$653:$L$820</c:f>
              <c:numCache>
                <c:formatCode>0.0</c:formatCode>
                <c:ptCount val="168"/>
                <c:pt idx="8">
                  <c:v>73.826833686180876</c:v>
                </c:pt>
                <c:pt idx="9">
                  <c:v>73.826833686180876</c:v>
                </c:pt>
                <c:pt idx="10">
                  <c:v>73.826833686180876</c:v>
                </c:pt>
                <c:pt idx="11">
                  <c:v>73.826833686180876</c:v>
                </c:pt>
                <c:pt idx="12">
                  <c:v>73.826833686180876</c:v>
                </c:pt>
                <c:pt idx="13">
                  <c:v>73.826833686180876</c:v>
                </c:pt>
                <c:pt idx="14">
                  <c:v>73.826833686180876</c:v>
                </c:pt>
                <c:pt idx="15">
                  <c:v>73.826833686180876</c:v>
                </c:pt>
                <c:pt idx="16">
                  <c:v>73.826833686180876</c:v>
                </c:pt>
                <c:pt idx="17">
                  <c:v>73.826833686180876</c:v>
                </c:pt>
                <c:pt idx="32">
                  <c:v>64.078639417796609</c:v>
                </c:pt>
                <c:pt idx="33">
                  <c:v>64.078639417796609</c:v>
                </c:pt>
                <c:pt idx="34">
                  <c:v>64.078639417796609</c:v>
                </c:pt>
                <c:pt idx="35">
                  <c:v>64.078639417796609</c:v>
                </c:pt>
                <c:pt idx="36">
                  <c:v>64.078639417796609</c:v>
                </c:pt>
                <c:pt idx="37">
                  <c:v>64.078639417796609</c:v>
                </c:pt>
                <c:pt idx="38">
                  <c:v>64.078639417796609</c:v>
                </c:pt>
                <c:pt idx="39">
                  <c:v>64.078639417796609</c:v>
                </c:pt>
                <c:pt idx="40">
                  <c:v>64.078639417796609</c:v>
                </c:pt>
                <c:pt idx="41">
                  <c:v>64.078639417796609</c:v>
                </c:pt>
                <c:pt idx="56">
                  <c:v>50.715080762342104</c:v>
                </c:pt>
                <c:pt idx="57">
                  <c:v>50.715080762342104</c:v>
                </c:pt>
                <c:pt idx="58">
                  <c:v>50.715080762342104</c:v>
                </c:pt>
                <c:pt idx="59">
                  <c:v>50.715080762342104</c:v>
                </c:pt>
                <c:pt idx="60">
                  <c:v>50.715080762342104</c:v>
                </c:pt>
                <c:pt idx="61">
                  <c:v>50.715080762342104</c:v>
                </c:pt>
                <c:pt idx="62">
                  <c:v>50.715080762342104</c:v>
                </c:pt>
                <c:pt idx="63">
                  <c:v>50.715080762342104</c:v>
                </c:pt>
                <c:pt idx="64">
                  <c:v>50.715080762342104</c:v>
                </c:pt>
                <c:pt idx="65">
                  <c:v>50.715080762342104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E7-4553-9BA8-59EC2ED7A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'Kineton Rd'!$AB$161</c:f>
          <c:strCache>
            <c:ptCount val="1"/>
            <c:pt idx="0">
              <c:v>#VALUE!</c:v>
            </c:pt>
          </c:strCache>
        </c:strRef>
      </c:tx>
      <c:layout>
        <c:manualLayout>
          <c:xMode val="edge"/>
          <c:yMode val="edge"/>
          <c:x val="7.0858687981753612E-2"/>
          <c:y val="3.37898177235617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93684686118382E-2"/>
          <c:y val="0.12410913014111578"/>
          <c:w val="0.87665301778607707"/>
          <c:h val="0.679803617095037"/>
        </c:manualLayout>
      </c:layout>
      <c:barChart>
        <c:barDir val="col"/>
        <c:grouping val="clustered"/>
        <c:varyColors val="0"/>
        <c:ser>
          <c:idx val="1"/>
          <c:order val="3"/>
          <c:tx>
            <c:strRef>
              <c:f>'Kineton Rd'!$F$4</c:f>
              <c:strCache>
                <c:ptCount val="1"/>
                <c:pt idx="0">
                  <c:v>Excluded data</c:v>
                </c:pt>
              </c:strCache>
            </c:strRef>
          </c:tx>
          <c:spPr>
            <a:solidFill>
              <a:schemeClr val="bg1">
                <a:lumMod val="65000"/>
                <a:alpha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'Kineton Rd'!$C$5:$C$148</c:f>
              <c:strCache>
                <c:ptCount val="144"/>
                <c:pt idx="0">
                  <c:v>Tue 00:00</c:v>
                </c:pt>
                <c:pt idx="1">
                  <c:v>Tue 01:00</c:v>
                </c:pt>
                <c:pt idx="2">
                  <c:v>Tue 02:00</c:v>
                </c:pt>
                <c:pt idx="3">
                  <c:v>Tue 03:00</c:v>
                </c:pt>
                <c:pt idx="4">
                  <c:v>Tue 04:00</c:v>
                </c:pt>
                <c:pt idx="5">
                  <c:v>Tue 05:00</c:v>
                </c:pt>
                <c:pt idx="6">
                  <c:v>Tue 06:00</c:v>
                </c:pt>
                <c:pt idx="7">
                  <c:v>Tue 07:00</c:v>
                </c:pt>
                <c:pt idx="8">
                  <c:v>Tue 08:00</c:v>
                </c:pt>
                <c:pt idx="9">
                  <c:v>Tue 09:00</c:v>
                </c:pt>
                <c:pt idx="10">
                  <c:v>Tue 10:00</c:v>
                </c:pt>
                <c:pt idx="11">
                  <c:v>Tue 11:00</c:v>
                </c:pt>
                <c:pt idx="12">
                  <c:v>Tue 12:00</c:v>
                </c:pt>
                <c:pt idx="13">
                  <c:v>Tue 13:00</c:v>
                </c:pt>
                <c:pt idx="14">
                  <c:v>Tue 14:00</c:v>
                </c:pt>
                <c:pt idx="15">
                  <c:v>Tue 15:00</c:v>
                </c:pt>
                <c:pt idx="16">
                  <c:v>Tue 16:00</c:v>
                </c:pt>
                <c:pt idx="17">
                  <c:v>Tue 17:00</c:v>
                </c:pt>
                <c:pt idx="18">
                  <c:v>Tue 18:00</c:v>
                </c:pt>
                <c:pt idx="19">
                  <c:v>Tue 19:00</c:v>
                </c:pt>
                <c:pt idx="20">
                  <c:v>Tue 20:00</c:v>
                </c:pt>
                <c:pt idx="21">
                  <c:v>Tue 21:00</c:v>
                </c:pt>
                <c:pt idx="22">
                  <c:v>Tue 22:00</c:v>
                </c:pt>
                <c:pt idx="23">
                  <c:v>Tue 23:00</c:v>
                </c:pt>
                <c:pt idx="24">
                  <c:v>Wed 00:00</c:v>
                </c:pt>
                <c:pt idx="25">
                  <c:v>Wed 01:00</c:v>
                </c:pt>
                <c:pt idx="26">
                  <c:v>Wed 02:00</c:v>
                </c:pt>
                <c:pt idx="27">
                  <c:v>Wed 03:00</c:v>
                </c:pt>
                <c:pt idx="28">
                  <c:v>Wed 04:00</c:v>
                </c:pt>
                <c:pt idx="29">
                  <c:v>Wed 05:00</c:v>
                </c:pt>
                <c:pt idx="30">
                  <c:v>Wed 06:00</c:v>
                </c:pt>
                <c:pt idx="31">
                  <c:v>Wed 07:00</c:v>
                </c:pt>
                <c:pt idx="32">
                  <c:v>Wed 08:00</c:v>
                </c:pt>
                <c:pt idx="33">
                  <c:v>Wed 09:00</c:v>
                </c:pt>
                <c:pt idx="34">
                  <c:v>Wed 10:00</c:v>
                </c:pt>
                <c:pt idx="35">
                  <c:v>Wed 11:00</c:v>
                </c:pt>
                <c:pt idx="36">
                  <c:v>Wed 12:00</c:v>
                </c:pt>
                <c:pt idx="37">
                  <c:v>Wed 13:00</c:v>
                </c:pt>
                <c:pt idx="38">
                  <c:v>Wed 14:00</c:v>
                </c:pt>
                <c:pt idx="39">
                  <c:v>Wed 15:00</c:v>
                </c:pt>
                <c:pt idx="40">
                  <c:v>Wed 16:00</c:v>
                </c:pt>
                <c:pt idx="41">
                  <c:v>Wed 17:00</c:v>
                </c:pt>
                <c:pt idx="42">
                  <c:v>Wed 18:00</c:v>
                </c:pt>
                <c:pt idx="43">
                  <c:v>Wed 19:00</c:v>
                </c:pt>
                <c:pt idx="44">
                  <c:v>Wed 20:00</c:v>
                </c:pt>
                <c:pt idx="45">
                  <c:v>Wed 21:00</c:v>
                </c:pt>
                <c:pt idx="46">
                  <c:v>Wed 22:00</c:v>
                </c:pt>
                <c:pt idx="47">
                  <c:v>Wed 23:00</c:v>
                </c:pt>
                <c:pt idx="48">
                  <c:v>Thu 00:00</c:v>
                </c:pt>
                <c:pt idx="49">
                  <c:v>Thu 01:00</c:v>
                </c:pt>
                <c:pt idx="50">
                  <c:v>Thu 02:00</c:v>
                </c:pt>
                <c:pt idx="51">
                  <c:v>Thu 03:00</c:v>
                </c:pt>
                <c:pt idx="52">
                  <c:v>Thu 04:00</c:v>
                </c:pt>
                <c:pt idx="53">
                  <c:v>Thu 05:00</c:v>
                </c:pt>
                <c:pt idx="54">
                  <c:v>Thu 06:00</c:v>
                </c:pt>
                <c:pt idx="55">
                  <c:v>Thu 07:00</c:v>
                </c:pt>
                <c:pt idx="56">
                  <c:v>Thu 08:00</c:v>
                </c:pt>
                <c:pt idx="57">
                  <c:v>Thu 09:00</c:v>
                </c:pt>
                <c:pt idx="58">
                  <c:v>Thu 10:00</c:v>
                </c:pt>
                <c:pt idx="59">
                  <c:v>Thu 11:00</c:v>
                </c:pt>
                <c:pt idx="60">
                  <c:v>Thu 12:00</c:v>
                </c:pt>
                <c:pt idx="61">
                  <c:v>Thu 13:00</c:v>
                </c:pt>
                <c:pt idx="62">
                  <c:v>Thu 14:00</c:v>
                </c:pt>
                <c:pt idx="63">
                  <c:v>Thu 15:00</c:v>
                </c:pt>
                <c:pt idx="64">
                  <c:v>Thu 16:00</c:v>
                </c:pt>
                <c:pt idx="65">
                  <c:v>Thu 17:00</c:v>
                </c:pt>
                <c:pt idx="66">
                  <c:v>Thu 18:00</c:v>
                </c:pt>
                <c:pt idx="67">
                  <c:v>Thu 19:00</c:v>
                </c:pt>
                <c:pt idx="68">
                  <c:v>Thu 20:00</c:v>
                </c:pt>
                <c:pt idx="69">
                  <c:v>Thu 21:00</c:v>
                </c:pt>
                <c:pt idx="70">
                  <c:v>Thu 22:00</c:v>
                </c:pt>
                <c:pt idx="71">
                  <c:v>Thu 23:00</c:v>
                </c:pt>
                <c:pt idx="72">
                  <c:v>Fri 00:00</c:v>
                </c:pt>
                <c:pt idx="73">
                  <c:v>Fri 01:00</c:v>
                </c:pt>
                <c:pt idx="74">
                  <c:v>Fri 02:00</c:v>
                </c:pt>
                <c:pt idx="75">
                  <c:v>Fri 03:00</c:v>
                </c:pt>
                <c:pt idx="76">
                  <c:v>Fri 04:00</c:v>
                </c:pt>
                <c:pt idx="77">
                  <c:v>Fri 05:00</c:v>
                </c:pt>
                <c:pt idx="78">
                  <c:v>Fri 06:00</c:v>
                </c:pt>
                <c:pt idx="79">
                  <c:v>Fri 07:00</c:v>
                </c:pt>
                <c:pt idx="80">
                  <c:v>Fri 08:00</c:v>
                </c:pt>
                <c:pt idx="81">
                  <c:v>Fri 09:00</c:v>
                </c:pt>
                <c:pt idx="82">
                  <c:v>Fri 10:00</c:v>
                </c:pt>
                <c:pt idx="83">
                  <c:v>Fri 11:00</c:v>
                </c:pt>
                <c:pt idx="84">
                  <c:v>Fri 12:00</c:v>
                </c:pt>
                <c:pt idx="85">
                  <c:v>Fri 13:00</c:v>
                </c:pt>
                <c:pt idx="86">
                  <c:v>Fri 14:00</c:v>
                </c:pt>
                <c:pt idx="87">
                  <c:v>Fri 15:00</c:v>
                </c:pt>
                <c:pt idx="88">
                  <c:v>Fri 16:00</c:v>
                </c:pt>
                <c:pt idx="89">
                  <c:v>Fri 17:00</c:v>
                </c:pt>
                <c:pt idx="90">
                  <c:v>Fri 18:00</c:v>
                </c:pt>
                <c:pt idx="91">
                  <c:v>Fri 19:00</c:v>
                </c:pt>
                <c:pt idx="92">
                  <c:v>Fri 20:00</c:v>
                </c:pt>
                <c:pt idx="93">
                  <c:v>Fri 21:00</c:v>
                </c:pt>
                <c:pt idx="94">
                  <c:v>Fri 22:00</c:v>
                </c:pt>
                <c:pt idx="95">
                  <c:v>Fri 23:00</c:v>
                </c:pt>
                <c:pt idx="96">
                  <c:v>Sat 00:00</c:v>
                </c:pt>
                <c:pt idx="97">
                  <c:v>Sat 01:00</c:v>
                </c:pt>
                <c:pt idx="98">
                  <c:v>Sat 02:00</c:v>
                </c:pt>
                <c:pt idx="99">
                  <c:v>Sat 03:00</c:v>
                </c:pt>
                <c:pt idx="100">
                  <c:v>Sat 04:00</c:v>
                </c:pt>
                <c:pt idx="101">
                  <c:v>Sat 05:00</c:v>
                </c:pt>
                <c:pt idx="102">
                  <c:v>Sat 06:00</c:v>
                </c:pt>
                <c:pt idx="103">
                  <c:v>Sat 07:00</c:v>
                </c:pt>
                <c:pt idx="104">
                  <c:v>Sat 08:00</c:v>
                </c:pt>
                <c:pt idx="105">
                  <c:v>Sat 09:00</c:v>
                </c:pt>
                <c:pt idx="106">
                  <c:v>Sat 10:00</c:v>
                </c:pt>
                <c:pt idx="107">
                  <c:v>Sat 11:00</c:v>
                </c:pt>
                <c:pt idx="108">
                  <c:v>Sat 12:00</c:v>
                </c:pt>
                <c:pt idx="109">
                  <c:v>Sat 13:00</c:v>
                </c:pt>
                <c:pt idx="110">
                  <c:v>Sat 14:00</c:v>
                </c:pt>
                <c:pt idx="111">
                  <c:v>Sat 15:00</c:v>
                </c:pt>
                <c:pt idx="112">
                  <c:v>Sat 16:00</c:v>
                </c:pt>
                <c:pt idx="113">
                  <c:v>Sat 17:00</c:v>
                </c:pt>
                <c:pt idx="114">
                  <c:v>Sat 18:00</c:v>
                </c:pt>
                <c:pt idx="115">
                  <c:v>Sat 19:00</c:v>
                </c:pt>
                <c:pt idx="116">
                  <c:v>Sat 20:00</c:v>
                </c:pt>
                <c:pt idx="117">
                  <c:v>Sat 21:00</c:v>
                </c:pt>
                <c:pt idx="118">
                  <c:v>Sat 22:00</c:v>
                </c:pt>
                <c:pt idx="119">
                  <c:v>Sat 23:00</c:v>
                </c:pt>
                <c:pt idx="120">
                  <c:v>Sun 00:00</c:v>
                </c:pt>
                <c:pt idx="121">
                  <c:v>Sun 01:00</c:v>
                </c:pt>
                <c:pt idx="122">
                  <c:v>Sun 02:00</c:v>
                </c:pt>
                <c:pt idx="123">
                  <c:v>Sun 03:00</c:v>
                </c:pt>
                <c:pt idx="124">
                  <c:v>Sun 04:00</c:v>
                </c:pt>
                <c:pt idx="125">
                  <c:v>Sun 05:00</c:v>
                </c:pt>
                <c:pt idx="126">
                  <c:v>Sun 06:00</c:v>
                </c:pt>
                <c:pt idx="127">
                  <c:v>Sun 07:00</c:v>
                </c:pt>
                <c:pt idx="128">
                  <c:v>Sun 08:00</c:v>
                </c:pt>
                <c:pt idx="129">
                  <c:v>Sun 09:00</c:v>
                </c:pt>
                <c:pt idx="130">
                  <c:v>Sun 10:00</c:v>
                </c:pt>
                <c:pt idx="131">
                  <c:v>Sun 11:00</c:v>
                </c:pt>
                <c:pt idx="132">
                  <c:v>Sun 12:00</c:v>
                </c:pt>
                <c:pt idx="133">
                  <c:v>Sun 13:00</c:v>
                </c:pt>
                <c:pt idx="134">
                  <c:v>Sun 14:00</c:v>
                </c:pt>
                <c:pt idx="135">
                  <c:v>Sun 15:00</c:v>
                </c:pt>
                <c:pt idx="136">
                  <c:v>Sun 16:00</c:v>
                </c:pt>
                <c:pt idx="137">
                  <c:v>Sun 17:00</c:v>
                </c:pt>
                <c:pt idx="138">
                  <c:v>Sun 18:00</c:v>
                </c:pt>
                <c:pt idx="139">
                  <c:v>Sun 19:00</c:v>
                </c:pt>
                <c:pt idx="140">
                  <c:v>Sun 20:00</c:v>
                </c:pt>
                <c:pt idx="141">
                  <c:v>Sun 21:00</c:v>
                </c:pt>
                <c:pt idx="142">
                  <c:v>Sun 22:00</c:v>
                </c:pt>
                <c:pt idx="143">
                  <c:v>Sun 23:00</c:v>
                </c:pt>
              </c:strCache>
            </c:strRef>
          </c:cat>
          <c:val>
            <c:numRef>
              <c:f>'Kineton Rd'!$M$821:$M$988</c:f>
              <c:numCache>
                <c:formatCode>General</c:formatCode>
                <c:ptCount val="168"/>
              </c:numCache>
            </c:numRef>
          </c:val>
          <c:extLst>
            <c:ext xmlns:c16="http://schemas.microsoft.com/office/drawing/2014/chart" uri="{C3380CC4-5D6E-409C-BE32-E72D297353CC}">
              <c16:uniqueId val="{00000000-DD05-46DF-9E20-08F95C94F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8838320"/>
        <c:axId val="238838712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'Kineton Rd'!$I$4</c15:sqref>
                        </c15:formulaRef>
                      </c:ext>
                    </c:extLst>
                    <c:strCache>
                      <c:ptCount val="1"/>
                      <c:pt idx="0">
                        <c:v>SOAEL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 w="12700">
                    <a:solidFill>
                      <a:schemeClr val="accent6"/>
                    </a:solidFill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'Kineton Rd'!$C$5:$C$148</c15:sqref>
                        </c15:formulaRef>
                      </c:ext>
                    </c:extLst>
                    <c:strCache>
                      <c:ptCount val="144"/>
                      <c:pt idx="0">
                        <c:v>Tue 00:00</c:v>
                      </c:pt>
                      <c:pt idx="1">
                        <c:v>Tue 01:00</c:v>
                      </c:pt>
                      <c:pt idx="2">
                        <c:v>Tue 02:00</c:v>
                      </c:pt>
                      <c:pt idx="3">
                        <c:v>Tue 03:00</c:v>
                      </c:pt>
                      <c:pt idx="4">
                        <c:v>Tue 04:00</c:v>
                      </c:pt>
                      <c:pt idx="5">
                        <c:v>Tue 05:00</c:v>
                      </c:pt>
                      <c:pt idx="6">
                        <c:v>Tue 06:00</c:v>
                      </c:pt>
                      <c:pt idx="7">
                        <c:v>Tue 07:00</c:v>
                      </c:pt>
                      <c:pt idx="8">
                        <c:v>Tue 08:00</c:v>
                      </c:pt>
                      <c:pt idx="9">
                        <c:v>Tue 09:00</c:v>
                      </c:pt>
                      <c:pt idx="10">
                        <c:v>Tue 10:00</c:v>
                      </c:pt>
                      <c:pt idx="11">
                        <c:v>Tue 11:00</c:v>
                      </c:pt>
                      <c:pt idx="12">
                        <c:v>Tue 12:00</c:v>
                      </c:pt>
                      <c:pt idx="13">
                        <c:v>Tue 13:00</c:v>
                      </c:pt>
                      <c:pt idx="14">
                        <c:v>Tue 14:00</c:v>
                      </c:pt>
                      <c:pt idx="15">
                        <c:v>Tue 15:00</c:v>
                      </c:pt>
                      <c:pt idx="16">
                        <c:v>Tue 16:00</c:v>
                      </c:pt>
                      <c:pt idx="17">
                        <c:v>Tue 17:00</c:v>
                      </c:pt>
                      <c:pt idx="18">
                        <c:v>Tue 18:00</c:v>
                      </c:pt>
                      <c:pt idx="19">
                        <c:v>Tue 19:00</c:v>
                      </c:pt>
                      <c:pt idx="20">
                        <c:v>Tue 20:00</c:v>
                      </c:pt>
                      <c:pt idx="21">
                        <c:v>Tue 21:00</c:v>
                      </c:pt>
                      <c:pt idx="22">
                        <c:v>Tue 22:00</c:v>
                      </c:pt>
                      <c:pt idx="23">
                        <c:v>Tue 23:00</c:v>
                      </c:pt>
                      <c:pt idx="24">
                        <c:v>Wed 00:00</c:v>
                      </c:pt>
                      <c:pt idx="25">
                        <c:v>Wed 01:00</c:v>
                      </c:pt>
                      <c:pt idx="26">
                        <c:v>Wed 02:00</c:v>
                      </c:pt>
                      <c:pt idx="27">
                        <c:v>Wed 03:00</c:v>
                      </c:pt>
                      <c:pt idx="28">
                        <c:v>Wed 04:00</c:v>
                      </c:pt>
                      <c:pt idx="29">
                        <c:v>Wed 05:00</c:v>
                      </c:pt>
                      <c:pt idx="30">
                        <c:v>Wed 06:00</c:v>
                      </c:pt>
                      <c:pt idx="31">
                        <c:v>Wed 07:00</c:v>
                      </c:pt>
                      <c:pt idx="32">
                        <c:v>Wed 08:00</c:v>
                      </c:pt>
                      <c:pt idx="33">
                        <c:v>Wed 09:00</c:v>
                      </c:pt>
                      <c:pt idx="34">
                        <c:v>Wed 10:00</c:v>
                      </c:pt>
                      <c:pt idx="35">
                        <c:v>Wed 11:00</c:v>
                      </c:pt>
                      <c:pt idx="36">
                        <c:v>Wed 12:00</c:v>
                      </c:pt>
                      <c:pt idx="37">
                        <c:v>Wed 13:00</c:v>
                      </c:pt>
                      <c:pt idx="38">
                        <c:v>Wed 14:00</c:v>
                      </c:pt>
                      <c:pt idx="39">
                        <c:v>Wed 15:00</c:v>
                      </c:pt>
                      <c:pt idx="40">
                        <c:v>Wed 16:00</c:v>
                      </c:pt>
                      <c:pt idx="41">
                        <c:v>Wed 17:00</c:v>
                      </c:pt>
                      <c:pt idx="42">
                        <c:v>Wed 18:00</c:v>
                      </c:pt>
                      <c:pt idx="43">
                        <c:v>Wed 19:00</c:v>
                      </c:pt>
                      <c:pt idx="44">
                        <c:v>Wed 20:00</c:v>
                      </c:pt>
                      <c:pt idx="45">
                        <c:v>Wed 21:00</c:v>
                      </c:pt>
                      <c:pt idx="46">
                        <c:v>Wed 22:00</c:v>
                      </c:pt>
                      <c:pt idx="47">
                        <c:v>Wed 23:00</c:v>
                      </c:pt>
                      <c:pt idx="48">
                        <c:v>Thu 00:00</c:v>
                      </c:pt>
                      <c:pt idx="49">
                        <c:v>Thu 01:00</c:v>
                      </c:pt>
                      <c:pt idx="50">
                        <c:v>Thu 02:00</c:v>
                      </c:pt>
                      <c:pt idx="51">
                        <c:v>Thu 03:00</c:v>
                      </c:pt>
                      <c:pt idx="52">
                        <c:v>Thu 04:00</c:v>
                      </c:pt>
                      <c:pt idx="53">
                        <c:v>Thu 05:00</c:v>
                      </c:pt>
                      <c:pt idx="54">
                        <c:v>Thu 06:00</c:v>
                      </c:pt>
                      <c:pt idx="55">
                        <c:v>Thu 07:00</c:v>
                      </c:pt>
                      <c:pt idx="56">
                        <c:v>Thu 08:00</c:v>
                      </c:pt>
                      <c:pt idx="57">
                        <c:v>Thu 09:00</c:v>
                      </c:pt>
                      <c:pt idx="58">
                        <c:v>Thu 10:00</c:v>
                      </c:pt>
                      <c:pt idx="59">
                        <c:v>Thu 11:00</c:v>
                      </c:pt>
                      <c:pt idx="60">
                        <c:v>Thu 12:00</c:v>
                      </c:pt>
                      <c:pt idx="61">
                        <c:v>Thu 13:00</c:v>
                      </c:pt>
                      <c:pt idx="62">
                        <c:v>Thu 14:00</c:v>
                      </c:pt>
                      <c:pt idx="63">
                        <c:v>Thu 15:00</c:v>
                      </c:pt>
                      <c:pt idx="64">
                        <c:v>Thu 16:00</c:v>
                      </c:pt>
                      <c:pt idx="65">
                        <c:v>Thu 17:00</c:v>
                      </c:pt>
                      <c:pt idx="66">
                        <c:v>Thu 18:00</c:v>
                      </c:pt>
                      <c:pt idx="67">
                        <c:v>Thu 19:00</c:v>
                      </c:pt>
                      <c:pt idx="68">
                        <c:v>Thu 20:00</c:v>
                      </c:pt>
                      <c:pt idx="69">
                        <c:v>Thu 21:00</c:v>
                      </c:pt>
                      <c:pt idx="70">
                        <c:v>Thu 22:00</c:v>
                      </c:pt>
                      <c:pt idx="71">
                        <c:v>Thu 23:00</c:v>
                      </c:pt>
                      <c:pt idx="72">
                        <c:v>Fri 00:00</c:v>
                      </c:pt>
                      <c:pt idx="73">
                        <c:v>Fri 01:00</c:v>
                      </c:pt>
                      <c:pt idx="74">
                        <c:v>Fri 02:00</c:v>
                      </c:pt>
                      <c:pt idx="75">
                        <c:v>Fri 03:00</c:v>
                      </c:pt>
                      <c:pt idx="76">
                        <c:v>Fri 04:00</c:v>
                      </c:pt>
                      <c:pt idx="77">
                        <c:v>Fri 05:00</c:v>
                      </c:pt>
                      <c:pt idx="78">
                        <c:v>Fri 06:00</c:v>
                      </c:pt>
                      <c:pt idx="79">
                        <c:v>Fri 07:00</c:v>
                      </c:pt>
                      <c:pt idx="80">
                        <c:v>Fri 08:00</c:v>
                      </c:pt>
                      <c:pt idx="81">
                        <c:v>Fri 09:00</c:v>
                      </c:pt>
                      <c:pt idx="82">
                        <c:v>Fri 10:00</c:v>
                      </c:pt>
                      <c:pt idx="83">
                        <c:v>Fri 11:00</c:v>
                      </c:pt>
                      <c:pt idx="84">
                        <c:v>Fri 12:00</c:v>
                      </c:pt>
                      <c:pt idx="85">
                        <c:v>Fri 13:00</c:v>
                      </c:pt>
                      <c:pt idx="86">
                        <c:v>Fri 14:00</c:v>
                      </c:pt>
                      <c:pt idx="87">
                        <c:v>Fri 15:00</c:v>
                      </c:pt>
                      <c:pt idx="88">
                        <c:v>Fri 16:00</c:v>
                      </c:pt>
                      <c:pt idx="89">
                        <c:v>Fri 17:00</c:v>
                      </c:pt>
                      <c:pt idx="90">
                        <c:v>Fri 18:00</c:v>
                      </c:pt>
                      <c:pt idx="91">
                        <c:v>Fri 19:00</c:v>
                      </c:pt>
                      <c:pt idx="92">
                        <c:v>Fri 20:00</c:v>
                      </c:pt>
                      <c:pt idx="93">
                        <c:v>Fri 21:00</c:v>
                      </c:pt>
                      <c:pt idx="94">
                        <c:v>Fri 22:00</c:v>
                      </c:pt>
                      <c:pt idx="95">
                        <c:v>Fri 23:00</c:v>
                      </c:pt>
                      <c:pt idx="96">
                        <c:v>Sat 00:00</c:v>
                      </c:pt>
                      <c:pt idx="97">
                        <c:v>Sat 01:00</c:v>
                      </c:pt>
                      <c:pt idx="98">
                        <c:v>Sat 02:00</c:v>
                      </c:pt>
                      <c:pt idx="99">
                        <c:v>Sat 03:00</c:v>
                      </c:pt>
                      <c:pt idx="100">
                        <c:v>Sat 04:00</c:v>
                      </c:pt>
                      <c:pt idx="101">
                        <c:v>Sat 05:00</c:v>
                      </c:pt>
                      <c:pt idx="102">
                        <c:v>Sat 06:00</c:v>
                      </c:pt>
                      <c:pt idx="103">
                        <c:v>Sat 07:00</c:v>
                      </c:pt>
                      <c:pt idx="104">
                        <c:v>Sat 08:00</c:v>
                      </c:pt>
                      <c:pt idx="105">
                        <c:v>Sat 09:00</c:v>
                      </c:pt>
                      <c:pt idx="106">
                        <c:v>Sat 10:00</c:v>
                      </c:pt>
                      <c:pt idx="107">
                        <c:v>Sat 11:00</c:v>
                      </c:pt>
                      <c:pt idx="108">
                        <c:v>Sat 12:00</c:v>
                      </c:pt>
                      <c:pt idx="109">
                        <c:v>Sat 13:00</c:v>
                      </c:pt>
                      <c:pt idx="110">
                        <c:v>Sat 14:00</c:v>
                      </c:pt>
                      <c:pt idx="111">
                        <c:v>Sat 15:00</c:v>
                      </c:pt>
                      <c:pt idx="112">
                        <c:v>Sat 16:00</c:v>
                      </c:pt>
                      <c:pt idx="113">
                        <c:v>Sat 17:00</c:v>
                      </c:pt>
                      <c:pt idx="114">
                        <c:v>Sat 18:00</c:v>
                      </c:pt>
                      <c:pt idx="115">
                        <c:v>Sat 19:00</c:v>
                      </c:pt>
                      <c:pt idx="116">
                        <c:v>Sat 20:00</c:v>
                      </c:pt>
                      <c:pt idx="117">
                        <c:v>Sat 21:00</c:v>
                      </c:pt>
                      <c:pt idx="118">
                        <c:v>Sat 22:00</c:v>
                      </c:pt>
                      <c:pt idx="119">
                        <c:v>Sat 23:00</c:v>
                      </c:pt>
                      <c:pt idx="120">
                        <c:v>Sun 00:00</c:v>
                      </c:pt>
                      <c:pt idx="121">
                        <c:v>Sun 01:00</c:v>
                      </c:pt>
                      <c:pt idx="122">
                        <c:v>Sun 02:00</c:v>
                      </c:pt>
                      <c:pt idx="123">
                        <c:v>Sun 03:00</c:v>
                      </c:pt>
                      <c:pt idx="124">
                        <c:v>Sun 04:00</c:v>
                      </c:pt>
                      <c:pt idx="125">
                        <c:v>Sun 05:00</c:v>
                      </c:pt>
                      <c:pt idx="126">
                        <c:v>Sun 06:00</c:v>
                      </c:pt>
                      <c:pt idx="127">
                        <c:v>Sun 07:00</c:v>
                      </c:pt>
                      <c:pt idx="128">
                        <c:v>Sun 08:00</c:v>
                      </c:pt>
                      <c:pt idx="129">
                        <c:v>Sun 09:00</c:v>
                      </c:pt>
                      <c:pt idx="130">
                        <c:v>Sun 10:00</c:v>
                      </c:pt>
                      <c:pt idx="131">
                        <c:v>Sun 11:00</c:v>
                      </c:pt>
                      <c:pt idx="132">
                        <c:v>Sun 12:00</c:v>
                      </c:pt>
                      <c:pt idx="133">
                        <c:v>Sun 13:00</c:v>
                      </c:pt>
                      <c:pt idx="134">
                        <c:v>Sun 14:00</c:v>
                      </c:pt>
                      <c:pt idx="135">
                        <c:v>Sun 15:00</c:v>
                      </c:pt>
                      <c:pt idx="136">
                        <c:v>Sun 16:00</c:v>
                      </c:pt>
                      <c:pt idx="137">
                        <c:v>Sun 17:00</c:v>
                      </c:pt>
                      <c:pt idx="138">
                        <c:v>Sun 18:00</c:v>
                      </c:pt>
                      <c:pt idx="139">
                        <c:v>Sun 19:00</c:v>
                      </c:pt>
                      <c:pt idx="140">
                        <c:v>Sun 20:00</c:v>
                      </c:pt>
                      <c:pt idx="141">
                        <c:v>Sun 21:00</c:v>
                      </c:pt>
                      <c:pt idx="142">
                        <c:v>Sun 22:00</c:v>
                      </c:pt>
                      <c:pt idx="143">
                        <c:v>Sun 23:00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'Kineton Rd'!$I$5:$I$148</c15:sqref>
                        </c15:formulaRef>
                      </c:ext>
                    </c:extLst>
                    <c:numCache>
                      <c:formatCode>0.0</c:formatCode>
                      <c:ptCount val="144"/>
                      <c:pt idx="0">
                        <c:v>55</c:v>
                      </c:pt>
                      <c:pt idx="1">
                        <c:v>55</c:v>
                      </c:pt>
                      <c:pt idx="2">
                        <c:v>55</c:v>
                      </c:pt>
                      <c:pt idx="3">
                        <c:v>55</c:v>
                      </c:pt>
                      <c:pt idx="4">
                        <c:v>55</c:v>
                      </c:pt>
                      <c:pt idx="5">
                        <c:v>55</c:v>
                      </c:pt>
                      <c:pt idx="6">
                        <c:v>55</c:v>
                      </c:pt>
                      <c:pt idx="7">
                        <c:v>70</c:v>
                      </c:pt>
                      <c:pt idx="8">
                        <c:v>75</c:v>
                      </c:pt>
                      <c:pt idx="9">
                        <c:v>75</c:v>
                      </c:pt>
                      <c:pt idx="10">
                        <c:v>75</c:v>
                      </c:pt>
                      <c:pt idx="11">
                        <c:v>75</c:v>
                      </c:pt>
                      <c:pt idx="12">
                        <c:v>75</c:v>
                      </c:pt>
                      <c:pt idx="13">
                        <c:v>75</c:v>
                      </c:pt>
                      <c:pt idx="14">
                        <c:v>75</c:v>
                      </c:pt>
                      <c:pt idx="15">
                        <c:v>75</c:v>
                      </c:pt>
                      <c:pt idx="16">
                        <c:v>75</c:v>
                      </c:pt>
                      <c:pt idx="17">
                        <c:v>75</c:v>
                      </c:pt>
                      <c:pt idx="18">
                        <c:v>70</c:v>
                      </c:pt>
                      <c:pt idx="19">
                        <c:v>65</c:v>
                      </c:pt>
                      <c:pt idx="20">
                        <c:v>65</c:v>
                      </c:pt>
                      <c:pt idx="21">
                        <c:v>65</c:v>
                      </c:pt>
                      <c:pt idx="22">
                        <c:v>55</c:v>
                      </c:pt>
                      <c:pt idx="23">
                        <c:v>55</c:v>
                      </c:pt>
                      <c:pt idx="24">
                        <c:v>55</c:v>
                      </c:pt>
                      <c:pt idx="25">
                        <c:v>55</c:v>
                      </c:pt>
                      <c:pt idx="26">
                        <c:v>55</c:v>
                      </c:pt>
                      <c:pt idx="27">
                        <c:v>55</c:v>
                      </c:pt>
                      <c:pt idx="28">
                        <c:v>55</c:v>
                      </c:pt>
                      <c:pt idx="29">
                        <c:v>55</c:v>
                      </c:pt>
                      <c:pt idx="30">
                        <c:v>55</c:v>
                      </c:pt>
                      <c:pt idx="31">
                        <c:v>70</c:v>
                      </c:pt>
                      <c:pt idx="32">
                        <c:v>75</c:v>
                      </c:pt>
                      <c:pt idx="33">
                        <c:v>75</c:v>
                      </c:pt>
                      <c:pt idx="34">
                        <c:v>75</c:v>
                      </c:pt>
                      <c:pt idx="35">
                        <c:v>75</c:v>
                      </c:pt>
                      <c:pt idx="36">
                        <c:v>75</c:v>
                      </c:pt>
                      <c:pt idx="37">
                        <c:v>75</c:v>
                      </c:pt>
                      <c:pt idx="38">
                        <c:v>75</c:v>
                      </c:pt>
                      <c:pt idx="39">
                        <c:v>75</c:v>
                      </c:pt>
                      <c:pt idx="40">
                        <c:v>75</c:v>
                      </c:pt>
                      <c:pt idx="41">
                        <c:v>75</c:v>
                      </c:pt>
                      <c:pt idx="42">
                        <c:v>70</c:v>
                      </c:pt>
                      <c:pt idx="43">
                        <c:v>65</c:v>
                      </c:pt>
                      <c:pt idx="44">
                        <c:v>65</c:v>
                      </c:pt>
                      <c:pt idx="45">
                        <c:v>65</c:v>
                      </c:pt>
                      <c:pt idx="46">
                        <c:v>55</c:v>
                      </c:pt>
                      <c:pt idx="47">
                        <c:v>55</c:v>
                      </c:pt>
                      <c:pt idx="48">
                        <c:v>55</c:v>
                      </c:pt>
                      <c:pt idx="49">
                        <c:v>55</c:v>
                      </c:pt>
                      <c:pt idx="50">
                        <c:v>55</c:v>
                      </c:pt>
                      <c:pt idx="51">
                        <c:v>55</c:v>
                      </c:pt>
                      <c:pt idx="52">
                        <c:v>55</c:v>
                      </c:pt>
                      <c:pt idx="53">
                        <c:v>55</c:v>
                      </c:pt>
                      <c:pt idx="54">
                        <c:v>55</c:v>
                      </c:pt>
                      <c:pt idx="55">
                        <c:v>70</c:v>
                      </c:pt>
                      <c:pt idx="56">
                        <c:v>75</c:v>
                      </c:pt>
                      <c:pt idx="57">
                        <c:v>75</c:v>
                      </c:pt>
                      <c:pt idx="58">
                        <c:v>75</c:v>
                      </c:pt>
                      <c:pt idx="59">
                        <c:v>75</c:v>
                      </c:pt>
                      <c:pt idx="60">
                        <c:v>75</c:v>
                      </c:pt>
                      <c:pt idx="61">
                        <c:v>75</c:v>
                      </c:pt>
                      <c:pt idx="62">
                        <c:v>75</c:v>
                      </c:pt>
                      <c:pt idx="63">
                        <c:v>75</c:v>
                      </c:pt>
                      <c:pt idx="64">
                        <c:v>75</c:v>
                      </c:pt>
                      <c:pt idx="65">
                        <c:v>75</c:v>
                      </c:pt>
                      <c:pt idx="66">
                        <c:v>70</c:v>
                      </c:pt>
                      <c:pt idx="67">
                        <c:v>65</c:v>
                      </c:pt>
                      <c:pt idx="68">
                        <c:v>65</c:v>
                      </c:pt>
                      <c:pt idx="69">
                        <c:v>65</c:v>
                      </c:pt>
                      <c:pt idx="70">
                        <c:v>55</c:v>
                      </c:pt>
                      <c:pt idx="71">
                        <c:v>55</c:v>
                      </c:pt>
                      <c:pt idx="72">
                        <c:v>55</c:v>
                      </c:pt>
                      <c:pt idx="73">
                        <c:v>55</c:v>
                      </c:pt>
                      <c:pt idx="74">
                        <c:v>55</c:v>
                      </c:pt>
                      <c:pt idx="75">
                        <c:v>55</c:v>
                      </c:pt>
                      <c:pt idx="76">
                        <c:v>55</c:v>
                      </c:pt>
                      <c:pt idx="77">
                        <c:v>55</c:v>
                      </c:pt>
                      <c:pt idx="78">
                        <c:v>55</c:v>
                      </c:pt>
                      <c:pt idx="79">
                        <c:v>70</c:v>
                      </c:pt>
                      <c:pt idx="80">
                        <c:v>75</c:v>
                      </c:pt>
                      <c:pt idx="81">
                        <c:v>75</c:v>
                      </c:pt>
                      <c:pt idx="82">
                        <c:v>75</c:v>
                      </c:pt>
                      <c:pt idx="83">
                        <c:v>75</c:v>
                      </c:pt>
                      <c:pt idx="84">
                        <c:v>75</c:v>
                      </c:pt>
                      <c:pt idx="85">
                        <c:v>75</c:v>
                      </c:pt>
                      <c:pt idx="86">
                        <c:v>75</c:v>
                      </c:pt>
                      <c:pt idx="87">
                        <c:v>75</c:v>
                      </c:pt>
                      <c:pt idx="88">
                        <c:v>75</c:v>
                      </c:pt>
                      <c:pt idx="89">
                        <c:v>75</c:v>
                      </c:pt>
                      <c:pt idx="90">
                        <c:v>70</c:v>
                      </c:pt>
                      <c:pt idx="91">
                        <c:v>65</c:v>
                      </c:pt>
                      <c:pt idx="92">
                        <c:v>65</c:v>
                      </c:pt>
                      <c:pt idx="93">
                        <c:v>65</c:v>
                      </c:pt>
                      <c:pt idx="94">
                        <c:v>55</c:v>
                      </c:pt>
                      <c:pt idx="95">
                        <c:v>55</c:v>
                      </c:pt>
                      <c:pt idx="96">
                        <c:v>55</c:v>
                      </c:pt>
                      <c:pt idx="97">
                        <c:v>55</c:v>
                      </c:pt>
                      <c:pt idx="98">
                        <c:v>55</c:v>
                      </c:pt>
                      <c:pt idx="99">
                        <c:v>55</c:v>
                      </c:pt>
                      <c:pt idx="100">
                        <c:v>55</c:v>
                      </c:pt>
                      <c:pt idx="101">
                        <c:v>55</c:v>
                      </c:pt>
                      <c:pt idx="102">
                        <c:v>55</c:v>
                      </c:pt>
                      <c:pt idx="103">
                        <c:v>70</c:v>
                      </c:pt>
                      <c:pt idx="104">
                        <c:v>75</c:v>
                      </c:pt>
                      <c:pt idx="105">
                        <c:v>75</c:v>
                      </c:pt>
                      <c:pt idx="106">
                        <c:v>75</c:v>
                      </c:pt>
                      <c:pt idx="107">
                        <c:v>75</c:v>
                      </c:pt>
                      <c:pt idx="108">
                        <c:v>75</c:v>
                      </c:pt>
                      <c:pt idx="109">
                        <c:v>70</c:v>
                      </c:pt>
                      <c:pt idx="110">
                        <c:v>65</c:v>
                      </c:pt>
                      <c:pt idx="111">
                        <c:v>65</c:v>
                      </c:pt>
                      <c:pt idx="112">
                        <c:v>65</c:v>
                      </c:pt>
                      <c:pt idx="113">
                        <c:v>65</c:v>
                      </c:pt>
                      <c:pt idx="114">
                        <c:v>65</c:v>
                      </c:pt>
                      <c:pt idx="115">
                        <c:v>65</c:v>
                      </c:pt>
                      <c:pt idx="116">
                        <c:v>65</c:v>
                      </c:pt>
                      <c:pt idx="117">
                        <c:v>65</c:v>
                      </c:pt>
                      <c:pt idx="118">
                        <c:v>55</c:v>
                      </c:pt>
                      <c:pt idx="119">
                        <c:v>55</c:v>
                      </c:pt>
                      <c:pt idx="120">
                        <c:v>55</c:v>
                      </c:pt>
                      <c:pt idx="121">
                        <c:v>55</c:v>
                      </c:pt>
                      <c:pt idx="122">
                        <c:v>55</c:v>
                      </c:pt>
                      <c:pt idx="123">
                        <c:v>55</c:v>
                      </c:pt>
                      <c:pt idx="124">
                        <c:v>55</c:v>
                      </c:pt>
                      <c:pt idx="125">
                        <c:v>55</c:v>
                      </c:pt>
                      <c:pt idx="126">
                        <c:v>55</c:v>
                      </c:pt>
                      <c:pt idx="127">
                        <c:v>65</c:v>
                      </c:pt>
                      <c:pt idx="128">
                        <c:v>65</c:v>
                      </c:pt>
                      <c:pt idx="129">
                        <c:v>65</c:v>
                      </c:pt>
                      <c:pt idx="130">
                        <c:v>65</c:v>
                      </c:pt>
                      <c:pt idx="131">
                        <c:v>65</c:v>
                      </c:pt>
                      <c:pt idx="132">
                        <c:v>65</c:v>
                      </c:pt>
                      <c:pt idx="133">
                        <c:v>65</c:v>
                      </c:pt>
                      <c:pt idx="134">
                        <c:v>65</c:v>
                      </c:pt>
                      <c:pt idx="135">
                        <c:v>65</c:v>
                      </c:pt>
                      <c:pt idx="136">
                        <c:v>65</c:v>
                      </c:pt>
                      <c:pt idx="137">
                        <c:v>65</c:v>
                      </c:pt>
                      <c:pt idx="138">
                        <c:v>65</c:v>
                      </c:pt>
                      <c:pt idx="139">
                        <c:v>65</c:v>
                      </c:pt>
                      <c:pt idx="140">
                        <c:v>65</c:v>
                      </c:pt>
                      <c:pt idx="141">
                        <c:v>65</c:v>
                      </c:pt>
                      <c:pt idx="142">
                        <c:v>55</c:v>
                      </c:pt>
                      <c:pt idx="143">
                        <c:v>55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DD05-46DF-9E20-08F95C94FE2E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0"/>
          <c:order val="0"/>
          <c:tx>
            <c:strRef>
              <c:f>'Kineton Rd'!$D$4</c:f>
              <c:strCache>
                <c:ptCount val="1"/>
                <c:pt idx="0">
                  <c:v>LAeq,1h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'Kineton Rd'!$C$821:$C$988</c:f>
              <c:numCache>
                <c:formatCode>h:mm</c:formatCode>
                <c:ptCount val="168"/>
              </c:numCache>
            </c:numRef>
          </c:cat>
          <c:val>
            <c:numRef>
              <c:f>'Kineton Rd'!$D$821:$D$988</c:f>
              <c:numCache>
                <c:formatCode>0.0</c:formatCode>
                <c:ptCount val="1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05-46DF-9E20-08F95C94FE2E}"/>
            </c:ext>
          </c:extLst>
        </c:ser>
        <c:ser>
          <c:idx val="3"/>
          <c:order val="2"/>
          <c:tx>
            <c:strRef>
              <c:f>'Kineton Rd'!$E$4</c:f>
              <c:strCache>
                <c:ptCount val="1"/>
                <c:pt idx="0">
                  <c:v>LAeq,T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'Kineton Rd'!$C$821:$C$988</c:f>
              <c:numCache>
                <c:formatCode>h:mm</c:formatCode>
                <c:ptCount val="168"/>
              </c:numCache>
            </c:numRef>
          </c:cat>
          <c:val>
            <c:numRef>
              <c:f>'Kineton Rd'!$L$821:$L$988</c:f>
              <c:numCache>
                <c:formatCode>0.0</c:formatCode>
                <c:ptCount val="16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05-46DF-9E20-08F95C94FE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38320"/>
        <c:axId val="238838712"/>
      </c:lineChart>
      <c:catAx>
        <c:axId val="23883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Date/Time</a:t>
                </a:r>
              </a:p>
            </c:rich>
          </c:tx>
          <c:layout>
            <c:manualLayout>
              <c:xMode val="edge"/>
              <c:yMode val="edge"/>
              <c:x val="0.46899510040726844"/>
              <c:y val="0.894502014968336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low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712"/>
        <c:crosses val="autoZero"/>
        <c:auto val="0"/>
        <c:lblAlgn val="ctr"/>
        <c:lblOffset val="100"/>
        <c:tickLblSkip val="12"/>
        <c:tickMarkSkip val="24"/>
        <c:noMultiLvlLbl val="1"/>
      </c:catAx>
      <c:valAx>
        <c:axId val="238838712"/>
        <c:scaling>
          <c:orientation val="minMax"/>
          <c:max val="85"/>
          <c:min val="4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Corbel" panose="020B0503020204020204" pitchFamily="34" charset="0"/>
                    <a:ea typeface="+mn-ea"/>
                    <a:cs typeface="+mn-cs"/>
                  </a:defRPr>
                </a:pP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Sound Pressure Level,</a:t>
                </a:r>
                <a:r>
                  <a:rPr lang="en-GB" sz="1400" b="0" baseline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 </a:t>
                </a:r>
                <a:r>
                  <a:rPr lang="en-GB" sz="1400" b="0">
                    <a:solidFill>
                      <a:sysClr val="windowText" lastClr="000000"/>
                    </a:solidFill>
                    <a:latin typeface="Corbel" panose="020B0503020204020204" pitchFamily="34" charset="0"/>
                  </a:rPr>
                  <a:t>dB</a:t>
                </a:r>
              </a:p>
            </c:rich>
          </c:tx>
          <c:layout>
            <c:manualLayout>
              <c:xMode val="edge"/>
              <c:yMode val="edge"/>
              <c:x val="1.3047120918476896E-2"/>
              <c:y val="0.252218505070285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Corbel" panose="020B0503020204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>
                <a:tint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Corbel" panose="020B0503020204020204" pitchFamily="34" charset="0"/>
                <a:ea typeface="+mn-ea"/>
                <a:cs typeface="+mn-cs"/>
              </a:defRPr>
            </a:pPr>
            <a:endParaRPr lang="en-US"/>
          </a:p>
        </c:txPr>
        <c:crossAx val="238838320"/>
        <c:crosses val="autoZero"/>
        <c:crossBetween val="between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0946666666666671"/>
          <c:y val="4.0935777777777779E-2"/>
          <c:w val="0.37292480781151605"/>
          <c:h val="6.46824444444444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Corbel" panose="020B0503020204020204" pitchFamily="34" charset="0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45748.041666666664</c:v>
                </c:pt>
                <c:pt idx="1">
                  <c:v>45748.083333333336</c:v>
                </c:pt>
                <c:pt idx="2">
                  <c:v>45748.125</c:v>
                </c:pt>
                <c:pt idx="3">
                  <c:v>45748.166666666664</c:v>
                </c:pt>
                <c:pt idx="4">
                  <c:v>45748.208333333336</c:v>
                </c:pt>
                <c:pt idx="5">
                  <c:v>45748.25</c:v>
                </c:pt>
                <c:pt idx="6">
                  <c:v>45748.291666666664</c:v>
                </c:pt>
                <c:pt idx="7">
                  <c:v>45748.333333333336</c:v>
                </c:pt>
                <c:pt idx="8">
                  <c:v>45748.375</c:v>
                </c:pt>
                <c:pt idx="9">
                  <c:v>45748.416666666664</c:v>
                </c:pt>
                <c:pt idx="10">
                  <c:v>45748.458333333336</c:v>
                </c:pt>
                <c:pt idx="11">
                  <c:v>45748.5</c:v>
                </c:pt>
                <c:pt idx="12">
                  <c:v>45748.541666666664</c:v>
                </c:pt>
                <c:pt idx="13">
                  <c:v>45748.583333333336</c:v>
                </c:pt>
                <c:pt idx="14">
                  <c:v>45748.625</c:v>
                </c:pt>
                <c:pt idx="15">
                  <c:v>45748.666666666664</c:v>
                </c:pt>
                <c:pt idx="16">
                  <c:v>45748.708333333336</c:v>
                </c:pt>
                <c:pt idx="17">
                  <c:v>45748.75</c:v>
                </c:pt>
                <c:pt idx="18">
                  <c:v>45748.791666666664</c:v>
                </c:pt>
                <c:pt idx="19">
                  <c:v>45748.833333333336</c:v>
                </c:pt>
                <c:pt idx="20">
                  <c:v>45748.875</c:v>
                </c:pt>
                <c:pt idx="21">
                  <c:v>45748.916666666664</c:v>
                </c:pt>
                <c:pt idx="22">
                  <c:v>45748.958333333336</c:v>
                </c:pt>
                <c:pt idx="23">
                  <c:v>45749</c:v>
                </c:pt>
                <c:pt idx="24">
                  <c:v>45749.041666666664</c:v>
                </c:pt>
                <c:pt idx="25">
                  <c:v>45749.083333333336</c:v>
                </c:pt>
                <c:pt idx="26">
                  <c:v>45749.125</c:v>
                </c:pt>
                <c:pt idx="27">
                  <c:v>45749.166666666664</c:v>
                </c:pt>
                <c:pt idx="28">
                  <c:v>45749.208333333336</c:v>
                </c:pt>
                <c:pt idx="29">
                  <c:v>45749.25</c:v>
                </c:pt>
                <c:pt idx="30">
                  <c:v>45749.291666666664</c:v>
                </c:pt>
                <c:pt idx="31">
                  <c:v>45749.333333333336</c:v>
                </c:pt>
                <c:pt idx="32">
                  <c:v>45749.375</c:v>
                </c:pt>
                <c:pt idx="33">
                  <c:v>45749.416666666664</c:v>
                </c:pt>
                <c:pt idx="34">
                  <c:v>45749.458333333336</c:v>
                </c:pt>
                <c:pt idx="35">
                  <c:v>45749.5</c:v>
                </c:pt>
                <c:pt idx="36">
                  <c:v>45749.541666666664</c:v>
                </c:pt>
                <c:pt idx="37">
                  <c:v>45749.583333333336</c:v>
                </c:pt>
                <c:pt idx="38">
                  <c:v>45749.625</c:v>
                </c:pt>
                <c:pt idx="39">
                  <c:v>45749.666666666664</c:v>
                </c:pt>
                <c:pt idx="40">
                  <c:v>45749.708333333336</c:v>
                </c:pt>
                <c:pt idx="41">
                  <c:v>45749.75</c:v>
                </c:pt>
                <c:pt idx="42">
                  <c:v>45749.791666666664</c:v>
                </c:pt>
                <c:pt idx="43">
                  <c:v>45749.833333333336</c:v>
                </c:pt>
                <c:pt idx="44">
                  <c:v>45749.875</c:v>
                </c:pt>
                <c:pt idx="45">
                  <c:v>45749.916666666664</c:v>
                </c:pt>
                <c:pt idx="46">
                  <c:v>45749.958333333336</c:v>
                </c:pt>
                <c:pt idx="47">
                  <c:v>45750</c:v>
                </c:pt>
                <c:pt idx="48">
                  <c:v>45750.041666666664</c:v>
                </c:pt>
                <c:pt idx="49">
                  <c:v>45750.083333333336</c:v>
                </c:pt>
                <c:pt idx="50">
                  <c:v>45750.125</c:v>
                </c:pt>
                <c:pt idx="51">
                  <c:v>45750.166666666664</c:v>
                </c:pt>
                <c:pt idx="52">
                  <c:v>45750.208333333336</c:v>
                </c:pt>
                <c:pt idx="53">
                  <c:v>45750.25</c:v>
                </c:pt>
                <c:pt idx="54">
                  <c:v>45750.291666666664</c:v>
                </c:pt>
                <c:pt idx="55">
                  <c:v>45750.333333333336</c:v>
                </c:pt>
                <c:pt idx="56">
                  <c:v>45750.375</c:v>
                </c:pt>
                <c:pt idx="57">
                  <c:v>45750.416666666664</c:v>
                </c:pt>
                <c:pt idx="58">
                  <c:v>45750.458333333336</c:v>
                </c:pt>
                <c:pt idx="59">
                  <c:v>45750.5</c:v>
                </c:pt>
                <c:pt idx="60">
                  <c:v>45750.541666666664</c:v>
                </c:pt>
                <c:pt idx="61">
                  <c:v>45750.583333333336</c:v>
                </c:pt>
                <c:pt idx="62">
                  <c:v>45750.625</c:v>
                </c:pt>
                <c:pt idx="63">
                  <c:v>45750.666666666664</c:v>
                </c:pt>
                <c:pt idx="64">
                  <c:v>45750.708333333336</c:v>
                </c:pt>
                <c:pt idx="65">
                  <c:v>45750.75</c:v>
                </c:pt>
                <c:pt idx="66">
                  <c:v>45750.791666666664</c:v>
                </c:pt>
                <c:pt idx="67">
                  <c:v>45750.833333333336</c:v>
                </c:pt>
                <c:pt idx="68">
                  <c:v>45750.875</c:v>
                </c:pt>
                <c:pt idx="69">
                  <c:v>45750.916666666664</c:v>
                </c:pt>
                <c:pt idx="70">
                  <c:v>45750.958333333336</c:v>
                </c:pt>
                <c:pt idx="71">
                  <c:v>45751</c:v>
                </c:pt>
                <c:pt idx="72">
                  <c:v>45751.041666666664</c:v>
                </c:pt>
                <c:pt idx="73">
                  <c:v>45751.083333333336</c:v>
                </c:pt>
                <c:pt idx="74">
                  <c:v>45751.125</c:v>
                </c:pt>
                <c:pt idx="75">
                  <c:v>45751.166666666664</c:v>
                </c:pt>
                <c:pt idx="76">
                  <c:v>45751.208333333336</c:v>
                </c:pt>
                <c:pt idx="77">
                  <c:v>45751.25</c:v>
                </c:pt>
                <c:pt idx="78">
                  <c:v>45751.291666666664</c:v>
                </c:pt>
                <c:pt idx="79">
                  <c:v>45751.333333333336</c:v>
                </c:pt>
                <c:pt idx="80">
                  <c:v>45751.375</c:v>
                </c:pt>
                <c:pt idx="81">
                  <c:v>45751.416666666664</c:v>
                </c:pt>
                <c:pt idx="82">
                  <c:v>45751.458333333336</c:v>
                </c:pt>
                <c:pt idx="83">
                  <c:v>45751.5</c:v>
                </c:pt>
                <c:pt idx="84">
                  <c:v>45751.541666666664</c:v>
                </c:pt>
                <c:pt idx="85">
                  <c:v>45751.583333333336</c:v>
                </c:pt>
                <c:pt idx="86">
                  <c:v>45751.625</c:v>
                </c:pt>
                <c:pt idx="87">
                  <c:v>45751.666666666664</c:v>
                </c:pt>
                <c:pt idx="88">
                  <c:v>45751.708333333336</c:v>
                </c:pt>
                <c:pt idx="89">
                  <c:v>45751.75</c:v>
                </c:pt>
                <c:pt idx="90">
                  <c:v>45751.791666666664</c:v>
                </c:pt>
                <c:pt idx="91">
                  <c:v>45751.833333333336</c:v>
                </c:pt>
                <c:pt idx="92">
                  <c:v>45751.875</c:v>
                </c:pt>
                <c:pt idx="93">
                  <c:v>45751.916666666664</c:v>
                </c:pt>
                <c:pt idx="94">
                  <c:v>45751.958333333336</c:v>
                </c:pt>
                <c:pt idx="95">
                  <c:v>45752</c:v>
                </c:pt>
                <c:pt idx="96">
                  <c:v>45752.041666666664</c:v>
                </c:pt>
                <c:pt idx="97">
                  <c:v>45752.083333333336</c:v>
                </c:pt>
                <c:pt idx="98">
                  <c:v>45752.125</c:v>
                </c:pt>
                <c:pt idx="99">
                  <c:v>45752.166666666664</c:v>
                </c:pt>
                <c:pt idx="100">
                  <c:v>45752.208333333336</c:v>
                </c:pt>
                <c:pt idx="101">
                  <c:v>45752.25</c:v>
                </c:pt>
                <c:pt idx="102">
                  <c:v>45752.291666666664</c:v>
                </c:pt>
                <c:pt idx="103">
                  <c:v>45752.333333333336</c:v>
                </c:pt>
                <c:pt idx="104">
                  <c:v>45752.375</c:v>
                </c:pt>
                <c:pt idx="105">
                  <c:v>45752.416666666664</c:v>
                </c:pt>
                <c:pt idx="106">
                  <c:v>45752.458333333336</c:v>
                </c:pt>
                <c:pt idx="107">
                  <c:v>45752.5</c:v>
                </c:pt>
                <c:pt idx="108">
                  <c:v>45752.541666666664</c:v>
                </c:pt>
                <c:pt idx="109">
                  <c:v>45752.583333333336</c:v>
                </c:pt>
                <c:pt idx="110">
                  <c:v>45752.625</c:v>
                </c:pt>
                <c:pt idx="111">
                  <c:v>45752.666666666664</c:v>
                </c:pt>
                <c:pt idx="112">
                  <c:v>45752.708333333336</c:v>
                </c:pt>
                <c:pt idx="113">
                  <c:v>45752.75</c:v>
                </c:pt>
                <c:pt idx="114">
                  <c:v>45752.791666666664</c:v>
                </c:pt>
                <c:pt idx="115">
                  <c:v>45752.833333333336</c:v>
                </c:pt>
                <c:pt idx="116">
                  <c:v>45752.875</c:v>
                </c:pt>
                <c:pt idx="117">
                  <c:v>45752.916666666664</c:v>
                </c:pt>
                <c:pt idx="118">
                  <c:v>45752.958333333336</c:v>
                </c:pt>
                <c:pt idx="119">
                  <c:v>45753</c:v>
                </c:pt>
                <c:pt idx="120">
                  <c:v>45753.041666666664</c:v>
                </c:pt>
                <c:pt idx="121">
                  <c:v>45753.083333333336</c:v>
                </c:pt>
                <c:pt idx="122">
                  <c:v>45753.125</c:v>
                </c:pt>
                <c:pt idx="123">
                  <c:v>45753.166666666664</c:v>
                </c:pt>
                <c:pt idx="124">
                  <c:v>45753.208333333336</c:v>
                </c:pt>
                <c:pt idx="125">
                  <c:v>45753.25</c:v>
                </c:pt>
                <c:pt idx="126">
                  <c:v>45753.291666666664</c:v>
                </c:pt>
                <c:pt idx="127">
                  <c:v>45753.333333333336</c:v>
                </c:pt>
                <c:pt idx="128">
                  <c:v>45753.375</c:v>
                </c:pt>
                <c:pt idx="129">
                  <c:v>45753.416666666664</c:v>
                </c:pt>
                <c:pt idx="130">
                  <c:v>45753.458333333336</c:v>
                </c:pt>
                <c:pt idx="131">
                  <c:v>45753.5</c:v>
                </c:pt>
                <c:pt idx="132">
                  <c:v>45753.541666666664</c:v>
                </c:pt>
                <c:pt idx="133">
                  <c:v>45753.583333333336</c:v>
                </c:pt>
                <c:pt idx="134">
                  <c:v>45753.625</c:v>
                </c:pt>
                <c:pt idx="135">
                  <c:v>45753.666666666664</c:v>
                </c:pt>
                <c:pt idx="136">
                  <c:v>45753.708333333336</c:v>
                </c:pt>
                <c:pt idx="137">
                  <c:v>45753.75</c:v>
                </c:pt>
                <c:pt idx="138">
                  <c:v>45753.791666666664</c:v>
                </c:pt>
                <c:pt idx="139">
                  <c:v>45753.833333333336</c:v>
                </c:pt>
                <c:pt idx="140">
                  <c:v>45753.875</c:v>
                </c:pt>
                <c:pt idx="141">
                  <c:v>45753.916666666664</c:v>
                </c:pt>
                <c:pt idx="142">
                  <c:v>45753.958333333336</c:v>
                </c:pt>
                <c:pt idx="143">
                  <c:v>45754</c:v>
                </c:pt>
                <c:pt idx="144">
                  <c:v>45754.041666666664</c:v>
                </c:pt>
                <c:pt idx="145">
                  <c:v>45754.083333333336</c:v>
                </c:pt>
                <c:pt idx="146">
                  <c:v>45754.125</c:v>
                </c:pt>
                <c:pt idx="147">
                  <c:v>45754.166666666664</c:v>
                </c:pt>
                <c:pt idx="148">
                  <c:v>45754.208333333336</c:v>
                </c:pt>
                <c:pt idx="149">
                  <c:v>45754.25</c:v>
                </c:pt>
                <c:pt idx="150">
                  <c:v>45754.291666666664</c:v>
                </c:pt>
                <c:pt idx="151">
                  <c:v>45754.333333333336</c:v>
                </c:pt>
                <c:pt idx="152">
                  <c:v>45754.375</c:v>
                </c:pt>
                <c:pt idx="153">
                  <c:v>45754.416666666664</c:v>
                </c:pt>
                <c:pt idx="154">
                  <c:v>45754.458333333336</c:v>
                </c:pt>
                <c:pt idx="155">
                  <c:v>45754.5</c:v>
                </c:pt>
                <c:pt idx="156">
                  <c:v>45754.541666666664</c:v>
                </c:pt>
                <c:pt idx="157">
                  <c:v>45754.583333333336</c:v>
                </c:pt>
                <c:pt idx="158">
                  <c:v>45754.625</c:v>
                </c:pt>
                <c:pt idx="159">
                  <c:v>45754.666666666664</c:v>
                </c:pt>
                <c:pt idx="160">
                  <c:v>45754.708333333336</c:v>
                </c:pt>
                <c:pt idx="161">
                  <c:v>45754.75</c:v>
                </c:pt>
                <c:pt idx="162">
                  <c:v>45754.791666666664</c:v>
                </c:pt>
                <c:pt idx="163">
                  <c:v>45754.833333333336</c:v>
                </c:pt>
                <c:pt idx="164">
                  <c:v>45754.875</c:v>
                </c:pt>
                <c:pt idx="165">
                  <c:v>45754.916666666664</c:v>
                </c:pt>
                <c:pt idx="166">
                  <c:v>45754.958333333336</c:v>
                </c:pt>
                <c:pt idx="167">
                  <c:v>45755</c:v>
                </c:pt>
                <c:pt idx="168">
                  <c:v>45755.041666666664</c:v>
                </c:pt>
                <c:pt idx="169">
                  <c:v>45755.083333333336</c:v>
                </c:pt>
                <c:pt idx="170">
                  <c:v>45755.125</c:v>
                </c:pt>
                <c:pt idx="171">
                  <c:v>45755.166666666664</c:v>
                </c:pt>
                <c:pt idx="172">
                  <c:v>45755.208333333336</c:v>
                </c:pt>
                <c:pt idx="173">
                  <c:v>45755.25</c:v>
                </c:pt>
                <c:pt idx="174">
                  <c:v>45755.291666666664</c:v>
                </c:pt>
                <c:pt idx="175">
                  <c:v>45755.333333333336</c:v>
                </c:pt>
                <c:pt idx="176">
                  <c:v>45755.375</c:v>
                </c:pt>
                <c:pt idx="177">
                  <c:v>45755.416666666664</c:v>
                </c:pt>
                <c:pt idx="178">
                  <c:v>45755.458333333336</c:v>
                </c:pt>
                <c:pt idx="179">
                  <c:v>45755.5</c:v>
                </c:pt>
                <c:pt idx="180">
                  <c:v>45755.541666666664</c:v>
                </c:pt>
                <c:pt idx="181">
                  <c:v>45755.583333333336</c:v>
                </c:pt>
                <c:pt idx="182">
                  <c:v>45755.625</c:v>
                </c:pt>
                <c:pt idx="183">
                  <c:v>45755.666666666664</c:v>
                </c:pt>
                <c:pt idx="184">
                  <c:v>45755.708333333336</c:v>
                </c:pt>
                <c:pt idx="185">
                  <c:v>45755.75</c:v>
                </c:pt>
                <c:pt idx="186">
                  <c:v>45755.791666666664</c:v>
                </c:pt>
                <c:pt idx="187">
                  <c:v>45755.833333333336</c:v>
                </c:pt>
                <c:pt idx="188">
                  <c:v>45755.875</c:v>
                </c:pt>
                <c:pt idx="189">
                  <c:v>45755.916666666664</c:v>
                </c:pt>
                <c:pt idx="190">
                  <c:v>45755.958333333336</c:v>
                </c:pt>
                <c:pt idx="191">
                  <c:v>45756</c:v>
                </c:pt>
                <c:pt idx="192">
                  <c:v>45756.041666666664</c:v>
                </c:pt>
                <c:pt idx="193">
                  <c:v>45756.083333333336</c:v>
                </c:pt>
                <c:pt idx="194">
                  <c:v>45756.125</c:v>
                </c:pt>
                <c:pt idx="195">
                  <c:v>45756.166666666664</c:v>
                </c:pt>
                <c:pt idx="196">
                  <c:v>45756.208333333336</c:v>
                </c:pt>
                <c:pt idx="197">
                  <c:v>45756.25</c:v>
                </c:pt>
                <c:pt idx="198">
                  <c:v>45756.291666666664</c:v>
                </c:pt>
                <c:pt idx="199">
                  <c:v>45756.333333333336</c:v>
                </c:pt>
                <c:pt idx="200">
                  <c:v>45756.375</c:v>
                </c:pt>
                <c:pt idx="201">
                  <c:v>45756.416666666664</c:v>
                </c:pt>
                <c:pt idx="202">
                  <c:v>45756.458333333336</c:v>
                </c:pt>
                <c:pt idx="203">
                  <c:v>45756.5</c:v>
                </c:pt>
                <c:pt idx="204">
                  <c:v>45756.541666666664</c:v>
                </c:pt>
                <c:pt idx="205">
                  <c:v>45756.583333333336</c:v>
                </c:pt>
                <c:pt idx="206">
                  <c:v>45756.625</c:v>
                </c:pt>
                <c:pt idx="207">
                  <c:v>45756.666666666664</c:v>
                </c:pt>
                <c:pt idx="208">
                  <c:v>45756.708333333336</c:v>
                </c:pt>
                <c:pt idx="209">
                  <c:v>45756.75</c:v>
                </c:pt>
                <c:pt idx="210">
                  <c:v>45756.791666666664</c:v>
                </c:pt>
                <c:pt idx="211">
                  <c:v>45756.833333333336</c:v>
                </c:pt>
                <c:pt idx="212">
                  <c:v>45756.875</c:v>
                </c:pt>
                <c:pt idx="213">
                  <c:v>45756.916666666664</c:v>
                </c:pt>
                <c:pt idx="214">
                  <c:v>45756.958333333336</c:v>
                </c:pt>
                <c:pt idx="215">
                  <c:v>45757</c:v>
                </c:pt>
                <c:pt idx="216">
                  <c:v>45757.041666666664</c:v>
                </c:pt>
                <c:pt idx="217">
                  <c:v>45757.083333333336</c:v>
                </c:pt>
                <c:pt idx="218">
                  <c:v>45757.125</c:v>
                </c:pt>
                <c:pt idx="219">
                  <c:v>45757.166666666664</c:v>
                </c:pt>
                <c:pt idx="220">
                  <c:v>45757.208333333336</c:v>
                </c:pt>
                <c:pt idx="221">
                  <c:v>45757.25</c:v>
                </c:pt>
                <c:pt idx="222">
                  <c:v>45757.291666666664</c:v>
                </c:pt>
                <c:pt idx="223">
                  <c:v>45757.333333333336</c:v>
                </c:pt>
                <c:pt idx="224">
                  <c:v>45757.375</c:v>
                </c:pt>
                <c:pt idx="225">
                  <c:v>45757.416666666664</c:v>
                </c:pt>
                <c:pt idx="226">
                  <c:v>45757.458333333336</c:v>
                </c:pt>
                <c:pt idx="227">
                  <c:v>45757.5</c:v>
                </c:pt>
                <c:pt idx="228">
                  <c:v>45757.541666666664</c:v>
                </c:pt>
                <c:pt idx="229">
                  <c:v>45757.583333333336</c:v>
                </c:pt>
                <c:pt idx="230">
                  <c:v>45757.625</c:v>
                </c:pt>
                <c:pt idx="231">
                  <c:v>45757.666666666664</c:v>
                </c:pt>
                <c:pt idx="232">
                  <c:v>45757.708333333336</c:v>
                </c:pt>
                <c:pt idx="233">
                  <c:v>45757.75</c:v>
                </c:pt>
                <c:pt idx="234">
                  <c:v>45757.791666666664</c:v>
                </c:pt>
                <c:pt idx="235">
                  <c:v>45757.833333333336</c:v>
                </c:pt>
                <c:pt idx="236">
                  <c:v>45757.875</c:v>
                </c:pt>
                <c:pt idx="237">
                  <c:v>45757.916666666664</c:v>
                </c:pt>
                <c:pt idx="238">
                  <c:v>45757.958333333336</c:v>
                </c:pt>
                <c:pt idx="239">
                  <c:v>45758</c:v>
                </c:pt>
                <c:pt idx="240">
                  <c:v>45758.041666666664</c:v>
                </c:pt>
                <c:pt idx="241">
                  <c:v>45758.083333333336</c:v>
                </c:pt>
                <c:pt idx="242">
                  <c:v>45758.125</c:v>
                </c:pt>
                <c:pt idx="243">
                  <c:v>45758.166666666664</c:v>
                </c:pt>
                <c:pt idx="244">
                  <c:v>45758.208333333336</c:v>
                </c:pt>
                <c:pt idx="245">
                  <c:v>45758.25</c:v>
                </c:pt>
                <c:pt idx="246">
                  <c:v>45758.291666666664</c:v>
                </c:pt>
                <c:pt idx="247">
                  <c:v>45758.333333333336</c:v>
                </c:pt>
                <c:pt idx="248">
                  <c:v>45758.375</c:v>
                </c:pt>
                <c:pt idx="249">
                  <c:v>45758.416666666664</c:v>
                </c:pt>
                <c:pt idx="250">
                  <c:v>45758.458333333336</c:v>
                </c:pt>
                <c:pt idx="251">
                  <c:v>45758.5</c:v>
                </c:pt>
                <c:pt idx="252">
                  <c:v>45758.541666666664</c:v>
                </c:pt>
                <c:pt idx="253">
                  <c:v>45758.583333333336</c:v>
                </c:pt>
                <c:pt idx="254">
                  <c:v>45758.625</c:v>
                </c:pt>
                <c:pt idx="255">
                  <c:v>45758.666666666664</c:v>
                </c:pt>
                <c:pt idx="256">
                  <c:v>45758.708333333336</c:v>
                </c:pt>
                <c:pt idx="257">
                  <c:v>45758.75</c:v>
                </c:pt>
                <c:pt idx="258">
                  <c:v>45758.791666666664</c:v>
                </c:pt>
                <c:pt idx="259">
                  <c:v>45758.833333333336</c:v>
                </c:pt>
                <c:pt idx="260">
                  <c:v>45758.875</c:v>
                </c:pt>
                <c:pt idx="261">
                  <c:v>45758.916666666664</c:v>
                </c:pt>
                <c:pt idx="262">
                  <c:v>45758.958333333336</c:v>
                </c:pt>
                <c:pt idx="263">
                  <c:v>45759</c:v>
                </c:pt>
                <c:pt idx="264">
                  <c:v>45759.041666666664</c:v>
                </c:pt>
                <c:pt idx="265">
                  <c:v>45759.083333333336</c:v>
                </c:pt>
                <c:pt idx="266">
                  <c:v>45759.125</c:v>
                </c:pt>
                <c:pt idx="267">
                  <c:v>45759.166666666664</c:v>
                </c:pt>
                <c:pt idx="268">
                  <c:v>45759.208333333336</c:v>
                </c:pt>
                <c:pt idx="269">
                  <c:v>45759.25</c:v>
                </c:pt>
                <c:pt idx="270">
                  <c:v>45759.291666666664</c:v>
                </c:pt>
                <c:pt idx="271">
                  <c:v>45759.333333333336</c:v>
                </c:pt>
                <c:pt idx="272">
                  <c:v>45759.375</c:v>
                </c:pt>
                <c:pt idx="273">
                  <c:v>45759.416666666664</c:v>
                </c:pt>
                <c:pt idx="274">
                  <c:v>45759.458333333336</c:v>
                </c:pt>
                <c:pt idx="275">
                  <c:v>45759.5</c:v>
                </c:pt>
                <c:pt idx="276">
                  <c:v>45759.541666666664</c:v>
                </c:pt>
                <c:pt idx="277">
                  <c:v>45759.583333333336</c:v>
                </c:pt>
                <c:pt idx="278">
                  <c:v>45759.625</c:v>
                </c:pt>
                <c:pt idx="279">
                  <c:v>45759.666666666664</c:v>
                </c:pt>
                <c:pt idx="280">
                  <c:v>45759.708333333336</c:v>
                </c:pt>
                <c:pt idx="281">
                  <c:v>45759.75</c:v>
                </c:pt>
                <c:pt idx="282">
                  <c:v>45759.791666666664</c:v>
                </c:pt>
                <c:pt idx="283">
                  <c:v>45759.833333333336</c:v>
                </c:pt>
                <c:pt idx="284">
                  <c:v>45759.875</c:v>
                </c:pt>
                <c:pt idx="285">
                  <c:v>45759.916666666664</c:v>
                </c:pt>
                <c:pt idx="286">
                  <c:v>45759.958333333336</c:v>
                </c:pt>
                <c:pt idx="287">
                  <c:v>45760</c:v>
                </c:pt>
                <c:pt idx="288">
                  <c:v>45760.041666666664</c:v>
                </c:pt>
                <c:pt idx="289">
                  <c:v>45760.083333333336</c:v>
                </c:pt>
                <c:pt idx="290">
                  <c:v>45760.125</c:v>
                </c:pt>
                <c:pt idx="291">
                  <c:v>45760.166666666664</c:v>
                </c:pt>
                <c:pt idx="292">
                  <c:v>45760.208333333336</c:v>
                </c:pt>
                <c:pt idx="293">
                  <c:v>45760.25</c:v>
                </c:pt>
                <c:pt idx="294">
                  <c:v>45760.291666666664</c:v>
                </c:pt>
                <c:pt idx="295">
                  <c:v>45760.333333333336</c:v>
                </c:pt>
                <c:pt idx="296">
                  <c:v>45760.375</c:v>
                </c:pt>
                <c:pt idx="297">
                  <c:v>45760.416666666664</c:v>
                </c:pt>
                <c:pt idx="298">
                  <c:v>45760.458333333336</c:v>
                </c:pt>
                <c:pt idx="299">
                  <c:v>45760.5</c:v>
                </c:pt>
                <c:pt idx="300">
                  <c:v>45760.541666666664</c:v>
                </c:pt>
                <c:pt idx="301">
                  <c:v>45760.583333333336</c:v>
                </c:pt>
                <c:pt idx="302">
                  <c:v>45760.625</c:v>
                </c:pt>
                <c:pt idx="303">
                  <c:v>45760.666666666664</c:v>
                </c:pt>
                <c:pt idx="304">
                  <c:v>45760.708333333336</c:v>
                </c:pt>
                <c:pt idx="305">
                  <c:v>45760.75</c:v>
                </c:pt>
                <c:pt idx="306">
                  <c:v>45760.791666666664</c:v>
                </c:pt>
                <c:pt idx="307">
                  <c:v>45760.833333333336</c:v>
                </c:pt>
                <c:pt idx="308">
                  <c:v>45760.875</c:v>
                </c:pt>
                <c:pt idx="309">
                  <c:v>45760.916666666664</c:v>
                </c:pt>
                <c:pt idx="310">
                  <c:v>45760.958333333336</c:v>
                </c:pt>
                <c:pt idx="311">
                  <c:v>45761</c:v>
                </c:pt>
                <c:pt idx="312">
                  <c:v>45761.041666666664</c:v>
                </c:pt>
                <c:pt idx="313">
                  <c:v>45761.083333333336</c:v>
                </c:pt>
                <c:pt idx="314">
                  <c:v>45761.125</c:v>
                </c:pt>
                <c:pt idx="315">
                  <c:v>45761.166666666664</c:v>
                </c:pt>
                <c:pt idx="316">
                  <c:v>45761.208333333336</c:v>
                </c:pt>
                <c:pt idx="317">
                  <c:v>45761.25</c:v>
                </c:pt>
                <c:pt idx="318">
                  <c:v>45761.291666666664</c:v>
                </c:pt>
                <c:pt idx="319">
                  <c:v>45761.333333333336</c:v>
                </c:pt>
                <c:pt idx="320">
                  <c:v>45761.375</c:v>
                </c:pt>
                <c:pt idx="321">
                  <c:v>45761.416666666664</c:v>
                </c:pt>
                <c:pt idx="322">
                  <c:v>45761.458333333336</c:v>
                </c:pt>
                <c:pt idx="323">
                  <c:v>45761.5</c:v>
                </c:pt>
                <c:pt idx="324">
                  <c:v>45761.541666666664</c:v>
                </c:pt>
                <c:pt idx="325">
                  <c:v>45761.583333333336</c:v>
                </c:pt>
                <c:pt idx="326">
                  <c:v>45761.625</c:v>
                </c:pt>
                <c:pt idx="327">
                  <c:v>45761.666666666664</c:v>
                </c:pt>
                <c:pt idx="328">
                  <c:v>45761.708333333336</c:v>
                </c:pt>
                <c:pt idx="329">
                  <c:v>45761.75</c:v>
                </c:pt>
                <c:pt idx="330">
                  <c:v>45761.791666666664</c:v>
                </c:pt>
                <c:pt idx="331">
                  <c:v>45761.833333333336</c:v>
                </c:pt>
                <c:pt idx="332">
                  <c:v>45761.875</c:v>
                </c:pt>
                <c:pt idx="333">
                  <c:v>45761.916666666664</c:v>
                </c:pt>
                <c:pt idx="334">
                  <c:v>45761.958333333336</c:v>
                </c:pt>
                <c:pt idx="335">
                  <c:v>45762</c:v>
                </c:pt>
                <c:pt idx="336">
                  <c:v>45762.041666666664</c:v>
                </c:pt>
                <c:pt idx="337">
                  <c:v>45762.083333333336</c:v>
                </c:pt>
                <c:pt idx="338">
                  <c:v>45762.125</c:v>
                </c:pt>
                <c:pt idx="339">
                  <c:v>45762.166666666664</c:v>
                </c:pt>
                <c:pt idx="340">
                  <c:v>45762.208333333336</c:v>
                </c:pt>
                <c:pt idx="341">
                  <c:v>45762.25</c:v>
                </c:pt>
                <c:pt idx="342">
                  <c:v>45762.291666666664</c:v>
                </c:pt>
                <c:pt idx="343">
                  <c:v>45762.333333333336</c:v>
                </c:pt>
                <c:pt idx="344">
                  <c:v>45762.375</c:v>
                </c:pt>
                <c:pt idx="345">
                  <c:v>45762.416666666664</c:v>
                </c:pt>
                <c:pt idx="346">
                  <c:v>45762.458333333336</c:v>
                </c:pt>
                <c:pt idx="347">
                  <c:v>45762.5</c:v>
                </c:pt>
                <c:pt idx="348">
                  <c:v>45762.541666666664</c:v>
                </c:pt>
                <c:pt idx="349">
                  <c:v>45762.583333333336</c:v>
                </c:pt>
                <c:pt idx="350">
                  <c:v>45762.625</c:v>
                </c:pt>
                <c:pt idx="351">
                  <c:v>45762.666666666664</c:v>
                </c:pt>
                <c:pt idx="352">
                  <c:v>45762.708333333336</c:v>
                </c:pt>
                <c:pt idx="353">
                  <c:v>45762.75</c:v>
                </c:pt>
                <c:pt idx="354">
                  <c:v>45762.791666666664</c:v>
                </c:pt>
                <c:pt idx="355">
                  <c:v>45762.833333333336</c:v>
                </c:pt>
                <c:pt idx="356">
                  <c:v>45762.875</c:v>
                </c:pt>
                <c:pt idx="357">
                  <c:v>45762.916666666664</c:v>
                </c:pt>
                <c:pt idx="358">
                  <c:v>45762.958333333336</c:v>
                </c:pt>
                <c:pt idx="359">
                  <c:v>45763</c:v>
                </c:pt>
                <c:pt idx="360">
                  <c:v>45763.041666666664</c:v>
                </c:pt>
                <c:pt idx="361">
                  <c:v>45763.083333333336</c:v>
                </c:pt>
                <c:pt idx="362">
                  <c:v>45763.125</c:v>
                </c:pt>
                <c:pt idx="363">
                  <c:v>45763.166666666664</c:v>
                </c:pt>
                <c:pt idx="364">
                  <c:v>45763.208333333336</c:v>
                </c:pt>
                <c:pt idx="365">
                  <c:v>45763.25</c:v>
                </c:pt>
                <c:pt idx="366">
                  <c:v>45763.291666666664</c:v>
                </c:pt>
                <c:pt idx="367">
                  <c:v>45763.333333333336</c:v>
                </c:pt>
                <c:pt idx="368">
                  <c:v>45763.375</c:v>
                </c:pt>
                <c:pt idx="369">
                  <c:v>45763.416666666664</c:v>
                </c:pt>
                <c:pt idx="370">
                  <c:v>45763.458333333336</c:v>
                </c:pt>
                <c:pt idx="371">
                  <c:v>45763.5</c:v>
                </c:pt>
                <c:pt idx="372">
                  <c:v>45763.541666666664</c:v>
                </c:pt>
                <c:pt idx="373">
                  <c:v>45763.583333333336</c:v>
                </c:pt>
                <c:pt idx="374">
                  <c:v>45763.625</c:v>
                </c:pt>
                <c:pt idx="375">
                  <c:v>45763.666666666664</c:v>
                </c:pt>
                <c:pt idx="376">
                  <c:v>45763.708333333336</c:v>
                </c:pt>
                <c:pt idx="377">
                  <c:v>45763.75</c:v>
                </c:pt>
                <c:pt idx="378">
                  <c:v>45763.791666666664</c:v>
                </c:pt>
                <c:pt idx="379">
                  <c:v>45763.833333333336</c:v>
                </c:pt>
                <c:pt idx="380">
                  <c:v>45763.875</c:v>
                </c:pt>
                <c:pt idx="381">
                  <c:v>45763.916666666664</c:v>
                </c:pt>
                <c:pt idx="382">
                  <c:v>45763.958333333336</c:v>
                </c:pt>
                <c:pt idx="383">
                  <c:v>45764</c:v>
                </c:pt>
                <c:pt idx="384">
                  <c:v>45764.041666666664</c:v>
                </c:pt>
                <c:pt idx="385">
                  <c:v>45764.083333333336</c:v>
                </c:pt>
                <c:pt idx="386">
                  <c:v>45764.125</c:v>
                </c:pt>
                <c:pt idx="387">
                  <c:v>45764.166666666664</c:v>
                </c:pt>
                <c:pt idx="388">
                  <c:v>45764.208333333336</c:v>
                </c:pt>
                <c:pt idx="389">
                  <c:v>45764.25</c:v>
                </c:pt>
                <c:pt idx="390">
                  <c:v>45764.291666666664</c:v>
                </c:pt>
                <c:pt idx="391">
                  <c:v>45764.333333333336</c:v>
                </c:pt>
                <c:pt idx="392">
                  <c:v>45764.375</c:v>
                </c:pt>
                <c:pt idx="393">
                  <c:v>45764.416666666664</c:v>
                </c:pt>
                <c:pt idx="394">
                  <c:v>45764.458333333336</c:v>
                </c:pt>
                <c:pt idx="395">
                  <c:v>45764.5</c:v>
                </c:pt>
                <c:pt idx="396">
                  <c:v>45764.541666666664</c:v>
                </c:pt>
                <c:pt idx="397">
                  <c:v>45764.583333333336</c:v>
                </c:pt>
                <c:pt idx="398">
                  <c:v>45764.625</c:v>
                </c:pt>
                <c:pt idx="399">
                  <c:v>45764.666666666664</c:v>
                </c:pt>
                <c:pt idx="400">
                  <c:v>45764.708333333336</c:v>
                </c:pt>
                <c:pt idx="401">
                  <c:v>45764.75</c:v>
                </c:pt>
                <c:pt idx="402">
                  <c:v>45764.791666666664</c:v>
                </c:pt>
                <c:pt idx="403">
                  <c:v>45764.833333333336</c:v>
                </c:pt>
                <c:pt idx="404">
                  <c:v>45764.875</c:v>
                </c:pt>
                <c:pt idx="405">
                  <c:v>45764.916666666664</c:v>
                </c:pt>
                <c:pt idx="406">
                  <c:v>45764.958333333336</c:v>
                </c:pt>
                <c:pt idx="407">
                  <c:v>45765</c:v>
                </c:pt>
                <c:pt idx="408">
                  <c:v>45765.041666666664</c:v>
                </c:pt>
                <c:pt idx="409">
                  <c:v>45765.083333333336</c:v>
                </c:pt>
                <c:pt idx="410">
                  <c:v>45765.125</c:v>
                </c:pt>
                <c:pt idx="411">
                  <c:v>45765.166666666664</c:v>
                </c:pt>
                <c:pt idx="412">
                  <c:v>45765.208333333336</c:v>
                </c:pt>
                <c:pt idx="413">
                  <c:v>45765.25</c:v>
                </c:pt>
                <c:pt idx="414">
                  <c:v>45765.291666666664</c:v>
                </c:pt>
                <c:pt idx="415">
                  <c:v>45765.333333333336</c:v>
                </c:pt>
                <c:pt idx="416">
                  <c:v>45765.375</c:v>
                </c:pt>
                <c:pt idx="417">
                  <c:v>45765.416666666664</c:v>
                </c:pt>
                <c:pt idx="418">
                  <c:v>45765.458333333336</c:v>
                </c:pt>
                <c:pt idx="419">
                  <c:v>45765.5</c:v>
                </c:pt>
                <c:pt idx="420">
                  <c:v>45765.541666666664</c:v>
                </c:pt>
                <c:pt idx="421">
                  <c:v>45765.583333333336</c:v>
                </c:pt>
                <c:pt idx="422">
                  <c:v>45765.625</c:v>
                </c:pt>
                <c:pt idx="423">
                  <c:v>45765.666666666664</c:v>
                </c:pt>
                <c:pt idx="424">
                  <c:v>45765.708333333336</c:v>
                </c:pt>
                <c:pt idx="425">
                  <c:v>45765.75</c:v>
                </c:pt>
                <c:pt idx="426">
                  <c:v>45765.791666666664</c:v>
                </c:pt>
                <c:pt idx="427">
                  <c:v>45765.833333333336</c:v>
                </c:pt>
                <c:pt idx="428">
                  <c:v>45765.875</c:v>
                </c:pt>
                <c:pt idx="429">
                  <c:v>45765.916666666664</c:v>
                </c:pt>
                <c:pt idx="430">
                  <c:v>45765.958333333336</c:v>
                </c:pt>
                <c:pt idx="431">
                  <c:v>45766</c:v>
                </c:pt>
                <c:pt idx="432">
                  <c:v>45766.041666666664</c:v>
                </c:pt>
                <c:pt idx="433">
                  <c:v>45766.083333333336</c:v>
                </c:pt>
                <c:pt idx="434">
                  <c:v>45766.125</c:v>
                </c:pt>
                <c:pt idx="435">
                  <c:v>45766.166666666664</c:v>
                </c:pt>
                <c:pt idx="436">
                  <c:v>45766.208333333336</c:v>
                </c:pt>
                <c:pt idx="437">
                  <c:v>45766.25</c:v>
                </c:pt>
                <c:pt idx="438">
                  <c:v>45766.291666666664</c:v>
                </c:pt>
                <c:pt idx="439">
                  <c:v>45766.333333333336</c:v>
                </c:pt>
                <c:pt idx="440">
                  <c:v>45766.375</c:v>
                </c:pt>
                <c:pt idx="441">
                  <c:v>45766.416666666664</c:v>
                </c:pt>
                <c:pt idx="442">
                  <c:v>45766.458333333336</c:v>
                </c:pt>
                <c:pt idx="443">
                  <c:v>45766.5</c:v>
                </c:pt>
                <c:pt idx="444">
                  <c:v>45766.541666666664</c:v>
                </c:pt>
                <c:pt idx="445">
                  <c:v>45766.583333333336</c:v>
                </c:pt>
                <c:pt idx="446">
                  <c:v>45766.625</c:v>
                </c:pt>
                <c:pt idx="447">
                  <c:v>45766.666666666664</c:v>
                </c:pt>
                <c:pt idx="448">
                  <c:v>45766.708333333336</c:v>
                </c:pt>
                <c:pt idx="449">
                  <c:v>45766.75</c:v>
                </c:pt>
                <c:pt idx="450">
                  <c:v>45766.791666666664</c:v>
                </c:pt>
                <c:pt idx="451">
                  <c:v>45766.833333333336</c:v>
                </c:pt>
                <c:pt idx="452">
                  <c:v>45766.875</c:v>
                </c:pt>
                <c:pt idx="453">
                  <c:v>45766.916666666664</c:v>
                </c:pt>
                <c:pt idx="454">
                  <c:v>45766.958333333336</c:v>
                </c:pt>
                <c:pt idx="455">
                  <c:v>45767</c:v>
                </c:pt>
                <c:pt idx="456">
                  <c:v>45767.041666666664</c:v>
                </c:pt>
                <c:pt idx="457">
                  <c:v>45767.083333333336</c:v>
                </c:pt>
                <c:pt idx="458">
                  <c:v>45767.125</c:v>
                </c:pt>
                <c:pt idx="459">
                  <c:v>45767.166666666664</c:v>
                </c:pt>
                <c:pt idx="460">
                  <c:v>45767.208333333336</c:v>
                </c:pt>
                <c:pt idx="461">
                  <c:v>45767.25</c:v>
                </c:pt>
                <c:pt idx="462">
                  <c:v>45767.291666666664</c:v>
                </c:pt>
                <c:pt idx="463">
                  <c:v>45767.333333333336</c:v>
                </c:pt>
                <c:pt idx="464">
                  <c:v>45767.375</c:v>
                </c:pt>
                <c:pt idx="465">
                  <c:v>45767.416666666664</c:v>
                </c:pt>
                <c:pt idx="466">
                  <c:v>45767.458333333336</c:v>
                </c:pt>
                <c:pt idx="467">
                  <c:v>45767.5</c:v>
                </c:pt>
                <c:pt idx="468">
                  <c:v>45767.541666666664</c:v>
                </c:pt>
                <c:pt idx="469">
                  <c:v>45767.583333333336</c:v>
                </c:pt>
                <c:pt idx="470">
                  <c:v>45767.625</c:v>
                </c:pt>
                <c:pt idx="471">
                  <c:v>45767.666666666664</c:v>
                </c:pt>
                <c:pt idx="472">
                  <c:v>45767.708333333336</c:v>
                </c:pt>
                <c:pt idx="473">
                  <c:v>45767.75</c:v>
                </c:pt>
                <c:pt idx="474">
                  <c:v>45767.791666666664</c:v>
                </c:pt>
                <c:pt idx="475">
                  <c:v>45767.833333333336</c:v>
                </c:pt>
                <c:pt idx="476">
                  <c:v>45767.875</c:v>
                </c:pt>
                <c:pt idx="477">
                  <c:v>45767.916666666664</c:v>
                </c:pt>
                <c:pt idx="478">
                  <c:v>45767.958333333336</c:v>
                </c:pt>
                <c:pt idx="479">
                  <c:v>45768</c:v>
                </c:pt>
                <c:pt idx="480">
                  <c:v>45768.041666666664</c:v>
                </c:pt>
                <c:pt idx="481">
                  <c:v>45768.083333333336</c:v>
                </c:pt>
                <c:pt idx="482">
                  <c:v>45768.125</c:v>
                </c:pt>
                <c:pt idx="483">
                  <c:v>45768.166666666664</c:v>
                </c:pt>
                <c:pt idx="484">
                  <c:v>45768.208333333336</c:v>
                </c:pt>
                <c:pt idx="485">
                  <c:v>45768.25</c:v>
                </c:pt>
                <c:pt idx="486">
                  <c:v>45768.291666666664</c:v>
                </c:pt>
                <c:pt idx="487">
                  <c:v>45768.333333333336</c:v>
                </c:pt>
                <c:pt idx="488">
                  <c:v>45768.375</c:v>
                </c:pt>
                <c:pt idx="489">
                  <c:v>45768.416666666664</c:v>
                </c:pt>
                <c:pt idx="490">
                  <c:v>45768.458333333336</c:v>
                </c:pt>
                <c:pt idx="491">
                  <c:v>45768.5</c:v>
                </c:pt>
                <c:pt idx="492">
                  <c:v>45768.541666666664</c:v>
                </c:pt>
                <c:pt idx="493">
                  <c:v>45768.583333333336</c:v>
                </c:pt>
                <c:pt idx="494">
                  <c:v>45768.625</c:v>
                </c:pt>
                <c:pt idx="495">
                  <c:v>45768.666666666664</c:v>
                </c:pt>
                <c:pt idx="496">
                  <c:v>45768.708333333336</c:v>
                </c:pt>
                <c:pt idx="497">
                  <c:v>45768.75</c:v>
                </c:pt>
                <c:pt idx="498">
                  <c:v>45768.791666666664</c:v>
                </c:pt>
                <c:pt idx="499">
                  <c:v>45768.833333333336</c:v>
                </c:pt>
                <c:pt idx="500">
                  <c:v>45768.875</c:v>
                </c:pt>
                <c:pt idx="501">
                  <c:v>45768.916666666664</c:v>
                </c:pt>
                <c:pt idx="502">
                  <c:v>45768.958333333336</c:v>
                </c:pt>
                <c:pt idx="503">
                  <c:v>45769</c:v>
                </c:pt>
                <c:pt idx="504">
                  <c:v>45769.041666666664</c:v>
                </c:pt>
                <c:pt idx="505">
                  <c:v>45769.083333333336</c:v>
                </c:pt>
                <c:pt idx="506">
                  <c:v>45769.125</c:v>
                </c:pt>
                <c:pt idx="507">
                  <c:v>45769.166666666664</c:v>
                </c:pt>
                <c:pt idx="508">
                  <c:v>45769.208333333336</c:v>
                </c:pt>
                <c:pt idx="509">
                  <c:v>45769.25</c:v>
                </c:pt>
                <c:pt idx="510">
                  <c:v>45769.291666666664</c:v>
                </c:pt>
                <c:pt idx="511">
                  <c:v>45769.333333333336</c:v>
                </c:pt>
                <c:pt idx="512">
                  <c:v>45769.375</c:v>
                </c:pt>
                <c:pt idx="513">
                  <c:v>45769.416666666664</c:v>
                </c:pt>
                <c:pt idx="514">
                  <c:v>45769.458333333336</c:v>
                </c:pt>
                <c:pt idx="515">
                  <c:v>45769.5</c:v>
                </c:pt>
                <c:pt idx="516">
                  <c:v>45769.541666666664</c:v>
                </c:pt>
                <c:pt idx="517">
                  <c:v>45769.583333333336</c:v>
                </c:pt>
                <c:pt idx="518">
                  <c:v>45769.625</c:v>
                </c:pt>
                <c:pt idx="519">
                  <c:v>45769.666666666664</c:v>
                </c:pt>
                <c:pt idx="520">
                  <c:v>45769.708333333336</c:v>
                </c:pt>
                <c:pt idx="521">
                  <c:v>45769.75</c:v>
                </c:pt>
                <c:pt idx="522">
                  <c:v>45769.791666666664</c:v>
                </c:pt>
                <c:pt idx="523">
                  <c:v>45769.833333333336</c:v>
                </c:pt>
                <c:pt idx="524">
                  <c:v>45769.875</c:v>
                </c:pt>
                <c:pt idx="525">
                  <c:v>45769.916666666664</c:v>
                </c:pt>
                <c:pt idx="526">
                  <c:v>45769.958333333336</c:v>
                </c:pt>
                <c:pt idx="527">
                  <c:v>45770</c:v>
                </c:pt>
                <c:pt idx="528">
                  <c:v>45770.041666666664</c:v>
                </c:pt>
                <c:pt idx="529">
                  <c:v>45770.083333333336</c:v>
                </c:pt>
                <c:pt idx="530">
                  <c:v>45770.125</c:v>
                </c:pt>
                <c:pt idx="531">
                  <c:v>45770.166666666664</c:v>
                </c:pt>
                <c:pt idx="532">
                  <c:v>45770.208333333336</c:v>
                </c:pt>
                <c:pt idx="533">
                  <c:v>45770.25</c:v>
                </c:pt>
                <c:pt idx="534">
                  <c:v>45770.291666666664</c:v>
                </c:pt>
                <c:pt idx="535">
                  <c:v>45770.333333333336</c:v>
                </c:pt>
                <c:pt idx="536">
                  <c:v>45770.375</c:v>
                </c:pt>
                <c:pt idx="537">
                  <c:v>45770.416666666664</c:v>
                </c:pt>
                <c:pt idx="538">
                  <c:v>45770.458333333336</c:v>
                </c:pt>
                <c:pt idx="539">
                  <c:v>45770.5</c:v>
                </c:pt>
                <c:pt idx="540">
                  <c:v>45770.541666666664</c:v>
                </c:pt>
                <c:pt idx="541">
                  <c:v>45770.583333333336</c:v>
                </c:pt>
                <c:pt idx="542">
                  <c:v>45770.625</c:v>
                </c:pt>
                <c:pt idx="543">
                  <c:v>45770.666666666664</c:v>
                </c:pt>
                <c:pt idx="544">
                  <c:v>45770.708333333336</c:v>
                </c:pt>
                <c:pt idx="545">
                  <c:v>45770.75</c:v>
                </c:pt>
                <c:pt idx="546">
                  <c:v>45770.791666666664</c:v>
                </c:pt>
                <c:pt idx="547">
                  <c:v>45770.833333333336</c:v>
                </c:pt>
                <c:pt idx="548">
                  <c:v>45770.875</c:v>
                </c:pt>
                <c:pt idx="549">
                  <c:v>45770.916666666664</c:v>
                </c:pt>
                <c:pt idx="550">
                  <c:v>45770.958333333336</c:v>
                </c:pt>
                <c:pt idx="551">
                  <c:v>45771</c:v>
                </c:pt>
                <c:pt idx="552">
                  <c:v>45771.041666666664</c:v>
                </c:pt>
                <c:pt idx="553">
                  <c:v>45771.083333333336</c:v>
                </c:pt>
                <c:pt idx="554">
                  <c:v>45771.125</c:v>
                </c:pt>
                <c:pt idx="555">
                  <c:v>45771.166666666664</c:v>
                </c:pt>
                <c:pt idx="556">
                  <c:v>45771.208333333336</c:v>
                </c:pt>
                <c:pt idx="557">
                  <c:v>45771.25</c:v>
                </c:pt>
                <c:pt idx="558">
                  <c:v>45771.291666666664</c:v>
                </c:pt>
                <c:pt idx="559">
                  <c:v>45771.333333333336</c:v>
                </c:pt>
                <c:pt idx="560">
                  <c:v>45771.375</c:v>
                </c:pt>
                <c:pt idx="561">
                  <c:v>45771.416666666664</c:v>
                </c:pt>
                <c:pt idx="562">
                  <c:v>45771.458333333336</c:v>
                </c:pt>
                <c:pt idx="563">
                  <c:v>45771.5</c:v>
                </c:pt>
                <c:pt idx="564">
                  <c:v>45771.541666666664</c:v>
                </c:pt>
                <c:pt idx="565">
                  <c:v>45771.583333333336</c:v>
                </c:pt>
                <c:pt idx="566">
                  <c:v>45771.625</c:v>
                </c:pt>
                <c:pt idx="567">
                  <c:v>45771.666666666664</c:v>
                </c:pt>
                <c:pt idx="568">
                  <c:v>45771.708333333336</c:v>
                </c:pt>
                <c:pt idx="569">
                  <c:v>45771.75</c:v>
                </c:pt>
                <c:pt idx="570">
                  <c:v>45771.791666666664</c:v>
                </c:pt>
                <c:pt idx="571">
                  <c:v>45771.833333333336</c:v>
                </c:pt>
                <c:pt idx="572">
                  <c:v>45771.875</c:v>
                </c:pt>
                <c:pt idx="573">
                  <c:v>45771.916666666664</c:v>
                </c:pt>
                <c:pt idx="574">
                  <c:v>45771.958333333336</c:v>
                </c:pt>
                <c:pt idx="575">
                  <c:v>45772</c:v>
                </c:pt>
                <c:pt idx="576">
                  <c:v>45772.041666666664</c:v>
                </c:pt>
                <c:pt idx="577">
                  <c:v>45772.083333333336</c:v>
                </c:pt>
                <c:pt idx="578">
                  <c:v>45772.125</c:v>
                </c:pt>
                <c:pt idx="579">
                  <c:v>45772.166666666664</c:v>
                </c:pt>
                <c:pt idx="580">
                  <c:v>45772.208333333336</c:v>
                </c:pt>
                <c:pt idx="581">
                  <c:v>45772.25</c:v>
                </c:pt>
                <c:pt idx="582">
                  <c:v>45772.291666666664</c:v>
                </c:pt>
                <c:pt idx="583">
                  <c:v>45772.333333333336</c:v>
                </c:pt>
                <c:pt idx="584">
                  <c:v>45772.375</c:v>
                </c:pt>
                <c:pt idx="585">
                  <c:v>45772.416666666664</c:v>
                </c:pt>
                <c:pt idx="586">
                  <c:v>45772.458333333336</c:v>
                </c:pt>
                <c:pt idx="587">
                  <c:v>45772.5</c:v>
                </c:pt>
                <c:pt idx="588">
                  <c:v>45772.541666666664</c:v>
                </c:pt>
                <c:pt idx="589">
                  <c:v>45772.583333333336</c:v>
                </c:pt>
                <c:pt idx="590">
                  <c:v>45772.625</c:v>
                </c:pt>
                <c:pt idx="591">
                  <c:v>45772.666666666664</c:v>
                </c:pt>
                <c:pt idx="592">
                  <c:v>45772.708333333336</c:v>
                </c:pt>
                <c:pt idx="593">
                  <c:v>45772.75</c:v>
                </c:pt>
                <c:pt idx="594">
                  <c:v>45772.791666666664</c:v>
                </c:pt>
                <c:pt idx="595">
                  <c:v>45772.833333333336</c:v>
                </c:pt>
                <c:pt idx="596">
                  <c:v>45772.875</c:v>
                </c:pt>
                <c:pt idx="597">
                  <c:v>45772.916666666664</c:v>
                </c:pt>
                <c:pt idx="598">
                  <c:v>45772.958333333336</c:v>
                </c:pt>
                <c:pt idx="599">
                  <c:v>45773</c:v>
                </c:pt>
                <c:pt idx="600">
                  <c:v>45773.041666666664</c:v>
                </c:pt>
                <c:pt idx="601">
                  <c:v>45773.083333333336</c:v>
                </c:pt>
                <c:pt idx="602">
                  <c:v>45773.125</c:v>
                </c:pt>
                <c:pt idx="603">
                  <c:v>45773.166666666664</c:v>
                </c:pt>
                <c:pt idx="604">
                  <c:v>45773.208333333336</c:v>
                </c:pt>
                <c:pt idx="605">
                  <c:v>45773.25</c:v>
                </c:pt>
                <c:pt idx="606">
                  <c:v>45773.291666666664</c:v>
                </c:pt>
                <c:pt idx="607">
                  <c:v>45773.333333333336</c:v>
                </c:pt>
                <c:pt idx="608">
                  <c:v>45773.375</c:v>
                </c:pt>
                <c:pt idx="609">
                  <c:v>45773.416666666664</c:v>
                </c:pt>
                <c:pt idx="610">
                  <c:v>45773.458333333336</c:v>
                </c:pt>
                <c:pt idx="611">
                  <c:v>45773.5</c:v>
                </c:pt>
                <c:pt idx="612">
                  <c:v>45773.541666666664</c:v>
                </c:pt>
                <c:pt idx="613">
                  <c:v>45773.583333333336</c:v>
                </c:pt>
                <c:pt idx="614">
                  <c:v>45773.625</c:v>
                </c:pt>
                <c:pt idx="615">
                  <c:v>45773.666666666664</c:v>
                </c:pt>
                <c:pt idx="616">
                  <c:v>45773.708333333336</c:v>
                </c:pt>
                <c:pt idx="617">
                  <c:v>45773.75</c:v>
                </c:pt>
                <c:pt idx="618">
                  <c:v>45773.791666666664</c:v>
                </c:pt>
                <c:pt idx="619">
                  <c:v>45773.833333333336</c:v>
                </c:pt>
                <c:pt idx="620">
                  <c:v>45773.875</c:v>
                </c:pt>
                <c:pt idx="621">
                  <c:v>45773.916666666664</c:v>
                </c:pt>
                <c:pt idx="622">
                  <c:v>45773.958333333336</c:v>
                </c:pt>
                <c:pt idx="623">
                  <c:v>45774</c:v>
                </c:pt>
                <c:pt idx="624">
                  <c:v>45774.041666666664</c:v>
                </c:pt>
                <c:pt idx="625">
                  <c:v>45774.083333333336</c:v>
                </c:pt>
                <c:pt idx="626">
                  <c:v>45774.125</c:v>
                </c:pt>
                <c:pt idx="627">
                  <c:v>45774.166666666664</c:v>
                </c:pt>
                <c:pt idx="628">
                  <c:v>45774.208333333336</c:v>
                </c:pt>
                <c:pt idx="629">
                  <c:v>45774.25</c:v>
                </c:pt>
                <c:pt idx="630">
                  <c:v>45774.291666666664</c:v>
                </c:pt>
                <c:pt idx="631">
                  <c:v>45774.333333333336</c:v>
                </c:pt>
                <c:pt idx="632">
                  <c:v>45774.375</c:v>
                </c:pt>
                <c:pt idx="633">
                  <c:v>45774.416666666664</c:v>
                </c:pt>
                <c:pt idx="634">
                  <c:v>45774.458333333336</c:v>
                </c:pt>
                <c:pt idx="635">
                  <c:v>45774.5</c:v>
                </c:pt>
                <c:pt idx="636">
                  <c:v>45774.541666666664</c:v>
                </c:pt>
                <c:pt idx="637">
                  <c:v>45774.583333333336</c:v>
                </c:pt>
                <c:pt idx="638">
                  <c:v>45774.625</c:v>
                </c:pt>
                <c:pt idx="639">
                  <c:v>45774.666666666664</c:v>
                </c:pt>
                <c:pt idx="640">
                  <c:v>45774.708333333336</c:v>
                </c:pt>
                <c:pt idx="641">
                  <c:v>45774.75</c:v>
                </c:pt>
                <c:pt idx="642">
                  <c:v>45774.791666666664</c:v>
                </c:pt>
                <c:pt idx="643">
                  <c:v>45774.833333333336</c:v>
                </c:pt>
                <c:pt idx="644">
                  <c:v>45774.875</c:v>
                </c:pt>
                <c:pt idx="645">
                  <c:v>45774.916666666664</c:v>
                </c:pt>
                <c:pt idx="646">
                  <c:v>45774.958333333336</c:v>
                </c:pt>
                <c:pt idx="647">
                  <c:v>45775</c:v>
                </c:pt>
                <c:pt idx="648">
                  <c:v>45775.041666666664</c:v>
                </c:pt>
                <c:pt idx="649">
                  <c:v>45775.083333333336</c:v>
                </c:pt>
                <c:pt idx="650">
                  <c:v>45775.125</c:v>
                </c:pt>
                <c:pt idx="651">
                  <c:v>45775.166666666664</c:v>
                </c:pt>
                <c:pt idx="652">
                  <c:v>45775.208333333336</c:v>
                </c:pt>
                <c:pt idx="653">
                  <c:v>45775.25</c:v>
                </c:pt>
                <c:pt idx="654">
                  <c:v>45775.291666666664</c:v>
                </c:pt>
                <c:pt idx="655">
                  <c:v>45775.333333333336</c:v>
                </c:pt>
                <c:pt idx="656">
                  <c:v>45775.375</c:v>
                </c:pt>
                <c:pt idx="657">
                  <c:v>45775.416666666664</c:v>
                </c:pt>
                <c:pt idx="658">
                  <c:v>45775.458333333336</c:v>
                </c:pt>
                <c:pt idx="659">
                  <c:v>45775.5</c:v>
                </c:pt>
                <c:pt idx="660">
                  <c:v>45775.541666666664</c:v>
                </c:pt>
                <c:pt idx="661">
                  <c:v>45775.583333333336</c:v>
                </c:pt>
                <c:pt idx="662">
                  <c:v>45775.625</c:v>
                </c:pt>
                <c:pt idx="663">
                  <c:v>45775.666666666664</c:v>
                </c:pt>
                <c:pt idx="664">
                  <c:v>45775.708333333336</c:v>
                </c:pt>
                <c:pt idx="665">
                  <c:v>45775.75</c:v>
                </c:pt>
                <c:pt idx="666">
                  <c:v>45775.791666666664</c:v>
                </c:pt>
                <c:pt idx="667">
                  <c:v>45775.833333333336</c:v>
                </c:pt>
                <c:pt idx="668">
                  <c:v>45775.875</c:v>
                </c:pt>
                <c:pt idx="669">
                  <c:v>45775.916666666664</c:v>
                </c:pt>
                <c:pt idx="670">
                  <c:v>45775.958333333336</c:v>
                </c:pt>
                <c:pt idx="671">
                  <c:v>45776</c:v>
                </c:pt>
                <c:pt idx="672">
                  <c:v>45776.041666666664</c:v>
                </c:pt>
                <c:pt idx="673">
                  <c:v>45776.083333333336</c:v>
                </c:pt>
                <c:pt idx="674">
                  <c:v>45776.125</c:v>
                </c:pt>
                <c:pt idx="675">
                  <c:v>45776.166666666664</c:v>
                </c:pt>
                <c:pt idx="676">
                  <c:v>45776.208333333336</c:v>
                </c:pt>
                <c:pt idx="677">
                  <c:v>45776.25</c:v>
                </c:pt>
                <c:pt idx="678">
                  <c:v>45776.291666666664</c:v>
                </c:pt>
                <c:pt idx="679">
                  <c:v>45776.333333333336</c:v>
                </c:pt>
                <c:pt idx="680">
                  <c:v>45776.375</c:v>
                </c:pt>
                <c:pt idx="681">
                  <c:v>45776.416666666664</c:v>
                </c:pt>
                <c:pt idx="682">
                  <c:v>45776.458333333336</c:v>
                </c:pt>
                <c:pt idx="683">
                  <c:v>45776.5</c:v>
                </c:pt>
                <c:pt idx="684">
                  <c:v>45776.541666666664</c:v>
                </c:pt>
                <c:pt idx="685">
                  <c:v>45776.583333333336</c:v>
                </c:pt>
                <c:pt idx="686">
                  <c:v>45776.625</c:v>
                </c:pt>
                <c:pt idx="687">
                  <c:v>45776.666666666664</c:v>
                </c:pt>
                <c:pt idx="688">
                  <c:v>45776.708333333336</c:v>
                </c:pt>
                <c:pt idx="689">
                  <c:v>45776.75</c:v>
                </c:pt>
                <c:pt idx="690">
                  <c:v>45776.791666666664</c:v>
                </c:pt>
                <c:pt idx="691">
                  <c:v>45776.833333333336</c:v>
                </c:pt>
                <c:pt idx="692">
                  <c:v>45776.875</c:v>
                </c:pt>
                <c:pt idx="693">
                  <c:v>45776.916666666664</c:v>
                </c:pt>
                <c:pt idx="694">
                  <c:v>45776.958333333336</c:v>
                </c:pt>
                <c:pt idx="695">
                  <c:v>45777</c:v>
                </c:pt>
                <c:pt idx="696">
                  <c:v>45777.041666666664</c:v>
                </c:pt>
                <c:pt idx="697">
                  <c:v>45777.083333333336</c:v>
                </c:pt>
                <c:pt idx="698">
                  <c:v>45777.125</c:v>
                </c:pt>
                <c:pt idx="699">
                  <c:v>45777.166666666664</c:v>
                </c:pt>
                <c:pt idx="700">
                  <c:v>45777.208333333336</c:v>
                </c:pt>
                <c:pt idx="701">
                  <c:v>45777.25</c:v>
                </c:pt>
                <c:pt idx="702">
                  <c:v>45777.291666666664</c:v>
                </c:pt>
                <c:pt idx="703">
                  <c:v>45777.333333333336</c:v>
                </c:pt>
                <c:pt idx="704">
                  <c:v>45777.375</c:v>
                </c:pt>
                <c:pt idx="705">
                  <c:v>45777.416666666664</c:v>
                </c:pt>
                <c:pt idx="706">
                  <c:v>45777.458333333336</c:v>
                </c:pt>
                <c:pt idx="707">
                  <c:v>45777.75</c:v>
                </c:pt>
                <c:pt idx="708">
                  <c:v>45777.791666666664</c:v>
                </c:pt>
                <c:pt idx="709">
                  <c:v>45777.833333333336</c:v>
                </c:pt>
                <c:pt idx="710">
                  <c:v>45777.875</c:v>
                </c:pt>
                <c:pt idx="711">
                  <c:v>45777.916666666664</c:v>
                </c:pt>
                <c:pt idx="712">
                  <c:v>45777.958333333336</c:v>
                </c:pt>
                <c:pt idx="713">
                  <c:v>45778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16.38</c:v>
                </c:pt>
                <c:pt idx="1">
                  <c:v>17.010000000000002</c:v>
                </c:pt>
                <c:pt idx="2">
                  <c:v>17.02</c:v>
                </c:pt>
                <c:pt idx="3">
                  <c:v>11.77</c:v>
                </c:pt>
                <c:pt idx="4">
                  <c:v>10.45</c:v>
                </c:pt>
                <c:pt idx="5">
                  <c:v>12.08</c:v>
                </c:pt>
                <c:pt idx="6">
                  <c:v>17.95</c:v>
                </c:pt>
                <c:pt idx="7">
                  <c:v>31.65</c:v>
                </c:pt>
                <c:pt idx="8">
                  <c:v>78.03</c:v>
                </c:pt>
                <c:pt idx="9">
                  <c:v>55.98</c:v>
                </c:pt>
                <c:pt idx="10">
                  <c:v>106.29</c:v>
                </c:pt>
                <c:pt idx="11">
                  <c:v>124.29</c:v>
                </c:pt>
                <c:pt idx="12">
                  <c:v>141.51</c:v>
                </c:pt>
                <c:pt idx="13">
                  <c:v>354.48</c:v>
                </c:pt>
                <c:pt idx="14">
                  <c:v>144.01</c:v>
                </c:pt>
                <c:pt idx="15">
                  <c:v>125.48</c:v>
                </c:pt>
                <c:pt idx="16">
                  <c:v>90.62</c:v>
                </c:pt>
                <c:pt idx="17">
                  <c:v>93.19</c:v>
                </c:pt>
                <c:pt idx="18">
                  <c:v>42.91</c:v>
                </c:pt>
                <c:pt idx="19">
                  <c:v>33.83</c:v>
                </c:pt>
                <c:pt idx="20">
                  <c:v>16.27</c:v>
                </c:pt>
                <c:pt idx="21">
                  <c:v>13.21</c:v>
                </c:pt>
                <c:pt idx="22">
                  <c:v>13.38</c:v>
                </c:pt>
                <c:pt idx="23">
                  <c:v>9.51</c:v>
                </c:pt>
                <c:pt idx="24">
                  <c:v>9.56</c:v>
                </c:pt>
                <c:pt idx="25">
                  <c:v>11.42</c:v>
                </c:pt>
                <c:pt idx="26">
                  <c:v>13.04</c:v>
                </c:pt>
                <c:pt idx="27">
                  <c:v>14.39</c:v>
                </c:pt>
                <c:pt idx="28">
                  <c:v>15.3</c:v>
                </c:pt>
                <c:pt idx="29">
                  <c:v>17.55</c:v>
                </c:pt>
                <c:pt idx="30">
                  <c:v>18.72</c:v>
                </c:pt>
                <c:pt idx="31">
                  <c:v>26.24</c:v>
                </c:pt>
                <c:pt idx="32">
                  <c:v>34.44</c:v>
                </c:pt>
                <c:pt idx="33">
                  <c:v>39.46</c:v>
                </c:pt>
                <c:pt idx="34">
                  <c:v>123.62</c:v>
                </c:pt>
                <c:pt idx="35">
                  <c:v>287.82</c:v>
                </c:pt>
                <c:pt idx="36">
                  <c:v>164.71</c:v>
                </c:pt>
                <c:pt idx="37">
                  <c:v>207.52</c:v>
                </c:pt>
                <c:pt idx="38">
                  <c:v>93.72</c:v>
                </c:pt>
                <c:pt idx="39">
                  <c:v>96.31</c:v>
                </c:pt>
                <c:pt idx="40">
                  <c:v>100.85</c:v>
                </c:pt>
                <c:pt idx="41">
                  <c:v>80.650000000000006</c:v>
                </c:pt>
                <c:pt idx="42">
                  <c:v>49.67</c:v>
                </c:pt>
                <c:pt idx="43">
                  <c:v>21.58</c:v>
                </c:pt>
                <c:pt idx="44">
                  <c:v>13.45</c:v>
                </c:pt>
                <c:pt idx="45">
                  <c:v>14.77</c:v>
                </c:pt>
                <c:pt idx="46">
                  <c:v>15.31</c:v>
                </c:pt>
                <c:pt idx="47">
                  <c:v>16.09</c:v>
                </c:pt>
                <c:pt idx="48">
                  <c:v>17.8</c:v>
                </c:pt>
                <c:pt idx="49">
                  <c:v>19.61</c:v>
                </c:pt>
                <c:pt idx="50">
                  <c:v>21.07</c:v>
                </c:pt>
                <c:pt idx="51">
                  <c:v>21.84</c:v>
                </c:pt>
                <c:pt idx="52">
                  <c:v>24.09</c:v>
                </c:pt>
                <c:pt idx="53">
                  <c:v>24.53</c:v>
                </c:pt>
                <c:pt idx="54">
                  <c:v>25.26</c:v>
                </c:pt>
                <c:pt idx="55">
                  <c:v>27.85</c:v>
                </c:pt>
                <c:pt idx="56">
                  <c:v>41.81</c:v>
                </c:pt>
                <c:pt idx="57">
                  <c:v>47.71</c:v>
                </c:pt>
                <c:pt idx="58">
                  <c:v>47.73</c:v>
                </c:pt>
                <c:pt idx="59">
                  <c:v>94.21</c:v>
                </c:pt>
                <c:pt idx="60">
                  <c:v>72.55</c:v>
                </c:pt>
                <c:pt idx="61">
                  <c:v>96.76</c:v>
                </c:pt>
                <c:pt idx="62">
                  <c:v>74.11</c:v>
                </c:pt>
                <c:pt idx="63">
                  <c:v>72.22</c:v>
                </c:pt>
                <c:pt idx="64">
                  <c:v>42.2</c:v>
                </c:pt>
                <c:pt idx="65">
                  <c:v>36.270000000000003</c:v>
                </c:pt>
                <c:pt idx="66">
                  <c:v>23.31</c:v>
                </c:pt>
                <c:pt idx="67">
                  <c:v>18.62</c:v>
                </c:pt>
                <c:pt idx="68">
                  <c:v>20.54</c:v>
                </c:pt>
                <c:pt idx="69">
                  <c:v>24.2</c:v>
                </c:pt>
                <c:pt idx="70">
                  <c:v>23.56</c:v>
                </c:pt>
                <c:pt idx="71">
                  <c:v>20.46</c:v>
                </c:pt>
                <c:pt idx="72">
                  <c:v>20.54</c:v>
                </c:pt>
                <c:pt idx="73">
                  <c:v>20.96</c:v>
                </c:pt>
                <c:pt idx="74">
                  <c:v>21.34</c:v>
                </c:pt>
                <c:pt idx="75">
                  <c:v>22.02</c:v>
                </c:pt>
                <c:pt idx="76">
                  <c:v>22.1</c:v>
                </c:pt>
                <c:pt idx="77">
                  <c:v>24.9</c:v>
                </c:pt>
                <c:pt idx="78">
                  <c:v>27.52</c:v>
                </c:pt>
                <c:pt idx="79">
                  <c:v>31.65</c:v>
                </c:pt>
                <c:pt idx="80">
                  <c:v>36.270000000000003</c:v>
                </c:pt>
                <c:pt idx="81">
                  <c:v>36.24</c:v>
                </c:pt>
                <c:pt idx="82">
                  <c:v>37.07</c:v>
                </c:pt>
                <c:pt idx="83">
                  <c:v>45.98</c:v>
                </c:pt>
                <c:pt idx="84">
                  <c:v>56.93</c:v>
                </c:pt>
                <c:pt idx="85">
                  <c:v>46.65</c:v>
                </c:pt>
                <c:pt idx="86">
                  <c:v>41.59</c:v>
                </c:pt>
                <c:pt idx="87">
                  <c:v>63.19</c:v>
                </c:pt>
                <c:pt idx="88">
                  <c:v>43.54</c:v>
                </c:pt>
                <c:pt idx="89">
                  <c:v>54.46</c:v>
                </c:pt>
                <c:pt idx="90">
                  <c:v>27.41</c:v>
                </c:pt>
                <c:pt idx="91">
                  <c:v>24.34</c:v>
                </c:pt>
                <c:pt idx="92">
                  <c:v>20.59</c:v>
                </c:pt>
                <c:pt idx="93">
                  <c:v>22.06</c:v>
                </c:pt>
                <c:pt idx="94">
                  <c:v>19.52</c:v>
                </c:pt>
                <c:pt idx="95">
                  <c:v>21.57</c:v>
                </c:pt>
                <c:pt idx="96">
                  <c:v>22.28</c:v>
                </c:pt>
                <c:pt idx="97">
                  <c:v>25.11</c:v>
                </c:pt>
                <c:pt idx="98">
                  <c:v>28.89</c:v>
                </c:pt>
                <c:pt idx="99">
                  <c:v>28.32</c:v>
                </c:pt>
                <c:pt idx="100">
                  <c:v>27.57</c:v>
                </c:pt>
                <c:pt idx="101">
                  <c:v>26.02</c:v>
                </c:pt>
                <c:pt idx="102">
                  <c:v>26.62</c:v>
                </c:pt>
                <c:pt idx="103">
                  <c:v>21.09</c:v>
                </c:pt>
                <c:pt idx="104">
                  <c:v>23.61</c:v>
                </c:pt>
                <c:pt idx="105">
                  <c:v>28.79</c:v>
                </c:pt>
                <c:pt idx="106">
                  <c:v>26.46</c:v>
                </c:pt>
                <c:pt idx="107">
                  <c:v>29.63</c:v>
                </c:pt>
                <c:pt idx="108">
                  <c:v>37.57</c:v>
                </c:pt>
                <c:pt idx="109">
                  <c:v>35.11</c:v>
                </c:pt>
                <c:pt idx="110">
                  <c:v>30.06</c:v>
                </c:pt>
                <c:pt idx="111">
                  <c:v>38.07</c:v>
                </c:pt>
                <c:pt idx="112">
                  <c:v>22.14</c:v>
                </c:pt>
                <c:pt idx="113">
                  <c:v>18.7</c:v>
                </c:pt>
                <c:pt idx="114">
                  <c:v>17.93</c:v>
                </c:pt>
                <c:pt idx="115">
                  <c:v>13.38</c:v>
                </c:pt>
                <c:pt idx="116">
                  <c:v>13.62</c:v>
                </c:pt>
                <c:pt idx="117">
                  <c:v>12.65</c:v>
                </c:pt>
                <c:pt idx="118">
                  <c:v>14.51</c:v>
                </c:pt>
                <c:pt idx="119">
                  <c:v>16.25</c:v>
                </c:pt>
                <c:pt idx="120">
                  <c:v>17.88</c:v>
                </c:pt>
                <c:pt idx="121">
                  <c:v>16.850000000000001</c:v>
                </c:pt>
                <c:pt idx="122">
                  <c:v>16.98</c:v>
                </c:pt>
                <c:pt idx="123">
                  <c:v>17.59</c:v>
                </c:pt>
                <c:pt idx="124">
                  <c:v>18.88</c:v>
                </c:pt>
                <c:pt idx="125">
                  <c:v>19.66</c:v>
                </c:pt>
                <c:pt idx="126">
                  <c:v>21.35</c:v>
                </c:pt>
                <c:pt idx="127">
                  <c:v>21.55</c:v>
                </c:pt>
                <c:pt idx="128">
                  <c:v>22.34</c:v>
                </c:pt>
                <c:pt idx="129">
                  <c:v>21.47</c:v>
                </c:pt>
                <c:pt idx="130">
                  <c:v>18.09</c:v>
                </c:pt>
                <c:pt idx="131">
                  <c:v>17.79</c:v>
                </c:pt>
                <c:pt idx="132">
                  <c:v>13.89</c:v>
                </c:pt>
                <c:pt idx="133">
                  <c:v>10.88</c:v>
                </c:pt>
                <c:pt idx="134">
                  <c:v>10.93</c:v>
                </c:pt>
                <c:pt idx="135">
                  <c:v>11.27</c:v>
                </c:pt>
                <c:pt idx="136">
                  <c:v>11.5</c:v>
                </c:pt>
                <c:pt idx="137">
                  <c:v>12.25</c:v>
                </c:pt>
                <c:pt idx="138">
                  <c:v>13.79</c:v>
                </c:pt>
                <c:pt idx="139">
                  <c:v>17.41</c:v>
                </c:pt>
                <c:pt idx="140">
                  <c:v>18.16</c:v>
                </c:pt>
                <c:pt idx="141">
                  <c:v>17.010000000000002</c:v>
                </c:pt>
                <c:pt idx="142">
                  <c:v>14.55</c:v>
                </c:pt>
                <c:pt idx="143">
                  <c:v>15.55</c:v>
                </c:pt>
                <c:pt idx="144">
                  <c:v>15.14</c:v>
                </c:pt>
                <c:pt idx="145">
                  <c:v>14.77</c:v>
                </c:pt>
                <c:pt idx="146">
                  <c:v>14.2</c:v>
                </c:pt>
                <c:pt idx="147">
                  <c:v>14.61</c:v>
                </c:pt>
                <c:pt idx="148">
                  <c:v>14.53</c:v>
                </c:pt>
                <c:pt idx="149">
                  <c:v>16.23</c:v>
                </c:pt>
                <c:pt idx="150">
                  <c:v>20.420000000000002</c:v>
                </c:pt>
                <c:pt idx="151">
                  <c:v>31.09</c:v>
                </c:pt>
                <c:pt idx="152">
                  <c:v>54.08</c:v>
                </c:pt>
                <c:pt idx="153">
                  <c:v>43.44</c:v>
                </c:pt>
                <c:pt idx="154">
                  <c:v>48.44</c:v>
                </c:pt>
                <c:pt idx="155">
                  <c:v>36.130000000000003</c:v>
                </c:pt>
                <c:pt idx="156">
                  <c:v>44.69</c:v>
                </c:pt>
                <c:pt idx="157">
                  <c:v>77.260000000000005</c:v>
                </c:pt>
                <c:pt idx="158">
                  <c:v>40.53</c:v>
                </c:pt>
                <c:pt idx="159">
                  <c:v>54.39</c:v>
                </c:pt>
                <c:pt idx="160">
                  <c:v>51.02</c:v>
                </c:pt>
                <c:pt idx="161">
                  <c:v>38.61</c:v>
                </c:pt>
                <c:pt idx="162">
                  <c:v>18.77</c:v>
                </c:pt>
                <c:pt idx="163">
                  <c:v>16.91</c:v>
                </c:pt>
                <c:pt idx="164">
                  <c:v>21.47</c:v>
                </c:pt>
                <c:pt idx="165">
                  <c:v>22.07</c:v>
                </c:pt>
                <c:pt idx="166">
                  <c:v>18.41</c:v>
                </c:pt>
                <c:pt idx="167">
                  <c:v>17.899999999999999</c:v>
                </c:pt>
                <c:pt idx="168">
                  <c:v>17.91</c:v>
                </c:pt>
                <c:pt idx="169">
                  <c:v>17.36</c:v>
                </c:pt>
                <c:pt idx="170">
                  <c:v>16.11</c:v>
                </c:pt>
                <c:pt idx="171">
                  <c:v>17.04</c:v>
                </c:pt>
                <c:pt idx="172">
                  <c:v>11.74</c:v>
                </c:pt>
                <c:pt idx="173">
                  <c:v>12.53</c:v>
                </c:pt>
                <c:pt idx="174">
                  <c:v>16.87</c:v>
                </c:pt>
                <c:pt idx="175">
                  <c:v>50.5</c:v>
                </c:pt>
                <c:pt idx="176">
                  <c:v>100.37</c:v>
                </c:pt>
                <c:pt idx="177">
                  <c:v>42.89</c:v>
                </c:pt>
                <c:pt idx="178">
                  <c:v>37.200000000000003</c:v>
                </c:pt>
                <c:pt idx="179">
                  <c:v>37.21</c:v>
                </c:pt>
                <c:pt idx="180">
                  <c:v>36.340000000000003</c:v>
                </c:pt>
                <c:pt idx="181">
                  <c:v>59.42</c:v>
                </c:pt>
                <c:pt idx="182">
                  <c:v>42.13</c:v>
                </c:pt>
                <c:pt idx="183">
                  <c:v>38.15</c:v>
                </c:pt>
                <c:pt idx="184">
                  <c:v>64.22</c:v>
                </c:pt>
                <c:pt idx="185">
                  <c:v>30.24</c:v>
                </c:pt>
                <c:pt idx="186">
                  <c:v>16.68</c:v>
                </c:pt>
                <c:pt idx="187">
                  <c:v>17.309999999999999</c:v>
                </c:pt>
                <c:pt idx="188">
                  <c:v>18.2</c:v>
                </c:pt>
                <c:pt idx="189">
                  <c:v>16.8</c:v>
                </c:pt>
                <c:pt idx="190">
                  <c:v>20.16</c:v>
                </c:pt>
                <c:pt idx="191">
                  <c:v>16.940000000000001</c:v>
                </c:pt>
                <c:pt idx="192">
                  <c:v>14.34</c:v>
                </c:pt>
                <c:pt idx="193">
                  <c:v>15.78</c:v>
                </c:pt>
                <c:pt idx="194">
                  <c:v>16.57</c:v>
                </c:pt>
                <c:pt idx="195">
                  <c:v>16.05</c:v>
                </c:pt>
                <c:pt idx="196">
                  <c:v>14.78</c:v>
                </c:pt>
                <c:pt idx="197">
                  <c:v>13.84</c:v>
                </c:pt>
                <c:pt idx="198">
                  <c:v>13.62</c:v>
                </c:pt>
                <c:pt idx="199">
                  <c:v>16.7</c:v>
                </c:pt>
                <c:pt idx="200">
                  <c:v>29.39</c:v>
                </c:pt>
                <c:pt idx="201">
                  <c:v>41.27</c:v>
                </c:pt>
                <c:pt idx="202">
                  <c:v>39.369999999999997</c:v>
                </c:pt>
                <c:pt idx="203">
                  <c:v>50.36</c:v>
                </c:pt>
                <c:pt idx="204">
                  <c:v>33.71</c:v>
                </c:pt>
                <c:pt idx="205">
                  <c:v>41.49</c:v>
                </c:pt>
                <c:pt idx="206">
                  <c:v>33.89</c:v>
                </c:pt>
                <c:pt idx="207">
                  <c:v>25.12</c:v>
                </c:pt>
                <c:pt idx="208">
                  <c:v>24.59</c:v>
                </c:pt>
                <c:pt idx="209">
                  <c:v>20.54</c:v>
                </c:pt>
                <c:pt idx="210">
                  <c:v>15.26</c:v>
                </c:pt>
                <c:pt idx="211">
                  <c:v>14.77</c:v>
                </c:pt>
                <c:pt idx="212">
                  <c:v>18.22</c:v>
                </c:pt>
                <c:pt idx="213">
                  <c:v>18.489999999999998</c:v>
                </c:pt>
                <c:pt idx="214">
                  <c:v>18.72</c:v>
                </c:pt>
                <c:pt idx="215">
                  <c:v>18.899999999999999</c:v>
                </c:pt>
                <c:pt idx="216">
                  <c:v>19.239999999999998</c:v>
                </c:pt>
                <c:pt idx="217">
                  <c:v>23.44</c:v>
                </c:pt>
                <c:pt idx="218">
                  <c:v>18.739999999999998</c:v>
                </c:pt>
                <c:pt idx="219">
                  <c:v>17.57</c:v>
                </c:pt>
                <c:pt idx="220">
                  <c:v>15.68</c:v>
                </c:pt>
                <c:pt idx="221">
                  <c:v>14.22</c:v>
                </c:pt>
                <c:pt idx="222">
                  <c:v>16.87</c:v>
                </c:pt>
                <c:pt idx="223">
                  <c:v>29.13</c:v>
                </c:pt>
                <c:pt idx="224">
                  <c:v>40.07</c:v>
                </c:pt>
                <c:pt idx="225">
                  <c:v>40.08</c:v>
                </c:pt>
                <c:pt idx="226">
                  <c:v>31.47</c:v>
                </c:pt>
                <c:pt idx="227">
                  <c:v>38.200000000000003</c:v>
                </c:pt>
                <c:pt idx="228">
                  <c:v>31.92</c:v>
                </c:pt>
                <c:pt idx="229">
                  <c:v>57.06</c:v>
                </c:pt>
                <c:pt idx="230">
                  <c:v>39.06</c:v>
                </c:pt>
                <c:pt idx="231">
                  <c:v>37.36</c:v>
                </c:pt>
                <c:pt idx="232">
                  <c:v>37.130000000000003</c:v>
                </c:pt>
                <c:pt idx="233">
                  <c:v>44.14</c:v>
                </c:pt>
                <c:pt idx="234">
                  <c:v>27.69</c:v>
                </c:pt>
                <c:pt idx="235">
                  <c:v>26.58</c:v>
                </c:pt>
                <c:pt idx="236">
                  <c:v>32.83</c:v>
                </c:pt>
                <c:pt idx="237">
                  <c:v>31.15</c:v>
                </c:pt>
                <c:pt idx="238">
                  <c:v>35.61</c:v>
                </c:pt>
                <c:pt idx="239">
                  <c:v>26.36</c:v>
                </c:pt>
                <c:pt idx="240">
                  <c:v>19.420000000000002</c:v>
                </c:pt>
                <c:pt idx="241">
                  <c:v>18.54</c:v>
                </c:pt>
                <c:pt idx="242">
                  <c:v>16.829999999999998</c:v>
                </c:pt>
                <c:pt idx="243">
                  <c:v>18.36</c:v>
                </c:pt>
                <c:pt idx="244">
                  <c:v>17.46</c:v>
                </c:pt>
                <c:pt idx="245">
                  <c:v>20.5</c:v>
                </c:pt>
                <c:pt idx="246">
                  <c:v>21.61</c:v>
                </c:pt>
                <c:pt idx="247">
                  <c:v>28.61</c:v>
                </c:pt>
                <c:pt idx="248">
                  <c:v>59.23</c:v>
                </c:pt>
                <c:pt idx="249">
                  <c:v>44.62</c:v>
                </c:pt>
                <c:pt idx="250">
                  <c:v>40.409999999999997</c:v>
                </c:pt>
                <c:pt idx="251">
                  <c:v>49.6</c:v>
                </c:pt>
                <c:pt idx="252">
                  <c:v>53.2</c:v>
                </c:pt>
                <c:pt idx="253">
                  <c:v>60.33</c:v>
                </c:pt>
                <c:pt idx="254">
                  <c:v>102.05</c:v>
                </c:pt>
                <c:pt idx="255">
                  <c:v>73.84</c:v>
                </c:pt>
                <c:pt idx="256">
                  <c:v>50.91</c:v>
                </c:pt>
                <c:pt idx="257">
                  <c:v>39.64</c:v>
                </c:pt>
                <c:pt idx="258">
                  <c:v>33.909999999999997</c:v>
                </c:pt>
                <c:pt idx="259">
                  <c:v>39.35</c:v>
                </c:pt>
                <c:pt idx="260">
                  <c:v>55.59</c:v>
                </c:pt>
                <c:pt idx="261">
                  <c:v>48.73</c:v>
                </c:pt>
                <c:pt idx="262">
                  <c:v>52.13</c:v>
                </c:pt>
                <c:pt idx="263">
                  <c:v>42.28</c:v>
                </c:pt>
                <c:pt idx="264">
                  <c:v>43.77</c:v>
                </c:pt>
                <c:pt idx="265">
                  <c:v>40.229999999999997</c:v>
                </c:pt>
                <c:pt idx="266">
                  <c:v>31.16</c:v>
                </c:pt>
                <c:pt idx="267">
                  <c:v>31.61</c:v>
                </c:pt>
                <c:pt idx="268">
                  <c:v>35.85</c:v>
                </c:pt>
                <c:pt idx="269">
                  <c:v>24.48</c:v>
                </c:pt>
                <c:pt idx="270">
                  <c:v>23.47</c:v>
                </c:pt>
                <c:pt idx="271">
                  <c:v>29.55</c:v>
                </c:pt>
                <c:pt idx="272">
                  <c:v>42.53</c:v>
                </c:pt>
                <c:pt idx="273">
                  <c:v>37.24</c:v>
                </c:pt>
                <c:pt idx="274">
                  <c:v>31.95</c:v>
                </c:pt>
                <c:pt idx="275">
                  <c:v>34.03</c:v>
                </c:pt>
                <c:pt idx="276">
                  <c:v>54.9</c:v>
                </c:pt>
                <c:pt idx="277">
                  <c:v>38.96</c:v>
                </c:pt>
                <c:pt idx="278">
                  <c:v>44.81</c:v>
                </c:pt>
                <c:pt idx="279">
                  <c:v>23.65</c:v>
                </c:pt>
                <c:pt idx="280">
                  <c:v>22.23</c:v>
                </c:pt>
                <c:pt idx="281">
                  <c:v>23.09</c:v>
                </c:pt>
                <c:pt idx="282">
                  <c:v>25.33</c:v>
                </c:pt>
                <c:pt idx="283">
                  <c:v>31.23</c:v>
                </c:pt>
                <c:pt idx="284">
                  <c:v>29.7</c:v>
                </c:pt>
                <c:pt idx="285">
                  <c:v>27.93</c:v>
                </c:pt>
                <c:pt idx="286">
                  <c:v>23.74</c:v>
                </c:pt>
                <c:pt idx="287">
                  <c:v>15.54</c:v>
                </c:pt>
                <c:pt idx="288">
                  <c:v>13.54</c:v>
                </c:pt>
                <c:pt idx="289">
                  <c:v>14.35</c:v>
                </c:pt>
                <c:pt idx="290">
                  <c:v>12.54</c:v>
                </c:pt>
                <c:pt idx="291">
                  <c:v>8.4700000000000006</c:v>
                </c:pt>
                <c:pt idx="292">
                  <c:v>9.9600000000000009</c:v>
                </c:pt>
                <c:pt idx="293">
                  <c:v>14.58</c:v>
                </c:pt>
                <c:pt idx="294">
                  <c:v>10.54</c:v>
                </c:pt>
                <c:pt idx="295">
                  <c:v>10.53</c:v>
                </c:pt>
                <c:pt idx="296">
                  <c:v>10.97</c:v>
                </c:pt>
                <c:pt idx="297">
                  <c:v>11.15</c:v>
                </c:pt>
                <c:pt idx="298">
                  <c:v>9.5</c:v>
                </c:pt>
                <c:pt idx="299">
                  <c:v>13.64</c:v>
                </c:pt>
                <c:pt idx="300">
                  <c:v>10.82</c:v>
                </c:pt>
                <c:pt idx="301">
                  <c:v>20.22</c:v>
                </c:pt>
                <c:pt idx="302">
                  <c:v>14.28</c:v>
                </c:pt>
                <c:pt idx="303">
                  <c:v>10.59</c:v>
                </c:pt>
                <c:pt idx="304">
                  <c:v>16.84</c:v>
                </c:pt>
                <c:pt idx="305">
                  <c:v>15.74</c:v>
                </c:pt>
                <c:pt idx="306">
                  <c:v>5.16</c:v>
                </c:pt>
                <c:pt idx="307">
                  <c:v>7.14</c:v>
                </c:pt>
                <c:pt idx="308">
                  <c:v>9.25</c:v>
                </c:pt>
                <c:pt idx="309">
                  <c:v>10.86</c:v>
                </c:pt>
                <c:pt idx="310">
                  <c:v>10.51</c:v>
                </c:pt>
                <c:pt idx="311">
                  <c:v>7.86</c:v>
                </c:pt>
                <c:pt idx="312">
                  <c:v>5.91</c:v>
                </c:pt>
                <c:pt idx="313">
                  <c:v>5.4</c:v>
                </c:pt>
                <c:pt idx="314">
                  <c:v>5.58</c:v>
                </c:pt>
                <c:pt idx="315">
                  <c:v>6.65</c:v>
                </c:pt>
                <c:pt idx="316">
                  <c:v>8.7100000000000009</c:v>
                </c:pt>
                <c:pt idx="317">
                  <c:v>9.6199999999999992</c:v>
                </c:pt>
                <c:pt idx="318">
                  <c:v>10.64</c:v>
                </c:pt>
                <c:pt idx="319">
                  <c:v>12.74</c:v>
                </c:pt>
                <c:pt idx="320">
                  <c:v>30.49</c:v>
                </c:pt>
                <c:pt idx="321">
                  <c:v>53.92</c:v>
                </c:pt>
                <c:pt idx="322">
                  <c:v>49.01</c:v>
                </c:pt>
                <c:pt idx="323">
                  <c:v>76.84</c:v>
                </c:pt>
                <c:pt idx="324">
                  <c:v>137.85</c:v>
                </c:pt>
                <c:pt idx="325">
                  <c:v>103.21</c:v>
                </c:pt>
                <c:pt idx="326">
                  <c:v>68.33</c:v>
                </c:pt>
                <c:pt idx="327">
                  <c:v>92.46</c:v>
                </c:pt>
                <c:pt idx="328">
                  <c:v>101.57</c:v>
                </c:pt>
                <c:pt idx="329">
                  <c:v>40.049999999999997</c:v>
                </c:pt>
                <c:pt idx="330">
                  <c:v>13.59</c:v>
                </c:pt>
                <c:pt idx="331">
                  <c:v>10</c:v>
                </c:pt>
                <c:pt idx="332">
                  <c:v>11.09</c:v>
                </c:pt>
                <c:pt idx="333">
                  <c:v>12.88</c:v>
                </c:pt>
                <c:pt idx="334">
                  <c:v>12.21</c:v>
                </c:pt>
                <c:pt idx="335">
                  <c:v>14.3</c:v>
                </c:pt>
                <c:pt idx="336">
                  <c:v>9.7899999999999991</c:v>
                </c:pt>
                <c:pt idx="337">
                  <c:v>9.4</c:v>
                </c:pt>
                <c:pt idx="338">
                  <c:v>9.17</c:v>
                </c:pt>
                <c:pt idx="339">
                  <c:v>10.64</c:v>
                </c:pt>
                <c:pt idx="340">
                  <c:v>12.65</c:v>
                </c:pt>
                <c:pt idx="341">
                  <c:v>12.82</c:v>
                </c:pt>
                <c:pt idx="342">
                  <c:v>14.91</c:v>
                </c:pt>
                <c:pt idx="343">
                  <c:v>22.63</c:v>
                </c:pt>
                <c:pt idx="344">
                  <c:v>24.78</c:v>
                </c:pt>
                <c:pt idx="345">
                  <c:v>27.41</c:v>
                </c:pt>
                <c:pt idx="346">
                  <c:v>23.8</c:v>
                </c:pt>
                <c:pt idx="347">
                  <c:v>18.52</c:v>
                </c:pt>
                <c:pt idx="348">
                  <c:v>24.51</c:v>
                </c:pt>
                <c:pt idx="349">
                  <c:v>20.97</c:v>
                </c:pt>
                <c:pt idx="350">
                  <c:v>20.63</c:v>
                </c:pt>
                <c:pt idx="351">
                  <c:v>52.93</c:v>
                </c:pt>
                <c:pt idx="352">
                  <c:v>30.55</c:v>
                </c:pt>
                <c:pt idx="353">
                  <c:v>15.32</c:v>
                </c:pt>
                <c:pt idx="354">
                  <c:v>5.1100000000000003</c:v>
                </c:pt>
                <c:pt idx="355">
                  <c:v>8.85</c:v>
                </c:pt>
                <c:pt idx="356">
                  <c:v>4.5</c:v>
                </c:pt>
                <c:pt idx="357">
                  <c:v>3.83</c:v>
                </c:pt>
                <c:pt idx="358">
                  <c:v>4.38</c:v>
                </c:pt>
                <c:pt idx="359">
                  <c:v>5.34</c:v>
                </c:pt>
                <c:pt idx="360">
                  <c:v>7.6</c:v>
                </c:pt>
                <c:pt idx="361">
                  <c:v>10.8</c:v>
                </c:pt>
                <c:pt idx="362">
                  <c:v>9.99</c:v>
                </c:pt>
                <c:pt idx="363">
                  <c:v>12.48</c:v>
                </c:pt>
                <c:pt idx="364">
                  <c:v>10.35</c:v>
                </c:pt>
                <c:pt idx="365">
                  <c:v>11.84</c:v>
                </c:pt>
                <c:pt idx="366">
                  <c:v>6.16</c:v>
                </c:pt>
                <c:pt idx="367">
                  <c:v>10.94</c:v>
                </c:pt>
                <c:pt idx="368">
                  <c:v>58.91</c:v>
                </c:pt>
                <c:pt idx="369">
                  <c:v>123.74</c:v>
                </c:pt>
                <c:pt idx="370">
                  <c:v>151.72</c:v>
                </c:pt>
                <c:pt idx="371">
                  <c:v>111.11</c:v>
                </c:pt>
                <c:pt idx="372">
                  <c:v>55.91</c:v>
                </c:pt>
                <c:pt idx="373">
                  <c:v>61.45</c:v>
                </c:pt>
                <c:pt idx="374">
                  <c:v>108.45</c:v>
                </c:pt>
                <c:pt idx="375">
                  <c:v>155.05000000000001</c:v>
                </c:pt>
                <c:pt idx="376">
                  <c:v>115.82</c:v>
                </c:pt>
                <c:pt idx="377">
                  <c:v>61.29</c:v>
                </c:pt>
                <c:pt idx="378">
                  <c:v>23.07</c:v>
                </c:pt>
                <c:pt idx="379">
                  <c:v>12.7</c:v>
                </c:pt>
                <c:pt idx="380">
                  <c:v>11.29</c:v>
                </c:pt>
                <c:pt idx="381">
                  <c:v>9.73</c:v>
                </c:pt>
                <c:pt idx="382">
                  <c:v>11.06</c:v>
                </c:pt>
                <c:pt idx="383">
                  <c:v>12.04</c:v>
                </c:pt>
                <c:pt idx="384">
                  <c:v>11.16</c:v>
                </c:pt>
                <c:pt idx="385">
                  <c:v>16.43</c:v>
                </c:pt>
                <c:pt idx="386">
                  <c:v>7.23</c:v>
                </c:pt>
                <c:pt idx="387">
                  <c:v>7.35</c:v>
                </c:pt>
                <c:pt idx="388">
                  <c:v>7.98</c:v>
                </c:pt>
                <c:pt idx="389">
                  <c:v>9.7100000000000009</c:v>
                </c:pt>
                <c:pt idx="390">
                  <c:v>12.36</c:v>
                </c:pt>
                <c:pt idx="391">
                  <c:v>20.11</c:v>
                </c:pt>
                <c:pt idx="392">
                  <c:v>49.07</c:v>
                </c:pt>
                <c:pt idx="393">
                  <c:v>37.799999999999997</c:v>
                </c:pt>
                <c:pt idx="394">
                  <c:v>20.58</c:v>
                </c:pt>
                <c:pt idx="395">
                  <c:v>64.489999999999995</c:v>
                </c:pt>
                <c:pt idx="396">
                  <c:v>99.28</c:v>
                </c:pt>
                <c:pt idx="397">
                  <c:v>87.13</c:v>
                </c:pt>
                <c:pt idx="398">
                  <c:v>59.74</c:v>
                </c:pt>
                <c:pt idx="399">
                  <c:v>50.76</c:v>
                </c:pt>
                <c:pt idx="400">
                  <c:v>26.55</c:v>
                </c:pt>
                <c:pt idx="401">
                  <c:v>13.14</c:v>
                </c:pt>
                <c:pt idx="402">
                  <c:v>10.9</c:v>
                </c:pt>
                <c:pt idx="403">
                  <c:v>13.87</c:v>
                </c:pt>
                <c:pt idx="404">
                  <c:v>14.81</c:v>
                </c:pt>
                <c:pt idx="405">
                  <c:v>15.76</c:v>
                </c:pt>
                <c:pt idx="406">
                  <c:v>17.5</c:v>
                </c:pt>
                <c:pt idx="407">
                  <c:v>14.9</c:v>
                </c:pt>
                <c:pt idx="408">
                  <c:v>12.62</c:v>
                </c:pt>
                <c:pt idx="409">
                  <c:v>12</c:v>
                </c:pt>
                <c:pt idx="410">
                  <c:v>10.43</c:v>
                </c:pt>
                <c:pt idx="411">
                  <c:v>9.4499999999999993</c:v>
                </c:pt>
                <c:pt idx="412">
                  <c:v>11.48</c:v>
                </c:pt>
                <c:pt idx="413">
                  <c:v>12.03</c:v>
                </c:pt>
                <c:pt idx="414">
                  <c:v>16.11</c:v>
                </c:pt>
                <c:pt idx="415">
                  <c:v>16.809999999999999</c:v>
                </c:pt>
                <c:pt idx="416">
                  <c:v>22.35</c:v>
                </c:pt>
                <c:pt idx="417">
                  <c:v>23.7</c:v>
                </c:pt>
                <c:pt idx="418">
                  <c:v>22.04</c:v>
                </c:pt>
                <c:pt idx="419">
                  <c:v>34.74</c:v>
                </c:pt>
                <c:pt idx="420">
                  <c:v>22.24</c:v>
                </c:pt>
                <c:pt idx="421">
                  <c:v>12.78</c:v>
                </c:pt>
                <c:pt idx="422">
                  <c:v>9.01</c:v>
                </c:pt>
                <c:pt idx="423">
                  <c:v>8.93</c:v>
                </c:pt>
                <c:pt idx="424">
                  <c:v>10.57</c:v>
                </c:pt>
                <c:pt idx="425">
                  <c:v>9.7100000000000009</c:v>
                </c:pt>
                <c:pt idx="426">
                  <c:v>10.3</c:v>
                </c:pt>
                <c:pt idx="427">
                  <c:v>8.84</c:v>
                </c:pt>
                <c:pt idx="428">
                  <c:v>9.16</c:v>
                </c:pt>
                <c:pt idx="429">
                  <c:v>8.6199999999999992</c:v>
                </c:pt>
                <c:pt idx="430">
                  <c:v>9.8000000000000007</c:v>
                </c:pt>
                <c:pt idx="431">
                  <c:v>14.63</c:v>
                </c:pt>
                <c:pt idx="432">
                  <c:v>12.95</c:v>
                </c:pt>
                <c:pt idx="433">
                  <c:v>12.85</c:v>
                </c:pt>
                <c:pt idx="434">
                  <c:v>13.86</c:v>
                </c:pt>
                <c:pt idx="435">
                  <c:v>14.67</c:v>
                </c:pt>
                <c:pt idx="436">
                  <c:v>17.48</c:v>
                </c:pt>
                <c:pt idx="437">
                  <c:v>14.48</c:v>
                </c:pt>
                <c:pt idx="438">
                  <c:v>13.37</c:v>
                </c:pt>
                <c:pt idx="439">
                  <c:v>12.96</c:v>
                </c:pt>
                <c:pt idx="440">
                  <c:v>14.65</c:v>
                </c:pt>
                <c:pt idx="441">
                  <c:v>14.58</c:v>
                </c:pt>
                <c:pt idx="442">
                  <c:v>13.1</c:v>
                </c:pt>
                <c:pt idx="443">
                  <c:v>11.4</c:v>
                </c:pt>
                <c:pt idx="444">
                  <c:v>11.88</c:v>
                </c:pt>
                <c:pt idx="445">
                  <c:v>13.07</c:v>
                </c:pt>
                <c:pt idx="446">
                  <c:v>11.79</c:v>
                </c:pt>
                <c:pt idx="447">
                  <c:v>11.18</c:v>
                </c:pt>
                <c:pt idx="448">
                  <c:v>11.01</c:v>
                </c:pt>
                <c:pt idx="449">
                  <c:v>11.58</c:v>
                </c:pt>
                <c:pt idx="450">
                  <c:v>9.25</c:v>
                </c:pt>
                <c:pt idx="451">
                  <c:v>8.9</c:v>
                </c:pt>
                <c:pt idx="452">
                  <c:v>8.9600000000000009</c:v>
                </c:pt>
                <c:pt idx="453">
                  <c:v>9.66</c:v>
                </c:pt>
                <c:pt idx="454">
                  <c:v>10.29</c:v>
                </c:pt>
                <c:pt idx="455">
                  <c:v>9.31</c:v>
                </c:pt>
                <c:pt idx="456">
                  <c:v>10.25</c:v>
                </c:pt>
                <c:pt idx="457">
                  <c:v>10.47</c:v>
                </c:pt>
                <c:pt idx="458">
                  <c:v>10.52</c:v>
                </c:pt>
                <c:pt idx="459">
                  <c:v>9.59</c:v>
                </c:pt>
                <c:pt idx="460">
                  <c:v>10.75</c:v>
                </c:pt>
                <c:pt idx="461">
                  <c:v>12.92</c:v>
                </c:pt>
                <c:pt idx="462">
                  <c:v>12.66</c:v>
                </c:pt>
                <c:pt idx="463">
                  <c:v>12.34</c:v>
                </c:pt>
                <c:pt idx="464">
                  <c:v>12.87</c:v>
                </c:pt>
                <c:pt idx="465">
                  <c:v>11.65</c:v>
                </c:pt>
                <c:pt idx="466">
                  <c:v>11.17</c:v>
                </c:pt>
                <c:pt idx="467">
                  <c:v>10.09</c:v>
                </c:pt>
                <c:pt idx="468">
                  <c:v>9.33</c:v>
                </c:pt>
                <c:pt idx="469">
                  <c:v>9.56</c:v>
                </c:pt>
                <c:pt idx="470">
                  <c:v>9.56</c:v>
                </c:pt>
                <c:pt idx="471">
                  <c:v>9.3800000000000008</c:v>
                </c:pt>
                <c:pt idx="472">
                  <c:v>8.94</c:v>
                </c:pt>
                <c:pt idx="473">
                  <c:v>9.99</c:v>
                </c:pt>
                <c:pt idx="474">
                  <c:v>10.050000000000001</c:v>
                </c:pt>
                <c:pt idx="475">
                  <c:v>12.04</c:v>
                </c:pt>
                <c:pt idx="476">
                  <c:v>13.96</c:v>
                </c:pt>
                <c:pt idx="477">
                  <c:v>15.55</c:v>
                </c:pt>
                <c:pt idx="478">
                  <c:v>16.97</c:v>
                </c:pt>
                <c:pt idx="479">
                  <c:v>15.87</c:v>
                </c:pt>
                <c:pt idx="480">
                  <c:v>13.35</c:v>
                </c:pt>
                <c:pt idx="481">
                  <c:v>14.33</c:v>
                </c:pt>
                <c:pt idx="482">
                  <c:v>14.94</c:v>
                </c:pt>
                <c:pt idx="483">
                  <c:v>17.28</c:v>
                </c:pt>
                <c:pt idx="484">
                  <c:v>16.88</c:v>
                </c:pt>
                <c:pt idx="485">
                  <c:v>17.32</c:v>
                </c:pt>
                <c:pt idx="486">
                  <c:v>18.57</c:v>
                </c:pt>
                <c:pt idx="487">
                  <c:v>16.3</c:v>
                </c:pt>
                <c:pt idx="488">
                  <c:v>18.350000000000001</c:v>
                </c:pt>
                <c:pt idx="489">
                  <c:v>18.22</c:v>
                </c:pt>
                <c:pt idx="490">
                  <c:v>16.45</c:v>
                </c:pt>
                <c:pt idx="491">
                  <c:v>13.64</c:v>
                </c:pt>
                <c:pt idx="492">
                  <c:v>7.12</c:v>
                </c:pt>
                <c:pt idx="493">
                  <c:v>5.4</c:v>
                </c:pt>
                <c:pt idx="494">
                  <c:v>5.26</c:v>
                </c:pt>
                <c:pt idx="495">
                  <c:v>4.57</c:v>
                </c:pt>
                <c:pt idx="496">
                  <c:v>4.74</c:v>
                </c:pt>
                <c:pt idx="497">
                  <c:v>5.84</c:v>
                </c:pt>
                <c:pt idx="498">
                  <c:v>4.4800000000000004</c:v>
                </c:pt>
                <c:pt idx="499">
                  <c:v>5.14</c:v>
                </c:pt>
                <c:pt idx="500">
                  <c:v>7.74</c:v>
                </c:pt>
                <c:pt idx="501">
                  <c:v>9.94</c:v>
                </c:pt>
                <c:pt idx="502">
                  <c:v>11.28</c:v>
                </c:pt>
                <c:pt idx="503">
                  <c:v>14.37</c:v>
                </c:pt>
                <c:pt idx="504">
                  <c:v>11.39</c:v>
                </c:pt>
                <c:pt idx="505">
                  <c:v>11.19</c:v>
                </c:pt>
                <c:pt idx="506">
                  <c:v>9.73</c:v>
                </c:pt>
                <c:pt idx="507">
                  <c:v>10.57</c:v>
                </c:pt>
                <c:pt idx="508">
                  <c:v>11.73</c:v>
                </c:pt>
                <c:pt idx="509">
                  <c:v>12.09</c:v>
                </c:pt>
                <c:pt idx="510">
                  <c:v>12.48</c:v>
                </c:pt>
                <c:pt idx="511">
                  <c:v>13.61</c:v>
                </c:pt>
                <c:pt idx="512">
                  <c:v>23.23</c:v>
                </c:pt>
                <c:pt idx="513">
                  <c:v>37.11</c:v>
                </c:pt>
                <c:pt idx="514">
                  <c:v>33.700000000000003</c:v>
                </c:pt>
                <c:pt idx="515">
                  <c:v>47.86</c:v>
                </c:pt>
                <c:pt idx="516">
                  <c:v>65.31</c:v>
                </c:pt>
                <c:pt idx="517">
                  <c:v>89.68</c:v>
                </c:pt>
                <c:pt idx="518">
                  <c:v>54.88</c:v>
                </c:pt>
                <c:pt idx="519">
                  <c:v>92.58</c:v>
                </c:pt>
                <c:pt idx="520">
                  <c:v>36.07</c:v>
                </c:pt>
                <c:pt idx="521">
                  <c:v>17.71</c:v>
                </c:pt>
                <c:pt idx="522">
                  <c:v>15.9</c:v>
                </c:pt>
                <c:pt idx="523">
                  <c:v>15.17</c:v>
                </c:pt>
                <c:pt idx="524">
                  <c:v>9.85</c:v>
                </c:pt>
                <c:pt idx="525">
                  <c:v>11.42</c:v>
                </c:pt>
                <c:pt idx="526">
                  <c:v>12.56</c:v>
                </c:pt>
                <c:pt idx="527">
                  <c:v>13.98</c:v>
                </c:pt>
                <c:pt idx="528">
                  <c:v>9.86</c:v>
                </c:pt>
                <c:pt idx="529">
                  <c:v>12.14</c:v>
                </c:pt>
                <c:pt idx="530">
                  <c:v>12.49</c:v>
                </c:pt>
                <c:pt idx="531">
                  <c:v>8.06</c:v>
                </c:pt>
                <c:pt idx="532">
                  <c:v>5.62</c:v>
                </c:pt>
                <c:pt idx="533">
                  <c:v>5.67</c:v>
                </c:pt>
                <c:pt idx="534">
                  <c:v>4.46</c:v>
                </c:pt>
                <c:pt idx="535">
                  <c:v>7.32</c:v>
                </c:pt>
                <c:pt idx="536">
                  <c:v>20.27</c:v>
                </c:pt>
                <c:pt idx="537">
                  <c:v>11.15</c:v>
                </c:pt>
                <c:pt idx="538">
                  <c:v>8.1199999999999992</c:v>
                </c:pt>
                <c:pt idx="539">
                  <c:v>12.4</c:v>
                </c:pt>
                <c:pt idx="540">
                  <c:v>16.02</c:v>
                </c:pt>
                <c:pt idx="541">
                  <c:v>16.23</c:v>
                </c:pt>
                <c:pt idx="542">
                  <c:v>17.61</c:v>
                </c:pt>
                <c:pt idx="543">
                  <c:v>16.98</c:v>
                </c:pt>
                <c:pt idx="544">
                  <c:v>23.46</c:v>
                </c:pt>
                <c:pt idx="545">
                  <c:v>16.32</c:v>
                </c:pt>
                <c:pt idx="546">
                  <c:v>19.03</c:v>
                </c:pt>
                <c:pt idx="547">
                  <c:v>21.91</c:v>
                </c:pt>
                <c:pt idx="548">
                  <c:v>24.47</c:v>
                </c:pt>
                <c:pt idx="549">
                  <c:v>19.739999999999998</c:v>
                </c:pt>
                <c:pt idx="550">
                  <c:v>16.399999999999999</c:v>
                </c:pt>
                <c:pt idx="551">
                  <c:v>18.36</c:v>
                </c:pt>
                <c:pt idx="552">
                  <c:v>18.45</c:v>
                </c:pt>
                <c:pt idx="553">
                  <c:v>17.64</c:v>
                </c:pt>
                <c:pt idx="554">
                  <c:v>17.27</c:v>
                </c:pt>
                <c:pt idx="555">
                  <c:v>14.59</c:v>
                </c:pt>
                <c:pt idx="556">
                  <c:v>17.059999999999999</c:v>
                </c:pt>
                <c:pt idx="557">
                  <c:v>14.44</c:v>
                </c:pt>
                <c:pt idx="558">
                  <c:v>15.6</c:v>
                </c:pt>
                <c:pt idx="559">
                  <c:v>19.89</c:v>
                </c:pt>
                <c:pt idx="560">
                  <c:v>17.34</c:v>
                </c:pt>
                <c:pt idx="561">
                  <c:v>14.27</c:v>
                </c:pt>
                <c:pt idx="562">
                  <c:v>16.04</c:v>
                </c:pt>
                <c:pt idx="563">
                  <c:v>15.96</c:v>
                </c:pt>
                <c:pt idx="564">
                  <c:v>15.54</c:v>
                </c:pt>
                <c:pt idx="565">
                  <c:v>21.68</c:v>
                </c:pt>
                <c:pt idx="566">
                  <c:v>28.24</c:v>
                </c:pt>
                <c:pt idx="567">
                  <c:v>33.380000000000003</c:v>
                </c:pt>
                <c:pt idx="568">
                  <c:v>19.37</c:v>
                </c:pt>
                <c:pt idx="569">
                  <c:v>11.51</c:v>
                </c:pt>
                <c:pt idx="570">
                  <c:v>9.41</c:v>
                </c:pt>
                <c:pt idx="571">
                  <c:v>9.64</c:v>
                </c:pt>
                <c:pt idx="572">
                  <c:v>10.19</c:v>
                </c:pt>
                <c:pt idx="573">
                  <c:v>14.69</c:v>
                </c:pt>
                <c:pt idx="574">
                  <c:v>16.829999999999998</c:v>
                </c:pt>
                <c:pt idx="575">
                  <c:v>12.45</c:v>
                </c:pt>
                <c:pt idx="576">
                  <c:v>9.8699999999999992</c:v>
                </c:pt>
                <c:pt idx="577">
                  <c:v>7.7</c:v>
                </c:pt>
                <c:pt idx="578">
                  <c:v>6.35</c:v>
                </c:pt>
                <c:pt idx="579">
                  <c:v>6.57</c:v>
                </c:pt>
                <c:pt idx="580">
                  <c:v>6.68</c:v>
                </c:pt>
                <c:pt idx="581">
                  <c:v>8.39</c:v>
                </c:pt>
                <c:pt idx="582">
                  <c:v>11.61</c:v>
                </c:pt>
                <c:pt idx="583">
                  <c:v>22.63</c:v>
                </c:pt>
                <c:pt idx="584">
                  <c:v>21.49</c:v>
                </c:pt>
                <c:pt idx="585">
                  <c:v>14.14</c:v>
                </c:pt>
                <c:pt idx="586">
                  <c:v>16.38</c:v>
                </c:pt>
                <c:pt idx="587">
                  <c:v>20.7</c:v>
                </c:pt>
                <c:pt idx="588">
                  <c:v>24.25</c:v>
                </c:pt>
                <c:pt idx="589">
                  <c:v>49.69</c:v>
                </c:pt>
                <c:pt idx="590">
                  <c:v>74.58</c:v>
                </c:pt>
                <c:pt idx="591">
                  <c:v>59.11</c:v>
                </c:pt>
                <c:pt idx="592">
                  <c:v>33.19</c:v>
                </c:pt>
                <c:pt idx="593">
                  <c:v>17.329999999999998</c:v>
                </c:pt>
                <c:pt idx="594">
                  <c:v>12.36</c:v>
                </c:pt>
                <c:pt idx="595">
                  <c:v>12.84</c:v>
                </c:pt>
                <c:pt idx="596">
                  <c:v>14.85</c:v>
                </c:pt>
                <c:pt idx="597">
                  <c:v>18.760000000000002</c:v>
                </c:pt>
                <c:pt idx="598">
                  <c:v>17.440000000000001</c:v>
                </c:pt>
                <c:pt idx="599">
                  <c:v>13.98</c:v>
                </c:pt>
                <c:pt idx="600">
                  <c:v>14.05</c:v>
                </c:pt>
                <c:pt idx="601">
                  <c:v>12.3</c:v>
                </c:pt>
                <c:pt idx="602">
                  <c:v>11.33</c:v>
                </c:pt>
                <c:pt idx="603">
                  <c:v>10.48</c:v>
                </c:pt>
                <c:pt idx="604">
                  <c:v>10.34</c:v>
                </c:pt>
                <c:pt idx="605">
                  <c:v>10</c:v>
                </c:pt>
                <c:pt idx="606">
                  <c:v>9.85</c:v>
                </c:pt>
                <c:pt idx="607">
                  <c:v>10.53</c:v>
                </c:pt>
                <c:pt idx="608">
                  <c:v>12.28</c:v>
                </c:pt>
                <c:pt idx="609">
                  <c:v>14.7</c:v>
                </c:pt>
                <c:pt idx="610">
                  <c:v>11.26</c:v>
                </c:pt>
                <c:pt idx="611">
                  <c:v>12.45</c:v>
                </c:pt>
                <c:pt idx="612">
                  <c:v>12</c:v>
                </c:pt>
                <c:pt idx="613">
                  <c:v>13.52</c:v>
                </c:pt>
                <c:pt idx="614">
                  <c:v>17.059999999999999</c:v>
                </c:pt>
                <c:pt idx="615">
                  <c:v>18.649999999999999</c:v>
                </c:pt>
                <c:pt idx="616">
                  <c:v>18.91</c:v>
                </c:pt>
                <c:pt idx="617">
                  <c:v>21.78</c:v>
                </c:pt>
                <c:pt idx="618">
                  <c:v>15.59</c:v>
                </c:pt>
                <c:pt idx="619">
                  <c:v>17.510000000000002</c:v>
                </c:pt>
                <c:pt idx="620">
                  <c:v>16.38</c:v>
                </c:pt>
                <c:pt idx="621">
                  <c:v>17.8</c:v>
                </c:pt>
                <c:pt idx="622">
                  <c:v>18.77</c:v>
                </c:pt>
                <c:pt idx="623">
                  <c:v>18.63</c:v>
                </c:pt>
                <c:pt idx="624">
                  <c:v>16.86</c:v>
                </c:pt>
                <c:pt idx="625">
                  <c:v>19.98</c:v>
                </c:pt>
                <c:pt idx="626">
                  <c:v>16.57</c:v>
                </c:pt>
                <c:pt idx="627">
                  <c:v>14.9</c:v>
                </c:pt>
                <c:pt idx="628">
                  <c:v>12.56</c:v>
                </c:pt>
                <c:pt idx="629">
                  <c:v>10.53</c:v>
                </c:pt>
                <c:pt idx="630">
                  <c:v>9.7899999999999991</c:v>
                </c:pt>
                <c:pt idx="631">
                  <c:v>11.45</c:v>
                </c:pt>
                <c:pt idx="632">
                  <c:v>12.29</c:v>
                </c:pt>
                <c:pt idx="633">
                  <c:v>8.6999999999999993</c:v>
                </c:pt>
                <c:pt idx="634">
                  <c:v>13.1</c:v>
                </c:pt>
                <c:pt idx="635">
                  <c:v>10.18</c:v>
                </c:pt>
                <c:pt idx="636">
                  <c:v>11.24</c:v>
                </c:pt>
                <c:pt idx="637">
                  <c:v>16.440000000000001</c:v>
                </c:pt>
                <c:pt idx="638">
                  <c:v>73.09</c:v>
                </c:pt>
                <c:pt idx="639">
                  <c:v>36.54</c:v>
                </c:pt>
                <c:pt idx="640">
                  <c:v>17.78</c:v>
                </c:pt>
                <c:pt idx="641">
                  <c:v>13.21</c:v>
                </c:pt>
                <c:pt idx="642">
                  <c:v>11.35</c:v>
                </c:pt>
                <c:pt idx="643">
                  <c:v>7.9</c:v>
                </c:pt>
                <c:pt idx="644">
                  <c:v>11.05</c:v>
                </c:pt>
                <c:pt idx="645">
                  <c:v>91.77</c:v>
                </c:pt>
                <c:pt idx="646">
                  <c:v>118.41</c:v>
                </c:pt>
                <c:pt idx="647">
                  <c:v>62.25</c:v>
                </c:pt>
                <c:pt idx="648">
                  <c:v>8.77</c:v>
                </c:pt>
                <c:pt idx="649">
                  <c:v>9.1999999999999993</c:v>
                </c:pt>
                <c:pt idx="650">
                  <c:v>6.91</c:v>
                </c:pt>
                <c:pt idx="651">
                  <c:v>6.99</c:v>
                </c:pt>
                <c:pt idx="652">
                  <c:v>8.16</c:v>
                </c:pt>
                <c:pt idx="653">
                  <c:v>9.02</c:v>
                </c:pt>
                <c:pt idx="654">
                  <c:v>10.44</c:v>
                </c:pt>
                <c:pt idx="655">
                  <c:v>18.579999999999998</c:v>
                </c:pt>
                <c:pt idx="656">
                  <c:v>226.72</c:v>
                </c:pt>
                <c:pt idx="657">
                  <c:v>49.97</c:v>
                </c:pt>
                <c:pt idx="658">
                  <c:v>46.29</c:v>
                </c:pt>
                <c:pt idx="659">
                  <c:v>70.66</c:v>
                </c:pt>
                <c:pt idx="660">
                  <c:v>75.209999999999994</c:v>
                </c:pt>
                <c:pt idx="661">
                  <c:v>59.17</c:v>
                </c:pt>
                <c:pt idx="662">
                  <c:v>61.1</c:v>
                </c:pt>
                <c:pt idx="663">
                  <c:v>51.88</c:v>
                </c:pt>
                <c:pt idx="664">
                  <c:v>49.02</c:v>
                </c:pt>
                <c:pt idx="665">
                  <c:v>60.83</c:v>
                </c:pt>
                <c:pt idx="666">
                  <c:v>10.4</c:v>
                </c:pt>
                <c:pt idx="667">
                  <c:v>10.4</c:v>
                </c:pt>
                <c:pt idx="668">
                  <c:v>11.92</c:v>
                </c:pt>
                <c:pt idx="669">
                  <c:v>28.4</c:v>
                </c:pt>
                <c:pt idx="670">
                  <c:v>28.24</c:v>
                </c:pt>
                <c:pt idx="671">
                  <c:v>28.93</c:v>
                </c:pt>
                <c:pt idx="672">
                  <c:v>18.600000000000001</c:v>
                </c:pt>
                <c:pt idx="673">
                  <c:v>13.66</c:v>
                </c:pt>
                <c:pt idx="674">
                  <c:v>13.95</c:v>
                </c:pt>
                <c:pt idx="675">
                  <c:v>11.88</c:v>
                </c:pt>
                <c:pt idx="676">
                  <c:v>15.14</c:v>
                </c:pt>
                <c:pt idx="677">
                  <c:v>16.2</c:v>
                </c:pt>
                <c:pt idx="678">
                  <c:v>16.41</c:v>
                </c:pt>
                <c:pt idx="679">
                  <c:v>30.62</c:v>
                </c:pt>
                <c:pt idx="680">
                  <c:v>63.84</c:v>
                </c:pt>
                <c:pt idx="681">
                  <c:v>58.08</c:v>
                </c:pt>
                <c:pt idx="682">
                  <c:v>49.78</c:v>
                </c:pt>
                <c:pt idx="683">
                  <c:v>91.34</c:v>
                </c:pt>
                <c:pt idx="684">
                  <c:v>50.36</c:v>
                </c:pt>
                <c:pt idx="685">
                  <c:v>67.790000000000006</c:v>
                </c:pt>
                <c:pt idx="686">
                  <c:v>100.82</c:v>
                </c:pt>
                <c:pt idx="687">
                  <c:v>68.36</c:v>
                </c:pt>
                <c:pt idx="688">
                  <c:v>57.92</c:v>
                </c:pt>
                <c:pt idx="689">
                  <c:v>25.38</c:v>
                </c:pt>
                <c:pt idx="690">
                  <c:v>21.62</c:v>
                </c:pt>
                <c:pt idx="691">
                  <c:v>24</c:v>
                </c:pt>
                <c:pt idx="692">
                  <c:v>21.44</c:v>
                </c:pt>
                <c:pt idx="693">
                  <c:v>22.37</c:v>
                </c:pt>
                <c:pt idx="694">
                  <c:v>21.41</c:v>
                </c:pt>
                <c:pt idx="695">
                  <c:v>19.53</c:v>
                </c:pt>
                <c:pt idx="696">
                  <c:v>14.03</c:v>
                </c:pt>
                <c:pt idx="697">
                  <c:v>13.24</c:v>
                </c:pt>
                <c:pt idx="698">
                  <c:v>13.59</c:v>
                </c:pt>
                <c:pt idx="699">
                  <c:v>14.55</c:v>
                </c:pt>
                <c:pt idx="700">
                  <c:v>14.88</c:v>
                </c:pt>
                <c:pt idx="701">
                  <c:v>12.66</c:v>
                </c:pt>
                <c:pt idx="702">
                  <c:v>28.82</c:v>
                </c:pt>
                <c:pt idx="703">
                  <c:v>54.8</c:v>
                </c:pt>
                <c:pt idx="704">
                  <c:v>57.61</c:v>
                </c:pt>
                <c:pt idx="705">
                  <c:v>49.09</c:v>
                </c:pt>
                <c:pt idx="706">
                  <c:v>37.24</c:v>
                </c:pt>
                <c:pt idx="707">
                  <c:v>14.21</c:v>
                </c:pt>
                <c:pt idx="708">
                  <c:v>15.1</c:v>
                </c:pt>
                <c:pt idx="709">
                  <c:v>15.05</c:v>
                </c:pt>
                <c:pt idx="710">
                  <c:v>14.78</c:v>
                </c:pt>
                <c:pt idx="711">
                  <c:v>28.33</c:v>
                </c:pt>
                <c:pt idx="712">
                  <c:v>32.99</c:v>
                </c:pt>
                <c:pt idx="713">
                  <c:v>27.43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E3-48DF-AC65-932B3D8CF5E3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45748.041666666664</c:v>
                </c:pt>
                <c:pt idx="1">
                  <c:v>45748.083333333336</c:v>
                </c:pt>
                <c:pt idx="2">
                  <c:v>45748.125</c:v>
                </c:pt>
                <c:pt idx="3">
                  <c:v>45748.166666666664</c:v>
                </c:pt>
                <c:pt idx="4">
                  <c:v>45748.208333333336</c:v>
                </c:pt>
                <c:pt idx="5">
                  <c:v>45748.25</c:v>
                </c:pt>
                <c:pt idx="6">
                  <c:v>45748.291666666664</c:v>
                </c:pt>
                <c:pt idx="7">
                  <c:v>45748.333333333336</c:v>
                </c:pt>
                <c:pt idx="8">
                  <c:v>45748.375</c:v>
                </c:pt>
                <c:pt idx="9">
                  <c:v>45748.416666666664</c:v>
                </c:pt>
                <c:pt idx="10">
                  <c:v>45748.458333333336</c:v>
                </c:pt>
                <c:pt idx="11">
                  <c:v>45748.5</c:v>
                </c:pt>
                <c:pt idx="12">
                  <c:v>45748.541666666664</c:v>
                </c:pt>
                <c:pt idx="13">
                  <c:v>45748.583333333336</c:v>
                </c:pt>
                <c:pt idx="14">
                  <c:v>45748.625</c:v>
                </c:pt>
                <c:pt idx="15">
                  <c:v>45748.666666666664</c:v>
                </c:pt>
                <c:pt idx="16">
                  <c:v>45748.708333333336</c:v>
                </c:pt>
                <c:pt idx="17">
                  <c:v>45748.75</c:v>
                </c:pt>
                <c:pt idx="18">
                  <c:v>45748.791666666664</c:v>
                </c:pt>
                <c:pt idx="19">
                  <c:v>45748.833333333336</c:v>
                </c:pt>
                <c:pt idx="20">
                  <c:v>45748.875</c:v>
                </c:pt>
                <c:pt idx="21">
                  <c:v>45748.916666666664</c:v>
                </c:pt>
                <c:pt idx="22">
                  <c:v>45748.958333333336</c:v>
                </c:pt>
                <c:pt idx="23">
                  <c:v>45749</c:v>
                </c:pt>
                <c:pt idx="24">
                  <c:v>45749.041666666664</c:v>
                </c:pt>
                <c:pt idx="25">
                  <c:v>45749.083333333336</c:v>
                </c:pt>
                <c:pt idx="26">
                  <c:v>45749.125</c:v>
                </c:pt>
                <c:pt idx="27">
                  <c:v>45749.166666666664</c:v>
                </c:pt>
                <c:pt idx="28">
                  <c:v>45749.208333333336</c:v>
                </c:pt>
                <c:pt idx="29">
                  <c:v>45749.25</c:v>
                </c:pt>
                <c:pt idx="30">
                  <c:v>45749.291666666664</c:v>
                </c:pt>
                <c:pt idx="31">
                  <c:v>45749.333333333336</c:v>
                </c:pt>
                <c:pt idx="32">
                  <c:v>45749.375</c:v>
                </c:pt>
                <c:pt idx="33">
                  <c:v>45749.416666666664</c:v>
                </c:pt>
                <c:pt idx="34">
                  <c:v>45749.458333333336</c:v>
                </c:pt>
                <c:pt idx="35">
                  <c:v>45749.5</c:v>
                </c:pt>
                <c:pt idx="36">
                  <c:v>45749.541666666664</c:v>
                </c:pt>
                <c:pt idx="37">
                  <c:v>45749.583333333336</c:v>
                </c:pt>
                <c:pt idx="38">
                  <c:v>45749.625</c:v>
                </c:pt>
                <c:pt idx="39">
                  <c:v>45749.666666666664</c:v>
                </c:pt>
                <c:pt idx="40">
                  <c:v>45749.708333333336</c:v>
                </c:pt>
                <c:pt idx="41">
                  <c:v>45749.75</c:v>
                </c:pt>
                <c:pt idx="42">
                  <c:v>45749.791666666664</c:v>
                </c:pt>
                <c:pt idx="43">
                  <c:v>45749.833333333336</c:v>
                </c:pt>
                <c:pt idx="44">
                  <c:v>45749.875</c:v>
                </c:pt>
                <c:pt idx="45">
                  <c:v>45749.916666666664</c:v>
                </c:pt>
                <c:pt idx="46">
                  <c:v>45749.958333333336</c:v>
                </c:pt>
                <c:pt idx="47">
                  <c:v>45750</c:v>
                </c:pt>
                <c:pt idx="48">
                  <c:v>45750.041666666664</c:v>
                </c:pt>
                <c:pt idx="49">
                  <c:v>45750.083333333336</c:v>
                </c:pt>
                <c:pt idx="50">
                  <c:v>45750.125</c:v>
                </c:pt>
                <c:pt idx="51">
                  <c:v>45750.166666666664</c:v>
                </c:pt>
                <c:pt idx="52">
                  <c:v>45750.208333333336</c:v>
                </c:pt>
                <c:pt idx="53">
                  <c:v>45750.25</c:v>
                </c:pt>
                <c:pt idx="54">
                  <c:v>45750.291666666664</c:v>
                </c:pt>
                <c:pt idx="55">
                  <c:v>45750.333333333336</c:v>
                </c:pt>
                <c:pt idx="56">
                  <c:v>45750.375</c:v>
                </c:pt>
                <c:pt idx="57">
                  <c:v>45750.416666666664</c:v>
                </c:pt>
                <c:pt idx="58">
                  <c:v>45750.458333333336</c:v>
                </c:pt>
                <c:pt idx="59">
                  <c:v>45750.5</c:v>
                </c:pt>
                <c:pt idx="60">
                  <c:v>45750.541666666664</c:v>
                </c:pt>
                <c:pt idx="61">
                  <c:v>45750.583333333336</c:v>
                </c:pt>
                <c:pt idx="62">
                  <c:v>45750.625</c:v>
                </c:pt>
                <c:pt idx="63">
                  <c:v>45750.666666666664</c:v>
                </c:pt>
                <c:pt idx="64">
                  <c:v>45750.708333333336</c:v>
                </c:pt>
                <c:pt idx="65">
                  <c:v>45750.75</c:v>
                </c:pt>
                <c:pt idx="66">
                  <c:v>45750.791666666664</c:v>
                </c:pt>
                <c:pt idx="67">
                  <c:v>45750.833333333336</c:v>
                </c:pt>
                <c:pt idx="68">
                  <c:v>45750.875</c:v>
                </c:pt>
                <c:pt idx="69">
                  <c:v>45750.916666666664</c:v>
                </c:pt>
                <c:pt idx="70">
                  <c:v>45750.958333333336</c:v>
                </c:pt>
                <c:pt idx="71">
                  <c:v>45751</c:v>
                </c:pt>
                <c:pt idx="72">
                  <c:v>45751.041666666664</c:v>
                </c:pt>
                <c:pt idx="73">
                  <c:v>45751.083333333336</c:v>
                </c:pt>
                <c:pt idx="74">
                  <c:v>45751.125</c:v>
                </c:pt>
                <c:pt idx="75">
                  <c:v>45751.166666666664</c:v>
                </c:pt>
                <c:pt idx="76">
                  <c:v>45751.208333333336</c:v>
                </c:pt>
                <c:pt idx="77">
                  <c:v>45751.25</c:v>
                </c:pt>
                <c:pt idx="78">
                  <c:v>45751.291666666664</c:v>
                </c:pt>
                <c:pt idx="79">
                  <c:v>45751.333333333336</c:v>
                </c:pt>
                <c:pt idx="80">
                  <c:v>45751.375</c:v>
                </c:pt>
                <c:pt idx="81">
                  <c:v>45751.416666666664</c:v>
                </c:pt>
                <c:pt idx="82">
                  <c:v>45751.458333333336</c:v>
                </c:pt>
                <c:pt idx="83">
                  <c:v>45751.5</c:v>
                </c:pt>
                <c:pt idx="84">
                  <c:v>45751.541666666664</c:v>
                </c:pt>
                <c:pt idx="85">
                  <c:v>45751.583333333336</c:v>
                </c:pt>
                <c:pt idx="86">
                  <c:v>45751.625</c:v>
                </c:pt>
                <c:pt idx="87">
                  <c:v>45751.666666666664</c:v>
                </c:pt>
                <c:pt idx="88">
                  <c:v>45751.708333333336</c:v>
                </c:pt>
                <c:pt idx="89">
                  <c:v>45751.75</c:v>
                </c:pt>
                <c:pt idx="90">
                  <c:v>45751.791666666664</c:v>
                </c:pt>
                <c:pt idx="91">
                  <c:v>45751.833333333336</c:v>
                </c:pt>
                <c:pt idx="92">
                  <c:v>45751.875</c:v>
                </c:pt>
                <c:pt idx="93">
                  <c:v>45751.916666666664</c:v>
                </c:pt>
                <c:pt idx="94">
                  <c:v>45751.958333333336</c:v>
                </c:pt>
                <c:pt idx="95">
                  <c:v>45752</c:v>
                </c:pt>
                <c:pt idx="96">
                  <c:v>45752.041666666664</c:v>
                </c:pt>
                <c:pt idx="97">
                  <c:v>45752.083333333336</c:v>
                </c:pt>
                <c:pt idx="98">
                  <c:v>45752.125</c:v>
                </c:pt>
                <c:pt idx="99">
                  <c:v>45752.166666666664</c:v>
                </c:pt>
                <c:pt idx="100">
                  <c:v>45752.208333333336</c:v>
                </c:pt>
                <c:pt idx="101">
                  <c:v>45752.25</c:v>
                </c:pt>
                <c:pt idx="102">
                  <c:v>45752.291666666664</c:v>
                </c:pt>
                <c:pt idx="103">
                  <c:v>45752.333333333336</c:v>
                </c:pt>
                <c:pt idx="104">
                  <c:v>45752.375</c:v>
                </c:pt>
                <c:pt idx="105">
                  <c:v>45752.416666666664</c:v>
                </c:pt>
                <c:pt idx="106">
                  <c:v>45752.458333333336</c:v>
                </c:pt>
                <c:pt idx="107">
                  <c:v>45752.5</c:v>
                </c:pt>
                <c:pt idx="108">
                  <c:v>45752.541666666664</c:v>
                </c:pt>
                <c:pt idx="109">
                  <c:v>45752.583333333336</c:v>
                </c:pt>
                <c:pt idx="110">
                  <c:v>45752.625</c:v>
                </c:pt>
                <c:pt idx="111">
                  <c:v>45752.666666666664</c:v>
                </c:pt>
                <c:pt idx="112">
                  <c:v>45752.708333333336</c:v>
                </c:pt>
                <c:pt idx="113">
                  <c:v>45752.75</c:v>
                </c:pt>
                <c:pt idx="114">
                  <c:v>45752.791666666664</c:v>
                </c:pt>
                <c:pt idx="115">
                  <c:v>45752.833333333336</c:v>
                </c:pt>
                <c:pt idx="116">
                  <c:v>45752.875</c:v>
                </c:pt>
                <c:pt idx="117">
                  <c:v>45752.916666666664</c:v>
                </c:pt>
                <c:pt idx="118">
                  <c:v>45752.958333333336</c:v>
                </c:pt>
                <c:pt idx="119">
                  <c:v>45753</c:v>
                </c:pt>
                <c:pt idx="120">
                  <c:v>45753.041666666664</c:v>
                </c:pt>
                <c:pt idx="121">
                  <c:v>45753.083333333336</c:v>
                </c:pt>
                <c:pt idx="122">
                  <c:v>45753.125</c:v>
                </c:pt>
                <c:pt idx="123">
                  <c:v>45753.166666666664</c:v>
                </c:pt>
                <c:pt idx="124">
                  <c:v>45753.208333333336</c:v>
                </c:pt>
                <c:pt idx="125">
                  <c:v>45753.25</c:v>
                </c:pt>
                <c:pt idx="126">
                  <c:v>45753.291666666664</c:v>
                </c:pt>
                <c:pt idx="127">
                  <c:v>45753.333333333336</c:v>
                </c:pt>
                <c:pt idx="128">
                  <c:v>45753.375</c:v>
                </c:pt>
                <c:pt idx="129">
                  <c:v>45753.416666666664</c:v>
                </c:pt>
                <c:pt idx="130">
                  <c:v>45753.458333333336</c:v>
                </c:pt>
                <c:pt idx="131">
                  <c:v>45753.5</c:v>
                </c:pt>
                <c:pt idx="132">
                  <c:v>45753.541666666664</c:v>
                </c:pt>
                <c:pt idx="133">
                  <c:v>45753.583333333336</c:v>
                </c:pt>
                <c:pt idx="134">
                  <c:v>45753.625</c:v>
                </c:pt>
                <c:pt idx="135">
                  <c:v>45753.666666666664</c:v>
                </c:pt>
                <c:pt idx="136">
                  <c:v>45753.708333333336</c:v>
                </c:pt>
                <c:pt idx="137">
                  <c:v>45753.75</c:v>
                </c:pt>
                <c:pt idx="138">
                  <c:v>45753.791666666664</c:v>
                </c:pt>
                <c:pt idx="139">
                  <c:v>45753.833333333336</c:v>
                </c:pt>
                <c:pt idx="140">
                  <c:v>45753.875</c:v>
                </c:pt>
                <c:pt idx="141">
                  <c:v>45753.916666666664</c:v>
                </c:pt>
                <c:pt idx="142">
                  <c:v>45753.958333333336</c:v>
                </c:pt>
                <c:pt idx="143">
                  <c:v>45754</c:v>
                </c:pt>
                <c:pt idx="144">
                  <c:v>45754.041666666664</c:v>
                </c:pt>
                <c:pt idx="145">
                  <c:v>45754.083333333336</c:v>
                </c:pt>
                <c:pt idx="146">
                  <c:v>45754.125</c:v>
                </c:pt>
                <c:pt idx="147">
                  <c:v>45754.166666666664</c:v>
                </c:pt>
                <c:pt idx="148">
                  <c:v>45754.208333333336</c:v>
                </c:pt>
                <c:pt idx="149">
                  <c:v>45754.25</c:v>
                </c:pt>
                <c:pt idx="150">
                  <c:v>45754.291666666664</c:v>
                </c:pt>
                <c:pt idx="151">
                  <c:v>45754.333333333336</c:v>
                </c:pt>
                <c:pt idx="152">
                  <c:v>45754.375</c:v>
                </c:pt>
                <c:pt idx="153">
                  <c:v>45754.416666666664</c:v>
                </c:pt>
                <c:pt idx="154">
                  <c:v>45754.458333333336</c:v>
                </c:pt>
                <c:pt idx="155">
                  <c:v>45754.5</c:v>
                </c:pt>
                <c:pt idx="156">
                  <c:v>45754.541666666664</c:v>
                </c:pt>
                <c:pt idx="157">
                  <c:v>45754.583333333336</c:v>
                </c:pt>
                <c:pt idx="158">
                  <c:v>45754.625</c:v>
                </c:pt>
                <c:pt idx="159">
                  <c:v>45754.666666666664</c:v>
                </c:pt>
                <c:pt idx="160">
                  <c:v>45754.708333333336</c:v>
                </c:pt>
                <c:pt idx="161">
                  <c:v>45754.75</c:v>
                </c:pt>
                <c:pt idx="162">
                  <c:v>45754.791666666664</c:v>
                </c:pt>
                <c:pt idx="163">
                  <c:v>45754.833333333336</c:v>
                </c:pt>
                <c:pt idx="164">
                  <c:v>45754.875</c:v>
                </c:pt>
                <c:pt idx="165">
                  <c:v>45754.916666666664</c:v>
                </c:pt>
                <c:pt idx="166">
                  <c:v>45754.958333333336</c:v>
                </c:pt>
                <c:pt idx="167">
                  <c:v>45755</c:v>
                </c:pt>
                <c:pt idx="168">
                  <c:v>45755.041666666664</c:v>
                </c:pt>
                <c:pt idx="169">
                  <c:v>45755.083333333336</c:v>
                </c:pt>
                <c:pt idx="170">
                  <c:v>45755.125</c:v>
                </c:pt>
                <c:pt idx="171">
                  <c:v>45755.166666666664</c:v>
                </c:pt>
                <c:pt idx="172">
                  <c:v>45755.208333333336</c:v>
                </c:pt>
                <c:pt idx="173">
                  <c:v>45755.25</c:v>
                </c:pt>
                <c:pt idx="174">
                  <c:v>45755.291666666664</c:v>
                </c:pt>
                <c:pt idx="175">
                  <c:v>45755.333333333336</c:v>
                </c:pt>
                <c:pt idx="176">
                  <c:v>45755.375</c:v>
                </c:pt>
                <c:pt idx="177">
                  <c:v>45755.416666666664</c:v>
                </c:pt>
                <c:pt idx="178">
                  <c:v>45755.458333333336</c:v>
                </c:pt>
                <c:pt idx="179">
                  <c:v>45755.5</c:v>
                </c:pt>
                <c:pt idx="180">
                  <c:v>45755.541666666664</c:v>
                </c:pt>
                <c:pt idx="181">
                  <c:v>45755.583333333336</c:v>
                </c:pt>
                <c:pt idx="182">
                  <c:v>45755.625</c:v>
                </c:pt>
                <c:pt idx="183">
                  <c:v>45755.666666666664</c:v>
                </c:pt>
                <c:pt idx="184">
                  <c:v>45755.708333333336</c:v>
                </c:pt>
                <c:pt idx="185">
                  <c:v>45755.75</c:v>
                </c:pt>
                <c:pt idx="186">
                  <c:v>45755.791666666664</c:v>
                </c:pt>
                <c:pt idx="187">
                  <c:v>45755.833333333336</c:v>
                </c:pt>
                <c:pt idx="188">
                  <c:v>45755.875</c:v>
                </c:pt>
                <c:pt idx="189">
                  <c:v>45755.916666666664</c:v>
                </c:pt>
                <c:pt idx="190">
                  <c:v>45755.958333333336</c:v>
                </c:pt>
                <c:pt idx="191">
                  <c:v>45756</c:v>
                </c:pt>
                <c:pt idx="192">
                  <c:v>45756.041666666664</c:v>
                </c:pt>
                <c:pt idx="193">
                  <c:v>45756.083333333336</c:v>
                </c:pt>
                <c:pt idx="194">
                  <c:v>45756.125</c:v>
                </c:pt>
                <c:pt idx="195">
                  <c:v>45756.166666666664</c:v>
                </c:pt>
                <c:pt idx="196">
                  <c:v>45756.208333333336</c:v>
                </c:pt>
                <c:pt idx="197">
                  <c:v>45756.25</c:v>
                </c:pt>
                <c:pt idx="198">
                  <c:v>45756.291666666664</c:v>
                </c:pt>
                <c:pt idx="199">
                  <c:v>45756.333333333336</c:v>
                </c:pt>
                <c:pt idx="200">
                  <c:v>45756.375</c:v>
                </c:pt>
                <c:pt idx="201">
                  <c:v>45756.416666666664</c:v>
                </c:pt>
                <c:pt idx="202">
                  <c:v>45756.458333333336</c:v>
                </c:pt>
                <c:pt idx="203">
                  <c:v>45756.5</c:v>
                </c:pt>
                <c:pt idx="204">
                  <c:v>45756.541666666664</c:v>
                </c:pt>
                <c:pt idx="205">
                  <c:v>45756.583333333336</c:v>
                </c:pt>
                <c:pt idx="206">
                  <c:v>45756.625</c:v>
                </c:pt>
                <c:pt idx="207">
                  <c:v>45756.666666666664</c:v>
                </c:pt>
                <c:pt idx="208">
                  <c:v>45756.708333333336</c:v>
                </c:pt>
                <c:pt idx="209">
                  <c:v>45756.75</c:v>
                </c:pt>
                <c:pt idx="210">
                  <c:v>45756.791666666664</c:v>
                </c:pt>
                <c:pt idx="211">
                  <c:v>45756.833333333336</c:v>
                </c:pt>
                <c:pt idx="212">
                  <c:v>45756.875</c:v>
                </c:pt>
                <c:pt idx="213">
                  <c:v>45756.916666666664</c:v>
                </c:pt>
                <c:pt idx="214">
                  <c:v>45756.958333333336</c:v>
                </c:pt>
                <c:pt idx="215">
                  <c:v>45757</c:v>
                </c:pt>
                <c:pt idx="216">
                  <c:v>45757.041666666664</c:v>
                </c:pt>
                <c:pt idx="217">
                  <c:v>45757.083333333336</c:v>
                </c:pt>
                <c:pt idx="218">
                  <c:v>45757.125</c:v>
                </c:pt>
                <c:pt idx="219">
                  <c:v>45757.166666666664</c:v>
                </c:pt>
                <c:pt idx="220">
                  <c:v>45757.208333333336</c:v>
                </c:pt>
                <c:pt idx="221">
                  <c:v>45757.25</c:v>
                </c:pt>
                <c:pt idx="222">
                  <c:v>45757.291666666664</c:v>
                </c:pt>
                <c:pt idx="223">
                  <c:v>45757.333333333336</c:v>
                </c:pt>
                <c:pt idx="224">
                  <c:v>45757.375</c:v>
                </c:pt>
                <c:pt idx="225">
                  <c:v>45757.416666666664</c:v>
                </c:pt>
                <c:pt idx="226">
                  <c:v>45757.458333333336</c:v>
                </c:pt>
                <c:pt idx="227">
                  <c:v>45757.5</c:v>
                </c:pt>
                <c:pt idx="228">
                  <c:v>45757.541666666664</c:v>
                </c:pt>
                <c:pt idx="229">
                  <c:v>45757.583333333336</c:v>
                </c:pt>
                <c:pt idx="230">
                  <c:v>45757.625</c:v>
                </c:pt>
                <c:pt idx="231">
                  <c:v>45757.666666666664</c:v>
                </c:pt>
                <c:pt idx="232">
                  <c:v>45757.708333333336</c:v>
                </c:pt>
                <c:pt idx="233">
                  <c:v>45757.75</c:v>
                </c:pt>
                <c:pt idx="234">
                  <c:v>45757.791666666664</c:v>
                </c:pt>
                <c:pt idx="235">
                  <c:v>45757.833333333336</c:v>
                </c:pt>
                <c:pt idx="236">
                  <c:v>45757.875</c:v>
                </c:pt>
                <c:pt idx="237">
                  <c:v>45757.916666666664</c:v>
                </c:pt>
                <c:pt idx="238">
                  <c:v>45757.958333333336</c:v>
                </c:pt>
                <c:pt idx="239">
                  <c:v>45758</c:v>
                </c:pt>
                <c:pt idx="240">
                  <c:v>45758.041666666664</c:v>
                </c:pt>
                <c:pt idx="241">
                  <c:v>45758.083333333336</c:v>
                </c:pt>
                <c:pt idx="242">
                  <c:v>45758.125</c:v>
                </c:pt>
                <c:pt idx="243">
                  <c:v>45758.166666666664</c:v>
                </c:pt>
                <c:pt idx="244">
                  <c:v>45758.208333333336</c:v>
                </c:pt>
                <c:pt idx="245">
                  <c:v>45758.25</c:v>
                </c:pt>
                <c:pt idx="246">
                  <c:v>45758.291666666664</c:v>
                </c:pt>
                <c:pt idx="247">
                  <c:v>45758.333333333336</c:v>
                </c:pt>
                <c:pt idx="248">
                  <c:v>45758.375</c:v>
                </c:pt>
                <c:pt idx="249">
                  <c:v>45758.416666666664</c:v>
                </c:pt>
                <c:pt idx="250">
                  <c:v>45758.458333333336</c:v>
                </c:pt>
                <c:pt idx="251">
                  <c:v>45758.5</c:v>
                </c:pt>
                <c:pt idx="252">
                  <c:v>45758.541666666664</c:v>
                </c:pt>
                <c:pt idx="253">
                  <c:v>45758.583333333336</c:v>
                </c:pt>
                <c:pt idx="254">
                  <c:v>45758.625</c:v>
                </c:pt>
                <c:pt idx="255">
                  <c:v>45758.666666666664</c:v>
                </c:pt>
                <c:pt idx="256">
                  <c:v>45758.708333333336</c:v>
                </c:pt>
                <c:pt idx="257">
                  <c:v>45758.75</c:v>
                </c:pt>
                <c:pt idx="258">
                  <c:v>45758.791666666664</c:v>
                </c:pt>
                <c:pt idx="259">
                  <c:v>45758.833333333336</c:v>
                </c:pt>
                <c:pt idx="260">
                  <c:v>45758.875</c:v>
                </c:pt>
                <c:pt idx="261">
                  <c:v>45758.916666666664</c:v>
                </c:pt>
                <c:pt idx="262">
                  <c:v>45758.958333333336</c:v>
                </c:pt>
                <c:pt idx="263">
                  <c:v>45759</c:v>
                </c:pt>
                <c:pt idx="264">
                  <c:v>45759.041666666664</c:v>
                </c:pt>
                <c:pt idx="265">
                  <c:v>45759.083333333336</c:v>
                </c:pt>
                <c:pt idx="266">
                  <c:v>45759.125</c:v>
                </c:pt>
                <c:pt idx="267">
                  <c:v>45759.166666666664</c:v>
                </c:pt>
                <c:pt idx="268">
                  <c:v>45759.208333333336</c:v>
                </c:pt>
                <c:pt idx="269">
                  <c:v>45759.25</c:v>
                </c:pt>
                <c:pt idx="270">
                  <c:v>45759.291666666664</c:v>
                </c:pt>
                <c:pt idx="271">
                  <c:v>45759.333333333336</c:v>
                </c:pt>
                <c:pt idx="272">
                  <c:v>45759.375</c:v>
                </c:pt>
                <c:pt idx="273">
                  <c:v>45759.416666666664</c:v>
                </c:pt>
                <c:pt idx="274">
                  <c:v>45759.458333333336</c:v>
                </c:pt>
                <c:pt idx="275">
                  <c:v>45759.5</c:v>
                </c:pt>
                <c:pt idx="276">
                  <c:v>45759.541666666664</c:v>
                </c:pt>
                <c:pt idx="277">
                  <c:v>45759.583333333336</c:v>
                </c:pt>
                <c:pt idx="278">
                  <c:v>45759.625</c:v>
                </c:pt>
                <c:pt idx="279">
                  <c:v>45759.666666666664</c:v>
                </c:pt>
                <c:pt idx="280">
                  <c:v>45759.708333333336</c:v>
                </c:pt>
                <c:pt idx="281">
                  <c:v>45759.75</c:v>
                </c:pt>
                <c:pt idx="282">
                  <c:v>45759.791666666664</c:v>
                </c:pt>
                <c:pt idx="283">
                  <c:v>45759.833333333336</c:v>
                </c:pt>
                <c:pt idx="284">
                  <c:v>45759.875</c:v>
                </c:pt>
                <c:pt idx="285">
                  <c:v>45759.916666666664</c:v>
                </c:pt>
                <c:pt idx="286">
                  <c:v>45759.958333333336</c:v>
                </c:pt>
                <c:pt idx="287">
                  <c:v>45760</c:v>
                </c:pt>
                <c:pt idx="288">
                  <c:v>45760.041666666664</c:v>
                </c:pt>
                <c:pt idx="289">
                  <c:v>45760.083333333336</c:v>
                </c:pt>
                <c:pt idx="290">
                  <c:v>45760.125</c:v>
                </c:pt>
                <c:pt idx="291">
                  <c:v>45760.166666666664</c:v>
                </c:pt>
                <c:pt idx="292">
                  <c:v>45760.208333333336</c:v>
                </c:pt>
                <c:pt idx="293">
                  <c:v>45760.25</c:v>
                </c:pt>
                <c:pt idx="294">
                  <c:v>45760.291666666664</c:v>
                </c:pt>
                <c:pt idx="295">
                  <c:v>45760.333333333336</c:v>
                </c:pt>
                <c:pt idx="296">
                  <c:v>45760.375</c:v>
                </c:pt>
                <c:pt idx="297">
                  <c:v>45760.416666666664</c:v>
                </c:pt>
                <c:pt idx="298">
                  <c:v>45760.458333333336</c:v>
                </c:pt>
                <c:pt idx="299">
                  <c:v>45760.5</c:v>
                </c:pt>
                <c:pt idx="300">
                  <c:v>45760.541666666664</c:v>
                </c:pt>
                <c:pt idx="301">
                  <c:v>45760.583333333336</c:v>
                </c:pt>
                <c:pt idx="302">
                  <c:v>45760.625</c:v>
                </c:pt>
                <c:pt idx="303">
                  <c:v>45760.666666666664</c:v>
                </c:pt>
                <c:pt idx="304">
                  <c:v>45760.708333333336</c:v>
                </c:pt>
                <c:pt idx="305">
                  <c:v>45760.75</c:v>
                </c:pt>
                <c:pt idx="306">
                  <c:v>45760.791666666664</c:v>
                </c:pt>
                <c:pt idx="307">
                  <c:v>45760.833333333336</c:v>
                </c:pt>
                <c:pt idx="308">
                  <c:v>45760.875</c:v>
                </c:pt>
                <c:pt idx="309">
                  <c:v>45760.916666666664</c:v>
                </c:pt>
                <c:pt idx="310">
                  <c:v>45760.958333333336</c:v>
                </c:pt>
                <c:pt idx="311">
                  <c:v>45761</c:v>
                </c:pt>
                <c:pt idx="312">
                  <c:v>45761.041666666664</c:v>
                </c:pt>
                <c:pt idx="313">
                  <c:v>45761.083333333336</c:v>
                </c:pt>
                <c:pt idx="314">
                  <c:v>45761.125</c:v>
                </c:pt>
                <c:pt idx="315">
                  <c:v>45761.166666666664</c:v>
                </c:pt>
                <c:pt idx="316">
                  <c:v>45761.208333333336</c:v>
                </c:pt>
                <c:pt idx="317">
                  <c:v>45761.25</c:v>
                </c:pt>
                <c:pt idx="318">
                  <c:v>45761.291666666664</c:v>
                </c:pt>
                <c:pt idx="319">
                  <c:v>45761.333333333336</c:v>
                </c:pt>
                <c:pt idx="320">
                  <c:v>45761.375</c:v>
                </c:pt>
                <c:pt idx="321">
                  <c:v>45761.416666666664</c:v>
                </c:pt>
                <c:pt idx="322">
                  <c:v>45761.458333333336</c:v>
                </c:pt>
                <c:pt idx="323">
                  <c:v>45761.5</c:v>
                </c:pt>
                <c:pt idx="324">
                  <c:v>45761.541666666664</c:v>
                </c:pt>
                <c:pt idx="325">
                  <c:v>45761.583333333336</c:v>
                </c:pt>
                <c:pt idx="326">
                  <c:v>45761.625</c:v>
                </c:pt>
                <c:pt idx="327">
                  <c:v>45761.666666666664</c:v>
                </c:pt>
                <c:pt idx="328">
                  <c:v>45761.708333333336</c:v>
                </c:pt>
                <c:pt idx="329">
                  <c:v>45761.75</c:v>
                </c:pt>
                <c:pt idx="330">
                  <c:v>45761.791666666664</c:v>
                </c:pt>
                <c:pt idx="331">
                  <c:v>45761.833333333336</c:v>
                </c:pt>
                <c:pt idx="332">
                  <c:v>45761.875</c:v>
                </c:pt>
                <c:pt idx="333">
                  <c:v>45761.916666666664</c:v>
                </c:pt>
                <c:pt idx="334">
                  <c:v>45761.958333333336</c:v>
                </c:pt>
                <c:pt idx="335">
                  <c:v>45762</c:v>
                </c:pt>
                <c:pt idx="336">
                  <c:v>45762.041666666664</c:v>
                </c:pt>
                <c:pt idx="337">
                  <c:v>45762.083333333336</c:v>
                </c:pt>
                <c:pt idx="338">
                  <c:v>45762.125</c:v>
                </c:pt>
                <c:pt idx="339">
                  <c:v>45762.166666666664</c:v>
                </c:pt>
                <c:pt idx="340">
                  <c:v>45762.208333333336</c:v>
                </c:pt>
                <c:pt idx="341">
                  <c:v>45762.25</c:v>
                </c:pt>
                <c:pt idx="342">
                  <c:v>45762.291666666664</c:v>
                </c:pt>
                <c:pt idx="343">
                  <c:v>45762.333333333336</c:v>
                </c:pt>
                <c:pt idx="344">
                  <c:v>45762.375</c:v>
                </c:pt>
                <c:pt idx="345">
                  <c:v>45762.416666666664</c:v>
                </c:pt>
                <c:pt idx="346">
                  <c:v>45762.458333333336</c:v>
                </c:pt>
                <c:pt idx="347">
                  <c:v>45762.5</c:v>
                </c:pt>
                <c:pt idx="348">
                  <c:v>45762.541666666664</c:v>
                </c:pt>
                <c:pt idx="349">
                  <c:v>45762.583333333336</c:v>
                </c:pt>
                <c:pt idx="350">
                  <c:v>45762.625</c:v>
                </c:pt>
                <c:pt idx="351">
                  <c:v>45762.666666666664</c:v>
                </c:pt>
                <c:pt idx="352">
                  <c:v>45762.708333333336</c:v>
                </c:pt>
                <c:pt idx="353">
                  <c:v>45762.75</c:v>
                </c:pt>
                <c:pt idx="354">
                  <c:v>45762.791666666664</c:v>
                </c:pt>
                <c:pt idx="355">
                  <c:v>45762.833333333336</c:v>
                </c:pt>
                <c:pt idx="356">
                  <c:v>45762.875</c:v>
                </c:pt>
                <c:pt idx="357">
                  <c:v>45762.916666666664</c:v>
                </c:pt>
                <c:pt idx="358">
                  <c:v>45762.958333333336</c:v>
                </c:pt>
                <c:pt idx="359">
                  <c:v>45763</c:v>
                </c:pt>
                <c:pt idx="360">
                  <c:v>45763.041666666664</c:v>
                </c:pt>
                <c:pt idx="361">
                  <c:v>45763.083333333336</c:v>
                </c:pt>
                <c:pt idx="362">
                  <c:v>45763.125</c:v>
                </c:pt>
                <c:pt idx="363">
                  <c:v>45763.166666666664</c:v>
                </c:pt>
                <c:pt idx="364">
                  <c:v>45763.208333333336</c:v>
                </c:pt>
                <c:pt idx="365">
                  <c:v>45763.25</c:v>
                </c:pt>
                <c:pt idx="366">
                  <c:v>45763.291666666664</c:v>
                </c:pt>
                <c:pt idx="367">
                  <c:v>45763.333333333336</c:v>
                </c:pt>
                <c:pt idx="368">
                  <c:v>45763.375</c:v>
                </c:pt>
                <c:pt idx="369">
                  <c:v>45763.416666666664</c:v>
                </c:pt>
                <c:pt idx="370">
                  <c:v>45763.458333333336</c:v>
                </c:pt>
                <c:pt idx="371">
                  <c:v>45763.5</c:v>
                </c:pt>
                <c:pt idx="372">
                  <c:v>45763.541666666664</c:v>
                </c:pt>
                <c:pt idx="373">
                  <c:v>45763.583333333336</c:v>
                </c:pt>
                <c:pt idx="374">
                  <c:v>45763.625</c:v>
                </c:pt>
                <c:pt idx="375">
                  <c:v>45763.666666666664</c:v>
                </c:pt>
                <c:pt idx="376">
                  <c:v>45763.708333333336</c:v>
                </c:pt>
                <c:pt idx="377">
                  <c:v>45763.75</c:v>
                </c:pt>
                <c:pt idx="378">
                  <c:v>45763.791666666664</c:v>
                </c:pt>
                <c:pt idx="379">
                  <c:v>45763.833333333336</c:v>
                </c:pt>
                <c:pt idx="380">
                  <c:v>45763.875</c:v>
                </c:pt>
                <c:pt idx="381">
                  <c:v>45763.916666666664</c:v>
                </c:pt>
                <c:pt idx="382">
                  <c:v>45763.958333333336</c:v>
                </c:pt>
                <c:pt idx="383">
                  <c:v>45764</c:v>
                </c:pt>
                <c:pt idx="384">
                  <c:v>45764.041666666664</c:v>
                </c:pt>
                <c:pt idx="385">
                  <c:v>45764.083333333336</c:v>
                </c:pt>
                <c:pt idx="386">
                  <c:v>45764.125</c:v>
                </c:pt>
                <c:pt idx="387">
                  <c:v>45764.166666666664</c:v>
                </c:pt>
                <c:pt idx="388">
                  <c:v>45764.208333333336</c:v>
                </c:pt>
                <c:pt idx="389">
                  <c:v>45764.25</c:v>
                </c:pt>
                <c:pt idx="390">
                  <c:v>45764.291666666664</c:v>
                </c:pt>
                <c:pt idx="391">
                  <c:v>45764.333333333336</c:v>
                </c:pt>
                <c:pt idx="392">
                  <c:v>45764.375</c:v>
                </c:pt>
                <c:pt idx="393">
                  <c:v>45764.416666666664</c:v>
                </c:pt>
                <c:pt idx="394">
                  <c:v>45764.458333333336</c:v>
                </c:pt>
                <c:pt idx="395">
                  <c:v>45764.5</c:v>
                </c:pt>
                <c:pt idx="396">
                  <c:v>45764.541666666664</c:v>
                </c:pt>
                <c:pt idx="397">
                  <c:v>45764.583333333336</c:v>
                </c:pt>
                <c:pt idx="398">
                  <c:v>45764.625</c:v>
                </c:pt>
                <c:pt idx="399">
                  <c:v>45764.666666666664</c:v>
                </c:pt>
                <c:pt idx="400">
                  <c:v>45764.708333333336</c:v>
                </c:pt>
                <c:pt idx="401">
                  <c:v>45764.75</c:v>
                </c:pt>
                <c:pt idx="402">
                  <c:v>45764.791666666664</c:v>
                </c:pt>
                <c:pt idx="403">
                  <c:v>45764.833333333336</c:v>
                </c:pt>
                <c:pt idx="404">
                  <c:v>45764.875</c:v>
                </c:pt>
                <c:pt idx="405">
                  <c:v>45764.916666666664</c:v>
                </c:pt>
                <c:pt idx="406">
                  <c:v>45764.958333333336</c:v>
                </c:pt>
                <c:pt idx="407">
                  <c:v>45765</c:v>
                </c:pt>
                <c:pt idx="408">
                  <c:v>45765.041666666664</c:v>
                </c:pt>
                <c:pt idx="409">
                  <c:v>45765.083333333336</c:v>
                </c:pt>
                <c:pt idx="410">
                  <c:v>45765.125</c:v>
                </c:pt>
                <c:pt idx="411">
                  <c:v>45765.166666666664</c:v>
                </c:pt>
                <c:pt idx="412">
                  <c:v>45765.208333333336</c:v>
                </c:pt>
                <c:pt idx="413">
                  <c:v>45765.25</c:v>
                </c:pt>
                <c:pt idx="414">
                  <c:v>45765.291666666664</c:v>
                </c:pt>
                <c:pt idx="415">
                  <c:v>45765.333333333336</c:v>
                </c:pt>
                <c:pt idx="416">
                  <c:v>45765.375</c:v>
                </c:pt>
                <c:pt idx="417">
                  <c:v>45765.416666666664</c:v>
                </c:pt>
                <c:pt idx="418">
                  <c:v>45765.458333333336</c:v>
                </c:pt>
                <c:pt idx="419">
                  <c:v>45765.5</c:v>
                </c:pt>
                <c:pt idx="420">
                  <c:v>45765.541666666664</c:v>
                </c:pt>
                <c:pt idx="421">
                  <c:v>45765.583333333336</c:v>
                </c:pt>
                <c:pt idx="422">
                  <c:v>45765.625</c:v>
                </c:pt>
                <c:pt idx="423">
                  <c:v>45765.666666666664</c:v>
                </c:pt>
                <c:pt idx="424">
                  <c:v>45765.708333333336</c:v>
                </c:pt>
                <c:pt idx="425">
                  <c:v>45765.75</c:v>
                </c:pt>
                <c:pt idx="426">
                  <c:v>45765.791666666664</c:v>
                </c:pt>
                <c:pt idx="427">
                  <c:v>45765.833333333336</c:v>
                </c:pt>
                <c:pt idx="428">
                  <c:v>45765.875</c:v>
                </c:pt>
                <c:pt idx="429">
                  <c:v>45765.916666666664</c:v>
                </c:pt>
                <c:pt idx="430">
                  <c:v>45765.958333333336</c:v>
                </c:pt>
                <c:pt idx="431">
                  <c:v>45766</c:v>
                </c:pt>
                <c:pt idx="432">
                  <c:v>45766.041666666664</c:v>
                </c:pt>
                <c:pt idx="433">
                  <c:v>45766.083333333336</c:v>
                </c:pt>
                <c:pt idx="434">
                  <c:v>45766.125</c:v>
                </c:pt>
                <c:pt idx="435">
                  <c:v>45766.166666666664</c:v>
                </c:pt>
                <c:pt idx="436">
                  <c:v>45766.208333333336</c:v>
                </c:pt>
                <c:pt idx="437">
                  <c:v>45766.25</c:v>
                </c:pt>
                <c:pt idx="438">
                  <c:v>45766.291666666664</c:v>
                </c:pt>
                <c:pt idx="439">
                  <c:v>45766.333333333336</c:v>
                </c:pt>
                <c:pt idx="440">
                  <c:v>45766.375</c:v>
                </c:pt>
                <c:pt idx="441">
                  <c:v>45766.416666666664</c:v>
                </c:pt>
                <c:pt idx="442">
                  <c:v>45766.458333333336</c:v>
                </c:pt>
                <c:pt idx="443">
                  <c:v>45766.5</c:v>
                </c:pt>
                <c:pt idx="444">
                  <c:v>45766.541666666664</c:v>
                </c:pt>
                <c:pt idx="445">
                  <c:v>45766.583333333336</c:v>
                </c:pt>
                <c:pt idx="446">
                  <c:v>45766.625</c:v>
                </c:pt>
                <c:pt idx="447">
                  <c:v>45766.666666666664</c:v>
                </c:pt>
                <c:pt idx="448">
                  <c:v>45766.708333333336</c:v>
                </c:pt>
                <c:pt idx="449">
                  <c:v>45766.75</c:v>
                </c:pt>
                <c:pt idx="450">
                  <c:v>45766.791666666664</c:v>
                </c:pt>
                <c:pt idx="451">
                  <c:v>45766.833333333336</c:v>
                </c:pt>
                <c:pt idx="452">
                  <c:v>45766.875</c:v>
                </c:pt>
                <c:pt idx="453">
                  <c:v>45766.916666666664</c:v>
                </c:pt>
                <c:pt idx="454">
                  <c:v>45766.958333333336</c:v>
                </c:pt>
                <c:pt idx="455">
                  <c:v>45767</c:v>
                </c:pt>
                <c:pt idx="456">
                  <c:v>45767.041666666664</c:v>
                </c:pt>
                <c:pt idx="457">
                  <c:v>45767.083333333336</c:v>
                </c:pt>
                <c:pt idx="458">
                  <c:v>45767.125</c:v>
                </c:pt>
                <c:pt idx="459">
                  <c:v>45767.166666666664</c:v>
                </c:pt>
                <c:pt idx="460">
                  <c:v>45767.208333333336</c:v>
                </c:pt>
                <c:pt idx="461">
                  <c:v>45767.25</c:v>
                </c:pt>
                <c:pt idx="462">
                  <c:v>45767.291666666664</c:v>
                </c:pt>
                <c:pt idx="463">
                  <c:v>45767.333333333336</c:v>
                </c:pt>
                <c:pt idx="464">
                  <c:v>45767.375</c:v>
                </c:pt>
                <c:pt idx="465">
                  <c:v>45767.416666666664</c:v>
                </c:pt>
                <c:pt idx="466">
                  <c:v>45767.458333333336</c:v>
                </c:pt>
                <c:pt idx="467">
                  <c:v>45767.5</c:v>
                </c:pt>
                <c:pt idx="468">
                  <c:v>45767.541666666664</c:v>
                </c:pt>
                <c:pt idx="469">
                  <c:v>45767.583333333336</c:v>
                </c:pt>
                <c:pt idx="470">
                  <c:v>45767.625</c:v>
                </c:pt>
                <c:pt idx="471">
                  <c:v>45767.666666666664</c:v>
                </c:pt>
                <c:pt idx="472">
                  <c:v>45767.708333333336</c:v>
                </c:pt>
                <c:pt idx="473">
                  <c:v>45767.75</c:v>
                </c:pt>
                <c:pt idx="474">
                  <c:v>45767.791666666664</c:v>
                </c:pt>
                <c:pt idx="475">
                  <c:v>45767.833333333336</c:v>
                </c:pt>
                <c:pt idx="476">
                  <c:v>45767.875</c:v>
                </c:pt>
                <c:pt idx="477">
                  <c:v>45767.916666666664</c:v>
                </c:pt>
                <c:pt idx="478">
                  <c:v>45767.958333333336</c:v>
                </c:pt>
                <c:pt idx="479">
                  <c:v>45768</c:v>
                </c:pt>
                <c:pt idx="480">
                  <c:v>45768.041666666664</c:v>
                </c:pt>
                <c:pt idx="481">
                  <c:v>45768.083333333336</c:v>
                </c:pt>
                <c:pt idx="482">
                  <c:v>45768.125</c:v>
                </c:pt>
                <c:pt idx="483">
                  <c:v>45768.166666666664</c:v>
                </c:pt>
                <c:pt idx="484">
                  <c:v>45768.208333333336</c:v>
                </c:pt>
                <c:pt idx="485">
                  <c:v>45768.25</c:v>
                </c:pt>
                <c:pt idx="486">
                  <c:v>45768.291666666664</c:v>
                </c:pt>
                <c:pt idx="487">
                  <c:v>45768.333333333336</c:v>
                </c:pt>
                <c:pt idx="488">
                  <c:v>45768.375</c:v>
                </c:pt>
                <c:pt idx="489">
                  <c:v>45768.416666666664</c:v>
                </c:pt>
                <c:pt idx="490">
                  <c:v>45768.458333333336</c:v>
                </c:pt>
                <c:pt idx="491">
                  <c:v>45768.5</c:v>
                </c:pt>
                <c:pt idx="492">
                  <c:v>45768.541666666664</c:v>
                </c:pt>
                <c:pt idx="493">
                  <c:v>45768.583333333336</c:v>
                </c:pt>
                <c:pt idx="494">
                  <c:v>45768.625</c:v>
                </c:pt>
                <c:pt idx="495">
                  <c:v>45768.666666666664</c:v>
                </c:pt>
                <c:pt idx="496">
                  <c:v>45768.708333333336</c:v>
                </c:pt>
                <c:pt idx="497">
                  <c:v>45768.75</c:v>
                </c:pt>
                <c:pt idx="498">
                  <c:v>45768.791666666664</c:v>
                </c:pt>
                <c:pt idx="499">
                  <c:v>45768.833333333336</c:v>
                </c:pt>
                <c:pt idx="500">
                  <c:v>45768.875</c:v>
                </c:pt>
                <c:pt idx="501">
                  <c:v>45768.916666666664</c:v>
                </c:pt>
                <c:pt idx="502">
                  <c:v>45768.958333333336</c:v>
                </c:pt>
                <c:pt idx="503">
                  <c:v>45769</c:v>
                </c:pt>
                <c:pt idx="504">
                  <c:v>45769.041666666664</c:v>
                </c:pt>
                <c:pt idx="505">
                  <c:v>45769.083333333336</c:v>
                </c:pt>
                <c:pt idx="506">
                  <c:v>45769.125</c:v>
                </c:pt>
                <c:pt idx="507">
                  <c:v>45769.166666666664</c:v>
                </c:pt>
                <c:pt idx="508">
                  <c:v>45769.208333333336</c:v>
                </c:pt>
                <c:pt idx="509">
                  <c:v>45769.25</c:v>
                </c:pt>
                <c:pt idx="510">
                  <c:v>45769.291666666664</c:v>
                </c:pt>
                <c:pt idx="511">
                  <c:v>45769.333333333336</c:v>
                </c:pt>
                <c:pt idx="512">
                  <c:v>45769.375</c:v>
                </c:pt>
                <c:pt idx="513">
                  <c:v>45769.416666666664</c:v>
                </c:pt>
                <c:pt idx="514">
                  <c:v>45769.458333333336</c:v>
                </c:pt>
                <c:pt idx="515">
                  <c:v>45769.5</c:v>
                </c:pt>
                <c:pt idx="516">
                  <c:v>45769.541666666664</c:v>
                </c:pt>
                <c:pt idx="517">
                  <c:v>45769.583333333336</c:v>
                </c:pt>
                <c:pt idx="518">
                  <c:v>45769.625</c:v>
                </c:pt>
                <c:pt idx="519">
                  <c:v>45769.666666666664</c:v>
                </c:pt>
                <c:pt idx="520">
                  <c:v>45769.708333333336</c:v>
                </c:pt>
                <c:pt idx="521">
                  <c:v>45769.75</c:v>
                </c:pt>
                <c:pt idx="522">
                  <c:v>45769.791666666664</c:v>
                </c:pt>
                <c:pt idx="523">
                  <c:v>45769.833333333336</c:v>
                </c:pt>
                <c:pt idx="524">
                  <c:v>45769.875</c:v>
                </c:pt>
                <c:pt idx="525">
                  <c:v>45769.916666666664</c:v>
                </c:pt>
                <c:pt idx="526">
                  <c:v>45769.958333333336</c:v>
                </c:pt>
                <c:pt idx="527">
                  <c:v>45770</c:v>
                </c:pt>
                <c:pt idx="528">
                  <c:v>45770.041666666664</c:v>
                </c:pt>
                <c:pt idx="529">
                  <c:v>45770.083333333336</c:v>
                </c:pt>
                <c:pt idx="530">
                  <c:v>45770.125</c:v>
                </c:pt>
                <c:pt idx="531">
                  <c:v>45770.166666666664</c:v>
                </c:pt>
                <c:pt idx="532">
                  <c:v>45770.208333333336</c:v>
                </c:pt>
                <c:pt idx="533">
                  <c:v>45770.25</c:v>
                </c:pt>
                <c:pt idx="534">
                  <c:v>45770.291666666664</c:v>
                </c:pt>
                <c:pt idx="535">
                  <c:v>45770.333333333336</c:v>
                </c:pt>
                <c:pt idx="536">
                  <c:v>45770.375</c:v>
                </c:pt>
                <c:pt idx="537">
                  <c:v>45770.416666666664</c:v>
                </c:pt>
                <c:pt idx="538">
                  <c:v>45770.458333333336</c:v>
                </c:pt>
                <c:pt idx="539">
                  <c:v>45770.5</c:v>
                </c:pt>
                <c:pt idx="540">
                  <c:v>45770.541666666664</c:v>
                </c:pt>
                <c:pt idx="541">
                  <c:v>45770.583333333336</c:v>
                </c:pt>
                <c:pt idx="542">
                  <c:v>45770.625</c:v>
                </c:pt>
                <c:pt idx="543">
                  <c:v>45770.666666666664</c:v>
                </c:pt>
                <c:pt idx="544">
                  <c:v>45770.708333333336</c:v>
                </c:pt>
                <c:pt idx="545">
                  <c:v>45770.75</c:v>
                </c:pt>
                <c:pt idx="546">
                  <c:v>45770.791666666664</c:v>
                </c:pt>
                <c:pt idx="547">
                  <c:v>45770.833333333336</c:v>
                </c:pt>
                <c:pt idx="548">
                  <c:v>45770.875</c:v>
                </c:pt>
                <c:pt idx="549">
                  <c:v>45770.916666666664</c:v>
                </c:pt>
                <c:pt idx="550">
                  <c:v>45770.958333333336</c:v>
                </c:pt>
                <c:pt idx="551">
                  <c:v>45771</c:v>
                </c:pt>
                <c:pt idx="552">
                  <c:v>45771.041666666664</c:v>
                </c:pt>
                <c:pt idx="553">
                  <c:v>45771.083333333336</c:v>
                </c:pt>
                <c:pt idx="554">
                  <c:v>45771.125</c:v>
                </c:pt>
                <c:pt idx="555">
                  <c:v>45771.166666666664</c:v>
                </c:pt>
                <c:pt idx="556">
                  <c:v>45771.208333333336</c:v>
                </c:pt>
                <c:pt idx="557">
                  <c:v>45771.25</c:v>
                </c:pt>
                <c:pt idx="558">
                  <c:v>45771.291666666664</c:v>
                </c:pt>
                <c:pt idx="559">
                  <c:v>45771.333333333336</c:v>
                </c:pt>
                <c:pt idx="560">
                  <c:v>45771.375</c:v>
                </c:pt>
                <c:pt idx="561">
                  <c:v>45771.416666666664</c:v>
                </c:pt>
                <c:pt idx="562">
                  <c:v>45771.458333333336</c:v>
                </c:pt>
                <c:pt idx="563">
                  <c:v>45771.5</c:v>
                </c:pt>
                <c:pt idx="564">
                  <c:v>45771.541666666664</c:v>
                </c:pt>
                <c:pt idx="565">
                  <c:v>45771.583333333336</c:v>
                </c:pt>
                <c:pt idx="566">
                  <c:v>45771.625</c:v>
                </c:pt>
                <c:pt idx="567">
                  <c:v>45771.666666666664</c:v>
                </c:pt>
                <c:pt idx="568">
                  <c:v>45771.708333333336</c:v>
                </c:pt>
                <c:pt idx="569">
                  <c:v>45771.75</c:v>
                </c:pt>
                <c:pt idx="570">
                  <c:v>45771.791666666664</c:v>
                </c:pt>
                <c:pt idx="571">
                  <c:v>45771.833333333336</c:v>
                </c:pt>
                <c:pt idx="572">
                  <c:v>45771.875</c:v>
                </c:pt>
                <c:pt idx="573">
                  <c:v>45771.916666666664</c:v>
                </c:pt>
                <c:pt idx="574">
                  <c:v>45771.958333333336</c:v>
                </c:pt>
                <c:pt idx="575">
                  <c:v>45772</c:v>
                </c:pt>
                <c:pt idx="576">
                  <c:v>45772.041666666664</c:v>
                </c:pt>
                <c:pt idx="577">
                  <c:v>45772.083333333336</c:v>
                </c:pt>
                <c:pt idx="578">
                  <c:v>45772.125</c:v>
                </c:pt>
                <c:pt idx="579">
                  <c:v>45772.166666666664</c:v>
                </c:pt>
                <c:pt idx="580">
                  <c:v>45772.208333333336</c:v>
                </c:pt>
                <c:pt idx="581">
                  <c:v>45772.25</c:v>
                </c:pt>
                <c:pt idx="582">
                  <c:v>45772.291666666664</c:v>
                </c:pt>
                <c:pt idx="583">
                  <c:v>45772.333333333336</c:v>
                </c:pt>
                <c:pt idx="584">
                  <c:v>45772.375</c:v>
                </c:pt>
                <c:pt idx="585">
                  <c:v>45772.416666666664</c:v>
                </c:pt>
                <c:pt idx="586">
                  <c:v>45772.458333333336</c:v>
                </c:pt>
                <c:pt idx="587">
                  <c:v>45772.5</c:v>
                </c:pt>
                <c:pt idx="588">
                  <c:v>45772.541666666664</c:v>
                </c:pt>
                <c:pt idx="589">
                  <c:v>45772.583333333336</c:v>
                </c:pt>
                <c:pt idx="590">
                  <c:v>45772.625</c:v>
                </c:pt>
                <c:pt idx="591">
                  <c:v>45772.666666666664</c:v>
                </c:pt>
                <c:pt idx="592">
                  <c:v>45772.708333333336</c:v>
                </c:pt>
                <c:pt idx="593">
                  <c:v>45772.75</c:v>
                </c:pt>
                <c:pt idx="594">
                  <c:v>45772.791666666664</c:v>
                </c:pt>
                <c:pt idx="595">
                  <c:v>45772.833333333336</c:v>
                </c:pt>
                <c:pt idx="596">
                  <c:v>45772.875</c:v>
                </c:pt>
                <c:pt idx="597">
                  <c:v>45772.916666666664</c:v>
                </c:pt>
                <c:pt idx="598">
                  <c:v>45772.958333333336</c:v>
                </c:pt>
                <c:pt idx="599">
                  <c:v>45773</c:v>
                </c:pt>
                <c:pt idx="600">
                  <c:v>45773.041666666664</c:v>
                </c:pt>
                <c:pt idx="601">
                  <c:v>45773.083333333336</c:v>
                </c:pt>
                <c:pt idx="602">
                  <c:v>45773.125</c:v>
                </c:pt>
                <c:pt idx="603">
                  <c:v>45773.166666666664</c:v>
                </c:pt>
                <c:pt idx="604">
                  <c:v>45773.208333333336</c:v>
                </c:pt>
                <c:pt idx="605">
                  <c:v>45773.25</c:v>
                </c:pt>
                <c:pt idx="606">
                  <c:v>45773.291666666664</c:v>
                </c:pt>
                <c:pt idx="607">
                  <c:v>45773.333333333336</c:v>
                </c:pt>
                <c:pt idx="608">
                  <c:v>45773.375</c:v>
                </c:pt>
                <c:pt idx="609">
                  <c:v>45773.416666666664</c:v>
                </c:pt>
                <c:pt idx="610">
                  <c:v>45773.458333333336</c:v>
                </c:pt>
                <c:pt idx="611">
                  <c:v>45773.5</c:v>
                </c:pt>
                <c:pt idx="612">
                  <c:v>45773.541666666664</c:v>
                </c:pt>
                <c:pt idx="613">
                  <c:v>45773.583333333336</c:v>
                </c:pt>
                <c:pt idx="614">
                  <c:v>45773.625</c:v>
                </c:pt>
                <c:pt idx="615">
                  <c:v>45773.666666666664</c:v>
                </c:pt>
                <c:pt idx="616">
                  <c:v>45773.708333333336</c:v>
                </c:pt>
                <c:pt idx="617">
                  <c:v>45773.75</c:v>
                </c:pt>
                <c:pt idx="618">
                  <c:v>45773.791666666664</c:v>
                </c:pt>
                <c:pt idx="619">
                  <c:v>45773.833333333336</c:v>
                </c:pt>
                <c:pt idx="620">
                  <c:v>45773.875</c:v>
                </c:pt>
                <c:pt idx="621">
                  <c:v>45773.916666666664</c:v>
                </c:pt>
                <c:pt idx="622">
                  <c:v>45773.958333333336</c:v>
                </c:pt>
                <c:pt idx="623">
                  <c:v>45774</c:v>
                </c:pt>
                <c:pt idx="624">
                  <c:v>45774.041666666664</c:v>
                </c:pt>
                <c:pt idx="625">
                  <c:v>45774.083333333336</c:v>
                </c:pt>
                <c:pt idx="626">
                  <c:v>45774.125</c:v>
                </c:pt>
                <c:pt idx="627">
                  <c:v>45774.166666666664</c:v>
                </c:pt>
                <c:pt idx="628">
                  <c:v>45774.208333333336</c:v>
                </c:pt>
                <c:pt idx="629">
                  <c:v>45774.25</c:v>
                </c:pt>
                <c:pt idx="630">
                  <c:v>45774.291666666664</c:v>
                </c:pt>
                <c:pt idx="631">
                  <c:v>45774.333333333336</c:v>
                </c:pt>
                <c:pt idx="632">
                  <c:v>45774.375</c:v>
                </c:pt>
                <c:pt idx="633">
                  <c:v>45774.416666666664</c:v>
                </c:pt>
                <c:pt idx="634">
                  <c:v>45774.458333333336</c:v>
                </c:pt>
                <c:pt idx="635">
                  <c:v>45774.5</c:v>
                </c:pt>
                <c:pt idx="636">
                  <c:v>45774.541666666664</c:v>
                </c:pt>
                <c:pt idx="637">
                  <c:v>45774.583333333336</c:v>
                </c:pt>
                <c:pt idx="638">
                  <c:v>45774.625</c:v>
                </c:pt>
                <c:pt idx="639">
                  <c:v>45774.666666666664</c:v>
                </c:pt>
                <c:pt idx="640">
                  <c:v>45774.708333333336</c:v>
                </c:pt>
                <c:pt idx="641">
                  <c:v>45774.75</c:v>
                </c:pt>
                <c:pt idx="642">
                  <c:v>45774.791666666664</c:v>
                </c:pt>
                <c:pt idx="643">
                  <c:v>45774.833333333336</c:v>
                </c:pt>
                <c:pt idx="644">
                  <c:v>45774.875</c:v>
                </c:pt>
                <c:pt idx="645">
                  <c:v>45774.916666666664</c:v>
                </c:pt>
                <c:pt idx="646">
                  <c:v>45774.958333333336</c:v>
                </c:pt>
                <c:pt idx="647">
                  <c:v>45775</c:v>
                </c:pt>
                <c:pt idx="648">
                  <c:v>45775.041666666664</c:v>
                </c:pt>
                <c:pt idx="649">
                  <c:v>45775.083333333336</c:v>
                </c:pt>
                <c:pt idx="650">
                  <c:v>45775.125</c:v>
                </c:pt>
                <c:pt idx="651">
                  <c:v>45775.166666666664</c:v>
                </c:pt>
                <c:pt idx="652">
                  <c:v>45775.208333333336</c:v>
                </c:pt>
                <c:pt idx="653">
                  <c:v>45775.25</c:v>
                </c:pt>
                <c:pt idx="654">
                  <c:v>45775.291666666664</c:v>
                </c:pt>
                <c:pt idx="655">
                  <c:v>45775.333333333336</c:v>
                </c:pt>
                <c:pt idx="656">
                  <c:v>45775.375</c:v>
                </c:pt>
                <c:pt idx="657">
                  <c:v>45775.416666666664</c:v>
                </c:pt>
                <c:pt idx="658">
                  <c:v>45775.458333333336</c:v>
                </c:pt>
                <c:pt idx="659">
                  <c:v>45775.5</c:v>
                </c:pt>
                <c:pt idx="660">
                  <c:v>45775.541666666664</c:v>
                </c:pt>
                <c:pt idx="661">
                  <c:v>45775.583333333336</c:v>
                </c:pt>
                <c:pt idx="662">
                  <c:v>45775.625</c:v>
                </c:pt>
                <c:pt idx="663">
                  <c:v>45775.666666666664</c:v>
                </c:pt>
                <c:pt idx="664">
                  <c:v>45775.708333333336</c:v>
                </c:pt>
                <c:pt idx="665">
                  <c:v>45775.75</c:v>
                </c:pt>
                <c:pt idx="666">
                  <c:v>45775.791666666664</c:v>
                </c:pt>
                <c:pt idx="667">
                  <c:v>45775.833333333336</c:v>
                </c:pt>
                <c:pt idx="668">
                  <c:v>45775.875</c:v>
                </c:pt>
                <c:pt idx="669">
                  <c:v>45775.916666666664</c:v>
                </c:pt>
                <c:pt idx="670">
                  <c:v>45775.958333333336</c:v>
                </c:pt>
                <c:pt idx="671">
                  <c:v>45776</c:v>
                </c:pt>
                <c:pt idx="672">
                  <c:v>45776.041666666664</c:v>
                </c:pt>
                <c:pt idx="673">
                  <c:v>45776.083333333336</c:v>
                </c:pt>
                <c:pt idx="674">
                  <c:v>45776.125</c:v>
                </c:pt>
                <c:pt idx="675">
                  <c:v>45776.166666666664</c:v>
                </c:pt>
                <c:pt idx="676">
                  <c:v>45776.208333333336</c:v>
                </c:pt>
                <c:pt idx="677">
                  <c:v>45776.25</c:v>
                </c:pt>
                <c:pt idx="678">
                  <c:v>45776.291666666664</c:v>
                </c:pt>
                <c:pt idx="679">
                  <c:v>45776.333333333336</c:v>
                </c:pt>
                <c:pt idx="680">
                  <c:v>45776.375</c:v>
                </c:pt>
                <c:pt idx="681">
                  <c:v>45776.416666666664</c:v>
                </c:pt>
                <c:pt idx="682">
                  <c:v>45776.458333333336</c:v>
                </c:pt>
                <c:pt idx="683">
                  <c:v>45776.5</c:v>
                </c:pt>
                <c:pt idx="684">
                  <c:v>45776.541666666664</c:v>
                </c:pt>
                <c:pt idx="685">
                  <c:v>45776.583333333336</c:v>
                </c:pt>
                <c:pt idx="686">
                  <c:v>45776.625</c:v>
                </c:pt>
                <c:pt idx="687">
                  <c:v>45776.666666666664</c:v>
                </c:pt>
                <c:pt idx="688">
                  <c:v>45776.708333333336</c:v>
                </c:pt>
                <c:pt idx="689">
                  <c:v>45776.75</c:v>
                </c:pt>
                <c:pt idx="690">
                  <c:v>45776.791666666664</c:v>
                </c:pt>
                <c:pt idx="691">
                  <c:v>45776.833333333336</c:v>
                </c:pt>
                <c:pt idx="692">
                  <c:v>45776.875</c:v>
                </c:pt>
                <c:pt idx="693">
                  <c:v>45776.916666666664</c:v>
                </c:pt>
                <c:pt idx="694">
                  <c:v>45776.958333333336</c:v>
                </c:pt>
                <c:pt idx="695">
                  <c:v>45777</c:v>
                </c:pt>
                <c:pt idx="696">
                  <c:v>45777.041666666664</c:v>
                </c:pt>
                <c:pt idx="697">
                  <c:v>45777.083333333336</c:v>
                </c:pt>
                <c:pt idx="698">
                  <c:v>45777.125</c:v>
                </c:pt>
                <c:pt idx="699">
                  <c:v>45777.166666666664</c:v>
                </c:pt>
                <c:pt idx="700">
                  <c:v>45777.208333333336</c:v>
                </c:pt>
                <c:pt idx="701">
                  <c:v>45777.25</c:v>
                </c:pt>
                <c:pt idx="702">
                  <c:v>45777.291666666664</c:v>
                </c:pt>
                <c:pt idx="703">
                  <c:v>45777.333333333336</c:v>
                </c:pt>
                <c:pt idx="704">
                  <c:v>45777.375</c:v>
                </c:pt>
                <c:pt idx="705">
                  <c:v>45777.416666666664</c:v>
                </c:pt>
                <c:pt idx="706">
                  <c:v>45777.458333333336</c:v>
                </c:pt>
                <c:pt idx="707">
                  <c:v>45777.75</c:v>
                </c:pt>
                <c:pt idx="708">
                  <c:v>45777.791666666664</c:v>
                </c:pt>
                <c:pt idx="709">
                  <c:v>45777.833333333336</c:v>
                </c:pt>
                <c:pt idx="710">
                  <c:v>45777.875</c:v>
                </c:pt>
                <c:pt idx="711">
                  <c:v>45777.916666666664</c:v>
                </c:pt>
                <c:pt idx="712">
                  <c:v>45777.958333333336</c:v>
                </c:pt>
                <c:pt idx="713">
                  <c:v>45778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28.216890756302522</c:v>
                </c:pt>
                <c:pt idx="1">
                  <c:v>28.216890756302522</c:v>
                </c:pt>
                <c:pt idx="2">
                  <c:v>28.216890756302522</c:v>
                </c:pt>
                <c:pt idx="3">
                  <c:v>28.216890756302522</c:v>
                </c:pt>
                <c:pt idx="4">
                  <c:v>28.216890756302522</c:v>
                </c:pt>
                <c:pt idx="5">
                  <c:v>28.216890756302522</c:v>
                </c:pt>
                <c:pt idx="6">
                  <c:v>28.216890756302522</c:v>
                </c:pt>
                <c:pt idx="7">
                  <c:v>28.216890756302522</c:v>
                </c:pt>
                <c:pt idx="8">
                  <c:v>28.216890756302522</c:v>
                </c:pt>
                <c:pt idx="9">
                  <c:v>28.216890756302522</c:v>
                </c:pt>
                <c:pt idx="10">
                  <c:v>28.216890756302522</c:v>
                </c:pt>
                <c:pt idx="11">
                  <c:v>28.216890756302522</c:v>
                </c:pt>
                <c:pt idx="12">
                  <c:v>28.216890756302522</c:v>
                </c:pt>
                <c:pt idx="13">
                  <c:v>28.216890756302522</c:v>
                </c:pt>
                <c:pt idx="14">
                  <c:v>28.216890756302522</c:v>
                </c:pt>
                <c:pt idx="15">
                  <c:v>28.216890756302522</c:v>
                </c:pt>
                <c:pt idx="16">
                  <c:v>28.216890756302522</c:v>
                </c:pt>
                <c:pt idx="17">
                  <c:v>28.216890756302522</c:v>
                </c:pt>
                <c:pt idx="18">
                  <c:v>28.216890756302522</c:v>
                </c:pt>
                <c:pt idx="19">
                  <c:v>28.216890756302522</c:v>
                </c:pt>
                <c:pt idx="20">
                  <c:v>28.216890756302522</c:v>
                </c:pt>
                <c:pt idx="21">
                  <c:v>28.216890756302522</c:v>
                </c:pt>
                <c:pt idx="22">
                  <c:v>28.216890756302522</c:v>
                </c:pt>
                <c:pt idx="23">
                  <c:v>28.216890756302522</c:v>
                </c:pt>
                <c:pt idx="24">
                  <c:v>28.216890756302522</c:v>
                </c:pt>
                <c:pt idx="25">
                  <c:v>28.216890756302522</c:v>
                </c:pt>
                <c:pt idx="26">
                  <c:v>28.216890756302522</c:v>
                </c:pt>
                <c:pt idx="27">
                  <c:v>28.216890756302522</c:v>
                </c:pt>
                <c:pt idx="28">
                  <c:v>28.216890756302522</c:v>
                </c:pt>
                <c:pt idx="29">
                  <c:v>28.216890756302522</c:v>
                </c:pt>
                <c:pt idx="30">
                  <c:v>28.216890756302522</c:v>
                </c:pt>
                <c:pt idx="31">
                  <c:v>28.216890756302522</c:v>
                </c:pt>
                <c:pt idx="32">
                  <c:v>28.216890756302522</c:v>
                </c:pt>
                <c:pt idx="33">
                  <c:v>28.216890756302522</c:v>
                </c:pt>
                <c:pt idx="34">
                  <c:v>28.216890756302522</c:v>
                </c:pt>
                <c:pt idx="35">
                  <c:v>28.216890756302522</c:v>
                </c:pt>
                <c:pt idx="36">
                  <c:v>28.216890756302522</c:v>
                </c:pt>
                <c:pt idx="37">
                  <c:v>28.216890756302522</c:v>
                </c:pt>
                <c:pt idx="38">
                  <c:v>28.216890756302522</c:v>
                </c:pt>
                <c:pt idx="39">
                  <c:v>28.216890756302522</c:v>
                </c:pt>
                <c:pt idx="40">
                  <c:v>28.216890756302522</c:v>
                </c:pt>
                <c:pt idx="41">
                  <c:v>28.216890756302522</c:v>
                </c:pt>
                <c:pt idx="42">
                  <c:v>28.216890756302522</c:v>
                </c:pt>
                <c:pt idx="43">
                  <c:v>28.216890756302522</c:v>
                </c:pt>
                <c:pt idx="44">
                  <c:v>28.216890756302522</c:v>
                </c:pt>
                <c:pt idx="45">
                  <c:v>28.216890756302522</c:v>
                </c:pt>
                <c:pt idx="46">
                  <c:v>28.216890756302522</c:v>
                </c:pt>
                <c:pt idx="47">
                  <c:v>28.216890756302522</c:v>
                </c:pt>
                <c:pt idx="48">
                  <c:v>28.216890756302522</c:v>
                </c:pt>
                <c:pt idx="49">
                  <c:v>28.216890756302522</c:v>
                </c:pt>
                <c:pt idx="50">
                  <c:v>28.216890756302522</c:v>
                </c:pt>
                <c:pt idx="51">
                  <c:v>28.216890756302522</c:v>
                </c:pt>
                <c:pt idx="52">
                  <c:v>28.216890756302522</c:v>
                </c:pt>
                <c:pt idx="53">
                  <c:v>28.216890756302522</c:v>
                </c:pt>
                <c:pt idx="54">
                  <c:v>28.216890756302522</c:v>
                </c:pt>
                <c:pt idx="55">
                  <c:v>28.216890756302522</c:v>
                </c:pt>
                <c:pt idx="56">
                  <c:v>28.216890756302522</c:v>
                </c:pt>
                <c:pt idx="57">
                  <c:v>28.216890756302522</c:v>
                </c:pt>
                <c:pt idx="58">
                  <c:v>28.216890756302522</c:v>
                </c:pt>
                <c:pt idx="59">
                  <c:v>28.216890756302522</c:v>
                </c:pt>
                <c:pt idx="60">
                  <c:v>28.216890756302522</c:v>
                </c:pt>
                <c:pt idx="61">
                  <c:v>28.216890756302522</c:v>
                </c:pt>
                <c:pt idx="62">
                  <c:v>28.216890756302522</c:v>
                </c:pt>
                <c:pt idx="63">
                  <c:v>28.216890756302522</c:v>
                </c:pt>
                <c:pt idx="64">
                  <c:v>28.216890756302522</c:v>
                </c:pt>
                <c:pt idx="65">
                  <c:v>28.216890756302522</c:v>
                </c:pt>
                <c:pt idx="66">
                  <c:v>28.216890756302522</c:v>
                </c:pt>
                <c:pt idx="67">
                  <c:v>28.216890756302522</c:v>
                </c:pt>
                <c:pt idx="68">
                  <c:v>28.216890756302522</c:v>
                </c:pt>
                <c:pt idx="69">
                  <c:v>28.216890756302522</c:v>
                </c:pt>
                <c:pt idx="70">
                  <c:v>28.216890756302522</c:v>
                </c:pt>
                <c:pt idx="71">
                  <c:v>28.216890756302522</c:v>
                </c:pt>
                <c:pt idx="72">
                  <c:v>28.216890756302522</c:v>
                </c:pt>
                <c:pt idx="73">
                  <c:v>28.216890756302522</c:v>
                </c:pt>
                <c:pt idx="74">
                  <c:v>28.216890756302522</c:v>
                </c:pt>
                <c:pt idx="75">
                  <c:v>28.216890756302522</c:v>
                </c:pt>
                <c:pt idx="76">
                  <c:v>28.216890756302522</c:v>
                </c:pt>
                <c:pt idx="77">
                  <c:v>28.216890756302522</c:v>
                </c:pt>
                <c:pt idx="78">
                  <c:v>28.216890756302522</c:v>
                </c:pt>
                <c:pt idx="79">
                  <c:v>28.216890756302522</c:v>
                </c:pt>
                <c:pt idx="80">
                  <c:v>28.216890756302522</c:v>
                </c:pt>
                <c:pt idx="81">
                  <c:v>28.216890756302522</c:v>
                </c:pt>
                <c:pt idx="82">
                  <c:v>28.216890756302522</c:v>
                </c:pt>
                <c:pt idx="83">
                  <c:v>28.216890756302522</c:v>
                </c:pt>
                <c:pt idx="84">
                  <c:v>28.216890756302522</c:v>
                </c:pt>
                <c:pt idx="85">
                  <c:v>28.216890756302522</c:v>
                </c:pt>
                <c:pt idx="86">
                  <c:v>28.216890756302522</c:v>
                </c:pt>
                <c:pt idx="87">
                  <c:v>28.216890756302522</c:v>
                </c:pt>
                <c:pt idx="88">
                  <c:v>28.216890756302522</c:v>
                </c:pt>
                <c:pt idx="89">
                  <c:v>28.216890756302522</c:v>
                </c:pt>
                <c:pt idx="90">
                  <c:v>28.216890756302522</c:v>
                </c:pt>
                <c:pt idx="91">
                  <c:v>28.216890756302522</c:v>
                </c:pt>
                <c:pt idx="92">
                  <c:v>28.216890756302522</c:v>
                </c:pt>
                <c:pt idx="93">
                  <c:v>28.216890756302522</c:v>
                </c:pt>
                <c:pt idx="94">
                  <c:v>28.216890756302522</c:v>
                </c:pt>
                <c:pt idx="95">
                  <c:v>28.216890756302522</c:v>
                </c:pt>
                <c:pt idx="96">
                  <c:v>28.216890756302522</c:v>
                </c:pt>
                <c:pt idx="97">
                  <c:v>28.216890756302522</c:v>
                </c:pt>
                <c:pt idx="98">
                  <c:v>28.216890756302522</c:v>
                </c:pt>
                <c:pt idx="99">
                  <c:v>28.216890756302522</c:v>
                </c:pt>
                <c:pt idx="100">
                  <c:v>28.216890756302522</c:v>
                </c:pt>
                <c:pt idx="101">
                  <c:v>28.216890756302522</c:v>
                </c:pt>
                <c:pt idx="102">
                  <c:v>28.216890756302522</c:v>
                </c:pt>
                <c:pt idx="103">
                  <c:v>28.216890756302522</c:v>
                </c:pt>
                <c:pt idx="104">
                  <c:v>28.216890756302522</c:v>
                </c:pt>
                <c:pt idx="105">
                  <c:v>28.216890756302522</c:v>
                </c:pt>
                <c:pt idx="106">
                  <c:v>28.216890756302522</c:v>
                </c:pt>
                <c:pt idx="107">
                  <c:v>28.216890756302522</c:v>
                </c:pt>
                <c:pt idx="108">
                  <c:v>28.216890756302522</c:v>
                </c:pt>
                <c:pt idx="109">
                  <c:v>28.216890756302522</c:v>
                </c:pt>
                <c:pt idx="110">
                  <c:v>28.216890756302522</c:v>
                </c:pt>
                <c:pt idx="111">
                  <c:v>28.216890756302522</c:v>
                </c:pt>
                <c:pt idx="112">
                  <c:v>28.216890756302522</c:v>
                </c:pt>
                <c:pt idx="113">
                  <c:v>28.216890756302522</c:v>
                </c:pt>
                <c:pt idx="114">
                  <c:v>28.216890756302522</c:v>
                </c:pt>
                <c:pt idx="115">
                  <c:v>28.216890756302522</c:v>
                </c:pt>
                <c:pt idx="116">
                  <c:v>28.216890756302522</c:v>
                </c:pt>
                <c:pt idx="117">
                  <c:v>28.216890756302522</c:v>
                </c:pt>
                <c:pt idx="118">
                  <c:v>28.216890756302522</c:v>
                </c:pt>
                <c:pt idx="119">
                  <c:v>28.216890756302522</c:v>
                </c:pt>
                <c:pt idx="120">
                  <c:v>28.216890756302522</c:v>
                </c:pt>
                <c:pt idx="121">
                  <c:v>28.216890756302522</c:v>
                </c:pt>
                <c:pt idx="122">
                  <c:v>28.216890756302522</c:v>
                </c:pt>
                <c:pt idx="123">
                  <c:v>28.216890756302522</c:v>
                </c:pt>
                <c:pt idx="124">
                  <c:v>28.216890756302522</c:v>
                </c:pt>
                <c:pt idx="125">
                  <c:v>28.216890756302522</c:v>
                </c:pt>
                <c:pt idx="126">
                  <c:v>28.216890756302522</c:v>
                </c:pt>
                <c:pt idx="127">
                  <c:v>28.216890756302522</c:v>
                </c:pt>
                <c:pt idx="128">
                  <c:v>28.216890756302522</c:v>
                </c:pt>
                <c:pt idx="129">
                  <c:v>28.216890756302522</c:v>
                </c:pt>
                <c:pt idx="130">
                  <c:v>28.216890756302522</c:v>
                </c:pt>
                <c:pt idx="131">
                  <c:v>28.216890756302522</c:v>
                </c:pt>
                <c:pt idx="132">
                  <c:v>28.216890756302522</c:v>
                </c:pt>
                <c:pt idx="133">
                  <c:v>28.216890756302522</c:v>
                </c:pt>
                <c:pt idx="134">
                  <c:v>28.216890756302522</c:v>
                </c:pt>
                <c:pt idx="135">
                  <c:v>28.216890756302522</c:v>
                </c:pt>
                <c:pt idx="136">
                  <c:v>28.216890756302522</c:v>
                </c:pt>
                <c:pt idx="137">
                  <c:v>28.216890756302522</c:v>
                </c:pt>
                <c:pt idx="138">
                  <c:v>28.216890756302522</c:v>
                </c:pt>
                <c:pt idx="139">
                  <c:v>28.216890756302522</c:v>
                </c:pt>
                <c:pt idx="140">
                  <c:v>28.216890756302522</c:v>
                </c:pt>
                <c:pt idx="141">
                  <c:v>28.216890756302522</c:v>
                </c:pt>
                <c:pt idx="142">
                  <c:v>28.216890756302522</c:v>
                </c:pt>
                <c:pt idx="143">
                  <c:v>28.216890756302522</c:v>
                </c:pt>
                <c:pt idx="144">
                  <c:v>28.216890756302522</c:v>
                </c:pt>
                <c:pt idx="145">
                  <c:v>28.216890756302522</c:v>
                </c:pt>
                <c:pt idx="146">
                  <c:v>28.216890756302522</c:v>
                </c:pt>
                <c:pt idx="147">
                  <c:v>28.216890756302522</c:v>
                </c:pt>
                <c:pt idx="148">
                  <c:v>28.216890756302522</c:v>
                </c:pt>
                <c:pt idx="149">
                  <c:v>28.216890756302522</c:v>
                </c:pt>
                <c:pt idx="150">
                  <c:v>28.216890756302522</c:v>
                </c:pt>
                <c:pt idx="151">
                  <c:v>28.216890756302522</c:v>
                </c:pt>
                <c:pt idx="152">
                  <c:v>28.216890756302522</c:v>
                </c:pt>
                <c:pt idx="153">
                  <c:v>28.216890756302522</c:v>
                </c:pt>
                <c:pt idx="154">
                  <c:v>28.216890756302522</c:v>
                </c:pt>
                <c:pt idx="155">
                  <c:v>28.216890756302522</c:v>
                </c:pt>
                <c:pt idx="156">
                  <c:v>28.216890756302522</c:v>
                </c:pt>
                <c:pt idx="157">
                  <c:v>28.216890756302522</c:v>
                </c:pt>
                <c:pt idx="158">
                  <c:v>28.216890756302522</c:v>
                </c:pt>
                <c:pt idx="159">
                  <c:v>28.216890756302522</c:v>
                </c:pt>
                <c:pt idx="160">
                  <c:v>28.216890756302522</c:v>
                </c:pt>
                <c:pt idx="161">
                  <c:v>28.216890756302522</c:v>
                </c:pt>
                <c:pt idx="162">
                  <c:v>28.216890756302522</c:v>
                </c:pt>
                <c:pt idx="163">
                  <c:v>28.216890756302522</c:v>
                </c:pt>
                <c:pt idx="164">
                  <c:v>28.216890756302522</c:v>
                </c:pt>
                <c:pt idx="165">
                  <c:v>28.216890756302522</c:v>
                </c:pt>
                <c:pt idx="166">
                  <c:v>28.216890756302522</c:v>
                </c:pt>
                <c:pt idx="167">
                  <c:v>28.216890756302522</c:v>
                </c:pt>
                <c:pt idx="168">
                  <c:v>28.216890756302522</c:v>
                </c:pt>
                <c:pt idx="169">
                  <c:v>28.216890756302522</c:v>
                </c:pt>
                <c:pt idx="170">
                  <c:v>28.216890756302522</c:v>
                </c:pt>
                <c:pt idx="171">
                  <c:v>28.216890756302522</c:v>
                </c:pt>
                <c:pt idx="172">
                  <c:v>28.216890756302522</c:v>
                </c:pt>
                <c:pt idx="173">
                  <c:v>28.216890756302522</c:v>
                </c:pt>
                <c:pt idx="174">
                  <c:v>28.216890756302522</c:v>
                </c:pt>
                <c:pt idx="175">
                  <c:v>28.216890756302522</c:v>
                </c:pt>
                <c:pt idx="176">
                  <c:v>28.216890756302522</c:v>
                </c:pt>
                <c:pt idx="177">
                  <c:v>28.216890756302522</c:v>
                </c:pt>
                <c:pt idx="178">
                  <c:v>28.216890756302522</c:v>
                </c:pt>
                <c:pt idx="179">
                  <c:v>28.216890756302522</c:v>
                </c:pt>
                <c:pt idx="180">
                  <c:v>28.216890756302522</c:v>
                </c:pt>
                <c:pt idx="181">
                  <c:v>28.216890756302522</c:v>
                </c:pt>
                <c:pt idx="182">
                  <c:v>28.216890756302522</c:v>
                </c:pt>
                <c:pt idx="183">
                  <c:v>28.216890756302522</c:v>
                </c:pt>
                <c:pt idx="184">
                  <c:v>28.216890756302522</c:v>
                </c:pt>
                <c:pt idx="185">
                  <c:v>28.216890756302522</c:v>
                </c:pt>
                <c:pt idx="186">
                  <c:v>28.216890756302522</c:v>
                </c:pt>
                <c:pt idx="187">
                  <c:v>28.216890756302522</c:v>
                </c:pt>
                <c:pt idx="188">
                  <c:v>28.216890756302522</c:v>
                </c:pt>
                <c:pt idx="189">
                  <c:v>28.216890756302522</c:v>
                </c:pt>
                <c:pt idx="190">
                  <c:v>28.216890756302522</c:v>
                </c:pt>
                <c:pt idx="191">
                  <c:v>28.216890756302522</c:v>
                </c:pt>
                <c:pt idx="192">
                  <c:v>28.216890756302522</c:v>
                </c:pt>
                <c:pt idx="193">
                  <c:v>28.216890756302522</c:v>
                </c:pt>
                <c:pt idx="194">
                  <c:v>28.216890756302522</c:v>
                </c:pt>
                <c:pt idx="195">
                  <c:v>28.216890756302522</c:v>
                </c:pt>
                <c:pt idx="196">
                  <c:v>28.216890756302522</c:v>
                </c:pt>
                <c:pt idx="197">
                  <c:v>28.216890756302522</c:v>
                </c:pt>
                <c:pt idx="198">
                  <c:v>28.216890756302522</c:v>
                </c:pt>
                <c:pt idx="199">
                  <c:v>28.216890756302522</c:v>
                </c:pt>
                <c:pt idx="200">
                  <c:v>28.216890756302522</c:v>
                </c:pt>
                <c:pt idx="201">
                  <c:v>28.216890756302522</c:v>
                </c:pt>
                <c:pt idx="202">
                  <c:v>28.216890756302522</c:v>
                </c:pt>
                <c:pt idx="203">
                  <c:v>28.216890756302522</c:v>
                </c:pt>
                <c:pt idx="204">
                  <c:v>28.216890756302522</c:v>
                </c:pt>
                <c:pt idx="205">
                  <c:v>28.216890756302522</c:v>
                </c:pt>
                <c:pt idx="206">
                  <c:v>28.216890756302522</c:v>
                </c:pt>
                <c:pt idx="207">
                  <c:v>28.216890756302522</c:v>
                </c:pt>
                <c:pt idx="208">
                  <c:v>28.216890756302522</c:v>
                </c:pt>
                <c:pt idx="209">
                  <c:v>28.216890756302522</c:v>
                </c:pt>
                <c:pt idx="210">
                  <c:v>28.216890756302522</c:v>
                </c:pt>
                <c:pt idx="211">
                  <c:v>28.216890756302522</c:v>
                </c:pt>
                <c:pt idx="212">
                  <c:v>28.216890756302522</c:v>
                </c:pt>
                <c:pt idx="213">
                  <c:v>28.216890756302522</c:v>
                </c:pt>
                <c:pt idx="214">
                  <c:v>28.216890756302522</c:v>
                </c:pt>
                <c:pt idx="215">
                  <c:v>28.216890756302522</c:v>
                </c:pt>
                <c:pt idx="216">
                  <c:v>28.216890756302522</c:v>
                </c:pt>
                <c:pt idx="217">
                  <c:v>28.216890756302522</c:v>
                </c:pt>
                <c:pt idx="218">
                  <c:v>28.216890756302522</c:v>
                </c:pt>
                <c:pt idx="219">
                  <c:v>28.216890756302522</c:v>
                </c:pt>
                <c:pt idx="220">
                  <c:v>28.216890756302522</c:v>
                </c:pt>
                <c:pt idx="221">
                  <c:v>28.216890756302522</c:v>
                </c:pt>
                <c:pt idx="222">
                  <c:v>28.216890756302522</c:v>
                </c:pt>
                <c:pt idx="223">
                  <c:v>28.216890756302522</c:v>
                </c:pt>
                <c:pt idx="224">
                  <c:v>28.216890756302522</c:v>
                </c:pt>
                <c:pt idx="225">
                  <c:v>28.216890756302522</c:v>
                </c:pt>
                <c:pt idx="226">
                  <c:v>28.216890756302522</c:v>
                </c:pt>
                <c:pt idx="227">
                  <c:v>28.216890756302522</c:v>
                </c:pt>
                <c:pt idx="228">
                  <c:v>28.216890756302522</c:v>
                </c:pt>
                <c:pt idx="229">
                  <c:v>28.216890756302522</c:v>
                </c:pt>
                <c:pt idx="230">
                  <c:v>28.216890756302522</c:v>
                </c:pt>
                <c:pt idx="231">
                  <c:v>28.216890756302522</c:v>
                </c:pt>
                <c:pt idx="232">
                  <c:v>28.216890756302522</c:v>
                </c:pt>
                <c:pt idx="233">
                  <c:v>28.216890756302522</c:v>
                </c:pt>
                <c:pt idx="234">
                  <c:v>28.216890756302522</c:v>
                </c:pt>
                <c:pt idx="235">
                  <c:v>28.216890756302522</c:v>
                </c:pt>
                <c:pt idx="236">
                  <c:v>28.216890756302522</c:v>
                </c:pt>
                <c:pt idx="237">
                  <c:v>28.216890756302522</c:v>
                </c:pt>
                <c:pt idx="238">
                  <c:v>28.216890756302522</c:v>
                </c:pt>
                <c:pt idx="239">
                  <c:v>28.216890756302522</c:v>
                </c:pt>
                <c:pt idx="240">
                  <c:v>28.216890756302522</c:v>
                </c:pt>
                <c:pt idx="241">
                  <c:v>28.216890756302522</c:v>
                </c:pt>
                <c:pt idx="242">
                  <c:v>28.216890756302522</c:v>
                </c:pt>
                <c:pt idx="243">
                  <c:v>28.216890756302522</c:v>
                </c:pt>
                <c:pt idx="244">
                  <c:v>28.216890756302522</c:v>
                </c:pt>
                <c:pt idx="245">
                  <c:v>28.216890756302522</c:v>
                </c:pt>
                <c:pt idx="246">
                  <c:v>28.216890756302522</c:v>
                </c:pt>
                <c:pt idx="247">
                  <c:v>28.216890756302522</c:v>
                </c:pt>
                <c:pt idx="248">
                  <c:v>28.216890756302522</c:v>
                </c:pt>
                <c:pt idx="249">
                  <c:v>28.216890756302522</c:v>
                </c:pt>
                <c:pt idx="250">
                  <c:v>28.216890756302522</c:v>
                </c:pt>
                <c:pt idx="251">
                  <c:v>28.216890756302522</c:v>
                </c:pt>
                <c:pt idx="252">
                  <c:v>28.216890756302522</c:v>
                </c:pt>
                <c:pt idx="253">
                  <c:v>28.216890756302522</c:v>
                </c:pt>
                <c:pt idx="254">
                  <c:v>28.216890756302522</c:v>
                </c:pt>
                <c:pt idx="255">
                  <c:v>28.216890756302522</c:v>
                </c:pt>
                <c:pt idx="256">
                  <c:v>28.216890756302522</c:v>
                </c:pt>
                <c:pt idx="257">
                  <c:v>28.216890756302522</c:v>
                </c:pt>
                <c:pt idx="258">
                  <c:v>28.216890756302522</c:v>
                </c:pt>
                <c:pt idx="259">
                  <c:v>28.216890756302522</c:v>
                </c:pt>
                <c:pt idx="260">
                  <c:v>28.216890756302522</c:v>
                </c:pt>
                <c:pt idx="261">
                  <c:v>28.216890756302522</c:v>
                </c:pt>
                <c:pt idx="262">
                  <c:v>28.216890756302522</c:v>
                </c:pt>
                <c:pt idx="263">
                  <c:v>28.216890756302522</c:v>
                </c:pt>
                <c:pt idx="264">
                  <c:v>28.216890756302522</c:v>
                </c:pt>
                <c:pt idx="265">
                  <c:v>28.216890756302522</c:v>
                </c:pt>
                <c:pt idx="266">
                  <c:v>28.216890756302522</c:v>
                </c:pt>
                <c:pt idx="267">
                  <c:v>28.216890756302522</c:v>
                </c:pt>
                <c:pt idx="268">
                  <c:v>28.216890756302522</c:v>
                </c:pt>
                <c:pt idx="269">
                  <c:v>28.216890756302522</c:v>
                </c:pt>
                <c:pt idx="270">
                  <c:v>28.216890756302522</c:v>
                </c:pt>
                <c:pt idx="271">
                  <c:v>28.216890756302522</c:v>
                </c:pt>
                <c:pt idx="272">
                  <c:v>28.216890756302522</c:v>
                </c:pt>
                <c:pt idx="273">
                  <c:v>28.216890756302522</c:v>
                </c:pt>
                <c:pt idx="274">
                  <c:v>28.216890756302522</c:v>
                </c:pt>
                <c:pt idx="275">
                  <c:v>28.216890756302522</c:v>
                </c:pt>
                <c:pt idx="276">
                  <c:v>28.216890756302522</c:v>
                </c:pt>
                <c:pt idx="277">
                  <c:v>28.216890756302522</c:v>
                </c:pt>
                <c:pt idx="278">
                  <c:v>28.216890756302522</c:v>
                </c:pt>
                <c:pt idx="279">
                  <c:v>28.216890756302522</c:v>
                </c:pt>
                <c:pt idx="280">
                  <c:v>28.216890756302522</c:v>
                </c:pt>
                <c:pt idx="281">
                  <c:v>28.216890756302522</c:v>
                </c:pt>
                <c:pt idx="282">
                  <c:v>28.216890756302522</c:v>
                </c:pt>
                <c:pt idx="283">
                  <c:v>28.216890756302522</c:v>
                </c:pt>
                <c:pt idx="284">
                  <c:v>28.216890756302522</c:v>
                </c:pt>
                <c:pt idx="285">
                  <c:v>28.216890756302522</c:v>
                </c:pt>
                <c:pt idx="286">
                  <c:v>28.216890756302522</c:v>
                </c:pt>
                <c:pt idx="287">
                  <c:v>28.216890756302522</c:v>
                </c:pt>
                <c:pt idx="288">
                  <c:v>28.216890756302522</c:v>
                </c:pt>
                <c:pt idx="289">
                  <c:v>28.216890756302522</c:v>
                </c:pt>
                <c:pt idx="290">
                  <c:v>28.216890756302522</c:v>
                </c:pt>
                <c:pt idx="291">
                  <c:v>28.216890756302522</c:v>
                </c:pt>
                <c:pt idx="292">
                  <c:v>28.216890756302522</c:v>
                </c:pt>
                <c:pt idx="293">
                  <c:v>28.216890756302522</c:v>
                </c:pt>
                <c:pt idx="294">
                  <c:v>28.216890756302522</c:v>
                </c:pt>
                <c:pt idx="295">
                  <c:v>28.216890756302522</c:v>
                </c:pt>
                <c:pt idx="296">
                  <c:v>28.216890756302522</c:v>
                </c:pt>
                <c:pt idx="297">
                  <c:v>28.216890756302522</c:v>
                </c:pt>
                <c:pt idx="298">
                  <c:v>28.216890756302522</c:v>
                </c:pt>
                <c:pt idx="299">
                  <c:v>28.216890756302522</c:v>
                </c:pt>
                <c:pt idx="300">
                  <c:v>28.216890756302522</c:v>
                </c:pt>
                <c:pt idx="301">
                  <c:v>28.216890756302522</c:v>
                </c:pt>
                <c:pt idx="302">
                  <c:v>28.216890756302522</c:v>
                </c:pt>
                <c:pt idx="303">
                  <c:v>28.216890756302522</c:v>
                </c:pt>
                <c:pt idx="304">
                  <c:v>28.216890756302522</c:v>
                </c:pt>
                <c:pt idx="305">
                  <c:v>28.216890756302522</c:v>
                </c:pt>
                <c:pt idx="306">
                  <c:v>28.216890756302522</c:v>
                </c:pt>
                <c:pt idx="307">
                  <c:v>28.216890756302522</c:v>
                </c:pt>
                <c:pt idx="308">
                  <c:v>28.216890756302522</c:v>
                </c:pt>
                <c:pt idx="309">
                  <c:v>28.216890756302522</c:v>
                </c:pt>
                <c:pt idx="310">
                  <c:v>28.216890756302522</c:v>
                </c:pt>
                <c:pt idx="311">
                  <c:v>28.216890756302522</c:v>
                </c:pt>
                <c:pt idx="312">
                  <c:v>28.216890756302522</c:v>
                </c:pt>
                <c:pt idx="313">
                  <c:v>28.216890756302522</c:v>
                </c:pt>
                <c:pt idx="314">
                  <c:v>28.216890756302522</c:v>
                </c:pt>
                <c:pt idx="315">
                  <c:v>28.216890756302522</c:v>
                </c:pt>
                <c:pt idx="316">
                  <c:v>28.216890756302522</c:v>
                </c:pt>
                <c:pt idx="317">
                  <c:v>28.216890756302522</c:v>
                </c:pt>
                <c:pt idx="318">
                  <c:v>28.216890756302522</c:v>
                </c:pt>
                <c:pt idx="319">
                  <c:v>28.216890756302522</c:v>
                </c:pt>
                <c:pt idx="320">
                  <c:v>28.216890756302522</c:v>
                </c:pt>
                <c:pt idx="321">
                  <c:v>28.216890756302522</c:v>
                </c:pt>
                <c:pt idx="322">
                  <c:v>28.216890756302522</c:v>
                </c:pt>
                <c:pt idx="323">
                  <c:v>28.216890756302522</c:v>
                </c:pt>
                <c:pt idx="324">
                  <c:v>28.216890756302522</c:v>
                </c:pt>
                <c:pt idx="325">
                  <c:v>28.216890756302522</c:v>
                </c:pt>
                <c:pt idx="326">
                  <c:v>28.216890756302522</c:v>
                </c:pt>
                <c:pt idx="327">
                  <c:v>28.216890756302522</c:v>
                </c:pt>
                <c:pt idx="328">
                  <c:v>28.216890756302522</c:v>
                </c:pt>
                <c:pt idx="329">
                  <c:v>28.216890756302522</c:v>
                </c:pt>
                <c:pt idx="330">
                  <c:v>28.216890756302522</c:v>
                </c:pt>
                <c:pt idx="331">
                  <c:v>28.216890756302522</c:v>
                </c:pt>
                <c:pt idx="332">
                  <c:v>28.216890756302522</c:v>
                </c:pt>
                <c:pt idx="333">
                  <c:v>28.216890756302522</c:v>
                </c:pt>
                <c:pt idx="334">
                  <c:v>28.216890756302522</c:v>
                </c:pt>
                <c:pt idx="335">
                  <c:v>28.216890756302522</c:v>
                </c:pt>
                <c:pt idx="336">
                  <c:v>28.216890756302522</c:v>
                </c:pt>
                <c:pt idx="337">
                  <c:v>28.216890756302522</c:v>
                </c:pt>
                <c:pt idx="338">
                  <c:v>28.216890756302522</c:v>
                </c:pt>
                <c:pt idx="339">
                  <c:v>28.216890756302522</c:v>
                </c:pt>
                <c:pt idx="340">
                  <c:v>28.216890756302522</c:v>
                </c:pt>
                <c:pt idx="341">
                  <c:v>28.216890756302522</c:v>
                </c:pt>
                <c:pt idx="342">
                  <c:v>28.216890756302522</c:v>
                </c:pt>
                <c:pt idx="343">
                  <c:v>28.216890756302522</c:v>
                </c:pt>
                <c:pt idx="344">
                  <c:v>28.216890756302522</c:v>
                </c:pt>
                <c:pt idx="345">
                  <c:v>28.216890756302522</c:v>
                </c:pt>
                <c:pt idx="346">
                  <c:v>28.216890756302522</c:v>
                </c:pt>
                <c:pt idx="347">
                  <c:v>28.216890756302522</c:v>
                </c:pt>
                <c:pt idx="348">
                  <c:v>28.216890756302522</c:v>
                </c:pt>
                <c:pt idx="349">
                  <c:v>28.216890756302522</c:v>
                </c:pt>
                <c:pt idx="350">
                  <c:v>28.216890756302522</c:v>
                </c:pt>
                <c:pt idx="351">
                  <c:v>28.216890756302522</c:v>
                </c:pt>
                <c:pt idx="352">
                  <c:v>28.216890756302522</c:v>
                </c:pt>
                <c:pt idx="353">
                  <c:v>28.216890756302522</c:v>
                </c:pt>
                <c:pt idx="354">
                  <c:v>28.216890756302522</c:v>
                </c:pt>
                <c:pt idx="355">
                  <c:v>28.216890756302522</c:v>
                </c:pt>
                <c:pt idx="356">
                  <c:v>28.216890756302522</c:v>
                </c:pt>
                <c:pt idx="357">
                  <c:v>28.216890756302522</c:v>
                </c:pt>
                <c:pt idx="358">
                  <c:v>28.216890756302522</c:v>
                </c:pt>
                <c:pt idx="359">
                  <c:v>28.216890756302522</c:v>
                </c:pt>
                <c:pt idx="360">
                  <c:v>28.216890756302522</c:v>
                </c:pt>
                <c:pt idx="361">
                  <c:v>28.216890756302522</c:v>
                </c:pt>
                <c:pt idx="362">
                  <c:v>28.216890756302522</c:v>
                </c:pt>
                <c:pt idx="363">
                  <c:v>28.216890756302522</c:v>
                </c:pt>
                <c:pt idx="364">
                  <c:v>28.216890756302522</c:v>
                </c:pt>
                <c:pt idx="365">
                  <c:v>28.216890756302522</c:v>
                </c:pt>
                <c:pt idx="366">
                  <c:v>28.216890756302522</c:v>
                </c:pt>
                <c:pt idx="367">
                  <c:v>28.216890756302522</c:v>
                </c:pt>
                <c:pt idx="368">
                  <c:v>28.216890756302522</c:v>
                </c:pt>
                <c:pt idx="369">
                  <c:v>28.216890756302522</c:v>
                </c:pt>
                <c:pt idx="370">
                  <c:v>28.216890756302522</c:v>
                </c:pt>
                <c:pt idx="371">
                  <c:v>28.216890756302522</c:v>
                </c:pt>
                <c:pt idx="372">
                  <c:v>28.216890756302522</c:v>
                </c:pt>
                <c:pt idx="373">
                  <c:v>28.216890756302522</c:v>
                </c:pt>
                <c:pt idx="374">
                  <c:v>28.216890756302522</c:v>
                </c:pt>
                <c:pt idx="375">
                  <c:v>28.216890756302522</c:v>
                </c:pt>
                <c:pt idx="376">
                  <c:v>28.216890756302522</c:v>
                </c:pt>
                <c:pt idx="377">
                  <c:v>28.216890756302522</c:v>
                </c:pt>
                <c:pt idx="378">
                  <c:v>28.216890756302522</c:v>
                </c:pt>
                <c:pt idx="379">
                  <c:v>28.216890756302522</c:v>
                </c:pt>
                <c:pt idx="380">
                  <c:v>28.216890756302522</c:v>
                </c:pt>
                <c:pt idx="381">
                  <c:v>28.216890756302522</c:v>
                </c:pt>
                <c:pt idx="382">
                  <c:v>28.216890756302522</c:v>
                </c:pt>
                <c:pt idx="383">
                  <c:v>28.216890756302522</c:v>
                </c:pt>
                <c:pt idx="384">
                  <c:v>28.216890756302522</c:v>
                </c:pt>
                <c:pt idx="385">
                  <c:v>28.216890756302522</c:v>
                </c:pt>
                <c:pt idx="386">
                  <c:v>28.216890756302522</c:v>
                </c:pt>
                <c:pt idx="387">
                  <c:v>28.216890756302522</c:v>
                </c:pt>
                <c:pt idx="388">
                  <c:v>28.216890756302522</c:v>
                </c:pt>
                <c:pt idx="389">
                  <c:v>28.216890756302522</c:v>
                </c:pt>
                <c:pt idx="390">
                  <c:v>28.216890756302522</c:v>
                </c:pt>
                <c:pt idx="391">
                  <c:v>28.216890756302522</c:v>
                </c:pt>
                <c:pt idx="392">
                  <c:v>28.216890756302522</c:v>
                </c:pt>
                <c:pt idx="393">
                  <c:v>28.216890756302522</c:v>
                </c:pt>
                <c:pt idx="394">
                  <c:v>28.216890756302522</c:v>
                </c:pt>
                <c:pt idx="395">
                  <c:v>28.216890756302522</c:v>
                </c:pt>
                <c:pt idx="396">
                  <c:v>28.216890756302522</c:v>
                </c:pt>
                <c:pt idx="397">
                  <c:v>28.216890756302522</c:v>
                </c:pt>
                <c:pt idx="398">
                  <c:v>28.216890756302522</c:v>
                </c:pt>
                <c:pt idx="399">
                  <c:v>28.216890756302522</c:v>
                </c:pt>
                <c:pt idx="400">
                  <c:v>28.216890756302522</c:v>
                </c:pt>
                <c:pt idx="401">
                  <c:v>28.216890756302522</c:v>
                </c:pt>
                <c:pt idx="402">
                  <c:v>28.216890756302522</c:v>
                </c:pt>
                <c:pt idx="403">
                  <c:v>28.216890756302522</c:v>
                </c:pt>
                <c:pt idx="404">
                  <c:v>28.216890756302522</c:v>
                </c:pt>
                <c:pt idx="405">
                  <c:v>28.216890756302522</c:v>
                </c:pt>
                <c:pt idx="406">
                  <c:v>28.216890756302522</c:v>
                </c:pt>
                <c:pt idx="407">
                  <c:v>28.216890756302522</c:v>
                </c:pt>
                <c:pt idx="408">
                  <c:v>28.216890756302522</c:v>
                </c:pt>
                <c:pt idx="409">
                  <c:v>28.216890756302522</c:v>
                </c:pt>
                <c:pt idx="410">
                  <c:v>28.216890756302522</c:v>
                </c:pt>
                <c:pt idx="411">
                  <c:v>28.216890756302522</c:v>
                </c:pt>
                <c:pt idx="412">
                  <c:v>28.216890756302522</c:v>
                </c:pt>
                <c:pt idx="413">
                  <c:v>28.216890756302522</c:v>
                </c:pt>
                <c:pt idx="414">
                  <c:v>28.216890756302522</c:v>
                </c:pt>
                <c:pt idx="415">
                  <c:v>28.216890756302522</c:v>
                </c:pt>
                <c:pt idx="416">
                  <c:v>28.216890756302522</c:v>
                </c:pt>
                <c:pt idx="417">
                  <c:v>28.216890756302522</c:v>
                </c:pt>
                <c:pt idx="418">
                  <c:v>28.216890756302522</c:v>
                </c:pt>
                <c:pt idx="419">
                  <c:v>28.216890756302522</c:v>
                </c:pt>
                <c:pt idx="420">
                  <c:v>28.216890756302522</c:v>
                </c:pt>
                <c:pt idx="421">
                  <c:v>28.216890756302522</c:v>
                </c:pt>
                <c:pt idx="422">
                  <c:v>28.216890756302522</c:v>
                </c:pt>
                <c:pt idx="423">
                  <c:v>28.216890756302522</c:v>
                </c:pt>
                <c:pt idx="424">
                  <c:v>28.216890756302522</c:v>
                </c:pt>
                <c:pt idx="425">
                  <c:v>28.216890756302522</c:v>
                </c:pt>
                <c:pt idx="426">
                  <c:v>28.216890756302522</c:v>
                </c:pt>
                <c:pt idx="427">
                  <c:v>28.216890756302522</c:v>
                </c:pt>
                <c:pt idx="428">
                  <c:v>28.216890756302522</c:v>
                </c:pt>
                <c:pt idx="429">
                  <c:v>28.216890756302522</c:v>
                </c:pt>
                <c:pt idx="430">
                  <c:v>28.216890756302522</c:v>
                </c:pt>
                <c:pt idx="431">
                  <c:v>28.216890756302522</c:v>
                </c:pt>
                <c:pt idx="432">
                  <c:v>28.216890756302522</c:v>
                </c:pt>
                <c:pt idx="433">
                  <c:v>28.216890756302522</c:v>
                </c:pt>
                <c:pt idx="434">
                  <c:v>28.216890756302522</c:v>
                </c:pt>
                <c:pt idx="435">
                  <c:v>28.216890756302522</c:v>
                </c:pt>
                <c:pt idx="436">
                  <c:v>28.216890756302522</c:v>
                </c:pt>
                <c:pt idx="437">
                  <c:v>28.216890756302522</c:v>
                </c:pt>
                <c:pt idx="438">
                  <c:v>28.216890756302522</c:v>
                </c:pt>
                <c:pt idx="439">
                  <c:v>28.216890756302522</c:v>
                </c:pt>
                <c:pt idx="440">
                  <c:v>28.216890756302522</c:v>
                </c:pt>
                <c:pt idx="441">
                  <c:v>28.216890756302522</c:v>
                </c:pt>
                <c:pt idx="442">
                  <c:v>28.216890756302522</c:v>
                </c:pt>
                <c:pt idx="443">
                  <c:v>28.216890756302522</c:v>
                </c:pt>
                <c:pt idx="444">
                  <c:v>28.216890756302522</c:v>
                </c:pt>
                <c:pt idx="445">
                  <c:v>28.216890756302522</c:v>
                </c:pt>
                <c:pt idx="446">
                  <c:v>28.216890756302522</c:v>
                </c:pt>
                <c:pt idx="447">
                  <c:v>28.216890756302522</c:v>
                </c:pt>
                <c:pt idx="448">
                  <c:v>28.216890756302522</c:v>
                </c:pt>
                <c:pt idx="449">
                  <c:v>28.216890756302522</c:v>
                </c:pt>
                <c:pt idx="450">
                  <c:v>28.216890756302522</c:v>
                </c:pt>
                <c:pt idx="451">
                  <c:v>28.216890756302522</c:v>
                </c:pt>
                <c:pt idx="452">
                  <c:v>28.216890756302522</c:v>
                </c:pt>
                <c:pt idx="453">
                  <c:v>28.216890756302522</c:v>
                </c:pt>
                <c:pt idx="454">
                  <c:v>28.216890756302522</c:v>
                </c:pt>
                <c:pt idx="455">
                  <c:v>28.216890756302522</c:v>
                </c:pt>
                <c:pt idx="456">
                  <c:v>28.216890756302522</c:v>
                </c:pt>
                <c:pt idx="457">
                  <c:v>28.216890756302522</c:v>
                </c:pt>
                <c:pt idx="458">
                  <c:v>28.216890756302522</c:v>
                </c:pt>
                <c:pt idx="459">
                  <c:v>28.216890756302522</c:v>
                </c:pt>
                <c:pt idx="460">
                  <c:v>28.216890756302522</c:v>
                </c:pt>
                <c:pt idx="461">
                  <c:v>28.216890756302522</c:v>
                </c:pt>
                <c:pt idx="462">
                  <c:v>28.216890756302522</c:v>
                </c:pt>
                <c:pt idx="463">
                  <c:v>28.216890756302522</c:v>
                </c:pt>
                <c:pt idx="464">
                  <c:v>28.216890756302522</c:v>
                </c:pt>
                <c:pt idx="465">
                  <c:v>28.216890756302522</c:v>
                </c:pt>
                <c:pt idx="466">
                  <c:v>28.216890756302522</c:v>
                </c:pt>
                <c:pt idx="467">
                  <c:v>28.216890756302522</c:v>
                </c:pt>
                <c:pt idx="468">
                  <c:v>28.216890756302522</c:v>
                </c:pt>
                <c:pt idx="469">
                  <c:v>28.216890756302522</c:v>
                </c:pt>
                <c:pt idx="470">
                  <c:v>28.216890756302522</c:v>
                </c:pt>
                <c:pt idx="471">
                  <c:v>28.216890756302522</c:v>
                </c:pt>
                <c:pt idx="472">
                  <c:v>28.216890756302522</c:v>
                </c:pt>
                <c:pt idx="473">
                  <c:v>28.216890756302522</c:v>
                </c:pt>
                <c:pt idx="474">
                  <c:v>28.216890756302522</c:v>
                </c:pt>
                <c:pt idx="475">
                  <c:v>28.216890756302522</c:v>
                </c:pt>
                <c:pt idx="476">
                  <c:v>28.216890756302522</c:v>
                </c:pt>
                <c:pt idx="477">
                  <c:v>28.216890756302522</c:v>
                </c:pt>
                <c:pt idx="478">
                  <c:v>28.216890756302522</c:v>
                </c:pt>
                <c:pt idx="479">
                  <c:v>28.216890756302522</c:v>
                </c:pt>
                <c:pt idx="480">
                  <c:v>28.216890756302522</c:v>
                </c:pt>
                <c:pt idx="481">
                  <c:v>28.216890756302522</c:v>
                </c:pt>
                <c:pt idx="482">
                  <c:v>28.216890756302522</c:v>
                </c:pt>
                <c:pt idx="483">
                  <c:v>28.216890756302522</c:v>
                </c:pt>
                <c:pt idx="484">
                  <c:v>28.216890756302522</c:v>
                </c:pt>
                <c:pt idx="485">
                  <c:v>28.216890756302522</c:v>
                </c:pt>
                <c:pt idx="486">
                  <c:v>28.216890756302522</c:v>
                </c:pt>
                <c:pt idx="487">
                  <c:v>28.216890756302522</c:v>
                </c:pt>
                <c:pt idx="488">
                  <c:v>28.216890756302522</c:v>
                </c:pt>
                <c:pt idx="489">
                  <c:v>28.216890756302522</c:v>
                </c:pt>
                <c:pt idx="490">
                  <c:v>28.216890756302522</c:v>
                </c:pt>
                <c:pt idx="491">
                  <c:v>28.216890756302522</c:v>
                </c:pt>
                <c:pt idx="492">
                  <c:v>28.216890756302522</c:v>
                </c:pt>
                <c:pt idx="493">
                  <c:v>28.216890756302522</c:v>
                </c:pt>
                <c:pt idx="494">
                  <c:v>28.216890756302522</c:v>
                </c:pt>
                <c:pt idx="495">
                  <c:v>28.216890756302522</c:v>
                </c:pt>
                <c:pt idx="496">
                  <c:v>28.216890756302522</c:v>
                </c:pt>
                <c:pt idx="497">
                  <c:v>28.216890756302522</c:v>
                </c:pt>
                <c:pt idx="498">
                  <c:v>28.216890756302522</c:v>
                </c:pt>
                <c:pt idx="499">
                  <c:v>28.216890756302522</c:v>
                </c:pt>
                <c:pt idx="500">
                  <c:v>28.216890756302522</c:v>
                </c:pt>
                <c:pt idx="501">
                  <c:v>28.216890756302522</c:v>
                </c:pt>
                <c:pt idx="502">
                  <c:v>28.216890756302522</c:v>
                </c:pt>
                <c:pt idx="503">
                  <c:v>28.216890756302522</c:v>
                </c:pt>
                <c:pt idx="504">
                  <c:v>28.216890756302522</c:v>
                </c:pt>
                <c:pt idx="505">
                  <c:v>28.216890756302522</c:v>
                </c:pt>
                <c:pt idx="506">
                  <c:v>28.216890756302522</c:v>
                </c:pt>
                <c:pt idx="507">
                  <c:v>28.216890756302522</c:v>
                </c:pt>
                <c:pt idx="508">
                  <c:v>28.216890756302522</c:v>
                </c:pt>
                <c:pt idx="509">
                  <c:v>28.216890756302522</c:v>
                </c:pt>
                <c:pt idx="510">
                  <c:v>28.216890756302522</c:v>
                </c:pt>
                <c:pt idx="511">
                  <c:v>28.216890756302522</c:v>
                </c:pt>
                <c:pt idx="512">
                  <c:v>28.216890756302522</c:v>
                </c:pt>
                <c:pt idx="513">
                  <c:v>28.216890756302522</c:v>
                </c:pt>
                <c:pt idx="514">
                  <c:v>28.216890756302522</c:v>
                </c:pt>
                <c:pt idx="515">
                  <c:v>28.216890756302522</c:v>
                </c:pt>
                <c:pt idx="516">
                  <c:v>28.216890756302522</c:v>
                </c:pt>
                <c:pt idx="517">
                  <c:v>28.216890756302522</c:v>
                </c:pt>
                <c:pt idx="518">
                  <c:v>28.216890756302522</c:v>
                </c:pt>
                <c:pt idx="519">
                  <c:v>28.216890756302522</c:v>
                </c:pt>
                <c:pt idx="520">
                  <c:v>28.216890756302522</c:v>
                </c:pt>
                <c:pt idx="521">
                  <c:v>28.216890756302522</c:v>
                </c:pt>
                <c:pt idx="522">
                  <c:v>28.216890756302522</c:v>
                </c:pt>
                <c:pt idx="523">
                  <c:v>28.216890756302522</c:v>
                </c:pt>
                <c:pt idx="524">
                  <c:v>28.216890756302522</c:v>
                </c:pt>
                <c:pt idx="525">
                  <c:v>28.216890756302522</c:v>
                </c:pt>
                <c:pt idx="526">
                  <c:v>28.216890756302522</c:v>
                </c:pt>
                <c:pt idx="527">
                  <c:v>28.216890756302522</c:v>
                </c:pt>
                <c:pt idx="528">
                  <c:v>28.216890756302522</c:v>
                </c:pt>
                <c:pt idx="529">
                  <c:v>28.216890756302522</c:v>
                </c:pt>
                <c:pt idx="530">
                  <c:v>28.216890756302522</c:v>
                </c:pt>
                <c:pt idx="531">
                  <c:v>28.216890756302522</c:v>
                </c:pt>
                <c:pt idx="532">
                  <c:v>28.216890756302522</c:v>
                </c:pt>
                <c:pt idx="533">
                  <c:v>28.216890756302522</c:v>
                </c:pt>
                <c:pt idx="534">
                  <c:v>28.216890756302522</c:v>
                </c:pt>
                <c:pt idx="535">
                  <c:v>28.216890756302522</c:v>
                </c:pt>
                <c:pt idx="536">
                  <c:v>28.216890756302522</c:v>
                </c:pt>
                <c:pt idx="537">
                  <c:v>28.216890756302522</c:v>
                </c:pt>
                <c:pt idx="538">
                  <c:v>28.216890756302522</c:v>
                </c:pt>
                <c:pt idx="539">
                  <c:v>28.216890756302522</c:v>
                </c:pt>
                <c:pt idx="540">
                  <c:v>28.216890756302522</c:v>
                </c:pt>
                <c:pt idx="541">
                  <c:v>28.216890756302522</c:v>
                </c:pt>
                <c:pt idx="542">
                  <c:v>28.216890756302522</c:v>
                </c:pt>
                <c:pt idx="543">
                  <c:v>28.216890756302522</c:v>
                </c:pt>
                <c:pt idx="544">
                  <c:v>28.216890756302522</c:v>
                </c:pt>
                <c:pt idx="545">
                  <c:v>28.216890756302522</c:v>
                </c:pt>
                <c:pt idx="546">
                  <c:v>28.216890756302522</c:v>
                </c:pt>
                <c:pt idx="547">
                  <c:v>28.216890756302522</c:v>
                </c:pt>
                <c:pt idx="548">
                  <c:v>28.216890756302522</c:v>
                </c:pt>
                <c:pt idx="549">
                  <c:v>28.216890756302522</c:v>
                </c:pt>
                <c:pt idx="550">
                  <c:v>28.216890756302522</c:v>
                </c:pt>
                <c:pt idx="551">
                  <c:v>28.216890756302522</c:v>
                </c:pt>
                <c:pt idx="552">
                  <c:v>28.216890756302522</c:v>
                </c:pt>
                <c:pt idx="553">
                  <c:v>28.216890756302522</c:v>
                </c:pt>
                <c:pt idx="554">
                  <c:v>28.216890756302522</c:v>
                </c:pt>
                <c:pt idx="555">
                  <c:v>28.216890756302522</c:v>
                </c:pt>
                <c:pt idx="556">
                  <c:v>28.216890756302522</c:v>
                </c:pt>
                <c:pt idx="557">
                  <c:v>28.216890756302522</c:v>
                </c:pt>
                <c:pt idx="558">
                  <c:v>28.216890756302522</c:v>
                </c:pt>
                <c:pt idx="559">
                  <c:v>28.216890756302522</c:v>
                </c:pt>
                <c:pt idx="560">
                  <c:v>28.216890756302522</c:v>
                </c:pt>
                <c:pt idx="561">
                  <c:v>28.216890756302522</c:v>
                </c:pt>
                <c:pt idx="562">
                  <c:v>28.216890756302522</c:v>
                </c:pt>
                <c:pt idx="563">
                  <c:v>28.216890756302522</c:v>
                </c:pt>
                <c:pt idx="564">
                  <c:v>28.216890756302522</c:v>
                </c:pt>
                <c:pt idx="565">
                  <c:v>28.216890756302522</c:v>
                </c:pt>
                <c:pt idx="566">
                  <c:v>28.216890756302522</c:v>
                </c:pt>
                <c:pt idx="567">
                  <c:v>28.216890756302522</c:v>
                </c:pt>
                <c:pt idx="568">
                  <c:v>28.216890756302522</c:v>
                </c:pt>
                <c:pt idx="569">
                  <c:v>28.216890756302522</c:v>
                </c:pt>
                <c:pt idx="570">
                  <c:v>28.216890756302522</c:v>
                </c:pt>
                <c:pt idx="571">
                  <c:v>28.216890756302522</c:v>
                </c:pt>
                <c:pt idx="572">
                  <c:v>28.216890756302522</c:v>
                </c:pt>
                <c:pt idx="573">
                  <c:v>28.216890756302522</c:v>
                </c:pt>
                <c:pt idx="574">
                  <c:v>28.216890756302522</c:v>
                </c:pt>
                <c:pt idx="575">
                  <c:v>28.216890756302522</c:v>
                </c:pt>
                <c:pt idx="576">
                  <c:v>28.216890756302522</c:v>
                </c:pt>
                <c:pt idx="577">
                  <c:v>28.216890756302522</c:v>
                </c:pt>
                <c:pt idx="578">
                  <c:v>28.216890756302522</c:v>
                </c:pt>
                <c:pt idx="579">
                  <c:v>28.216890756302522</c:v>
                </c:pt>
                <c:pt idx="580">
                  <c:v>28.216890756302522</c:v>
                </c:pt>
                <c:pt idx="581">
                  <c:v>28.216890756302522</c:v>
                </c:pt>
                <c:pt idx="582">
                  <c:v>28.216890756302522</c:v>
                </c:pt>
                <c:pt idx="583">
                  <c:v>28.216890756302522</c:v>
                </c:pt>
                <c:pt idx="584">
                  <c:v>28.216890756302522</c:v>
                </c:pt>
                <c:pt idx="585">
                  <c:v>28.216890756302522</c:v>
                </c:pt>
                <c:pt idx="586">
                  <c:v>28.216890756302522</c:v>
                </c:pt>
                <c:pt idx="587">
                  <c:v>28.216890756302522</c:v>
                </c:pt>
                <c:pt idx="588">
                  <c:v>28.216890756302522</c:v>
                </c:pt>
                <c:pt idx="589">
                  <c:v>28.216890756302522</c:v>
                </c:pt>
                <c:pt idx="590">
                  <c:v>28.216890756302522</c:v>
                </c:pt>
                <c:pt idx="591">
                  <c:v>28.216890756302522</c:v>
                </c:pt>
                <c:pt idx="592">
                  <c:v>28.216890756302522</c:v>
                </c:pt>
                <c:pt idx="593">
                  <c:v>28.216890756302522</c:v>
                </c:pt>
                <c:pt idx="594">
                  <c:v>28.216890756302522</c:v>
                </c:pt>
                <c:pt idx="595">
                  <c:v>28.216890756302522</c:v>
                </c:pt>
                <c:pt idx="596">
                  <c:v>28.216890756302522</c:v>
                </c:pt>
                <c:pt idx="597">
                  <c:v>28.216890756302522</c:v>
                </c:pt>
                <c:pt idx="598">
                  <c:v>28.216890756302522</c:v>
                </c:pt>
                <c:pt idx="599">
                  <c:v>28.216890756302522</c:v>
                </c:pt>
                <c:pt idx="600">
                  <c:v>28.216890756302522</c:v>
                </c:pt>
                <c:pt idx="601">
                  <c:v>28.216890756302522</c:v>
                </c:pt>
                <c:pt idx="602">
                  <c:v>28.216890756302522</c:v>
                </c:pt>
                <c:pt idx="603">
                  <c:v>28.216890756302522</c:v>
                </c:pt>
                <c:pt idx="604">
                  <c:v>28.216890756302522</c:v>
                </c:pt>
                <c:pt idx="605">
                  <c:v>28.216890756302522</c:v>
                </c:pt>
                <c:pt idx="606">
                  <c:v>28.216890756302522</c:v>
                </c:pt>
                <c:pt idx="607">
                  <c:v>28.216890756302522</c:v>
                </c:pt>
                <c:pt idx="608">
                  <c:v>28.216890756302522</c:v>
                </c:pt>
                <c:pt idx="609">
                  <c:v>28.216890756302522</c:v>
                </c:pt>
                <c:pt idx="610">
                  <c:v>28.216890756302522</c:v>
                </c:pt>
                <c:pt idx="611">
                  <c:v>28.216890756302522</c:v>
                </c:pt>
                <c:pt idx="612">
                  <c:v>28.216890756302522</c:v>
                </c:pt>
                <c:pt idx="613">
                  <c:v>28.216890756302522</c:v>
                </c:pt>
                <c:pt idx="614">
                  <c:v>28.216890756302522</c:v>
                </c:pt>
                <c:pt idx="615">
                  <c:v>28.216890756302522</c:v>
                </c:pt>
                <c:pt idx="616">
                  <c:v>28.216890756302522</c:v>
                </c:pt>
                <c:pt idx="617">
                  <c:v>28.216890756302522</c:v>
                </c:pt>
                <c:pt idx="618">
                  <c:v>28.216890756302522</c:v>
                </c:pt>
                <c:pt idx="619">
                  <c:v>28.216890756302522</c:v>
                </c:pt>
                <c:pt idx="620">
                  <c:v>28.216890756302522</c:v>
                </c:pt>
                <c:pt idx="621">
                  <c:v>28.216890756302522</c:v>
                </c:pt>
                <c:pt idx="622">
                  <c:v>28.216890756302522</c:v>
                </c:pt>
                <c:pt idx="623">
                  <c:v>28.216890756302522</c:v>
                </c:pt>
                <c:pt idx="624">
                  <c:v>28.216890756302522</c:v>
                </c:pt>
                <c:pt idx="625">
                  <c:v>28.216890756302522</c:v>
                </c:pt>
                <c:pt idx="626">
                  <c:v>28.216890756302522</c:v>
                </c:pt>
                <c:pt idx="627">
                  <c:v>28.216890756302522</c:v>
                </c:pt>
                <c:pt idx="628">
                  <c:v>28.216890756302522</c:v>
                </c:pt>
                <c:pt idx="629">
                  <c:v>28.216890756302522</c:v>
                </c:pt>
                <c:pt idx="630">
                  <c:v>28.216890756302522</c:v>
                </c:pt>
                <c:pt idx="631">
                  <c:v>28.216890756302522</c:v>
                </c:pt>
                <c:pt idx="632">
                  <c:v>28.216890756302522</c:v>
                </c:pt>
                <c:pt idx="633">
                  <c:v>28.216890756302522</c:v>
                </c:pt>
                <c:pt idx="634">
                  <c:v>28.216890756302522</c:v>
                </c:pt>
                <c:pt idx="635">
                  <c:v>28.216890756302522</c:v>
                </c:pt>
                <c:pt idx="636">
                  <c:v>28.216890756302522</c:v>
                </c:pt>
                <c:pt idx="637">
                  <c:v>28.216890756302522</c:v>
                </c:pt>
                <c:pt idx="638">
                  <c:v>28.216890756302522</c:v>
                </c:pt>
                <c:pt idx="639">
                  <c:v>28.216890756302522</c:v>
                </c:pt>
                <c:pt idx="640">
                  <c:v>28.216890756302522</c:v>
                </c:pt>
                <c:pt idx="641">
                  <c:v>28.216890756302522</c:v>
                </c:pt>
                <c:pt idx="642">
                  <c:v>28.216890756302522</c:v>
                </c:pt>
                <c:pt idx="643">
                  <c:v>28.216890756302522</c:v>
                </c:pt>
                <c:pt idx="644">
                  <c:v>28.216890756302522</c:v>
                </c:pt>
                <c:pt idx="645">
                  <c:v>28.216890756302522</c:v>
                </c:pt>
                <c:pt idx="646">
                  <c:v>28.216890756302522</c:v>
                </c:pt>
                <c:pt idx="647">
                  <c:v>28.216890756302522</c:v>
                </c:pt>
                <c:pt idx="648">
                  <c:v>28.216890756302522</c:v>
                </c:pt>
                <c:pt idx="649">
                  <c:v>28.216890756302522</c:v>
                </c:pt>
                <c:pt idx="650">
                  <c:v>28.216890756302522</c:v>
                </c:pt>
                <c:pt idx="651">
                  <c:v>28.216890756302522</c:v>
                </c:pt>
                <c:pt idx="652">
                  <c:v>28.216890756302522</c:v>
                </c:pt>
                <c:pt idx="653">
                  <c:v>28.216890756302522</c:v>
                </c:pt>
                <c:pt idx="654">
                  <c:v>28.216890756302522</c:v>
                </c:pt>
                <c:pt idx="655">
                  <c:v>28.216890756302522</c:v>
                </c:pt>
                <c:pt idx="656">
                  <c:v>28.216890756302522</c:v>
                </c:pt>
                <c:pt idx="657">
                  <c:v>28.216890756302522</c:v>
                </c:pt>
                <c:pt idx="658">
                  <c:v>28.216890756302522</c:v>
                </c:pt>
                <c:pt idx="659">
                  <c:v>28.216890756302522</c:v>
                </c:pt>
                <c:pt idx="660">
                  <c:v>28.216890756302522</c:v>
                </c:pt>
                <c:pt idx="661">
                  <c:v>28.216890756302522</c:v>
                </c:pt>
                <c:pt idx="662">
                  <c:v>28.216890756302522</c:v>
                </c:pt>
                <c:pt idx="663">
                  <c:v>28.216890756302522</c:v>
                </c:pt>
                <c:pt idx="664">
                  <c:v>28.216890756302522</c:v>
                </c:pt>
                <c:pt idx="665">
                  <c:v>28.216890756302522</c:v>
                </c:pt>
                <c:pt idx="666">
                  <c:v>28.216890756302522</c:v>
                </c:pt>
                <c:pt idx="667">
                  <c:v>28.216890756302522</c:v>
                </c:pt>
                <c:pt idx="668">
                  <c:v>28.216890756302522</c:v>
                </c:pt>
                <c:pt idx="669">
                  <c:v>28.216890756302522</c:v>
                </c:pt>
                <c:pt idx="670">
                  <c:v>28.216890756302522</c:v>
                </c:pt>
                <c:pt idx="671">
                  <c:v>28.216890756302522</c:v>
                </c:pt>
                <c:pt idx="672">
                  <c:v>28.216890756302522</c:v>
                </c:pt>
                <c:pt idx="673">
                  <c:v>28.216890756302522</c:v>
                </c:pt>
                <c:pt idx="674">
                  <c:v>28.216890756302522</c:v>
                </c:pt>
                <c:pt idx="675">
                  <c:v>28.216890756302522</c:v>
                </c:pt>
                <c:pt idx="676">
                  <c:v>28.216890756302522</c:v>
                </c:pt>
                <c:pt idx="677">
                  <c:v>28.216890756302522</c:v>
                </c:pt>
                <c:pt idx="678">
                  <c:v>28.216890756302522</c:v>
                </c:pt>
                <c:pt idx="679">
                  <c:v>28.216890756302522</c:v>
                </c:pt>
                <c:pt idx="680">
                  <c:v>28.216890756302522</c:v>
                </c:pt>
                <c:pt idx="681">
                  <c:v>28.216890756302522</c:v>
                </c:pt>
                <c:pt idx="682">
                  <c:v>28.216890756302522</c:v>
                </c:pt>
                <c:pt idx="683">
                  <c:v>28.216890756302522</c:v>
                </c:pt>
                <c:pt idx="684">
                  <c:v>28.216890756302522</c:v>
                </c:pt>
                <c:pt idx="685">
                  <c:v>28.216890756302522</c:v>
                </c:pt>
                <c:pt idx="686">
                  <c:v>28.216890756302522</c:v>
                </c:pt>
                <c:pt idx="687">
                  <c:v>28.216890756302522</c:v>
                </c:pt>
                <c:pt idx="688">
                  <c:v>28.216890756302522</c:v>
                </c:pt>
                <c:pt idx="689">
                  <c:v>28.216890756302522</c:v>
                </c:pt>
                <c:pt idx="690">
                  <c:v>28.216890756302522</c:v>
                </c:pt>
                <c:pt idx="691">
                  <c:v>28.216890756302522</c:v>
                </c:pt>
                <c:pt idx="692">
                  <c:v>28.216890756302522</c:v>
                </c:pt>
                <c:pt idx="693">
                  <c:v>28.216890756302522</c:v>
                </c:pt>
                <c:pt idx="694">
                  <c:v>28.216890756302522</c:v>
                </c:pt>
                <c:pt idx="695">
                  <c:v>28.216890756302522</c:v>
                </c:pt>
                <c:pt idx="696">
                  <c:v>28.216890756302522</c:v>
                </c:pt>
                <c:pt idx="697">
                  <c:v>28.216890756302522</c:v>
                </c:pt>
                <c:pt idx="698">
                  <c:v>28.216890756302522</c:v>
                </c:pt>
                <c:pt idx="699">
                  <c:v>28.216890756302522</c:v>
                </c:pt>
                <c:pt idx="700">
                  <c:v>28.216890756302522</c:v>
                </c:pt>
                <c:pt idx="701">
                  <c:v>28.216890756302522</c:v>
                </c:pt>
                <c:pt idx="702">
                  <c:v>28.216890756302522</c:v>
                </c:pt>
                <c:pt idx="703">
                  <c:v>28.216890756302522</c:v>
                </c:pt>
                <c:pt idx="704">
                  <c:v>28.216890756302522</c:v>
                </c:pt>
                <c:pt idx="705">
                  <c:v>28.216890756302522</c:v>
                </c:pt>
                <c:pt idx="706">
                  <c:v>28.216890756302522</c:v>
                </c:pt>
                <c:pt idx="707">
                  <c:v>28.216890756302522</c:v>
                </c:pt>
                <c:pt idx="708">
                  <c:v>28.216890756302522</c:v>
                </c:pt>
                <c:pt idx="709">
                  <c:v>28.216890756302522</c:v>
                </c:pt>
                <c:pt idx="710">
                  <c:v>28.216890756302522</c:v>
                </c:pt>
                <c:pt idx="711">
                  <c:v>28.216890756302522</c:v>
                </c:pt>
                <c:pt idx="712">
                  <c:v>28.216890756302522</c:v>
                </c:pt>
                <c:pt idx="713">
                  <c:v>28.216890756302522</c:v>
                </c:pt>
                <c:pt idx="714">
                  <c:v>28.216890756302522</c:v>
                </c:pt>
                <c:pt idx="715">
                  <c:v>28.216890756302522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E3-48DF-AC65-932B3D8CF5E3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45748.041666666664</c:v>
                </c:pt>
                <c:pt idx="1">
                  <c:v>45748.083333333336</c:v>
                </c:pt>
                <c:pt idx="2">
                  <c:v>45748.125</c:v>
                </c:pt>
                <c:pt idx="3">
                  <c:v>45748.166666666664</c:v>
                </c:pt>
                <c:pt idx="4">
                  <c:v>45748.208333333336</c:v>
                </c:pt>
                <c:pt idx="5">
                  <c:v>45748.25</c:v>
                </c:pt>
                <c:pt idx="6">
                  <c:v>45748.291666666664</c:v>
                </c:pt>
                <c:pt idx="7">
                  <c:v>45748.333333333336</c:v>
                </c:pt>
                <c:pt idx="8">
                  <c:v>45748.375</c:v>
                </c:pt>
                <c:pt idx="9">
                  <c:v>45748.416666666664</c:v>
                </c:pt>
                <c:pt idx="10">
                  <c:v>45748.458333333336</c:v>
                </c:pt>
                <c:pt idx="11">
                  <c:v>45748.5</c:v>
                </c:pt>
                <c:pt idx="12">
                  <c:v>45748.541666666664</c:v>
                </c:pt>
                <c:pt idx="13">
                  <c:v>45748.583333333336</c:v>
                </c:pt>
                <c:pt idx="14">
                  <c:v>45748.625</c:v>
                </c:pt>
                <c:pt idx="15">
                  <c:v>45748.666666666664</c:v>
                </c:pt>
                <c:pt idx="16">
                  <c:v>45748.708333333336</c:v>
                </c:pt>
                <c:pt idx="17">
                  <c:v>45748.75</c:v>
                </c:pt>
                <c:pt idx="18">
                  <c:v>45748.791666666664</c:v>
                </c:pt>
                <c:pt idx="19">
                  <c:v>45748.833333333336</c:v>
                </c:pt>
                <c:pt idx="20">
                  <c:v>45748.875</c:v>
                </c:pt>
                <c:pt idx="21">
                  <c:v>45748.916666666664</c:v>
                </c:pt>
                <c:pt idx="22">
                  <c:v>45748.958333333336</c:v>
                </c:pt>
                <c:pt idx="23">
                  <c:v>45749</c:v>
                </c:pt>
                <c:pt idx="24">
                  <c:v>45749.041666666664</c:v>
                </c:pt>
                <c:pt idx="25">
                  <c:v>45749.083333333336</c:v>
                </c:pt>
                <c:pt idx="26">
                  <c:v>45749.125</c:v>
                </c:pt>
                <c:pt idx="27">
                  <c:v>45749.166666666664</c:v>
                </c:pt>
                <c:pt idx="28">
                  <c:v>45749.208333333336</c:v>
                </c:pt>
                <c:pt idx="29">
                  <c:v>45749.25</c:v>
                </c:pt>
                <c:pt idx="30">
                  <c:v>45749.291666666664</c:v>
                </c:pt>
                <c:pt idx="31">
                  <c:v>45749.333333333336</c:v>
                </c:pt>
                <c:pt idx="32">
                  <c:v>45749.375</c:v>
                </c:pt>
                <c:pt idx="33">
                  <c:v>45749.416666666664</c:v>
                </c:pt>
                <c:pt idx="34">
                  <c:v>45749.458333333336</c:v>
                </c:pt>
                <c:pt idx="35">
                  <c:v>45749.5</c:v>
                </c:pt>
                <c:pt idx="36">
                  <c:v>45749.541666666664</c:v>
                </c:pt>
                <c:pt idx="37">
                  <c:v>45749.583333333336</c:v>
                </c:pt>
                <c:pt idx="38">
                  <c:v>45749.625</c:v>
                </c:pt>
                <c:pt idx="39">
                  <c:v>45749.666666666664</c:v>
                </c:pt>
                <c:pt idx="40">
                  <c:v>45749.708333333336</c:v>
                </c:pt>
                <c:pt idx="41">
                  <c:v>45749.75</c:v>
                </c:pt>
                <c:pt idx="42">
                  <c:v>45749.791666666664</c:v>
                </c:pt>
                <c:pt idx="43">
                  <c:v>45749.833333333336</c:v>
                </c:pt>
                <c:pt idx="44">
                  <c:v>45749.875</c:v>
                </c:pt>
                <c:pt idx="45">
                  <c:v>45749.916666666664</c:v>
                </c:pt>
                <c:pt idx="46">
                  <c:v>45749.958333333336</c:v>
                </c:pt>
                <c:pt idx="47">
                  <c:v>45750</c:v>
                </c:pt>
                <c:pt idx="48">
                  <c:v>45750.041666666664</c:v>
                </c:pt>
                <c:pt idx="49">
                  <c:v>45750.083333333336</c:v>
                </c:pt>
                <c:pt idx="50">
                  <c:v>45750.125</c:v>
                </c:pt>
                <c:pt idx="51">
                  <c:v>45750.166666666664</c:v>
                </c:pt>
                <c:pt idx="52">
                  <c:v>45750.208333333336</c:v>
                </c:pt>
                <c:pt idx="53">
                  <c:v>45750.25</c:v>
                </c:pt>
                <c:pt idx="54">
                  <c:v>45750.291666666664</c:v>
                </c:pt>
                <c:pt idx="55">
                  <c:v>45750.333333333336</c:v>
                </c:pt>
                <c:pt idx="56">
                  <c:v>45750.375</c:v>
                </c:pt>
                <c:pt idx="57">
                  <c:v>45750.416666666664</c:v>
                </c:pt>
                <c:pt idx="58">
                  <c:v>45750.458333333336</c:v>
                </c:pt>
                <c:pt idx="59">
                  <c:v>45750.5</c:v>
                </c:pt>
                <c:pt idx="60">
                  <c:v>45750.541666666664</c:v>
                </c:pt>
                <c:pt idx="61">
                  <c:v>45750.583333333336</c:v>
                </c:pt>
                <c:pt idx="62">
                  <c:v>45750.625</c:v>
                </c:pt>
                <c:pt idx="63">
                  <c:v>45750.666666666664</c:v>
                </c:pt>
                <c:pt idx="64">
                  <c:v>45750.708333333336</c:v>
                </c:pt>
                <c:pt idx="65">
                  <c:v>45750.75</c:v>
                </c:pt>
                <c:pt idx="66">
                  <c:v>45750.791666666664</c:v>
                </c:pt>
                <c:pt idx="67">
                  <c:v>45750.833333333336</c:v>
                </c:pt>
                <c:pt idx="68">
                  <c:v>45750.875</c:v>
                </c:pt>
                <c:pt idx="69">
                  <c:v>45750.916666666664</c:v>
                </c:pt>
                <c:pt idx="70">
                  <c:v>45750.958333333336</c:v>
                </c:pt>
                <c:pt idx="71">
                  <c:v>45751</c:v>
                </c:pt>
                <c:pt idx="72">
                  <c:v>45751.041666666664</c:v>
                </c:pt>
                <c:pt idx="73">
                  <c:v>45751.083333333336</c:v>
                </c:pt>
                <c:pt idx="74">
                  <c:v>45751.125</c:v>
                </c:pt>
                <c:pt idx="75">
                  <c:v>45751.166666666664</c:v>
                </c:pt>
                <c:pt idx="76">
                  <c:v>45751.208333333336</c:v>
                </c:pt>
                <c:pt idx="77">
                  <c:v>45751.25</c:v>
                </c:pt>
                <c:pt idx="78">
                  <c:v>45751.291666666664</c:v>
                </c:pt>
                <c:pt idx="79">
                  <c:v>45751.333333333336</c:v>
                </c:pt>
                <c:pt idx="80">
                  <c:v>45751.375</c:v>
                </c:pt>
                <c:pt idx="81">
                  <c:v>45751.416666666664</c:v>
                </c:pt>
                <c:pt idx="82">
                  <c:v>45751.458333333336</c:v>
                </c:pt>
                <c:pt idx="83">
                  <c:v>45751.5</c:v>
                </c:pt>
                <c:pt idx="84">
                  <c:v>45751.541666666664</c:v>
                </c:pt>
                <c:pt idx="85">
                  <c:v>45751.583333333336</c:v>
                </c:pt>
                <c:pt idx="86">
                  <c:v>45751.625</c:v>
                </c:pt>
                <c:pt idx="87">
                  <c:v>45751.666666666664</c:v>
                </c:pt>
                <c:pt idx="88">
                  <c:v>45751.708333333336</c:v>
                </c:pt>
                <c:pt idx="89">
                  <c:v>45751.75</c:v>
                </c:pt>
                <c:pt idx="90">
                  <c:v>45751.791666666664</c:v>
                </c:pt>
                <c:pt idx="91">
                  <c:v>45751.833333333336</c:v>
                </c:pt>
                <c:pt idx="92">
                  <c:v>45751.875</c:v>
                </c:pt>
                <c:pt idx="93">
                  <c:v>45751.916666666664</c:v>
                </c:pt>
                <c:pt idx="94">
                  <c:v>45751.958333333336</c:v>
                </c:pt>
                <c:pt idx="95">
                  <c:v>45752</c:v>
                </c:pt>
                <c:pt idx="96">
                  <c:v>45752.041666666664</c:v>
                </c:pt>
                <c:pt idx="97">
                  <c:v>45752.083333333336</c:v>
                </c:pt>
                <c:pt idx="98">
                  <c:v>45752.125</c:v>
                </c:pt>
                <c:pt idx="99">
                  <c:v>45752.166666666664</c:v>
                </c:pt>
                <c:pt idx="100">
                  <c:v>45752.208333333336</c:v>
                </c:pt>
                <c:pt idx="101">
                  <c:v>45752.25</c:v>
                </c:pt>
                <c:pt idx="102">
                  <c:v>45752.291666666664</c:v>
                </c:pt>
                <c:pt idx="103">
                  <c:v>45752.333333333336</c:v>
                </c:pt>
                <c:pt idx="104">
                  <c:v>45752.375</c:v>
                </c:pt>
                <c:pt idx="105">
                  <c:v>45752.416666666664</c:v>
                </c:pt>
                <c:pt idx="106">
                  <c:v>45752.458333333336</c:v>
                </c:pt>
                <c:pt idx="107">
                  <c:v>45752.5</c:v>
                </c:pt>
                <c:pt idx="108">
                  <c:v>45752.541666666664</c:v>
                </c:pt>
                <c:pt idx="109">
                  <c:v>45752.583333333336</c:v>
                </c:pt>
                <c:pt idx="110">
                  <c:v>45752.625</c:v>
                </c:pt>
                <c:pt idx="111">
                  <c:v>45752.666666666664</c:v>
                </c:pt>
                <c:pt idx="112">
                  <c:v>45752.708333333336</c:v>
                </c:pt>
                <c:pt idx="113">
                  <c:v>45752.75</c:v>
                </c:pt>
                <c:pt idx="114">
                  <c:v>45752.791666666664</c:v>
                </c:pt>
                <c:pt idx="115">
                  <c:v>45752.833333333336</c:v>
                </c:pt>
                <c:pt idx="116">
                  <c:v>45752.875</c:v>
                </c:pt>
                <c:pt idx="117">
                  <c:v>45752.916666666664</c:v>
                </c:pt>
                <c:pt idx="118">
                  <c:v>45752.958333333336</c:v>
                </c:pt>
                <c:pt idx="119">
                  <c:v>45753</c:v>
                </c:pt>
                <c:pt idx="120">
                  <c:v>45753.041666666664</c:v>
                </c:pt>
                <c:pt idx="121">
                  <c:v>45753.083333333336</c:v>
                </c:pt>
                <c:pt idx="122">
                  <c:v>45753.125</c:v>
                </c:pt>
                <c:pt idx="123">
                  <c:v>45753.166666666664</c:v>
                </c:pt>
                <c:pt idx="124">
                  <c:v>45753.208333333336</c:v>
                </c:pt>
                <c:pt idx="125">
                  <c:v>45753.25</c:v>
                </c:pt>
                <c:pt idx="126">
                  <c:v>45753.291666666664</c:v>
                </c:pt>
                <c:pt idx="127">
                  <c:v>45753.333333333336</c:v>
                </c:pt>
                <c:pt idx="128">
                  <c:v>45753.375</c:v>
                </c:pt>
                <c:pt idx="129">
                  <c:v>45753.416666666664</c:v>
                </c:pt>
                <c:pt idx="130">
                  <c:v>45753.458333333336</c:v>
                </c:pt>
                <c:pt idx="131">
                  <c:v>45753.5</c:v>
                </c:pt>
                <c:pt idx="132">
                  <c:v>45753.541666666664</c:v>
                </c:pt>
                <c:pt idx="133">
                  <c:v>45753.583333333336</c:v>
                </c:pt>
                <c:pt idx="134">
                  <c:v>45753.625</c:v>
                </c:pt>
                <c:pt idx="135">
                  <c:v>45753.666666666664</c:v>
                </c:pt>
                <c:pt idx="136">
                  <c:v>45753.708333333336</c:v>
                </c:pt>
                <c:pt idx="137">
                  <c:v>45753.75</c:v>
                </c:pt>
                <c:pt idx="138">
                  <c:v>45753.791666666664</c:v>
                </c:pt>
                <c:pt idx="139">
                  <c:v>45753.833333333336</c:v>
                </c:pt>
                <c:pt idx="140">
                  <c:v>45753.875</c:v>
                </c:pt>
                <c:pt idx="141">
                  <c:v>45753.916666666664</c:v>
                </c:pt>
                <c:pt idx="142">
                  <c:v>45753.958333333336</c:v>
                </c:pt>
                <c:pt idx="143">
                  <c:v>45754</c:v>
                </c:pt>
                <c:pt idx="144">
                  <c:v>45754.041666666664</c:v>
                </c:pt>
                <c:pt idx="145">
                  <c:v>45754.083333333336</c:v>
                </c:pt>
                <c:pt idx="146">
                  <c:v>45754.125</c:v>
                </c:pt>
                <c:pt idx="147">
                  <c:v>45754.166666666664</c:v>
                </c:pt>
                <c:pt idx="148">
                  <c:v>45754.208333333336</c:v>
                </c:pt>
                <c:pt idx="149">
                  <c:v>45754.25</c:v>
                </c:pt>
                <c:pt idx="150">
                  <c:v>45754.291666666664</c:v>
                </c:pt>
                <c:pt idx="151">
                  <c:v>45754.333333333336</c:v>
                </c:pt>
                <c:pt idx="152">
                  <c:v>45754.375</c:v>
                </c:pt>
                <c:pt idx="153">
                  <c:v>45754.416666666664</c:v>
                </c:pt>
                <c:pt idx="154">
                  <c:v>45754.458333333336</c:v>
                </c:pt>
                <c:pt idx="155">
                  <c:v>45754.5</c:v>
                </c:pt>
                <c:pt idx="156">
                  <c:v>45754.541666666664</c:v>
                </c:pt>
                <c:pt idx="157">
                  <c:v>45754.583333333336</c:v>
                </c:pt>
                <c:pt idx="158">
                  <c:v>45754.625</c:v>
                </c:pt>
                <c:pt idx="159">
                  <c:v>45754.666666666664</c:v>
                </c:pt>
                <c:pt idx="160">
                  <c:v>45754.708333333336</c:v>
                </c:pt>
                <c:pt idx="161">
                  <c:v>45754.75</c:v>
                </c:pt>
                <c:pt idx="162">
                  <c:v>45754.791666666664</c:v>
                </c:pt>
                <c:pt idx="163">
                  <c:v>45754.833333333336</c:v>
                </c:pt>
                <c:pt idx="164">
                  <c:v>45754.875</c:v>
                </c:pt>
                <c:pt idx="165">
                  <c:v>45754.916666666664</c:v>
                </c:pt>
                <c:pt idx="166">
                  <c:v>45754.958333333336</c:v>
                </c:pt>
                <c:pt idx="167">
                  <c:v>45755</c:v>
                </c:pt>
                <c:pt idx="168">
                  <c:v>45755.041666666664</c:v>
                </c:pt>
                <c:pt idx="169">
                  <c:v>45755.083333333336</c:v>
                </c:pt>
                <c:pt idx="170">
                  <c:v>45755.125</c:v>
                </c:pt>
                <c:pt idx="171">
                  <c:v>45755.166666666664</c:v>
                </c:pt>
                <c:pt idx="172">
                  <c:v>45755.208333333336</c:v>
                </c:pt>
                <c:pt idx="173">
                  <c:v>45755.25</c:v>
                </c:pt>
                <c:pt idx="174">
                  <c:v>45755.291666666664</c:v>
                </c:pt>
                <c:pt idx="175">
                  <c:v>45755.333333333336</c:v>
                </c:pt>
                <c:pt idx="176">
                  <c:v>45755.375</c:v>
                </c:pt>
                <c:pt idx="177">
                  <c:v>45755.416666666664</c:v>
                </c:pt>
                <c:pt idx="178">
                  <c:v>45755.458333333336</c:v>
                </c:pt>
                <c:pt idx="179">
                  <c:v>45755.5</c:v>
                </c:pt>
                <c:pt idx="180">
                  <c:v>45755.541666666664</c:v>
                </c:pt>
                <c:pt idx="181">
                  <c:v>45755.583333333336</c:v>
                </c:pt>
                <c:pt idx="182">
                  <c:v>45755.625</c:v>
                </c:pt>
                <c:pt idx="183">
                  <c:v>45755.666666666664</c:v>
                </c:pt>
                <c:pt idx="184">
                  <c:v>45755.708333333336</c:v>
                </c:pt>
                <c:pt idx="185">
                  <c:v>45755.75</c:v>
                </c:pt>
                <c:pt idx="186">
                  <c:v>45755.791666666664</c:v>
                </c:pt>
                <c:pt idx="187">
                  <c:v>45755.833333333336</c:v>
                </c:pt>
                <c:pt idx="188">
                  <c:v>45755.875</c:v>
                </c:pt>
                <c:pt idx="189">
                  <c:v>45755.916666666664</c:v>
                </c:pt>
                <c:pt idx="190">
                  <c:v>45755.958333333336</c:v>
                </c:pt>
                <c:pt idx="191">
                  <c:v>45756</c:v>
                </c:pt>
                <c:pt idx="192">
                  <c:v>45756.041666666664</c:v>
                </c:pt>
                <c:pt idx="193">
                  <c:v>45756.083333333336</c:v>
                </c:pt>
                <c:pt idx="194">
                  <c:v>45756.125</c:v>
                </c:pt>
                <c:pt idx="195">
                  <c:v>45756.166666666664</c:v>
                </c:pt>
                <c:pt idx="196">
                  <c:v>45756.208333333336</c:v>
                </c:pt>
                <c:pt idx="197">
                  <c:v>45756.25</c:v>
                </c:pt>
                <c:pt idx="198">
                  <c:v>45756.291666666664</c:v>
                </c:pt>
                <c:pt idx="199">
                  <c:v>45756.333333333336</c:v>
                </c:pt>
                <c:pt idx="200">
                  <c:v>45756.375</c:v>
                </c:pt>
                <c:pt idx="201">
                  <c:v>45756.416666666664</c:v>
                </c:pt>
                <c:pt idx="202">
                  <c:v>45756.458333333336</c:v>
                </c:pt>
                <c:pt idx="203">
                  <c:v>45756.5</c:v>
                </c:pt>
                <c:pt idx="204">
                  <c:v>45756.541666666664</c:v>
                </c:pt>
                <c:pt idx="205">
                  <c:v>45756.583333333336</c:v>
                </c:pt>
                <c:pt idx="206">
                  <c:v>45756.625</c:v>
                </c:pt>
                <c:pt idx="207">
                  <c:v>45756.666666666664</c:v>
                </c:pt>
                <c:pt idx="208">
                  <c:v>45756.708333333336</c:v>
                </c:pt>
                <c:pt idx="209">
                  <c:v>45756.75</c:v>
                </c:pt>
                <c:pt idx="210">
                  <c:v>45756.791666666664</c:v>
                </c:pt>
                <c:pt idx="211">
                  <c:v>45756.833333333336</c:v>
                </c:pt>
                <c:pt idx="212">
                  <c:v>45756.875</c:v>
                </c:pt>
                <c:pt idx="213">
                  <c:v>45756.916666666664</c:v>
                </c:pt>
                <c:pt idx="214">
                  <c:v>45756.958333333336</c:v>
                </c:pt>
                <c:pt idx="215">
                  <c:v>45757</c:v>
                </c:pt>
                <c:pt idx="216">
                  <c:v>45757.041666666664</c:v>
                </c:pt>
                <c:pt idx="217">
                  <c:v>45757.083333333336</c:v>
                </c:pt>
                <c:pt idx="218">
                  <c:v>45757.125</c:v>
                </c:pt>
                <c:pt idx="219">
                  <c:v>45757.166666666664</c:v>
                </c:pt>
                <c:pt idx="220">
                  <c:v>45757.208333333336</c:v>
                </c:pt>
                <c:pt idx="221">
                  <c:v>45757.25</c:v>
                </c:pt>
                <c:pt idx="222">
                  <c:v>45757.291666666664</c:v>
                </c:pt>
                <c:pt idx="223">
                  <c:v>45757.333333333336</c:v>
                </c:pt>
                <c:pt idx="224">
                  <c:v>45757.375</c:v>
                </c:pt>
                <c:pt idx="225">
                  <c:v>45757.416666666664</c:v>
                </c:pt>
                <c:pt idx="226">
                  <c:v>45757.458333333336</c:v>
                </c:pt>
                <c:pt idx="227">
                  <c:v>45757.5</c:v>
                </c:pt>
                <c:pt idx="228">
                  <c:v>45757.541666666664</c:v>
                </c:pt>
                <c:pt idx="229">
                  <c:v>45757.583333333336</c:v>
                </c:pt>
                <c:pt idx="230">
                  <c:v>45757.625</c:v>
                </c:pt>
                <c:pt idx="231">
                  <c:v>45757.666666666664</c:v>
                </c:pt>
                <c:pt idx="232">
                  <c:v>45757.708333333336</c:v>
                </c:pt>
                <c:pt idx="233">
                  <c:v>45757.75</c:v>
                </c:pt>
                <c:pt idx="234">
                  <c:v>45757.791666666664</c:v>
                </c:pt>
                <c:pt idx="235">
                  <c:v>45757.833333333336</c:v>
                </c:pt>
                <c:pt idx="236">
                  <c:v>45757.875</c:v>
                </c:pt>
                <c:pt idx="237">
                  <c:v>45757.916666666664</c:v>
                </c:pt>
                <c:pt idx="238">
                  <c:v>45757.958333333336</c:v>
                </c:pt>
                <c:pt idx="239">
                  <c:v>45758</c:v>
                </c:pt>
                <c:pt idx="240">
                  <c:v>45758.041666666664</c:v>
                </c:pt>
                <c:pt idx="241">
                  <c:v>45758.083333333336</c:v>
                </c:pt>
                <c:pt idx="242">
                  <c:v>45758.125</c:v>
                </c:pt>
                <c:pt idx="243">
                  <c:v>45758.166666666664</c:v>
                </c:pt>
                <c:pt idx="244">
                  <c:v>45758.208333333336</c:v>
                </c:pt>
                <c:pt idx="245">
                  <c:v>45758.25</c:v>
                </c:pt>
                <c:pt idx="246">
                  <c:v>45758.291666666664</c:v>
                </c:pt>
                <c:pt idx="247">
                  <c:v>45758.333333333336</c:v>
                </c:pt>
                <c:pt idx="248">
                  <c:v>45758.375</c:v>
                </c:pt>
                <c:pt idx="249">
                  <c:v>45758.416666666664</c:v>
                </c:pt>
                <c:pt idx="250">
                  <c:v>45758.458333333336</c:v>
                </c:pt>
                <c:pt idx="251">
                  <c:v>45758.5</c:v>
                </c:pt>
                <c:pt idx="252">
                  <c:v>45758.541666666664</c:v>
                </c:pt>
                <c:pt idx="253">
                  <c:v>45758.583333333336</c:v>
                </c:pt>
                <c:pt idx="254">
                  <c:v>45758.625</c:v>
                </c:pt>
                <c:pt idx="255">
                  <c:v>45758.666666666664</c:v>
                </c:pt>
                <c:pt idx="256">
                  <c:v>45758.708333333336</c:v>
                </c:pt>
                <c:pt idx="257">
                  <c:v>45758.75</c:v>
                </c:pt>
                <c:pt idx="258">
                  <c:v>45758.791666666664</c:v>
                </c:pt>
                <c:pt idx="259">
                  <c:v>45758.833333333336</c:v>
                </c:pt>
                <c:pt idx="260">
                  <c:v>45758.875</c:v>
                </c:pt>
                <c:pt idx="261">
                  <c:v>45758.916666666664</c:v>
                </c:pt>
                <c:pt idx="262">
                  <c:v>45758.958333333336</c:v>
                </c:pt>
                <c:pt idx="263">
                  <c:v>45759</c:v>
                </c:pt>
                <c:pt idx="264">
                  <c:v>45759.041666666664</c:v>
                </c:pt>
                <c:pt idx="265">
                  <c:v>45759.083333333336</c:v>
                </c:pt>
                <c:pt idx="266">
                  <c:v>45759.125</c:v>
                </c:pt>
                <c:pt idx="267">
                  <c:v>45759.166666666664</c:v>
                </c:pt>
                <c:pt idx="268">
                  <c:v>45759.208333333336</c:v>
                </c:pt>
                <c:pt idx="269">
                  <c:v>45759.25</c:v>
                </c:pt>
                <c:pt idx="270">
                  <c:v>45759.291666666664</c:v>
                </c:pt>
                <c:pt idx="271">
                  <c:v>45759.333333333336</c:v>
                </c:pt>
                <c:pt idx="272">
                  <c:v>45759.375</c:v>
                </c:pt>
                <c:pt idx="273">
                  <c:v>45759.416666666664</c:v>
                </c:pt>
                <c:pt idx="274">
                  <c:v>45759.458333333336</c:v>
                </c:pt>
                <c:pt idx="275">
                  <c:v>45759.5</c:v>
                </c:pt>
                <c:pt idx="276">
                  <c:v>45759.541666666664</c:v>
                </c:pt>
                <c:pt idx="277">
                  <c:v>45759.583333333336</c:v>
                </c:pt>
                <c:pt idx="278">
                  <c:v>45759.625</c:v>
                </c:pt>
                <c:pt idx="279">
                  <c:v>45759.666666666664</c:v>
                </c:pt>
                <c:pt idx="280">
                  <c:v>45759.708333333336</c:v>
                </c:pt>
                <c:pt idx="281">
                  <c:v>45759.75</c:v>
                </c:pt>
                <c:pt idx="282">
                  <c:v>45759.791666666664</c:v>
                </c:pt>
                <c:pt idx="283">
                  <c:v>45759.833333333336</c:v>
                </c:pt>
                <c:pt idx="284">
                  <c:v>45759.875</c:v>
                </c:pt>
                <c:pt idx="285">
                  <c:v>45759.916666666664</c:v>
                </c:pt>
                <c:pt idx="286">
                  <c:v>45759.958333333336</c:v>
                </c:pt>
                <c:pt idx="287">
                  <c:v>45760</c:v>
                </c:pt>
                <c:pt idx="288">
                  <c:v>45760.041666666664</c:v>
                </c:pt>
                <c:pt idx="289">
                  <c:v>45760.083333333336</c:v>
                </c:pt>
                <c:pt idx="290">
                  <c:v>45760.125</c:v>
                </c:pt>
                <c:pt idx="291">
                  <c:v>45760.166666666664</c:v>
                </c:pt>
                <c:pt idx="292">
                  <c:v>45760.208333333336</c:v>
                </c:pt>
                <c:pt idx="293">
                  <c:v>45760.25</c:v>
                </c:pt>
                <c:pt idx="294">
                  <c:v>45760.291666666664</c:v>
                </c:pt>
                <c:pt idx="295">
                  <c:v>45760.333333333336</c:v>
                </c:pt>
                <c:pt idx="296">
                  <c:v>45760.375</c:v>
                </c:pt>
                <c:pt idx="297">
                  <c:v>45760.416666666664</c:v>
                </c:pt>
                <c:pt idx="298">
                  <c:v>45760.458333333336</c:v>
                </c:pt>
                <c:pt idx="299">
                  <c:v>45760.5</c:v>
                </c:pt>
                <c:pt idx="300">
                  <c:v>45760.541666666664</c:v>
                </c:pt>
                <c:pt idx="301">
                  <c:v>45760.583333333336</c:v>
                </c:pt>
                <c:pt idx="302">
                  <c:v>45760.625</c:v>
                </c:pt>
                <c:pt idx="303">
                  <c:v>45760.666666666664</c:v>
                </c:pt>
                <c:pt idx="304">
                  <c:v>45760.708333333336</c:v>
                </c:pt>
                <c:pt idx="305">
                  <c:v>45760.75</c:v>
                </c:pt>
                <c:pt idx="306">
                  <c:v>45760.791666666664</c:v>
                </c:pt>
                <c:pt idx="307">
                  <c:v>45760.833333333336</c:v>
                </c:pt>
                <c:pt idx="308">
                  <c:v>45760.875</c:v>
                </c:pt>
                <c:pt idx="309">
                  <c:v>45760.916666666664</c:v>
                </c:pt>
                <c:pt idx="310">
                  <c:v>45760.958333333336</c:v>
                </c:pt>
                <c:pt idx="311">
                  <c:v>45761</c:v>
                </c:pt>
                <c:pt idx="312">
                  <c:v>45761.041666666664</c:v>
                </c:pt>
                <c:pt idx="313">
                  <c:v>45761.083333333336</c:v>
                </c:pt>
                <c:pt idx="314">
                  <c:v>45761.125</c:v>
                </c:pt>
                <c:pt idx="315">
                  <c:v>45761.166666666664</c:v>
                </c:pt>
                <c:pt idx="316">
                  <c:v>45761.208333333336</c:v>
                </c:pt>
                <c:pt idx="317">
                  <c:v>45761.25</c:v>
                </c:pt>
                <c:pt idx="318">
                  <c:v>45761.291666666664</c:v>
                </c:pt>
                <c:pt idx="319">
                  <c:v>45761.333333333336</c:v>
                </c:pt>
                <c:pt idx="320">
                  <c:v>45761.375</c:v>
                </c:pt>
                <c:pt idx="321">
                  <c:v>45761.416666666664</c:v>
                </c:pt>
                <c:pt idx="322">
                  <c:v>45761.458333333336</c:v>
                </c:pt>
                <c:pt idx="323">
                  <c:v>45761.5</c:v>
                </c:pt>
                <c:pt idx="324">
                  <c:v>45761.541666666664</c:v>
                </c:pt>
                <c:pt idx="325">
                  <c:v>45761.583333333336</c:v>
                </c:pt>
                <c:pt idx="326">
                  <c:v>45761.625</c:v>
                </c:pt>
                <c:pt idx="327">
                  <c:v>45761.666666666664</c:v>
                </c:pt>
                <c:pt idx="328">
                  <c:v>45761.708333333336</c:v>
                </c:pt>
                <c:pt idx="329">
                  <c:v>45761.75</c:v>
                </c:pt>
                <c:pt idx="330">
                  <c:v>45761.791666666664</c:v>
                </c:pt>
                <c:pt idx="331">
                  <c:v>45761.833333333336</c:v>
                </c:pt>
                <c:pt idx="332">
                  <c:v>45761.875</c:v>
                </c:pt>
                <c:pt idx="333">
                  <c:v>45761.916666666664</c:v>
                </c:pt>
                <c:pt idx="334">
                  <c:v>45761.958333333336</c:v>
                </c:pt>
                <c:pt idx="335">
                  <c:v>45762</c:v>
                </c:pt>
                <c:pt idx="336">
                  <c:v>45762.041666666664</c:v>
                </c:pt>
                <c:pt idx="337">
                  <c:v>45762.083333333336</c:v>
                </c:pt>
                <c:pt idx="338">
                  <c:v>45762.125</c:v>
                </c:pt>
                <c:pt idx="339">
                  <c:v>45762.166666666664</c:v>
                </c:pt>
                <c:pt idx="340">
                  <c:v>45762.208333333336</c:v>
                </c:pt>
                <c:pt idx="341">
                  <c:v>45762.25</c:v>
                </c:pt>
                <c:pt idx="342">
                  <c:v>45762.291666666664</c:v>
                </c:pt>
                <c:pt idx="343">
                  <c:v>45762.333333333336</c:v>
                </c:pt>
                <c:pt idx="344">
                  <c:v>45762.375</c:v>
                </c:pt>
                <c:pt idx="345">
                  <c:v>45762.416666666664</c:v>
                </c:pt>
                <c:pt idx="346">
                  <c:v>45762.458333333336</c:v>
                </c:pt>
                <c:pt idx="347">
                  <c:v>45762.5</c:v>
                </c:pt>
                <c:pt idx="348">
                  <c:v>45762.541666666664</c:v>
                </c:pt>
                <c:pt idx="349">
                  <c:v>45762.583333333336</c:v>
                </c:pt>
                <c:pt idx="350">
                  <c:v>45762.625</c:v>
                </c:pt>
                <c:pt idx="351">
                  <c:v>45762.666666666664</c:v>
                </c:pt>
                <c:pt idx="352">
                  <c:v>45762.708333333336</c:v>
                </c:pt>
                <c:pt idx="353">
                  <c:v>45762.75</c:v>
                </c:pt>
                <c:pt idx="354">
                  <c:v>45762.791666666664</c:v>
                </c:pt>
                <c:pt idx="355">
                  <c:v>45762.833333333336</c:v>
                </c:pt>
                <c:pt idx="356">
                  <c:v>45762.875</c:v>
                </c:pt>
                <c:pt idx="357">
                  <c:v>45762.916666666664</c:v>
                </c:pt>
                <c:pt idx="358">
                  <c:v>45762.958333333336</c:v>
                </c:pt>
                <c:pt idx="359">
                  <c:v>45763</c:v>
                </c:pt>
                <c:pt idx="360">
                  <c:v>45763.041666666664</c:v>
                </c:pt>
                <c:pt idx="361">
                  <c:v>45763.083333333336</c:v>
                </c:pt>
                <c:pt idx="362">
                  <c:v>45763.125</c:v>
                </c:pt>
                <c:pt idx="363">
                  <c:v>45763.166666666664</c:v>
                </c:pt>
                <c:pt idx="364">
                  <c:v>45763.208333333336</c:v>
                </c:pt>
                <c:pt idx="365">
                  <c:v>45763.25</c:v>
                </c:pt>
                <c:pt idx="366">
                  <c:v>45763.291666666664</c:v>
                </c:pt>
                <c:pt idx="367">
                  <c:v>45763.333333333336</c:v>
                </c:pt>
                <c:pt idx="368">
                  <c:v>45763.375</c:v>
                </c:pt>
                <c:pt idx="369">
                  <c:v>45763.416666666664</c:v>
                </c:pt>
                <c:pt idx="370">
                  <c:v>45763.458333333336</c:v>
                </c:pt>
                <c:pt idx="371">
                  <c:v>45763.5</c:v>
                </c:pt>
                <c:pt idx="372">
                  <c:v>45763.541666666664</c:v>
                </c:pt>
                <c:pt idx="373">
                  <c:v>45763.583333333336</c:v>
                </c:pt>
                <c:pt idx="374">
                  <c:v>45763.625</c:v>
                </c:pt>
                <c:pt idx="375">
                  <c:v>45763.666666666664</c:v>
                </c:pt>
                <c:pt idx="376">
                  <c:v>45763.708333333336</c:v>
                </c:pt>
                <c:pt idx="377">
                  <c:v>45763.75</c:v>
                </c:pt>
                <c:pt idx="378">
                  <c:v>45763.791666666664</c:v>
                </c:pt>
                <c:pt idx="379">
                  <c:v>45763.833333333336</c:v>
                </c:pt>
                <c:pt idx="380">
                  <c:v>45763.875</c:v>
                </c:pt>
                <c:pt idx="381">
                  <c:v>45763.916666666664</c:v>
                </c:pt>
                <c:pt idx="382">
                  <c:v>45763.958333333336</c:v>
                </c:pt>
                <c:pt idx="383">
                  <c:v>45764</c:v>
                </c:pt>
                <c:pt idx="384">
                  <c:v>45764.041666666664</c:v>
                </c:pt>
                <c:pt idx="385">
                  <c:v>45764.083333333336</c:v>
                </c:pt>
                <c:pt idx="386">
                  <c:v>45764.125</c:v>
                </c:pt>
                <c:pt idx="387">
                  <c:v>45764.166666666664</c:v>
                </c:pt>
                <c:pt idx="388">
                  <c:v>45764.208333333336</c:v>
                </c:pt>
                <c:pt idx="389">
                  <c:v>45764.25</c:v>
                </c:pt>
                <c:pt idx="390">
                  <c:v>45764.291666666664</c:v>
                </c:pt>
                <c:pt idx="391">
                  <c:v>45764.333333333336</c:v>
                </c:pt>
                <c:pt idx="392">
                  <c:v>45764.375</c:v>
                </c:pt>
                <c:pt idx="393">
                  <c:v>45764.416666666664</c:v>
                </c:pt>
                <c:pt idx="394">
                  <c:v>45764.458333333336</c:v>
                </c:pt>
                <c:pt idx="395">
                  <c:v>45764.5</c:v>
                </c:pt>
                <c:pt idx="396">
                  <c:v>45764.541666666664</c:v>
                </c:pt>
                <c:pt idx="397">
                  <c:v>45764.583333333336</c:v>
                </c:pt>
                <c:pt idx="398">
                  <c:v>45764.625</c:v>
                </c:pt>
                <c:pt idx="399">
                  <c:v>45764.666666666664</c:v>
                </c:pt>
                <c:pt idx="400">
                  <c:v>45764.708333333336</c:v>
                </c:pt>
                <c:pt idx="401">
                  <c:v>45764.75</c:v>
                </c:pt>
                <c:pt idx="402">
                  <c:v>45764.791666666664</c:v>
                </c:pt>
                <c:pt idx="403">
                  <c:v>45764.833333333336</c:v>
                </c:pt>
                <c:pt idx="404">
                  <c:v>45764.875</c:v>
                </c:pt>
                <c:pt idx="405">
                  <c:v>45764.916666666664</c:v>
                </c:pt>
                <c:pt idx="406">
                  <c:v>45764.958333333336</c:v>
                </c:pt>
                <c:pt idx="407">
                  <c:v>45765</c:v>
                </c:pt>
                <c:pt idx="408">
                  <c:v>45765.041666666664</c:v>
                </c:pt>
                <c:pt idx="409">
                  <c:v>45765.083333333336</c:v>
                </c:pt>
                <c:pt idx="410">
                  <c:v>45765.125</c:v>
                </c:pt>
                <c:pt idx="411">
                  <c:v>45765.166666666664</c:v>
                </c:pt>
                <c:pt idx="412">
                  <c:v>45765.208333333336</c:v>
                </c:pt>
                <c:pt idx="413">
                  <c:v>45765.25</c:v>
                </c:pt>
                <c:pt idx="414">
                  <c:v>45765.291666666664</c:v>
                </c:pt>
                <c:pt idx="415">
                  <c:v>45765.333333333336</c:v>
                </c:pt>
                <c:pt idx="416">
                  <c:v>45765.375</c:v>
                </c:pt>
                <c:pt idx="417">
                  <c:v>45765.416666666664</c:v>
                </c:pt>
                <c:pt idx="418">
                  <c:v>45765.458333333336</c:v>
                </c:pt>
                <c:pt idx="419">
                  <c:v>45765.5</c:v>
                </c:pt>
                <c:pt idx="420">
                  <c:v>45765.541666666664</c:v>
                </c:pt>
                <c:pt idx="421">
                  <c:v>45765.583333333336</c:v>
                </c:pt>
                <c:pt idx="422">
                  <c:v>45765.625</c:v>
                </c:pt>
                <c:pt idx="423">
                  <c:v>45765.666666666664</c:v>
                </c:pt>
                <c:pt idx="424">
                  <c:v>45765.708333333336</c:v>
                </c:pt>
                <c:pt idx="425">
                  <c:v>45765.75</c:v>
                </c:pt>
                <c:pt idx="426">
                  <c:v>45765.791666666664</c:v>
                </c:pt>
                <c:pt idx="427">
                  <c:v>45765.833333333336</c:v>
                </c:pt>
                <c:pt idx="428">
                  <c:v>45765.875</c:v>
                </c:pt>
                <c:pt idx="429">
                  <c:v>45765.916666666664</c:v>
                </c:pt>
                <c:pt idx="430">
                  <c:v>45765.958333333336</c:v>
                </c:pt>
                <c:pt idx="431">
                  <c:v>45766</c:v>
                </c:pt>
                <c:pt idx="432">
                  <c:v>45766.041666666664</c:v>
                </c:pt>
                <c:pt idx="433">
                  <c:v>45766.083333333336</c:v>
                </c:pt>
                <c:pt idx="434">
                  <c:v>45766.125</c:v>
                </c:pt>
                <c:pt idx="435">
                  <c:v>45766.166666666664</c:v>
                </c:pt>
                <c:pt idx="436">
                  <c:v>45766.208333333336</c:v>
                </c:pt>
                <c:pt idx="437">
                  <c:v>45766.25</c:v>
                </c:pt>
                <c:pt idx="438">
                  <c:v>45766.291666666664</c:v>
                </c:pt>
                <c:pt idx="439">
                  <c:v>45766.333333333336</c:v>
                </c:pt>
                <c:pt idx="440">
                  <c:v>45766.375</c:v>
                </c:pt>
                <c:pt idx="441">
                  <c:v>45766.416666666664</c:v>
                </c:pt>
                <c:pt idx="442">
                  <c:v>45766.458333333336</c:v>
                </c:pt>
                <c:pt idx="443">
                  <c:v>45766.5</c:v>
                </c:pt>
                <c:pt idx="444">
                  <c:v>45766.541666666664</c:v>
                </c:pt>
                <c:pt idx="445">
                  <c:v>45766.583333333336</c:v>
                </c:pt>
                <c:pt idx="446">
                  <c:v>45766.625</c:v>
                </c:pt>
                <c:pt idx="447">
                  <c:v>45766.666666666664</c:v>
                </c:pt>
                <c:pt idx="448">
                  <c:v>45766.708333333336</c:v>
                </c:pt>
                <c:pt idx="449">
                  <c:v>45766.75</c:v>
                </c:pt>
                <c:pt idx="450">
                  <c:v>45766.791666666664</c:v>
                </c:pt>
                <c:pt idx="451">
                  <c:v>45766.833333333336</c:v>
                </c:pt>
                <c:pt idx="452">
                  <c:v>45766.875</c:v>
                </c:pt>
                <c:pt idx="453">
                  <c:v>45766.916666666664</c:v>
                </c:pt>
                <c:pt idx="454">
                  <c:v>45766.958333333336</c:v>
                </c:pt>
                <c:pt idx="455">
                  <c:v>45767</c:v>
                </c:pt>
                <c:pt idx="456">
                  <c:v>45767.041666666664</c:v>
                </c:pt>
                <c:pt idx="457">
                  <c:v>45767.083333333336</c:v>
                </c:pt>
                <c:pt idx="458">
                  <c:v>45767.125</c:v>
                </c:pt>
                <c:pt idx="459">
                  <c:v>45767.166666666664</c:v>
                </c:pt>
                <c:pt idx="460">
                  <c:v>45767.208333333336</c:v>
                </c:pt>
                <c:pt idx="461">
                  <c:v>45767.25</c:v>
                </c:pt>
                <c:pt idx="462">
                  <c:v>45767.291666666664</c:v>
                </c:pt>
                <c:pt idx="463">
                  <c:v>45767.333333333336</c:v>
                </c:pt>
                <c:pt idx="464">
                  <c:v>45767.375</c:v>
                </c:pt>
                <c:pt idx="465">
                  <c:v>45767.416666666664</c:v>
                </c:pt>
                <c:pt idx="466">
                  <c:v>45767.458333333336</c:v>
                </c:pt>
                <c:pt idx="467">
                  <c:v>45767.5</c:v>
                </c:pt>
                <c:pt idx="468">
                  <c:v>45767.541666666664</c:v>
                </c:pt>
                <c:pt idx="469">
                  <c:v>45767.583333333336</c:v>
                </c:pt>
                <c:pt idx="470">
                  <c:v>45767.625</c:v>
                </c:pt>
                <c:pt idx="471">
                  <c:v>45767.666666666664</c:v>
                </c:pt>
                <c:pt idx="472">
                  <c:v>45767.708333333336</c:v>
                </c:pt>
                <c:pt idx="473">
                  <c:v>45767.75</c:v>
                </c:pt>
                <c:pt idx="474">
                  <c:v>45767.791666666664</c:v>
                </c:pt>
                <c:pt idx="475">
                  <c:v>45767.833333333336</c:v>
                </c:pt>
                <c:pt idx="476">
                  <c:v>45767.875</c:v>
                </c:pt>
                <c:pt idx="477">
                  <c:v>45767.916666666664</c:v>
                </c:pt>
                <c:pt idx="478">
                  <c:v>45767.958333333336</c:v>
                </c:pt>
                <c:pt idx="479">
                  <c:v>45768</c:v>
                </c:pt>
                <c:pt idx="480">
                  <c:v>45768.041666666664</c:v>
                </c:pt>
                <c:pt idx="481">
                  <c:v>45768.083333333336</c:v>
                </c:pt>
                <c:pt idx="482">
                  <c:v>45768.125</c:v>
                </c:pt>
                <c:pt idx="483">
                  <c:v>45768.166666666664</c:v>
                </c:pt>
                <c:pt idx="484">
                  <c:v>45768.208333333336</c:v>
                </c:pt>
                <c:pt idx="485">
                  <c:v>45768.25</c:v>
                </c:pt>
                <c:pt idx="486">
                  <c:v>45768.291666666664</c:v>
                </c:pt>
                <c:pt idx="487">
                  <c:v>45768.333333333336</c:v>
                </c:pt>
                <c:pt idx="488">
                  <c:v>45768.375</c:v>
                </c:pt>
                <c:pt idx="489">
                  <c:v>45768.416666666664</c:v>
                </c:pt>
                <c:pt idx="490">
                  <c:v>45768.458333333336</c:v>
                </c:pt>
                <c:pt idx="491">
                  <c:v>45768.5</c:v>
                </c:pt>
                <c:pt idx="492">
                  <c:v>45768.541666666664</c:v>
                </c:pt>
                <c:pt idx="493">
                  <c:v>45768.583333333336</c:v>
                </c:pt>
                <c:pt idx="494">
                  <c:v>45768.625</c:v>
                </c:pt>
                <c:pt idx="495">
                  <c:v>45768.666666666664</c:v>
                </c:pt>
                <c:pt idx="496">
                  <c:v>45768.708333333336</c:v>
                </c:pt>
                <c:pt idx="497">
                  <c:v>45768.75</c:v>
                </c:pt>
                <c:pt idx="498">
                  <c:v>45768.791666666664</c:v>
                </c:pt>
                <c:pt idx="499">
                  <c:v>45768.833333333336</c:v>
                </c:pt>
                <c:pt idx="500">
                  <c:v>45768.875</c:v>
                </c:pt>
                <c:pt idx="501">
                  <c:v>45768.916666666664</c:v>
                </c:pt>
                <c:pt idx="502">
                  <c:v>45768.958333333336</c:v>
                </c:pt>
                <c:pt idx="503">
                  <c:v>45769</c:v>
                </c:pt>
                <c:pt idx="504">
                  <c:v>45769.041666666664</c:v>
                </c:pt>
                <c:pt idx="505">
                  <c:v>45769.083333333336</c:v>
                </c:pt>
                <c:pt idx="506">
                  <c:v>45769.125</c:v>
                </c:pt>
                <c:pt idx="507">
                  <c:v>45769.166666666664</c:v>
                </c:pt>
                <c:pt idx="508">
                  <c:v>45769.208333333336</c:v>
                </c:pt>
                <c:pt idx="509">
                  <c:v>45769.25</c:v>
                </c:pt>
                <c:pt idx="510">
                  <c:v>45769.291666666664</c:v>
                </c:pt>
                <c:pt idx="511">
                  <c:v>45769.333333333336</c:v>
                </c:pt>
                <c:pt idx="512">
                  <c:v>45769.375</c:v>
                </c:pt>
                <c:pt idx="513">
                  <c:v>45769.416666666664</c:v>
                </c:pt>
                <c:pt idx="514">
                  <c:v>45769.458333333336</c:v>
                </c:pt>
                <c:pt idx="515">
                  <c:v>45769.5</c:v>
                </c:pt>
                <c:pt idx="516">
                  <c:v>45769.541666666664</c:v>
                </c:pt>
                <c:pt idx="517">
                  <c:v>45769.583333333336</c:v>
                </c:pt>
                <c:pt idx="518">
                  <c:v>45769.625</c:v>
                </c:pt>
                <c:pt idx="519">
                  <c:v>45769.666666666664</c:v>
                </c:pt>
                <c:pt idx="520">
                  <c:v>45769.708333333336</c:v>
                </c:pt>
                <c:pt idx="521">
                  <c:v>45769.75</c:v>
                </c:pt>
                <c:pt idx="522">
                  <c:v>45769.791666666664</c:v>
                </c:pt>
                <c:pt idx="523">
                  <c:v>45769.833333333336</c:v>
                </c:pt>
                <c:pt idx="524">
                  <c:v>45769.875</c:v>
                </c:pt>
                <c:pt idx="525">
                  <c:v>45769.916666666664</c:v>
                </c:pt>
                <c:pt idx="526">
                  <c:v>45769.958333333336</c:v>
                </c:pt>
                <c:pt idx="527">
                  <c:v>45770</c:v>
                </c:pt>
                <c:pt idx="528">
                  <c:v>45770.041666666664</c:v>
                </c:pt>
                <c:pt idx="529">
                  <c:v>45770.083333333336</c:v>
                </c:pt>
                <c:pt idx="530">
                  <c:v>45770.125</c:v>
                </c:pt>
                <c:pt idx="531">
                  <c:v>45770.166666666664</c:v>
                </c:pt>
                <c:pt idx="532">
                  <c:v>45770.208333333336</c:v>
                </c:pt>
                <c:pt idx="533">
                  <c:v>45770.25</c:v>
                </c:pt>
                <c:pt idx="534">
                  <c:v>45770.291666666664</c:v>
                </c:pt>
                <c:pt idx="535">
                  <c:v>45770.333333333336</c:v>
                </c:pt>
                <c:pt idx="536">
                  <c:v>45770.375</c:v>
                </c:pt>
                <c:pt idx="537">
                  <c:v>45770.416666666664</c:v>
                </c:pt>
                <c:pt idx="538">
                  <c:v>45770.458333333336</c:v>
                </c:pt>
                <c:pt idx="539">
                  <c:v>45770.5</c:v>
                </c:pt>
                <c:pt idx="540">
                  <c:v>45770.541666666664</c:v>
                </c:pt>
                <c:pt idx="541">
                  <c:v>45770.583333333336</c:v>
                </c:pt>
                <c:pt idx="542">
                  <c:v>45770.625</c:v>
                </c:pt>
                <c:pt idx="543">
                  <c:v>45770.666666666664</c:v>
                </c:pt>
                <c:pt idx="544">
                  <c:v>45770.708333333336</c:v>
                </c:pt>
                <c:pt idx="545">
                  <c:v>45770.75</c:v>
                </c:pt>
                <c:pt idx="546">
                  <c:v>45770.791666666664</c:v>
                </c:pt>
                <c:pt idx="547">
                  <c:v>45770.833333333336</c:v>
                </c:pt>
                <c:pt idx="548">
                  <c:v>45770.875</c:v>
                </c:pt>
                <c:pt idx="549">
                  <c:v>45770.916666666664</c:v>
                </c:pt>
                <c:pt idx="550">
                  <c:v>45770.958333333336</c:v>
                </c:pt>
                <c:pt idx="551">
                  <c:v>45771</c:v>
                </c:pt>
                <c:pt idx="552">
                  <c:v>45771.041666666664</c:v>
                </c:pt>
                <c:pt idx="553">
                  <c:v>45771.083333333336</c:v>
                </c:pt>
                <c:pt idx="554">
                  <c:v>45771.125</c:v>
                </c:pt>
                <c:pt idx="555">
                  <c:v>45771.166666666664</c:v>
                </c:pt>
                <c:pt idx="556">
                  <c:v>45771.208333333336</c:v>
                </c:pt>
                <c:pt idx="557">
                  <c:v>45771.25</c:v>
                </c:pt>
                <c:pt idx="558">
                  <c:v>45771.291666666664</c:v>
                </c:pt>
                <c:pt idx="559">
                  <c:v>45771.333333333336</c:v>
                </c:pt>
                <c:pt idx="560">
                  <c:v>45771.375</c:v>
                </c:pt>
                <c:pt idx="561">
                  <c:v>45771.416666666664</c:v>
                </c:pt>
                <c:pt idx="562">
                  <c:v>45771.458333333336</c:v>
                </c:pt>
                <c:pt idx="563">
                  <c:v>45771.5</c:v>
                </c:pt>
                <c:pt idx="564">
                  <c:v>45771.541666666664</c:v>
                </c:pt>
                <c:pt idx="565">
                  <c:v>45771.583333333336</c:v>
                </c:pt>
                <c:pt idx="566">
                  <c:v>45771.625</c:v>
                </c:pt>
                <c:pt idx="567">
                  <c:v>45771.666666666664</c:v>
                </c:pt>
                <c:pt idx="568">
                  <c:v>45771.708333333336</c:v>
                </c:pt>
                <c:pt idx="569">
                  <c:v>45771.75</c:v>
                </c:pt>
                <c:pt idx="570">
                  <c:v>45771.791666666664</c:v>
                </c:pt>
                <c:pt idx="571">
                  <c:v>45771.833333333336</c:v>
                </c:pt>
                <c:pt idx="572">
                  <c:v>45771.875</c:v>
                </c:pt>
                <c:pt idx="573">
                  <c:v>45771.916666666664</c:v>
                </c:pt>
                <c:pt idx="574">
                  <c:v>45771.958333333336</c:v>
                </c:pt>
                <c:pt idx="575">
                  <c:v>45772</c:v>
                </c:pt>
                <c:pt idx="576">
                  <c:v>45772.041666666664</c:v>
                </c:pt>
                <c:pt idx="577">
                  <c:v>45772.083333333336</c:v>
                </c:pt>
                <c:pt idx="578">
                  <c:v>45772.125</c:v>
                </c:pt>
                <c:pt idx="579">
                  <c:v>45772.166666666664</c:v>
                </c:pt>
                <c:pt idx="580">
                  <c:v>45772.208333333336</c:v>
                </c:pt>
                <c:pt idx="581">
                  <c:v>45772.25</c:v>
                </c:pt>
                <c:pt idx="582">
                  <c:v>45772.291666666664</c:v>
                </c:pt>
                <c:pt idx="583">
                  <c:v>45772.333333333336</c:v>
                </c:pt>
                <c:pt idx="584">
                  <c:v>45772.375</c:v>
                </c:pt>
                <c:pt idx="585">
                  <c:v>45772.416666666664</c:v>
                </c:pt>
                <c:pt idx="586">
                  <c:v>45772.458333333336</c:v>
                </c:pt>
                <c:pt idx="587">
                  <c:v>45772.5</c:v>
                </c:pt>
                <c:pt idx="588">
                  <c:v>45772.541666666664</c:v>
                </c:pt>
                <c:pt idx="589">
                  <c:v>45772.583333333336</c:v>
                </c:pt>
                <c:pt idx="590">
                  <c:v>45772.625</c:v>
                </c:pt>
                <c:pt idx="591">
                  <c:v>45772.666666666664</c:v>
                </c:pt>
                <c:pt idx="592">
                  <c:v>45772.708333333336</c:v>
                </c:pt>
                <c:pt idx="593">
                  <c:v>45772.75</c:v>
                </c:pt>
                <c:pt idx="594">
                  <c:v>45772.791666666664</c:v>
                </c:pt>
                <c:pt idx="595">
                  <c:v>45772.833333333336</c:v>
                </c:pt>
                <c:pt idx="596">
                  <c:v>45772.875</c:v>
                </c:pt>
                <c:pt idx="597">
                  <c:v>45772.916666666664</c:v>
                </c:pt>
                <c:pt idx="598">
                  <c:v>45772.958333333336</c:v>
                </c:pt>
                <c:pt idx="599">
                  <c:v>45773</c:v>
                </c:pt>
                <c:pt idx="600">
                  <c:v>45773.041666666664</c:v>
                </c:pt>
                <c:pt idx="601">
                  <c:v>45773.083333333336</c:v>
                </c:pt>
                <c:pt idx="602">
                  <c:v>45773.125</c:v>
                </c:pt>
                <c:pt idx="603">
                  <c:v>45773.166666666664</c:v>
                </c:pt>
                <c:pt idx="604">
                  <c:v>45773.208333333336</c:v>
                </c:pt>
                <c:pt idx="605">
                  <c:v>45773.25</c:v>
                </c:pt>
                <c:pt idx="606">
                  <c:v>45773.291666666664</c:v>
                </c:pt>
                <c:pt idx="607">
                  <c:v>45773.333333333336</c:v>
                </c:pt>
                <c:pt idx="608">
                  <c:v>45773.375</c:v>
                </c:pt>
                <c:pt idx="609">
                  <c:v>45773.416666666664</c:v>
                </c:pt>
                <c:pt idx="610">
                  <c:v>45773.458333333336</c:v>
                </c:pt>
                <c:pt idx="611">
                  <c:v>45773.5</c:v>
                </c:pt>
                <c:pt idx="612">
                  <c:v>45773.541666666664</c:v>
                </c:pt>
                <c:pt idx="613">
                  <c:v>45773.583333333336</c:v>
                </c:pt>
                <c:pt idx="614">
                  <c:v>45773.625</c:v>
                </c:pt>
                <c:pt idx="615">
                  <c:v>45773.666666666664</c:v>
                </c:pt>
                <c:pt idx="616">
                  <c:v>45773.708333333336</c:v>
                </c:pt>
                <c:pt idx="617">
                  <c:v>45773.75</c:v>
                </c:pt>
                <c:pt idx="618">
                  <c:v>45773.791666666664</c:v>
                </c:pt>
                <c:pt idx="619">
                  <c:v>45773.833333333336</c:v>
                </c:pt>
                <c:pt idx="620">
                  <c:v>45773.875</c:v>
                </c:pt>
                <c:pt idx="621">
                  <c:v>45773.916666666664</c:v>
                </c:pt>
                <c:pt idx="622">
                  <c:v>45773.958333333336</c:v>
                </c:pt>
                <c:pt idx="623">
                  <c:v>45774</c:v>
                </c:pt>
                <c:pt idx="624">
                  <c:v>45774.041666666664</c:v>
                </c:pt>
                <c:pt idx="625">
                  <c:v>45774.083333333336</c:v>
                </c:pt>
                <c:pt idx="626">
                  <c:v>45774.125</c:v>
                </c:pt>
                <c:pt idx="627">
                  <c:v>45774.166666666664</c:v>
                </c:pt>
                <c:pt idx="628">
                  <c:v>45774.208333333336</c:v>
                </c:pt>
                <c:pt idx="629">
                  <c:v>45774.25</c:v>
                </c:pt>
                <c:pt idx="630">
                  <c:v>45774.291666666664</c:v>
                </c:pt>
                <c:pt idx="631">
                  <c:v>45774.333333333336</c:v>
                </c:pt>
                <c:pt idx="632">
                  <c:v>45774.375</c:v>
                </c:pt>
                <c:pt idx="633">
                  <c:v>45774.416666666664</c:v>
                </c:pt>
                <c:pt idx="634">
                  <c:v>45774.458333333336</c:v>
                </c:pt>
                <c:pt idx="635">
                  <c:v>45774.5</c:v>
                </c:pt>
                <c:pt idx="636">
                  <c:v>45774.541666666664</c:v>
                </c:pt>
                <c:pt idx="637">
                  <c:v>45774.583333333336</c:v>
                </c:pt>
                <c:pt idx="638">
                  <c:v>45774.625</c:v>
                </c:pt>
                <c:pt idx="639">
                  <c:v>45774.666666666664</c:v>
                </c:pt>
                <c:pt idx="640">
                  <c:v>45774.708333333336</c:v>
                </c:pt>
                <c:pt idx="641">
                  <c:v>45774.75</c:v>
                </c:pt>
                <c:pt idx="642">
                  <c:v>45774.791666666664</c:v>
                </c:pt>
                <c:pt idx="643">
                  <c:v>45774.833333333336</c:v>
                </c:pt>
                <c:pt idx="644">
                  <c:v>45774.875</c:v>
                </c:pt>
                <c:pt idx="645">
                  <c:v>45774.916666666664</c:v>
                </c:pt>
                <c:pt idx="646">
                  <c:v>45774.958333333336</c:v>
                </c:pt>
                <c:pt idx="647">
                  <c:v>45775</c:v>
                </c:pt>
                <c:pt idx="648">
                  <c:v>45775.041666666664</c:v>
                </c:pt>
                <c:pt idx="649">
                  <c:v>45775.083333333336</c:v>
                </c:pt>
                <c:pt idx="650">
                  <c:v>45775.125</c:v>
                </c:pt>
                <c:pt idx="651">
                  <c:v>45775.166666666664</c:v>
                </c:pt>
                <c:pt idx="652">
                  <c:v>45775.208333333336</c:v>
                </c:pt>
                <c:pt idx="653">
                  <c:v>45775.25</c:v>
                </c:pt>
                <c:pt idx="654">
                  <c:v>45775.291666666664</c:v>
                </c:pt>
                <c:pt idx="655">
                  <c:v>45775.333333333336</c:v>
                </c:pt>
                <c:pt idx="656">
                  <c:v>45775.375</c:v>
                </c:pt>
                <c:pt idx="657">
                  <c:v>45775.416666666664</c:v>
                </c:pt>
                <c:pt idx="658">
                  <c:v>45775.458333333336</c:v>
                </c:pt>
                <c:pt idx="659">
                  <c:v>45775.5</c:v>
                </c:pt>
                <c:pt idx="660">
                  <c:v>45775.541666666664</c:v>
                </c:pt>
                <c:pt idx="661">
                  <c:v>45775.583333333336</c:v>
                </c:pt>
                <c:pt idx="662">
                  <c:v>45775.625</c:v>
                </c:pt>
                <c:pt idx="663">
                  <c:v>45775.666666666664</c:v>
                </c:pt>
                <c:pt idx="664">
                  <c:v>45775.708333333336</c:v>
                </c:pt>
                <c:pt idx="665">
                  <c:v>45775.75</c:v>
                </c:pt>
                <c:pt idx="666">
                  <c:v>45775.791666666664</c:v>
                </c:pt>
                <c:pt idx="667">
                  <c:v>45775.833333333336</c:v>
                </c:pt>
                <c:pt idx="668">
                  <c:v>45775.875</c:v>
                </c:pt>
                <c:pt idx="669">
                  <c:v>45775.916666666664</c:v>
                </c:pt>
                <c:pt idx="670">
                  <c:v>45775.958333333336</c:v>
                </c:pt>
                <c:pt idx="671">
                  <c:v>45776</c:v>
                </c:pt>
                <c:pt idx="672">
                  <c:v>45776.041666666664</c:v>
                </c:pt>
                <c:pt idx="673">
                  <c:v>45776.083333333336</c:v>
                </c:pt>
                <c:pt idx="674">
                  <c:v>45776.125</c:v>
                </c:pt>
                <c:pt idx="675">
                  <c:v>45776.166666666664</c:v>
                </c:pt>
                <c:pt idx="676">
                  <c:v>45776.208333333336</c:v>
                </c:pt>
                <c:pt idx="677">
                  <c:v>45776.25</c:v>
                </c:pt>
                <c:pt idx="678">
                  <c:v>45776.291666666664</c:v>
                </c:pt>
                <c:pt idx="679">
                  <c:v>45776.333333333336</c:v>
                </c:pt>
                <c:pt idx="680">
                  <c:v>45776.375</c:v>
                </c:pt>
                <c:pt idx="681">
                  <c:v>45776.416666666664</c:v>
                </c:pt>
                <c:pt idx="682">
                  <c:v>45776.458333333336</c:v>
                </c:pt>
                <c:pt idx="683">
                  <c:v>45776.5</c:v>
                </c:pt>
                <c:pt idx="684">
                  <c:v>45776.541666666664</c:v>
                </c:pt>
                <c:pt idx="685">
                  <c:v>45776.583333333336</c:v>
                </c:pt>
                <c:pt idx="686">
                  <c:v>45776.625</c:v>
                </c:pt>
                <c:pt idx="687">
                  <c:v>45776.666666666664</c:v>
                </c:pt>
                <c:pt idx="688">
                  <c:v>45776.708333333336</c:v>
                </c:pt>
                <c:pt idx="689">
                  <c:v>45776.75</c:v>
                </c:pt>
                <c:pt idx="690">
                  <c:v>45776.791666666664</c:v>
                </c:pt>
                <c:pt idx="691">
                  <c:v>45776.833333333336</c:v>
                </c:pt>
                <c:pt idx="692">
                  <c:v>45776.875</c:v>
                </c:pt>
                <c:pt idx="693">
                  <c:v>45776.916666666664</c:v>
                </c:pt>
                <c:pt idx="694">
                  <c:v>45776.958333333336</c:v>
                </c:pt>
                <c:pt idx="695">
                  <c:v>45777</c:v>
                </c:pt>
                <c:pt idx="696">
                  <c:v>45777.041666666664</c:v>
                </c:pt>
                <c:pt idx="697">
                  <c:v>45777.083333333336</c:v>
                </c:pt>
                <c:pt idx="698">
                  <c:v>45777.125</c:v>
                </c:pt>
                <c:pt idx="699">
                  <c:v>45777.166666666664</c:v>
                </c:pt>
                <c:pt idx="700">
                  <c:v>45777.208333333336</c:v>
                </c:pt>
                <c:pt idx="701">
                  <c:v>45777.25</c:v>
                </c:pt>
                <c:pt idx="702">
                  <c:v>45777.291666666664</c:v>
                </c:pt>
                <c:pt idx="703">
                  <c:v>45777.333333333336</c:v>
                </c:pt>
                <c:pt idx="704">
                  <c:v>45777.375</c:v>
                </c:pt>
                <c:pt idx="705">
                  <c:v>45777.416666666664</c:v>
                </c:pt>
                <c:pt idx="706">
                  <c:v>45777.458333333336</c:v>
                </c:pt>
                <c:pt idx="707">
                  <c:v>45777.75</c:v>
                </c:pt>
                <c:pt idx="708">
                  <c:v>45777.791666666664</c:v>
                </c:pt>
                <c:pt idx="709">
                  <c:v>45777.833333333336</c:v>
                </c:pt>
                <c:pt idx="710">
                  <c:v>45777.875</c:v>
                </c:pt>
                <c:pt idx="711">
                  <c:v>45777.916666666664</c:v>
                </c:pt>
                <c:pt idx="712">
                  <c:v>45777.958333333336</c:v>
                </c:pt>
                <c:pt idx="713">
                  <c:v>45778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E3-48DF-AC65-932B3D8CF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778"/>
          <c:min val="4574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45748.041666666664</c:v>
                </c:pt>
                <c:pt idx="1">
                  <c:v>45748.083333333336</c:v>
                </c:pt>
                <c:pt idx="2">
                  <c:v>45748.125</c:v>
                </c:pt>
                <c:pt idx="3">
                  <c:v>45748.166666666664</c:v>
                </c:pt>
                <c:pt idx="4">
                  <c:v>45748.208333333336</c:v>
                </c:pt>
                <c:pt idx="5">
                  <c:v>45748.25</c:v>
                </c:pt>
                <c:pt idx="6">
                  <c:v>45748.291666666664</c:v>
                </c:pt>
                <c:pt idx="7">
                  <c:v>45748.333333333336</c:v>
                </c:pt>
                <c:pt idx="8">
                  <c:v>45748.375</c:v>
                </c:pt>
                <c:pt idx="9">
                  <c:v>45748.416666666664</c:v>
                </c:pt>
                <c:pt idx="10">
                  <c:v>45748.458333333336</c:v>
                </c:pt>
                <c:pt idx="11">
                  <c:v>45748.5</c:v>
                </c:pt>
                <c:pt idx="12">
                  <c:v>45748.541666666664</c:v>
                </c:pt>
                <c:pt idx="13">
                  <c:v>45748.583333333336</c:v>
                </c:pt>
                <c:pt idx="14">
                  <c:v>45748.625</c:v>
                </c:pt>
                <c:pt idx="15">
                  <c:v>45748.666666666664</c:v>
                </c:pt>
                <c:pt idx="16">
                  <c:v>45748.708333333336</c:v>
                </c:pt>
                <c:pt idx="17">
                  <c:v>45748.75</c:v>
                </c:pt>
                <c:pt idx="18">
                  <c:v>45748.791666666664</c:v>
                </c:pt>
                <c:pt idx="19">
                  <c:v>45748.833333333336</c:v>
                </c:pt>
                <c:pt idx="20">
                  <c:v>45748.875</c:v>
                </c:pt>
                <c:pt idx="21">
                  <c:v>45748.916666666664</c:v>
                </c:pt>
                <c:pt idx="22">
                  <c:v>45748.958333333336</c:v>
                </c:pt>
                <c:pt idx="23">
                  <c:v>45749</c:v>
                </c:pt>
                <c:pt idx="24">
                  <c:v>45749.041666666664</c:v>
                </c:pt>
                <c:pt idx="25">
                  <c:v>45749.083333333336</c:v>
                </c:pt>
                <c:pt idx="26">
                  <c:v>45749.125</c:v>
                </c:pt>
                <c:pt idx="27">
                  <c:v>45749.166666666664</c:v>
                </c:pt>
                <c:pt idx="28">
                  <c:v>45749.208333333336</c:v>
                </c:pt>
                <c:pt idx="29">
                  <c:v>45749.25</c:v>
                </c:pt>
                <c:pt idx="30">
                  <c:v>45749.291666666664</c:v>
                </c:pt>
                <c:pt idx="31">
                  <c:v>45749.333333333336</c:v>
                </c:pt>
                <c:pt idx="32">
                  <c:v>45749.375</c:v>
                </c:pt>
                <c:pt idx="33">
                  <c:v>45749.416666666664</c:v>
                </c:pt>
                <c:pt idx="34">
                  <c:v>45749.458333333336</c:v>
                </c:pt>
                <c:pt idx="35">
                  <c:v>45749.5</c:v>
                </c:pt>
                <c:pt idx="36">
                  <c:v>45749.541666666664</c:v>
                </c:pt>
                <c:pt idx="37">
                  <c:v>45749.583333333336</c:v>
                </c:pt>
                <c:pt idx="38">
                  <c:v>45749.625</c:v>
                </c:pt>
                <c:pt idx="39">
                  <c:v>45749.666666666664</c:v>
                </c:pt>
                <c:pt idx="40">
                  <c:v>45749.708333333336</c:v>
                </c:pt>
                <c:pt idx="41">
                  <c:v>45749.75</c:v>
                </c:pt>
                <c:pt idx="42">
                  <c:v>45749.791666666664</c:v>
                </c:pt>
                <c:pt idx="43">
                  <c:v>45749.833333333336</c:v>
                </c:pt>
                <c:pt idx="44">
                  <c:v>45749.875</c:v>
                </c:pt>
                <c:pt idx="45">
                  <c:v>45749.916666666664</c:v>
                </c:pt>
                <c:pt idx="46">
                  <c:v>45749.958333333336</c:v>
                </c:pt>
                <c:pt idx="47">
                  <c:v>45750</c:v>
                </c:pt>
                <c:pt idx="48">
                  <c:v>45750.041666666664</c:v>
                </c:pt>
                <c:pt idx="49">
                  <c:v>45750.083333333336</c:v>
                </c:pt>
                <c:pt idx="50">
                  <c:v>45750.125</c:v>
                </c:pt>
                <c:pt idx="51">
                  <c:v>45750.166666666664</c:v>
                </c:pt>
                <c:pt idx="52">
                  <c:v>45750.208333333336</c:v>
                </c:pt>
                <c:pt idx="53">
                  <c:v>45750.25</c:v>
                </c:pt>
                <c:pt idx="54">
                  <c:v>45750.291666666664</c:v>
                </c:pt>
                <c:pt idx="55">
                  <c:v>45750.333333333336</c:v>
                </c:pt>
                <c:pt idx="56">
                  <c:v>45750.375</c:v>
                </c:pt>
                <c:pt idx="57">
                  <c:v>45750.416666666664</c:v>
                </c:pt>
                <c:pt idx="58">
                  <c:v>45750.458333333336</c:v>
                </c:pt>
                <c:pt idx="59">
                  <c:v>45750.5</c:v>
                </c:pt>
                <c:pt idx="60">
                  <c:v>45750.541666666664</c:v>
                </c:pt>
                <c:pt idx="61">
                  <c:v>45750.583333333336</c:v>
                </c:pt>
                <c:pt idx="62">
                  <c:v>45750.625</c:v>
                </c:pt>
                <c:pt idx="63">
                  <c:v>45750.666666666664</c:v>
                </c:pt>
                <c:pt idx="64">
                  <c:v>45750.708333333336</c:v>
                </c:pt>
                <c:pt idx="65">
                  <c:v>45750.75</c:v>
                </c:pt>
                <c:pt idx="66">
                  <c:v>45750.791666666664</c:v>
                </c:pt>
                <c:pt idx="67">
                  <c:v>45750.833333333336</c:v>
                </c:pt>
                <c:pt idx="68">
                  <c:v>45750.875</c:v>
                </c:pt>
                <c:pt idx="69">
                  <c:v>45750.916666666664</c:v>
                </c:pt>
                <c:pt idx="70">
                  <c:v>45750.958333333336</c:v>
                </c:pt>
                <c:pt idx="71">
                  <c:v>45751</c:v>
                </c:pt>
                <c:pt idx="72">
                  <c:v>45751.041666666664</c:v>
                </c:pt>
                <c:pt idx="73">
                  <c:v>45751.083333333336</c:v>
                </c:pt>
                <c:pt idx="74">
                  <c:v>45751.125</c:v>
                </c:pt>
                <c:pt idx="75">
                  <c:v>45751.166666666664</c:v>
                </c:pt>
                <c:pt idx="76">
                  <c:v>45751.208333333336</c:v>
                </c:pt>
                <c:pt idx="77">
                  <c:v>45751.25</c:v>
                </c:pt>
                <c:pt idx="78">
                  <c:v>45751.291666666664</c:v>
                </c:pt>
                <c:pt idx="79">
                  <c:v>45751.333333333336</c:v>
                </c:pt>
                <c:pt idx="80">
                  <c:v>45751.375</c:v>
                </c:pt>
                <c:pt idx="81">
                  <c:v>45751.416666666664</c:v>
                </c:pt>
                <c:pt idx="82">
                  <c:v>45751.458333333336</c:v>
                </c:pt>
                <c:pt idx="83">
                  <c:v>45751.5</c:v>
                </c:pt>
                <c:pt idx="84">
                  <c:v>45751.541666666664</c:v>
                </c:pt>
                <c:pt idx="85">
                  <c:v>45751.583333333336</c:v>
                </c:pt>
                <c:pt idx="86">
                  <c:v>45751.625</c:v>
                </c:pt>
                <c:pt idx="87">
                  <c:v>45751.666666666664</c:v>
                </c:pt>
                <c:pt idx="88">
                  <c:v>45751.708333333336</c:v>
                </c:pt>
                <c:pt idx="89">
                  <c:v>45751.75</c:v>
                </c:pt>
                <c:pt idx="90">
                  <c:v>45751.791666666664</c:v>
                </c:pt>
                <c:pt idx="91">
                  <c:v>45751.833333333336</c:v>
                </c:pt>
                <c:pt idx="92">
                  <c:v>45751.875</c:v>
                </c:pt>
                <c:pt idx="93">
                  <c:v>45751.916666666664</c:v>
                </c:pt>
                <c:pt idx="94">
                  <c:v>45751.958333333336</c:v>
                </c:pt>
                <c:pt idx="95">
                  <c:v>45752</c:v>
                </c:pt>
                <c:pt idx="96">
                  <c:v>45752.041666666664</c:v>
                </c:pt>
                <c:pt idx="97">
                  <c:v>45752.083333333336</c:v>
                </c:pt>
                <c:pt idx="98">
                  <c:v>45752.125</c:v>
                </c:pt>
                <c:pt idx="99">
                  <c:v>45752.166666666664</c:v>
                </c:pt>
                <c:pt idx="100">
                  <c:v>45752.208333333336</c:v>
                </c:pt>
                <c:pt idx="101">
                  <c:v>45752.25</c:v>
                </c:pt>
                <c:pt idx="102">
                  <c:v>45752.291666666664</c:v>
                </c:pt>
                <c:pt idx="103">
                  <c:v>45752.333333333336</c:v>
                </c:pt>
                <c:pt idx="104">
                  <c:v>45752.375</c:v>
                </c:pt>
                <c:pt idx="105">
                  <c:v>45752.416666666664</c:v>
                </c:pt>
                <c:pt idx="106">
                  <c:v>45752.458333333336</c:v>
                </c:pt>
                <c:pt idx="107">
                  <c:v>45752.5</c:v>
                </c:pt>
                <c:pt idx="108">
                  <c:v>45752.541666666664</c:v>
                </c:pt>
                <c:pt idx="109">
                  <c:v>45752.583333333336</c:v>
                </c:pt>
                <c:pt idx="110">
                  <c:v>45752.625</c:v>
                </c:pt>
                <c:pt idx="111">
                  <c:v>45752.666666666664</c:v>
                </c:pt>
                <c:pt idx="112">
                  <c:v>45752.708333333336</c:v>
                </c:pt>
                <c:pt idx="113">
                  <c:v>45752.75</c:v>
                </c:pt>
                <c:pt idx="114">
                  <c:v>45752.791666666664</c:v>
                </c:pt>
                <c:pt idx="115">
                  <c:v>45752.833333333336</c:v>
                </c:pt>
                <c:pt idx="116">
                  <c:v>45752.875</c:v>
                </c:pt>
                <c:pt idx="117">
                  <c:v>45752.916666666664</c:v>
                </c:pt>
                <c:pt idx="118">
                  <c:v>45752.958333333336</c:v>
                </c:pt>
                <c:pt idx="119">
                  <c:v>45753</c:v>
                </c:pt>
                <c:pt idx="120">
                  <c:v>45753.041666666664</c:v>
                </c:pt>
                <c:pt idx="121">
                  <c:v>45753.083333333336</c:v>
                </c:pt>
                <c:pt idx="122">
                  <c:v>45753.125</c:v>
                </c:pt>
                <c:pt idx="123">
                  <c:v>45753.166666666664</c:v>
                </c:pt>
                <c:pt idx="124">
                  <c:v>45753.208333333336</c:v>
                </c:pt>
                <c:pt idx="125">
                  <c:v>45753.25</c:v>
                </c:pt>
                <c:pt idx="126">
                  <c:v>45753.291666666664</c:v>
                </c:pt>
                <c:pt idx="127">
                  <c:v>45753.333333333336</c:v>
                </c:pt>
                <c:pt idx="128">
                  <c:v>45753.375</c:v>
                </c:pt>
                <c:pt idx="129">
                  <c:v>45753.416666666664</c:v>
                </c:pt>
                <c:pt idx="130">
                  <c:v>45753.458333333336</c:v>
                </c:pt>
                <c:pt idx="131">
                  <c:v>45753.5</c:v>
                </c:pt>
                <c:pt idx="132">
                  <c:v>45753.541666666664</c:v>
                </c:pt>
                <c:pt idx="133">
                  <c:v>45753.583333333336</c:v>
                </c:pt>
                <c:pt idx="134">
                  <c:v>45753.625</c:v>
                </c:pt>
                <c:pt idx="135">
                  <c:v>45753.666666666664</c:v>
                </c:pt>
                <c:pt idx="136">
                  <c:v>45753.708333333336</c:v>
                </c:pt>
                <c:pt idx="137">
                  <c:v>45753.75</c:v>
                </c:pt>
                <c:pt idx="138">
                  <c:v>45753.791666666664</c:v>
                </c:pt>
                <c:pt idx="139">
                  <c:v>45753.833333333336</c:v>
                </c:pt>
                <c:pt idx="140">
                  <c:v>45753.875</c:v>
                </c:pt>
                <c:pt idx="141">
                  <c:v>45753.916666666664</c:v>
                </c:pt>
                <c:pt idx="142">
                  <c:v>45753.958333333336</c:v>
                </c:pt>
                <c:pt idx="143">
                  <c:v>45754</c:v>
                </c:pt>
                <c:pt idx="144">
                  <c:v>45754.041666666664</c:v>
                </c:pt>
                <c:pt idx="145">
                  <c:v>45754.083333333336</c:v>
                </c:pt>
                <c:pt idx="146">
                  <c:v>45754.125</c:v>
                </c:pt>
                <c:pt idx="147">
                  <c:v>45754.166666666664</c:v>
                </c:pt>
                <c:pt idx="148">
                  <c:v>45754.208333333336</c:v>
                </c:pt>
                <c:pt idx="149">
                  <c:v>45754.25</c:v>
                </c:pt>
                <c:pt idx="150">
                  <c:v>45754.291666666664</c:v>
                </c:pt>
                <c:pt idx="151">
                  <c:v>45754.333333333336</c:v>
                </c:pt>
                <c:pt idx="152">
                  <c:v>45754.375</c:v>
                </c:pt>
                <c:pt idx="153">
                  <c:v>45754.416666666664</c:v>
                </c:pt>
                <c:pt idx="154">
                  <c:v>45754.458333333336</c:v>
                </c:pt>
                <c:pt idx="155">
                  <c:v>45754.5</c:v>
                </c:pt>
                <c:pt idx="156">
                  <c:v>45754.541666666664</c:v>
                </c:pt>
                <c:pt idx="157">
                  <c:v>45754.583333333336</c:v>
                </c:pt>
                <c:pt idx="158">
                  <c:v>45754.625</c:v>
                </c:pt>
                <c:pt idx="159">
                  <c:v>45754.666666666664</c:v>
                </c:pt>
                <c:pt idx="160">
                  <c:v>45754.708333333336</c:v>
                </c:pt>
                <c:pt idx="161">
                  <c:v>45754.75</c:v>
                </c:pt>
                <c:pt idx="162">
                  <c:v>45754.791666666664</c:v>
                </c:pt>
                <c:pt idx="163">
                  <c:v>45754.833333333336</c:v>
                </c:pt>
                <c:pt idx="164">
                  <c:v>45754.875</c:v>
                </c:pt>
                <c:pt idx="165">
                  <c:v>45754.916666666664</c:v>
                </c:pt>
                <c:pt idx="166">
                  <c:v>45754.958333333336</c:v>
                </c:pt>
                <c:pt idx="167">
                  <c:v>45755</c:v>
                </c:pt>
                <c:pt idx="168">
                  <c:v>45755.041666666664</c:v>
                </c:pt>
                <c:pt idx="169">
                  <c:v>45755.083333333336</c:v>
                </c:pt>
                <c:pt idx="170">
                  <c:v>45755.125</c:v>
                </c:pt>
                <c:pt idx="171">
                  <c:v>45755.166666666664</c:v>
                </c:pt>
                <c:pt idx="172">
                  <c:v>45755.208333333336</c:v>
                </c:pt>
                <c:pt idx="173">
                  <c:v>45755.25</c:v>
                </c:pt>
                <c:pt idx="174">
                  <c:v>45755.291666666664</c:v>
                </c:pt>
                <c:pt idx="175">
                  <c:v>45755.333333333336</c:v>
                </c:pt>
                <c:pt idx="176">
                  <c:v>45755.375</c:v>
                </c:pt>
                <c:pt idx="177">
                  <c:v>45755.416666666664</c:v>
                </c:pt>
                <c:pt idx="178">
                  <c:v>45755.458333333336</c:v>
                </c:pt>
                <c:pt idx="179">
                  <c:v>45755.5</c:v>
                </c:pt>
                <c:pt idx="180">
                  <c:v>45755.541666666664</c:v>
                </c:pt>
                <c:pt idx="181">
                  <c:v>45755.583333333336</c:v>
                </c:pt>
                <c:pt idx="182">
                  <c:v>45755.625</c:v>
                </c:pt>
                <c:pt idx="183">
                  <c:v>45755.666666666664</c:v>
                </c:pt>
                <c:pt idx="184">
                  <c:v>45755.708333333336</c:v>
                </c:pt>
                <c:pt idx="185">
                  <c:v>45755.75</c:v>
                </c:pt>
                <c:pt idx="186">
                  <c:v>45755.791666666664</c:v>
                </c:pt>
                <c:pt idx="187">
                  <c:v>45755.833333333336</c:v>
                </c:pt>
                <c:pt idx="188">
                  <c:v>45755.875</c:v>
                </c:pt>
                <c:pt idx="189">
                  <c:v>45755.916666666664</c:v>
                </c:pt>
                <c:pt idx="190">
                  <c:v>45755.958333333336</c:v>
                </c:pt>
                <c:pt idx="191">
                  <c:v>45756</c:v>
                </c:pt>
                <c:pt idx="192">
                  <c:v>45756.041666666664</c:v>
                </c:pt>
                <c:pt idx="193">
                  <c:v>45756.083333333336</c:v>
                </c:pt>
                <c:pt idx="194">
                  <c:v>45756.125</c:v>
                </c:pt>
                <c:pt idx="195">
                  <c:v>45756.166666666664</c:v>
                </c:pt>
                <c:pt idx="196">
                  <c:v>45756.208333333336</c:v>
                </c:pt>
                <c:pt idx="197">
                  <c:v>45756.25</c:v>
                </c:pt>
                <c:pt idx="198">
                  <c:v>45756.291666666664</c:v>
                </c:pt>
                <c:pt idx="199">
                  <c:v>45756.333333333336</c:v>
                </c:pt>
                <c:pt idx="200">
                  <c:v>45756.375</c:v>
                </c:pt>
                <c:pt idx="201">
                  <c:v>45756.416666666664</c:v>
                </c:pt>
                <c:pt idx="202">
                  <c:v>45756.458333333336</c:v>
                </c:pt>
                <c:pt idx="203">
                  <c:v>45756.5</c:v>
                </c:pt>
                <c:pt idx="204">
                  <c:v>45756.541666666664</c:v>
                </c:pt>
                <c:pt idx="205">
                  <c:v>45756.583333333336</c:v>
                </c:pt>
                <c:pt idx="206">
                  <c:v>45756.625</c:v>
                </c:pt>
                <c:pt idx="207">
                  <c:v>45756.666666666664</c:v>
                </c:pt>
                <c:pt idx="208">
                  <c:v>45756.708333333336</c:v>
                </c:pt>
                <c:pt idx="209">
                  <c:v>45756.75</c:v>
                </c:pt>
                <c:pt idx="210">
                  <c:v>45756.791666666664</c:v>
                </c:pt>
                <c:pt idx="211">
                  <c:v>45756.833333333336</c:v>
                </c:pt>
                <c:pt idx="212">
                  <c:v>45756.875</c:v>
                </c:pt>
                <c:pt idx="213">
                  <c:v>45756.916666666664</c:v>
                </c:pt>
                <c:pt idx="214">
                  <c:v>45756.958333333336</c:v>
                </c:pt>
                <c:pt idx="215">
                  <c:v>45757</c:v>
                </c:pt>
                <c:pt idx="216">
                  <c:v>45757.041666666664</c:v>
                </c:pt>
                <c:pt idx="217">
                  <c:v>45757.083333333336</c:v>
                </c:pt>
                <c:pt idx="218">
                  <c:v>45757.125</c:v>
                </c:pt>
                <c:pt idx="219">
                  <c:v>45757.166666666664</c:v>
                </c:pt>
                <c:pt idx="220">
                  <c:v>45757.208333333336</c:v>
                </c:pt>
                <c:pt idx="221">
                  <c:v>45757.25</c:v>
                </c:pt>
                <c:pt idx="222">
                  <c:v>45757.291666666664</c:v>
                </c:pt>
                <c:pt idx="223">
                  <c:v>45757.333333333336</c:v>
                </c:pt>
                <c:pt idx="224">
                  <c:v>45757.375</c:v>
                </c:pt>
                <c:pt idx="225">
                  <c:v>45757.416666666664</c:v>
                </c:pt>
                <c:pt idx="226">
                  <c:v>45757.458333333336</c:v>
                </c:pt>
                <c:pt idx="227">
                  <c:v>45757.5</c:v>
                </c:pt>
                <c:pt idx="228">
                  <c:v>45757.583333333336</c:v>
                </c:pt>
                <c:pt idx="229">
                  <c:v>45757.625</c:v>
                </c:pt>
                <c:pt idx="230">
                  <c:v>45757.666666666664</c:v>
                </c:pt>
                <c:pt idx="231">
                  <c:v>45757.708333333336</c:v>
                </c:pt>
                <c:pt idx="232">
                  <c:v>45757.75</c:v>
                </c:pt>
                <c:pt idx="233">
                  <c:v>45757.791666666664</c:v>
                </c:pt>
                <c:pt idx="234">
                  <c:v>45757.833333333336</c:v>
                </c:pt>
                <c:pt idx="235">
                  <c:v>45757.875</c:v>
                </c:pt>
                <c:pt idx="236">
                  <c:v>45757.916666666664</c:v>
                </c:pt>
                <c:pt idx="237">
                  <c:v>45757.958333333336</c:v>
                </c:pt>
                <c:pt idx="238">
                  <c:v>45758</c:v>
                </c:pt>
                <c:pt idx="239">
                  <c:v>45758.041666666664</c:v>
                </c:pt>
                <c:pt idx="240">
                  <c:v>45758.083333333336</c:v>
                </c:pt>
                <c:pt idx="241">
                  <c:v>45758.125</c:v>
                </c:pt>
                <c:pt idx="242">
                  <c:v>45758.166666666664</c:v>
                </c:pt>
                <c:pt idx="243">
                  <c:v>45758.208333333336</c:v>
                </c:pt>
                <c:pt idx="244">
                  <c:v>45758.25</c:v>
                </c:pt>
                <c:pt idx="245">
                  <c:v>45758.291666666664</c:v>
                </c:pt>
                <c:pt idx="246">
                  <c:v>45758.333333333336</c:v>
                </c:pt>
                <c:pt idx="247">
                  <c:v>45758.375</c:v>
                </c:pt>
                <c:pt idx="248">
                  <c:v>45758.416666666664</c:v>
                </c:pt>
                <c:pt idx="249">
                  <c:v>45758.458333333336</c:v>
                </c:pt>
                <c:pt idx="250">
                  <c:v>45758.5</c:v>
                </c:pt>
                <c:pt idx="251">
                  <c:v>45758.541666666664</c:v>
                </c:pt>
                <c:pt idx="252">
                  <c:v>45758.583333333336</c:v>
                </c:pt>
                <c:pt idx="253">
                  <c:v>45758.625</c:v>
                </c:pt>
                <c:pt idx="254">
                  <c:v>45758.666666666664</c:v>
                </c:pt>
                <c:pt idx="255">
                  <c:v>45758.708333333336</c:v>
                </c:pt>
                <c:pt idx="256">
                  <c:v>45758.75</c:v>
                </c:pt>
                <c:pt idx="257">
                  <c:v>45758.791666666664</c:v>
                </c:pt>
                <c:pt idx="258">
                  <c:v>45758.833333333336</c:v>
                </c:pt>
                <c:pt idx="259">
                  <c:v>45758.875</c:v>
                </c:pt>
                <c:pt idx="260">
                  <c:v>45758.916666666664</c:v>
                </c:pt>
                <c:pt idx="261">
                  <c:v>45758.958333333336</c:v>
                </c:pt>
                <c:pt idx="262">
                  <c:v>45759</c:v>
                </c:pt>
                <c:pt idx="263">
                  <c:v>45759.041666666664</c:v>
                </c:pt>
                <c:pt idx="264">
                  <c:v>45759.083333333336</c:v>
                </c:pt>
                <c:pt idx="265">
                  <c:v>45759.125</c:v>
                </c:pt>
                <c:pt idx="266">
                  <c:v>45759.166666666664</c:v>
                </c:pt>
                <c:pt idx="267">
                  <c:v>45759.208333333336</c:v>
                </c:pt>
                <c:pt idx="268">
                  <c:v>45759.25</c:v>
                </c:pt>
                <c:pt idx="269">
                  <c:v>45759.291666666664</c:v>
                </c:pt>
                <c:pt idx="270">
                  <c:v>45759.333333333336</c:v>
                </c:pt>
                <c:pt idx="271">
                  <c:v>45759.375</c:v>
                </c:pt>
                <c:pt idx="272">
                  <c:v>45759.416666666664</c:v>
                </c:pt>
                <c:pt idx="273">
                  <c:v>45759.458333333336</c:v>
                </c:pt>
                <c:pt idx="274">
                  <c:v>45759.5</c:v>
                </c:pt>
                <c:pt idx="275">
                  <c:v>45759.541666666664</c:v>
                </c:pt>
                <c:pt idx="276">
                  <c:v>45759.583333333336</c:v>
                </c:pt>
                <c:pt idx="277">
                  <c:v>45759.625</c:v>
                </c:pt>
                <c:pt idx="278">
                  <c:v>45759.666666666664</c:v>
                </c:pt>
                <c:pt idx="279">
                  <c:v>45759.708333333336</c:v>
                </c:pt>
                <c:pt idx="280">
                  <c:v>45759.75</c:v>
                </c:pt>
                <c:pt idx="281">
                  <c:v>45759.791666666664</c:v>
                </c:pt>
                <c:pt idx="282">
                  <c:v>45759.833333333336</c:v>
                </c:pt>
                <c:pt idx="283">
                  <c:v>45759.875</c:v>
                </c:pt>
                <c:pt idx="284">
                  <c:v>45759.916666666664</c:v>
                </c:pt>
                <c:pt idx="285">
                  <c:v>45759.958333333336</c:v>
                </c:pt>
                <c:pt idx="286">
                  <c:v>45760</c:v>
                </c:pt>
                <c:pt idx="287">
                  <c:v>45760.041666666664</c:v>
                </c:pt>
                <c:pt idx="288">
                  <c:v>45760.083333333336</c:v>
                </c:pt>
                <c:pt idx="289">
                  <c:v>45760.125</c:v>
                </c:pt>
                <c:pt idx="290">
                  <c:v>45760.166666666664</c:v>
                </c:pt>
                <c:pt idx="291">
                  <c:v>45760.208333333336</c:v>
                </c:pt>
                <c:pt idx="292">
                  <c:v>45760.25</c:v>
                </c:pt>
                <c:pt idx="293">
                  <c:v>45760.291666666664</c:v>
                </c:pt>
                <c:pt idx="294">
                  <c:v>45760.333333333336</c:v>
                </c:pt>
                <c:pt idx="295">
                  <c:v>45760.375</c:v>
                </c:pt>
                <c:pt idx="296">
                  <c:v>45760.416666666664</c:v>
                </c:pt>
                <c:pt idx="297">
                  <c:v>45760.458333333336</c:v>
                </c:pt>
                <c:pt idx="298">
                  <c:v>45760.5</c:v>
                </c:pt>
                <c:pt idx="299">
                  <c:v>45760.541666666664</c:v>
                </c:pt>
                <c:pt idx="300">
                  <c:v>45760.583333333336</c:v>
                </c:pt>
                <c:pt idx="301">
                  <c:v>45760.625</c:v>
                </c:pt>
                <c:pt idx="302">
                  <c:v>45760.666666666664</c:v>
                </c:pt>
                <c:pt idx="303">
                  <c:v>45760.708333333336</c:v>
                </c:pt>
                <c:pt idx="304">
                  <c:v>45760.75</c:v>
                </c:pt>
                <c:pt idx="305">
                  <c:v>45760.791666666664</c:v>
                </c:pt>
                <c:pt idx="306">
                  <c:v>45760.833333333336</c:v>
                </c:pt>
                <c:pt idx="307">
                  <c:v>45760.875</c:v>
                </c:pt>
                <c:pt idx="308">
                  <c:v>45760.916666666664</c:v>
                </c:pt>
                <c:pt idx="309">
                  <c:v>45760.958333333336</c:v>
                </c:pt>
                <c:pt idx="310">
                  <c:v>45761</c:v>
                </c:pt>
                <c:pt idx="311">
                  <c:v>45761.041666666664</c:v>
                </c:pt>
                <c:pt idx="312">
                  <c:v>45761.083333333336</c:v>
                </c:pt>
                <c:pt idx="313">
                  <c:v>45761.125</c:v>
                </c:pt>
                <c:pt idx="314">
                  <c:v>45761.166666666664</c:v>
                </c:pt>
                <c:pt idx="315">
                  <c:v>45761.208333333336</c:v>
                </c:pt>
                <c:pt idx="316">
                  <c:v>45761.25</c:v>
                </c:pt>
                <c:pt idx="317">
                  <c:v>45761.291666666664</c:v>
                </c:pt>
                <c:pt idx="318">
                  <c:v>45761.333333333336</c:v>
                </c:pt>
                <c:pt idx="319">
                  <c:v>45761.375</c:v>
                </c:pt>
                <c:pt idx="320">
                  <c:v>45761.416666666664</c:v>
                </c:pt>
                <c:pt idx="321">
                  <c:v>45761.458333333336</c:v>
                </c:pt>
                <c:pt idx="322">
                  <c:v>45761.5</c:v>
                </c:pt>
                <c:pt idx="323">
                  <c:v>45761.541666666664</c:v>
                </c:pt>
                <c:pt idx="324">
                  <c:v>45761.583333333336</c:v>
                </c:pt>
                <c:pt idx="325">
                  <c:v>45761.625</c:v>
                </c:pt>
                <c:pt idx="326">
                  <c:v>45761.666666666664</c:v>
                </c:pt>
                <c:pt idx="327">
                  <c:v>45761.708333333336</c:v>
                </c:pt>
                <c:pt idx="328">
                  <c:v>45761.75</c:v>
                </c:pt>
                <c:pt idx="329">
                  <c:v>45761.791666666664</c:v>
                </c:pt>
                <c:pt idx="330">
                  <c:v>45761.833333333336</c:v>
                </c:pt>
                <c:pt idx="331">
                  <c:v>45761.875</c:v>
                </c:pt>
                <c:pt idx="332">
                  <c:v>45761.916666666664</c:v>
                </c:pt>
                <c:pt idx="333">
                  <c:v>45761.958333333336</c:v>
                </c:pt>
                <c:pt idx="334">
                  <c:v>45762</c:v>
                </c:pt>
                <c:pt idx="335">
                  <c:v>45762.041666666664</c:v>
                </c:pt>
                <c:pt idx="336">
                  <c:v>45762.083333333336</c:v>
                </c:pt>
                <c:pt idx="337">
                  <c:v>45762.125</c:v>
                </c:pt>
                <c:pt idx="338">
                  <c:v>45762.166666666664</c:v>
                </c:pt>
                <c:pt idx="339">
                  <c:v>45762.208333333336</c:v>
                </c:pt>
                <c:pt idx="340">
                  <c:v>45762.25</c:v>
                </c:pt>
                <c:pt idx="341">
                  <c:v>45762.291666666664</c:v>
                </c:pt>
                <c:pt idx="342">
                  <c:v>45762.333333333336</c:v>
                </c:pt>
                <c:pt idx="343">
                  <c:v>45762.375</c:v>
                </c:pt>
                <c:pt idx="344">
                  <c:v>45762.416666666664</c:v>
                </c:pt>
                <c:pt idx="345">
                  <c:v>45762.458333333336</c:v>
                </c:pt>
                <c:pt idx="346">
                  <c:v>45762.5</c:v>
                </c:pt>
                <c:pt idx="347">
                  <c:v>45762.541666666664</c:v>
                </c:pt>
                <c:pt idx="348">
                  <c:v>45762.583333333336</c:v>
                </c:pt>
                <c:pt idx="349">
                  <c:v>45762.625</c:v>
                </c:pt>
                <c:pt idx="350">
                  <c:v>45762.666666666664</c:v>
                </c:pt>
                <c:pt idx="351">
                  <c:v>45762.708333333336</c:v>
                </c:pt>
                <c:pt idx="352">
                  <c:v>45762.75</c:v>
                </c:pt>
                <c:pt idx="353">
                  <c:v>45762.791666666664</c:v>
                </c:pt>
                <c:pt idx="354">
                  <c:v>45762.833333333336</c:v>
                </c:pt>
                <c:pt idx="355">
                  <c:v>45762.875</c:v>
                </c:pt>
                <c:pt idx="356">
                  <c:v>45762.916666666664</c:v>
                </c:pt>
                <c:pt idx="357">
                  <c:v>45762.958333333336</c:v>
                </c:pt>
                <c:pt idx="358">
                  <c:v>45763</c:v>
                </c:pt>
                <c:pt idx="359">
                  <c:v>45763.041666666664</c:v>
                </c:pt>
                <c:pt idx="360">
                  <c:v>45763.083333333336</c:v>
                </c:pt>
                <c:pt idx="361">
                  <c:v>45763.125</c:v>
                </c:pt>
                <c:pt idx="362">
                  <c:v>45763.166666666664</c:v>
                </c:pt>
                <c:pt idx="363">
                  <c:v>45763.208333333336</c:v>
                </c:pt>
                <c:pt idx="364">
                  <c:v>45763.25</c:v>
                </c:pt>
                <c:pt idx="365">
                  <c:v>45763.291666666664</c:v>
                </c:pt>
                <c:pt idx="366">
                  <c:v>45763.333333333336</c:v>
                </c:pt>
                <c:pt idx="367">
                  <c:v>45763.375</c:v>
                </c:pt>
                <c:pt idx="368">
                  <c:v>45763.416666666664</c:v>
                </c:pt>
                <c:pt idx="369">
                  <c:v>45763.458333333336</c:v>
                </c:pt>
                <c:pt idx="370">
                  <c:v>45763.5</c:v>
                </c:pt>
                <c:pt idx="371">
                  <c:v>45763.541666666664</c:v>
                </c:pt>
                <c:pt idx="372">
                  <c:v>45763.583333333336</c:v>
                </c:pt>
                <c:pt idx="373">
                  <c:v>45763.625</c:v>
                </c:pt>
                <c:pt idx="374">
                  <c:v>45763.666666666664</c:v>
                </c:pt>
                <c:pt idx="375">
                  <c:v>45763.708333333336</c:v>
                </c:pt>
                <c:pt idx="376">
                  <c:v>45763.75</c:v>
                </c:pt>
                <c:pt idx="377">
                  <c:v>45763.791666666664</c:v>
                </c:pt>
                <c:pt idx="378">
                  <c:v>45763.833333333336</c:v>
                </c:pt>
                <c:pt idx="379">
                  <c:v>45763.875</c:v>
                </c:pt>
                <c:pt idx="380">
                  <c:v>45763.916666666664</c:v>
                </c:pt>
                <c:pt idx="381">
                  <c:v>45763.958333333336</c:v>
                </c:pt>
                <c:pt idx="382">
                  <c:v>45764</c:v>
                </c:pt>
                <c:pt idx="383">
                  <c:v>45764.041666666664</c:v>
                </c:pt>
                <c:pt idx="384">
                  <c:v>45764.083333333336</c:v>
                </c:pt>
                <c:pt idx="385">
                  <c:v>45764.125</c:v>
                </c:pt>
                <c:pt idx="386">
                  <c:v>45764.166666666664</c:v>
                </c:pt>
                <c:pt idx="387">
                  <c:v>45764.208333333336</c:v>
                </c:pt>
                <c:pt idx="388">
                  <c:v>45764.25</c:v>
                </c:pt>
                <c:pt idx="389">
                  <c:v>45764.291666666664</c:v>
                </c:pt>
                <c:pt idx="390">
                  <c:v>45764.333333333336</c:v>
                </c:pt>
                <c:pt idx="391">
                  <c:v>45764.375</c:v>
                </c:pt>
                <c:pt idx="392">
                  <c:v>45764.416666666664</c:v>
                </c:pt>
                <c:pt idx="393">
                  <c:v>45764.458333333336</c:v>
                </c:pt>
                <c:pt idx="394">
                  <c:v>45764.5</c:v>
                </c:pt>
                <c:pt idx="395">
                  <c:v>45764.541666666664</c:v>
                </c:pt>
                <c:pt idx="396">
                  <c:v>45764.583333333336</c:v>
                </c:pt>
                <c:pt idx="397">
                  <c:v>45764.625</c:v>
                </c:pt>
                <c:pt idx="398">
                  <c:v>45764.666666666664</c:v>
                </c:pt>
                <c:pt idx="399">
                  <c:v>45764.708333333336</c:v>
                </c:pt>
                <c:pt idx="400">
                  <c:v>45764.75</c:v>
                </c:pt>
                <c:pt idx="401">
                  <c:v>45764.791666666664</c:v>
                </c:pt>
                <c:pt idx="402">
                  <c:v>45764.833333333336</c:v>
                </c:pt>
                <c:pt idx="403">
                  <c:v>45764.875</c:v>
                </c:pt>
                <c:pt idx="404">
                  <c:v>45764.916666666664</c:v>
                </c:pt>
                <c:pt idx="405">
                  <c:v>45764.958333333336</c:v>
                </c:pt>
                <c:pt idx="406">
                  <c:v>45765</c:v>
                </c:pt>
                <c:pt idx="407">
                  <c:v>45765.041666666664</c:v>
                </c:pt>
                <c:pt idx="408">
                  <c:v>45765.083333333336</c:v>
                </c:pt>
                <c:pt idx="409">
                  <c:v>45765.125</c:v>
                </c:pt>
                <c:pt idx="410">
                  <c:v>45765.166666666664</c:v>
                </c:pt>
                <c:pt idx="411">
                  <c:v>45765.208333333336</c:v>
                </c:pt>
                <c:pt idx="412">
                  <c:v>45765.25</c:v>
                </c:pt>
                <c:pt idx="413">
                  <c:v>45765.291666666664</c:v>
                </c:pt>
                <c:pt idx="414">
                  <c:v>45765.333333333336</c:v>
                </c:pt>
                <c:pt idx="415">
                  <c:v>45765.375</c:v>
                </c:pt>
                <c:pt idx="416">
                  <c:v>45765.416666666664</c:v>
                </c:pt>
                <c:pt idx="417">
                  <c:v>45765.458333333336</c:v>
                </c:pt>
                <c:pt idx="418">
                  <c:v>45765.5</c:v>
                </c:pt>
                <c:pt idx="419">
                  <c:v>45765.541666666664</c:v>
                </c:pt>
                <c:pt idx="420">
                  <c:v>45765.583333333336</c:v>
                </c:pt>
                <c:pt idx="421">
                  <c:v>45765.625</c:v>
                </c:pt>
                <c:pt idx="422">
                  <c:v>45765.666666666664</c:v>
                </c:pt>
                <c:pt idx="423">
                  <c:v>45765.708333333336</c:v>
                </c:pt>
                <c:pt idx="424">
                  <c:v>45765.75</c:v>
                </c:pt>
                <c:pt idx="425">
                  <c:v>45765.791666666664</c:v>
                </c:pt>
                <c:pt idx="426">
                  <c:v>45765.833333333336</c:v>
                </c:pt>
                <c:pt idx="427">
                  <c:v>45765.875</c:v>
                </c:pt>
                <c:pt idx="428">
                  <c:v>45765.916666666664</c:v>
                </c:pt>
                <c:pt idx="429">
                  <c:v>45765.958333333336</c:v>
                </c:pt>
                <c:pt idx="430">
                  <c:v>45766</c:v>
                </c:pt>
                <c:pt idx="431">
                  <c:v>45766.041666666664</c:v>
                </c:pt>
                <c:pt idx="432">
                  <c:v>45766.083333333336</c:v>
                </c:pt>
                <c:pt idx="433">
                  <c:v>45766.125</c:v>
                </c:pt>
                <c:pt idx="434">
                  <c:v>45766.166666666664</c:v>
                </c:pt>
                <c:pt idx="435">
                  <c:v>45766.208333333336</c:v>
                </c:pt>
                <c:pt idx="436">
                  <c:v>45766.25</c:v>
                </c:pt>
                <c:pt idx="437">
                  <c:v>45766.291666666664</c:v>
                </c:pt>
                <c:pt idx="438">
                  <c:v>45766.333333333336</c:v>
                </c:pt>
                <c:pt idx="439">
                  <c:v>45766.375</c:v>
                </c:pt>
                <c:pt idx="440">
                  <c:v>45766.416666666664</c:v>
                </c:pt>
                <c:pt idx="441">
                  <c:v>45766.458333333336</c:v>
                </c:pt>
                <c:pt idx="442">
                  <c:v>45766.5</c:v>
                </c:pt>
                <c:pt idx="443">
                  <c:v>45766.541666666664</c:v>
                </c:pt>
                <c:pt idx="444">
                  <c:v>45766.583333333336</c:v>
                </c:pt>
                <c:pt idx="445">
                  <c:v>45766.625</c:v>
                </c:pt>
                <c:pt idx="446">
                  <c:v>45766.666666666664</c:v>
                </c:pt>
                <c:pt idx="447">
                  <c:v>45766.708333333336</c:v>
                </c:pt>
                <c:pt idx="448">
                  <c:v>45766.75</c:v>
                </c:pt>
                <c:pt idx="449">
                  <c:v>45766.791666666664</c:v>
                </c:pt>
                <c:pt idx="450">
                  <c:v>45766.833333333336</c:v>
                </c:pt>
                <c:pt idx="451">
                  <c:v>45766.875</c:v>
                </c:pt>
                <c:pt idx="452">
                  <c:v>45766.916666666664</c:v>
                </c:pt>
                <c:pt idx="453">
                  <c:v>45766.958333333336</c:v>
                </c:pt>
                <c:pt idx="454">
                  <c:v>45767</c:v>
                </c:pt>
                <c:pt idx="455">
                  <c:v>45767.041666666664</c:v>
                </c:pt>
                <c:pt idx="456">
                  <c:v>45767.083333333336</c:v>
                </c:pt>
                <c:pt idx="457">
                  <c:v>45767.125</c:v>
                </c:pt>
                <c:pt idx="458">
                  <c:v>45767.166666666664</c:v>
                </c:pt>
                <c:pt idx="459">
                  <c:v>45767.208333333336</c:v>
                </c:pt>
                <c:pt idx="460">
                  <c:v>45767.25</c:v>
                </c:pt>
                <c:pt idx="461">
                  <c:v>45767.291666666664</c:v>
                </c:pt>
                <c:pt idx="462">
                  <c:v>45767.333333333336</c:v>
                </c:pt>
                <c:pt idx="463">
                  <c:v>45767.375</c:v>
                </c:pt>
                <c:pt idx="464">
                  <c:v>45767.416666666664</c:v>
                </c:pt>
                <c:pt idx="465">
                  <c:v>45767.458333333336</c:v>
                </c:pt>
                <c:pt idx="466">
                  <c:v>45767.5</c:v>
                </c:pt>
                <c:pt idx="467">
                  <c:v>45767.541666666664</c:v>
                </c:pt>
                <c:pt idx="468">
                  <c:v>45767.583333333336</c:v>
                </c:pt>
                <c:pt idx="469">
                  <c:v>45767.625</c:v>
                </c:pt>
                <c:pt idx="470">
                  <c:v>45767.666666666664</c:v>
                </c:pt>
                <c:pt idx="471">
                  <c:v>45767.708333333336</c:v>
                </c:pt>
                <c:pt idx="472">
                  <c:v>45767.75</c:v>
                </c:pt>
                <c:pt idx="473">
                  <c:v>45767.791666666664</c:v>
                </c:pt>
                <c:pt idx="474">
                  <c:v>45767.833333333336</c:v>
                </c:pt>
                <c:pt idx="475">
                  <c:v>45767.875</c:v>
                </c:pt>
                <c:pt idx="476">
                  <c:v>45767.916666666664</c:v>
                </c:pt>
                <c:pt idx="477">
                  <c:v>45767.958333333336</c:v>
                </c:pt>
                <c:pt idx="478">
                  <c:v>45768</c:v>
                </c:pt>
                <c:pt idx="479">
                  <c:v>45768.041666666664</c:v>
                </c:pt>
                <c:pt idx="480">
                  <c:v>45768.083333333336</c:v>
                </c:pt>
                <c:pt idx="481">
                  <c:v>45768.125</c:v>
                </c:pt>
                <c:pt idx="482">
                  <c:v>45768.166666666664</c:v>
                </c:pt>
                <c:pt idx="483">
                  <c:v>45768.208333333336</c:v>
                </c:pt>
                <c:pt idx="484">
                  <c:v>45768.25</c:v>
                </c:pt>
                <c:pt idx="485">
                  <c:v>45768.291666666664</c:v>
                </c:pt>
                <c:pt idx="486">
                  <c:v>45768.333333333336</c:v>
                </c:pt>
                <c:pt idx="487">
                  <c:v>45768.375</c:v>
                </c:pt>
                <c:pt idx="488">
                  <c:v>45768.416666666664</c:v>
                </c:pt>
                <c:pt idx="489">
                  <c:v>45768.458333333336</c:v>
                </c:pt>
                <c:pt idx="490">
                  <c:v>45768.5</c:v>
                </c:pt>
                <c:pt idx="491">
                  <c:v>45768.541666666664</c:v>
                </c:pt>
                <c:pt idx="492">
                  <c:v>45768.583333333336</c:v>
                </c:pt>
                <c:pt idx="493">
                  <c:v>45768.625</c:v>
                </c:pt>
                <c:pt idx="494">
                  <c:v>45768.666666666664</c:v>
                </c:pt>
                <c:pt idx="495">
                  <c:v>45768.708333333336</c:v>
                </c:pt>
                <c:pt idx="496">
                  <c:v>45768.75</c:v>
                </c:pt>
                <c:pt idx="497">
                  <c:v>45768.791666666664</c:v>
                </c:pt>
                <c:pt idx="498">
                  <c:v>45768.833333333336</c:v>
                </c:pt>
                <c:pt idx="499">
                  <c:v>45768.875</c:v>
                </c:pt>
                <c:pt idx="500">
                  <c:v>45768.916666666664</c:v>
                </c:pt>
                <c:pt idx="501">
                  <c:v>45768.958333333336</c:v>
                </c:pt>
                <c:pt idx="502">
                  <c:v>45769</c:v>
                </c:pt>
                <c:pt idx="503">
                  <c:v>45769.041666666664</c:v>
                </c:pt>
                <c:pt idx="504">
                  <c:v>45769.083333333336</c:v>
                </c:pt>
                <c:pt idx="505">
                  <c:v>45769.125</c:v>
                </c:pt>
                <c:pt idx="506">
                  <c:v>45769.166666666664</c:v>
                </c:pt>
                <c:pt idx="507">
                  <c:v>45769.208333333336</c:v>
                </c:pt>
                <c:pt idx="508">
                  <c:v>45769.25</c:v>
                </c:pt>
                <c:pt idx="509">
                  <c:v>45769.291666666664</c:v>
                </c:pt>
                <c:pt idx="510">
                  <c:v>45769.333333333336</c:v>
                </c:pt>
                <c:pt idx="511">
                  <c:v>45769.375</c:v>
                </c:pt>
                <c:pt idx="512">
                  <c:v>45769.416666666664</c:v>
                </c:pt>
                <c:pt idx="513">
                  <c:v>45769.458333333336</c:v>
                </c:pt>
                <c:pt idx="514">
                  <c:v>45769.5</c:v>
                </c:pt>
                <c:pt idx="515">
                  <c:v>45769.541666666664</c:v>
                </c:pt>
                <c:pt idx="516">
                  <c:v>45769.583333333336</c:v>
                </c:pt>
                <c:pt idx="517">
                  <c:v>45769.625</c:v>
                </c:pt>
                <c:pt idx="518">
                  <c:v>45769.666666666664</c:v>
                </c:pt>
                <c:pt idx="519">
                  <c:v>45769.708333333336</c:v>
                </c:pt>
                <c:pt idx="520">
                  <c:v>45769.75</c:v>
                </c:pt>
                <c:pt idx="521">
                  <c:v>45769.791666666664</c:v>
                </c:pt>
                <c:pt idx="522">
                  <c:v>45769.833333333336</c:v>
                </c:pt>
                <c:pt idx="523">
                  <c:v>45769.875</c:v>
                </c:pt>
                <c:pt idx="524">
                  <c:v>45769.916666666664</c:v>
                </c:pt>
                <c:pt idx="525">
                  <c:v>45769.958333333336</c:v>
                </c:pt>
                <c:pt idx="526">
                  <c:v>45770</c:v>
                </c:pt>
                <c:pt idx="527">
                  <c:v>45770.041666666664</c:v>
                </c:pt>
                <c:pt idx="528">
                  <c:v>45770.083333333336</c:v>
                </c:pt>
                <c:pt idx="529">
                  <c:v>45770.125</c:v>
                </c:pt>
                <c:pt idx="530">
                  <c:v>45770.166666666664</c:v>
                </c:pt>
                <c:pt idx="531">
                  <c:v>45770.208333333336</c:v>
                </c:pt>
                <c:pt idx="532">
                  <c:v>45770.25</c:v>
                </c:pt>
                <c:pt idx="533">
                  <c:v>45770.291666666664</c:v>
                </c:pt>
                <c:pt idx="534">
                  <c:v>45770.333333333336</c:v>
                </c:pt>
                <c:pt idx="535">
                  <c:v>45770.375</c:v>
                </c:pt>
                <c:pt idx="536">
                  <c:v>45770.416666666664</c:v>
                </c:pt>
                <c:pt idx="537">
                  <c:v>45770.458333333336</c:v>
                </c:pt>
                <c:pt idx="538">
                  <c:v>45770.5</c:v>
                </c:pt>
                <c:pt idx="539">
                  <c:v>45770.541666666664</c:v>
                </c:pt>
                <c:pt idx="540">
                  <c:v>45770.583333333336</c:v>
                </c:pt>
                <c:pt idx="541">
                  <c:v>45770.625</c:v>
                </c:pt>
                <c:pt idx="542">
                  <c:v>45770.666666666664</c:v>
                </c:pt>
                <c:pt idx="543">
                  <c:v>45770.708333333336</c:v>
                </c:pt>
                <c:pt idx="544">
                  <c:v>45770.75</c:v>
                </c:pt>
                <c:pt idx="545">
                  <c:v>45770.791666666664</c:v>
                </c:pt>
                <c:pt idx="546">
                  <c:v>45770.833333333336</c:v>
                </c:pt>
                <c:pt idx="547">
                  <c:v>45770.875</c:v>
                </c:pt>
                <c:pt idx="548">
                  <c:v>45770.916666666664</c:v>
                </c:pt>
                <c:pt idx="549">
                  <c:v>45770.958333333336</c:v>
                </c:pt>
                <c:pt idx="550">
                  <c:v>45771</c:v>
                </c:pt>
                <c:pt idx="551">
                  <c:v>45771.041666666664</c:v>
                </c:pt>
                <c:pt idx="552">
                  <c:v>45771.083333333336</c:v>
                </c:pt>
                <c:pt idx="553">
                  <c:v>45771.125</c:v>
                </c:pt>
                <c:pt idx="554">
                  <c:v>45771.166666666664</c:v>
                </c:pt>
                <c:pt idx="555">
                  <c:v>45771.208333333336</c:v>
                </c:pt>
                <c:pt idx="556">
                  <c:v>45771.25</c:v>
                </c:pt>
                <c:pt idx="557">
                  <c:v>45771.291666666664</c:v>
                </c:pt>
                <c:pt idx="558">
                  <c:v>45771.333333333336</c:v>
                </c:pt>
                <c:pt idx="559">
                  <c:v>45771.375</c:v>
                </c:pt>
                <c:pt idx="560">
                  <c:v>45771.416666666664</c:v>
                </c:pt>
                <c:pt idx="561">
                  <c:v>45771.458333333336</c:v>
                </c:pt>
                <c:pt idx="562">
                  <c:v>45771.5</c:v>
                </c:pt>
                <c:pt idx="563">
                  <c:v>45771.541666666664</c:v>
                </c:pt>
                <c:pt idx="564">
                  <c:v>45771.583333333336</c:v>
                </c:pt>
                <c:pt idx="565">
                  <c:v>45771.625</c:v>
                </c:pt>
                <c:pt idx="566">
                  <c:v>45771.666666666664</c:v>
                </c:pt>
                <c:pt idx="567">
                  <c:v>45771.708333333336</c:v>
                </c:pt>
                <c:pt idx="568">
                  <c:v>45771.75</c:v>
                </c:pt>
                <c:pt idx="569">
                  <c:v>45771.791666666664</c:v>
                </c:pt>
                <c:pt idx="570">
                  <c:v>45771.833333333336</c:v>
                </c:pt>
                <c:pt idx="571">
                  <c:v>45771.875</c:v>
                </c:pt>
                <c:pt idx="572">
                  <c:v>45771.916666666664</c:v>
                </c:pt>
                <c:pt idx="573">
                  <c:v>45771.958333333336</c:v>
                </c:pt>
                <c:pt idx="574">
                  <c:v>45772</c:v>
                </c:pt>
                <c:pt idx="575">
                  <c:v>45772.041666666664</c:v>
                </c:pt>
                <c:pt idx="576">
                  <c:v>45772.083333333336</c:v>
                </c:pt>
                <c:pt idx="577">
                  <c:v>45772.125</c:v>
                </c:pt>
                <c:pt idx="578">
                  <c:v>45772.166666666664</c:v>
                </c:pt>
                <c:pt idx="579">
                  <c:v>45772.208333333336</c:v>
                </c:pt>
                <c:pt idx="580">
                  <c:v>45772.25</c:v>
                </c:pt>
                <c:pt idx="581">
                  <c:v>45772.291666666664</c:v>
                </c:pt>
                <c:pt idx="582">
                  <c:v>45772.333333333336</c:v>
                </c:pt>
                <c:pt idx="583">
                  <c:v>45772.375</c:v>
                </c:pt>
                <c:pt idx="584">
                  <c:v>45772.416666666664</c:v>
                </c:pt>
                <c:pt idx="585">
                  <c:v>45772.458333333336</c:v>
                </c:pt>
                <c:pt idx="586">
                  <c:v>45772.5</c:v>
                </c:pt>
                <c:pt idx="587">
                  <c:v>45772.541666666664</c:v>
                </c:pt>
                <c:pt idx="588">
                  <c:v>45772.583333333336</c:v>
                </c:pt>
                <c:pt idx="589">
                  <c:v>45772.625</c:v>
                </c:pt>
                <c:pt idx="590">
                  <c:v>45772.666666666664</c:v>
                </c:pt>
                <c:pt idx="591">
                  <c:v>45772.708333333336</c:v>
                </c:pt>
                <c:pt idx="592">
                  <c:v>45772.75</c:v>
                </c:pt>
                <c:pt idx="593">
                  <c:v>45772.791666666664</c:v>
                </c:pt>
                <c:pt idx="594">
                  <c:v>45772.833333333336</c:v>
                </c:pt>
                <c:pt idx="595">
                  <c:v>45772.875</c:v>
                </c:pt>
                <c:pt idx="596">
                  <c:v>45772.916666666664</c:v>
                </c:pt>
                <c:pt idx="597">
                  <c:v>45772.958333333336</c:v>
                </c:pt>
                <c:pt idx="598">
                  <c:v>45773</c:v>
                </c:pt>
                <c:pt idx="599">
                  <c:v>45773.041666666664</c:v>
                </c:pt>
                <c:pt idx="600">
                  <c:v>45773.083333333336</c:v>
                </c:pt>
                <c:pt idx="601">
                  <c:v>45773.125</c:v>
                </c:pt>
                <c:pt idx="602">
                  <c:v>45773.166666666664</c:v>
                </c:pt>
                <c:pt idx="603">
                  <c:v>45773.208333333336</c:v>
                </c:pt>
                <c:pt idx="604">
                  <c:v>45773.25</c:v>
                </c:pt>
                <c:pt idx="605">
                  <c:v>45773.291666666664</c:v>
                </c:pt>
                <c:pt idx="606">
                  <c:v>45773.333333333336</c:v>
                </c:pt>
                <c:pt idx="607">
                  <c:v>45773.375</c:v>
                </c:pt>
                <c:pt idx="608">
                  <c:v>45773.416666666664</c:v>
                </c:pt>
                <c:pt idx="609">
                  <c:v>45773.458333333336</c:v>
                </c:pt>
                <c:pt idx="610">
                  <c:v>45773.5</c:v>
                </c:pt>
                <c:pt idx="611">
                  <c:v>45773.541666666664</c:v>
                </c:pt>
                <c:pt idx="612">
                  <c:v>45773.583333333336</c:v>
                </c:pt>
                <c:pt idx="613">
                  <c:v>45773.625</c:v>
                </c:pt>
                <c:pt idx="614">
                  <c:v>45773.666666666664</c:v>
                </c:pt>
                <c:pt idx="615">
                  <c:v>45773.708333333336</c:v>
                </c:pt>
                <c:pt idx="616">
                  <c:v>45773.75</c:v>
                </c:pt>
                <c:pt idx="617">
                  <c:v>45773.791666666664</c:v>
                </c:pt>
                <c:pt idx="618">
                  <c:v>45773.833333333336</c:v>
                </c:pt>
                <c:pt idx="619">
                  <c:v>45773.875</c:v>
                </c:pt>
                <c:pt idx="620">
                  <c:v>45773.916666666664</c:v>
                </c:pt>
                <c:pt idx="621">
                  <c:v>45773.958333333336</c:v>
                </c:pt>
                <c:pt idx="622">
                  <c:v>45774</c:v>
                </c:pt>
                <c:pt idx="623">
                  <c:v>45774.041666666664</c:v>
                </c:pt>
                <c:pt idx="624">
                  <c:v>45774.083333333336</c:v>
                </c:pt>
                <c:pt idx="625">
                  <c:v>45774.125</c:v>
                </c:pt>
                <c:pt idx="626">
                  <c:v>45774.166666666664</c:v>
                </c:pt>
                <c:pt idx="627">
                  <c:v>45774.208333333336</c:v>
                </c:pt>
                <c:pt idx="628">
                  <c:v>45774.25</c:v>
                </c:pt>
                <c:pt idx="629">
                  <c:v>45774.291666666664</c:v>
                </c:pt>
                <c:pt idx="630">
                  <c:v>45774.333333333336</c:v>
                </c:pt>
                <c:pt idx="631">
                  <c:v>45774.375</c:v>
                </c:pt>
                <c:pt idx="632">
                  <c:v>45774.416666666664</c:v>
                </c:pt>
                <c:pt idx="633">
                  <c:v>45774.458333333336</c:v>
                </c:pt>
                <c:pt idx="634">
                  <c:v>45774.5</c:v>
                </c:pt>
                <c:pt idx="635">
                  <c:v>45774.541666666664</c:v>
                </c:pt>
                <c:pt idx="636">
                  <c:v>45774.583333333336</c:v>
                </c:pt>
                <c:pt idx="637">
                  <c:v>45774.625</c:v>
                </c:pt>
                <c:pt idx="638">
                  <c:v>45774.666666666664</c:v>
                </c:pt>
                <c:pt idx="639">
                  <c:v>45774.708333333336</c:v>
                </c:pt>
                <c:pt idx="640">
                  <c:v>45774.75</c:v>
                </c:pt>
                <c:pt idx="641">
                  <c:v>45774.791666666664</c:v>
                </c:pt>
                <c:pt idx="642">
                  <c:v>45774.833333333336</c:v>
                </c:pt>
                <c:pt idx="643">
                  <c:v>45774.875</c:v>
                </c:pt>
                <c:pt idx="644">
                  <c:v>45774.916666666664</c:v>
                </c:pt>
                <c:pt idx="645">
                  <c:v>45774.958333333336</c:v>
                </c:pt>
                <c:pt idx="646">
                  <c:v>45775</c:v>
                </c:pt>
                <c:pt idx="647">
                  <c:v>45775.041666666664</c:v>
                </c:pt>
                <c:pt idx="648">
                  <c:v>45775.083333333336</c:v>
                </c:pt>
                <c:pt idx="649">
                  <c:v>45775.125</c:v>
                </c:pt>
                <c:pt idx="650">
                  <c:v>45775.166666666664</c:v>
                </c:pt>
                <c:pt idx="651">
                  <c:v>45775.208333333336</c:v>
                </c:pt>
                <c:pt idx="652">
                  <c:v>45775.25</c:v>
                </c:pt>
                <c:pt idx="653">
                  <c:v>45775.291666666664</c:v>
                </c:pt>
                <c:pt idx="654">
                  <c:v>45775.333333333336</c:v>
                </c:pt>
                <c:pt idx="655">
                  <c:v>45775.375</c:v>
                </c:pt>
                <c:pt idx="656">
                  <c:v>45775.416666666664</c:v>
                </c:pt>
                <c:pt idx="657">
                  <c:v>45775.458333333336</c:v>
                </c:pt>
                <c:pt idx="658">
                  <c:v>45775.5</c:v>
                </c:pt>
                <c:pt idx="659">
                  <c:v>45775.541666666664</c:v>
                </c:pt>
                <c:pt idx="660">
                  <c:v>45775.583333333336</c:v>
                </c:pt>
                <c:pt idx="661">
                  <c:v>45775.625</c:v>
                </c:pt>
                <c:pt idx="662">
                  <c:v>45775.666666666664</c:v>
                </c:pt>
                <c:pt idx="663">
                  <c:v>45775.708333333336</c:v>
                </c:pt>
                <c:pt idx="664">
                  <c:v>45775.75</c:v>
                </c:pt>
                <c:pt idx="665">
                  <c:v>45775.791666666664</c:v>
                </c:pt>
                <c:pt idx="666">
                  <c:v>45775.833333333336</c:v>
                </c:pt>
                <c:pt idx="667">
                  <c:v>45775.875</c:v>
                </c:pt>
                <c:pt idx="668">
                  <c:v>45775.916666666664</c:v>
                </c:pt>
                <c:pt idx="669">
                  <c:v>45775.958333333336</c:v>
                </c:pt>
                <c:pt idx="670">
                  <c:v>45776</c:v>
                </c:pt>
                <c:pt idx="671">
                  <c:v>45776.041666666664</c:v>
                </c:pt>
                <c:pt idx="672">
                  <c:v>45776.083333333336</c:v>
                </c:pt>
                <c:pt idx="673">
                  <c:v>45776.125</c:v>
                </c:pt>
                <c:pt idx="674">
                  <c:v>45776.166666666664</c:v>
                </c:pt>
                <c:pt idx="675">
                  <c:v>45776.208333333336</c:v>
                </c:pt>
                <c:pt idx="676">
                  <c:v>45776.25</c:v>
                </c:pt>
                <c:pt idx="677">
                  <c:v>45776.291666666664</c:v>
                </c:pt>
                <c:pt idx="678">
                  <c:v>45776.333333333336</c:v>
                </c:pt>
                <c:pt idx="679">
                  <c:v>45776.375</c:v>
                </c:pt>
                <c:pt idx="680">
                  <c:v>45776.416666666664</c:v>
                </c:pt>
                <c:pt idx="681">
                  <c:v>45776.458333333336</c:v>
                </c:pt>
                <c:pt idx="682">
                  <c:v>45776.5</c:v>
                </c:pt>
                <c:pt idx="683">
                  <c:v>45776.541666666664</c:v>
                </c:pt>
                <c:pt idx="684">
                  <c:v>45776.583333333336</c:v>
                </c:pt>
                <c:pt idx="685">
                  <c:v>45776.625</c:v>
                </c:pt>
                <c:pt idx="686">
                  <c:v>45776.666666666664</c:v>
                </c:pt>
                <c:pt idx="687">
                  <c:v>45776.708333333336</c:v>
                </c:pt>
                <c:pt idx="688">
                  <c:v>45776.75</c:v>
                </c:pt>
                <c:pt idx="689">
                  <c:v>45776.791666666664</c:v>
                </c:pt>
                <c:pt idx="690">
                  <c:v>45776.833333333336</c:v>
                </c:pt>
                <c:pt idx="691">
                  <c:v>45776.875</c:v>
                </c:pt>
                <c:pt idx="692">
                  <c:v>45776.916666666664</c:v>
                </c:pt>
                <c:pt idx="693">
                  <c:v>45776.958333333336</c:v>
                </c:pt>
                <c:pt idx="694">
                  <c:v>45777</c:v>
                </c:pt>
                <c:pt idx="695">
                  <c:v>45777.041666666664</c:v>
                </c:pt>
                <c:pt idx="696">
                  <c:v>45777.083333333336</c:v>
                </c:pt>
                <c:pt idx="697">
                  <c:v>45777.125</c:v>
                </c:pt>
                <c:pt idx="698">
                  <c:v>45777.166666666664</c:v>
                </c:pt>
                <c:pt idx="699">
                  <c:v>45777.208333333336</c:v>
                </c:pt>
                <c:pt idx="700">
                  <c:v>45777.25</c:v>
                </c:pt>
                <c:pt idx="701">
                  <c:v>45777.291666666664</c:v>
                </c:pt>
                <c:pt idx="702">
                  <c:v>45777.333333333336</c:v>
                </c:pt>
                <c:pt idx="703">
                  <c:v>45777.375</c:v>
                </c:pt>
                <c:pt idx="704">
                  <c:v>45777.416666666664</c:v>
                </c:pt>
                <c:pt idx="705">
                  <c:v>45777.458333333336</c:v>
                </c:pt>
                <c:pt idx="706">
                  <c:v>45777.5</c:v>
                </c:pt>
                <c:pt idx="707">
                  <c:v>45777.541666666664</c:v>
                </c:pt>
                <c:pt idx="708">
                  <c:v>45777.583333333336</c:v>
                </c:pt>
                <c:pt idx="709">
                  <c:v>45777.625</c:v>
                </c:pt>
                <c:pt idx="710">
                  <c:v>45777.666666666664</c:v>
                </c:pt>
                <c:pt idx="711">
                  <c:v>45777.708333333336</c:v>
                </c:pt>
                <c:pt idx="712">
                  <c:v>45777.75</c:v>
                </c:pt>
                <c:pt idx="713">
                  <c:v>45777.791666666664</c:v>
                </c:pt>
                <c:pt idx="714">
                  <c:v>45777.833333333336</c:v>
                </c:pt>
                <c:pt idx="715">
                  <c:v>45777.875</c:v>
                </c:pt>
                <c:pt idx="716">
                  <c:v>45777.916666666664</c:v>
                </c:pt>
                <c:pt idx="717">
                  <c:v>45777.958333333336</c:v>
                </c:pt>
              </c:numCache>
            </c:numRef>
          </c:xVal>
          <c:yVal>
            <c:numRef>
              <c:f>'00289'!$B$5:$B$722</c:f>
              <c:numCache>
                <c:formatCode>General</c:formatCode>
                <c:ptCount val="718"/>
                <c:pt idx="322">
                  <c:v>12.06</c:v>
                </c:pt>
                <c:pt idx="323">
                  <c:v>15.08</c:v>
                </c:pt>
                <c:pt idx="324">
                  <c:v>16.600000000000001</c:v>
                </c:pt>
                <c:pt idx="325">
                  <c:v>16.38</c:v>
                </c:pt>
                <c:pt idx="326">
                  <c:v>17.510000000000002</c:v>
                </c:pt>
                <c:pt idx="327">
                  <c:v>15.91</c:v>
                </c:pt>
                <c:pt idx="328">
                  <c:v>8.7799999999999994</c:v>
                </c:pt>
                <c:pt idx="329">
                  <c:v>7.14</c:v>
                </c:pt>
                <c:pt idx="330">
                  <c:v>6.73</c:v>
                </c:pt>
                <c:pt idx="331">
                  <c:v>8.7100000000000009</c:v>
                </c:pt>
                <c:pt idx="332">
                  <c:v>8.9</c:v>
                </c:pt>
                <c:pt idx="333">
                  <c:v>7.54</c:v>
                </c:pt>
                <c:pt idx="334">
                  <c:v>8.0500000000000007</c:v>
                </c:pt>
                <c:pt idx="335">
                  <c:v>4.7699999999999996</c:v>
                </c:pt>
                <c:pt idx="336">
                  <c:v>6.44</c:v>
                </c:pt>
                <c:pt idx="337">
                  <c:v>6.15</c:v>
                </c:pt>
                <c:pt idx="338">
                  <c:v>7.42</c:v>
                </c:pt>
                <c:pt idx="339">
                  <c:v>9.17</c:v>
                </c:pt>
                <c:pt idx="340">
                  <c:v>9.85</c:v>
                </c:pt>
                <c:pt idx="341">
                  <c:v>10.28</c:v>
                </c:pt>
                <c:pt idx="342">
                  <c:v>14.07</c:v>
                </c:pt>
                <c:pt idx="343">
                  <c:v>29.69</c:v>
                </c:pt>
                <c:pt idx="344">
                  <c:v>26.47</c:v>
                </c:pt>
                <c:pt idx="345">
                  <c:v>23.44</c:v>
                </c:pt>
                <c:pt idx="346">
                  <c:v>24.42</c:v>
                </c:pt>
                <c:pt idx="347">
                  <c:v>27.3</c:v>
                </c:pt>
                <c:pt idx="348">
                  <c:v>19.170000000000002</c:v>
                </c:pt>
                <c:pt idx="349">
                  <c:v>66.72</c:v>
                </c:pt>
                <c:pt idx="350">
                  <c:v>46.14</c:v>
                </c:pt>
                <c:pt idx="351">
                  <c:v>37.840000000000003</c:v>
                </c:pt>
                <c:pt idx="352">
                  <c:v>22.53</c:v>
                </c:pt>
                <c:pt idx="353">
                  <c:v>11.97</c:v>
                </c:pt>
                <c:pt idx="354">
                  <c:v>11.56</c:v>
                </c:pt>
                <c:pt idx="355">
                  <c:v>6.04</c:v>
                </c:pt>
                <c:pt idx="356">
                  <c:v>3.35</c:v>
                </c:pt>
                <c:pt idx="357">
                  <c:v>3.12</c:v>
                </c:pt>
                <c:pt idx="358">
                  <c:v>3.77</c:v>
                </c:pt>
                <c:pt idx="359">
                  <c:v>4.3899999999999997</c:v>
                </c:pt>
                <c:pt idx="360">
                  <c:v>7.89</c:v>
                </c:pt>
                <c:pt idx="361">
                  <c:v>9.49</c:v>
                </c:pt>
                <c:pt idx="362">
                  <c:v>8.18</c:v>
                </c:pt>
                <c:pt idx="363">
                  <c:v>8.89</c:v>
                </c:pt>
                <c:pt idx="364">
                  <c:v>8.1199999999999992</c:v>
                </c:pt>
                <c:pt idx="365">
                  <c:v>7.46</c:v>
                </c:pt>
                <c:pt idx="366">
                  <c:v>5.85</c:v>
                </c:pt>
                <c:pt idx="367">
                  <c:v>10.43</c:v>
                </c:pt>
                <c:pt idx="368">
                  <c:v>10.48</c:v>
                </c:pt>
                <c:pt idx="369">
                  <c:v>14.35</c:v>
                </c:pt>
                <c:pt idx="370">
                  <c:v>32.76</c:v>
                </c:pt>
                <c:pt idx="371">
                  <c:v>18.04</c:v>
                </c:pt>
                <c:pt idx="372">
                  <c:v>12.77</c:v>
                </c:pt>
                <c:pt idx="373">
                  <c:v>17.63</c:v>
                </c:pt>
                <c:pt idx="374">
                  <c:v>14.49</c:v>
                </c:pt>
                <c:pt idx="375">
                  <c:v>15.84</c:v>
                </c:pt>
                <c:pt idx="376">
                  <c:v>13.91</c:v>
                </c:pt>
                <c:pt idx="377">
                  <c:v>9.7200000000000006</c:v>
                </c:pt>
                <c:pt idx="378">
                  <c:v>8.51</c:v>
                </c:pt>
                <c:pt idx="379">
                  <c:v>8.7799999999999994</c:v>
                </c:pt>
                <c:pt idx="380">
                  <c:v>8.4</c:v>
                </c:pt>
                <c:pt idx="381">
                  <c:v>7.47</c:v>
                </c:pt>
                <c:pt idx="382">
                  <c:v>9.2100000000000009</c:v>
                </c:pt>
                <c:pt idx="383">
                  <c:v>5.22</c:v>
                </c:pt>
                <c:pt idx="384">
                  <c:v>9.1300000000000008</c:v>
                </c:pt>
                <c:pt idx="385">
                  <c:v>5.42</c:v>
                </c:pt>
                <c:pt idx="386">
                  <c:v>4.6900000000000004</c:v>
                </c:pt>
                <c:pt idx="387">
                  <c:v>5.4</c:v>
                </c:pt>
                <c:pt idx="388">
                  <c:v>6.22</c:v>
                </c:pt>
                <c:pt idx="389">
                  <c:v>7.57</c:v>
                </c:pt>
                <c:pt idx="390">
                  <c:v>11.29</c:v>
                </c:pt>
                <c:pt idx="391">
                  <c:v>12.09</c:v>
                </c:pt>
                <c:pt idx="392">
                  <c:v>12.12</c:v>
                </c:pt>
                <c:pt idx="393">
                  <c:v>12.9</c:v>
                </c:pt>
                <c:pt idx="394">
                  <c:v>11.49</c:v>
                </c:pt>
                <c:pt idx="395">
                  <c:v>8.93</c:v>
                </c:pt>
                <c:pt idx="396">
                  <c:v>12.19</c:v>
                </c:pt>
                <c:pt idx="397">
                  <c:v>11.63</c:v>
                </c:pt>
                <c:pt idx="398">
                  <c:v>9.2200000000000006</c:v>
                </c:pt>
                <c:pt idx="399">
                  <c:v>8.3000000000000007</c:v>
                </c:pt>
                <c:pt idx="400">
                  <c:v>7.9</c:v>
                </c:pt>
                <c:pt idx="401">
                  <c:v>8.19</c:v>
                </c:pt>
                <c:pt idx="402">
                  <c:v>9</c:v>
                </c:pt>
                <c:pt idx="403">
                  <c:v>10.71</c:v>
                </c:pt>
                <c:pt idx="404">
                  <c:v>13.12</c:v>
                </c:pt>
                <c:pt idx="405">
                  <c:v>15.06</c:v>
                </c:pt>
                <c:pt idx="406">
                  <c:v>12.18</c:v>
                </c:pt>
                <c:pt idx="407">
                  <c:v>7.83</c:v>
                </c:pt>
                <c:pt idx="408">
                  <c:v>8.85</c:v>
                </c:pt>
                <c:pt idx="409">
                  <c:v>7.48</c:v>
                </c:pt>
                <c:pt idx="410">
                  <c:v>7.33</c:v>
                </c:pt>
                <c:pt idx="411">
                  <c:v>7.94</c:v>
                </c:pt>
                <c:pt idx="412">
                  <c:v>9.1</c:v>
                </c:pt>
                <c:pt idx="413">
                  <c:v>10.96</c:v>
                </c:pt>
                <c:pt idx="414">
                  <c:v>11.7</c:v>
                </c:pt>
                <c:pt idx="415">
                  <c:v>16.39</c:v>
                </c:pt>
                <c:pt idx="416">
                  <c:v>17.190000000000001</c:v>
                </c:pt>
                <c:pt idx="417">
                  <c:v>14.92</c:v>
                </c:pt>
                <c:pt idx="418">
                  <c:v>20.25</c:v>
                </c:pt>
                <c:pt idx="419">
                  <c:v>14.76</c:v>
                </c:pt>
                <c:pt idx="420">
                  <c:v>9.02</c:v>
                </c:pt>
                <c:pt idx="421">
                  <c:v>7</c:v>
                </c:pt>
                <c:pt idx="422">
                  <c:v>6.87</c:v>
                </c:pt>
                <c:pt idx="423">
                  <c:v>7.49</c:v>
                </c:pt>
                <c:pt idx="424">
                  <c:v>7.17</c:v>
                </c:pt>
                <c:pt idx="425">
                  <c:v>6.5</c:v>
                </c:pt>
                <c:pt idx="426">
                  <c:v>6.83</c:v>
                </c:pt>
                <c:pt idx="427">
                  <c:v>6.36</c:v>
                </c:pt>
                <c:pt idx="428">
                  <c:v>6.04</c:v>
                </c:pt>
                <c:pt idx="429">
                  <c:v>6.82</c:v>
                </c:pt>
                <c:pt idx="430">
                  <c:v>10.69</c:v>
                </c:pt>
                <c:pt idx="431">
                  <c:v>7.35</c:v>
                </c:pt>
                <c:pt idx="432">
                  <c:v>9.6</c:v>
                </c:pt>
                <c:pt idx="433">
                  <c:v>10.39</c:v>
                </c:pt>
                <c:pt idx="434">
                  <c:v>11.28</c:v>
                </c:pt>
                <c:pt idx="435">
                  <c:v>12.99</c:v>
                </c:pt>
                <c:pt idx="436">
                  <c:v>11.53</c:v>
                </c:pt>
                <c:pt idx="437">
                  <c:v>10.210000000000001</c:v>
                </c:pt>
                <c:pt idx="438">
                  <c:v>10.06</c:v>
                </c:pt>
                <c:pt idx="439">
                  <c:v>9.7100000000000009</c:v>
                </c:pt>
                <c:pt idx="440">
                  <c:v>10.92</c:v>
                </c:pt>
                <c:pt idx="441">
                  <c:v>11.88</c:v>
                </c:pt>
                <c:pt idx="442">
                  <c:v>9.1999999999999993</c:v>
                </c:pt>
                <c:pt idx="443">
                  <c:v>9.07</c:v>
                </c:pt>
                <c:pt idx="444">
                  <c:v>10.36</c:v>
                </c:pt>
                <c:pt idx="445">
                  <c:v>9.61</c:v>
                </c:pt>
                <c:pt idx="446">
                  <c:v>9.25</c:v>
                </c:pt>
                <c:pt idx="447">
                  <c:v>8.39</c:v>
                </c:pt>
                <c:pt idx="448">
                  <c:v>8.77</c:v>
                </c:pt>
                <c:pt idx="449">
                  <c:v>7.85</c:v>
                </c:pt>
                <c:pt idx="450">
                  <c:v>5.74</c:v>
                </c:pt>
                <c:pt idx="451">
                  <c:v>5.84</c:v>
                </c:pt>
                <c:pt idx="452">
                  <c:v>5.95</c:v>
                </c:pt>
                <c:pt idx="453">
                  <c:v>6.5</c:v>
                </c:pt>
                <c:pt idx="454">
                  <c:v>6.41</c:v>
                </c:pt>
                <c:pt idx="455">
                  <c:v>4.5</c:v>
                </c:pt>
                <c:pt idx="456">
                  <c:v>6.87</c:v>
                </c:pt>
                <c:pt idx="457">
                  <c:v>7.48</c:v>
                </c:pt>
                <c:pt idx="458">
                  <c:v>6.13</c:v>
                </c:pt>
                <c:pt idx="459">
                  <c:v>6.67</c:v>
                </c:pt>
                <c:pt idx="460">
                  <c:v>8.44</c:v>
                </c:pt>
                <c:pt idx="461">
                  <c:v>8.57</c:v>
                </c:pt>
                <c:pt idx="462">
                  <c:v>8.48</c:v>
                </c:pt>
                <c:pt idx="463">
                  <c:v>7.9</c:v>
                </c:pt>
                <c:pt idx="464">
                  <c:v>7.93</c:v>
                </c:pt>
                <c:pt idx="465">
                  <c:v>7.83</c:v>
                </c:pt>
                <c:pt idx="466">
                  <c:v>7.82</c:v>
                </c:pt>
                <c:pt idx="467">
                  <c:v>7.17</c:v>
                </c:pt>
                <c:pt idx="468">
                  <c:v>6.95</c:v>
                </c:pt>
                <c:pt idx="469">
                  <c:v>6.96</c:v>
                </c:pt>
                <c:pt idx="470">
                  <c:v>7.39</c:v>
                </c:pt>
                <c:pt idx="471">
                  <c:v>6.74</c:v>
                </c:pt>
                <c:pt idx="472">
                  <c:v>7.16</c:v>
                </c:pt>
                <c:pt idx="473">
                  <c:v>7.78</c:v>
                </c:pt>
                <c:pt idx="474">
                  <c:v>8.64</c:v>
                </c:pt>
                <c:pt idx="475">
                  <c:v>9.9700000000000006</c:v>
                </c:pt>
                <c:pt idx="476">
                  <c:v>11.43</c:v>
                </c:pt>
                <c:pt idx="477">
                  <c:v>12.63</c:v>
                </c:pt>
                <c:pt idx="478">
                  <c:v>13.31</c:v>
                </c:pt>
                <c:pt idx="479">
                  <c:v>7.95</c:v>
                </c:pt>
                <c:pt idx="480">
                  <c:v>10.58</c:v>
                </c:pt>
                <c:pt idx="481">
                  <c:v>11.3</c:v>
                </c:pt>
                <c:pt idx="482">
                  <c:v>13.04</c:v>
                </c:pt>
                <c:pt idx="483">
                  <c:v>11.89</c:v>
                </c:pt>
                <c:pt idx="484">
                  <c:v>12.6</c:v>
                </c:pt>
                <c:pt idx="485">
                  <c:v>12.47</c:v>
                </c:pt>
                <c:pt idx="486">
                  <c:v>11.22</c:v>
                </c:pt>
                <c:pt idx="487">
                  <c:v>13.05</c:v>
                </c:pt>
                <c:pt idx="488">
                  <c:v>13.67</c:v>
                </c:pt>
                <c:pt idx="489">
                  <c:v>13.2</c:v>
                </c:pt>
                <c:pt idx="490">
                  <c:v>11.81</c:v>
                </c:pt>
                <c:pt idx="491">
                  <c:v>6.69</c:v>
                </c:pt>
                <c:pt idx="492">
                  <c:v>3.92</c:v>
                </c:pt>
                <c:pt idx="493">
                  <c:v>4.5</c:v>
                </c:pt>
                <c:pt idx="494">
                  <c:v>3.81</c:v>
                </c:pt>
                <c:pt idx="495">
                  <c:v>4.12</c:v>
                </c:pt>
                <c:pt idx="496">
                  <c:v>4.46</c:v>
                </c:pt>
                <c:pt idx="497">
                  <c:v>3.22</c:v>
                </c:pt>
                <c:pt idx="498">
                  <c:v>4.53</c:v>
                </c:pt>
                <c:pt idx="499">
                  <c:v>5.44</c:v>
                </c:pt>
                <c:pt idx="500">
                  <c:v>4.9000000000000004</c:v>
                </c:pt>
                <c:pt idx="501">
                  <c:v>5.89</c:v>
                </c:pt>
                <c:pt idx="502">
                  <c:v>7.11</c:v>
                </c:pt>
                <c:pt idx="503">
                  <c:v>5.63</c:v>
                </c:pt>
                <c:pt idx="504">
                  <c:v>7.28</c:v>
                </c:pt>
                <c:pt idx="505">
                  <c:v>7.05</c:v>
                </c:pt>
                <c:pt idx="506">
                  <c:v>7.45</c:v>
                </c:pt>
                <c:pt idx="507">
                  <c:v>7.14</c:v>
                </c:pt>
                <c:pt idx="508">
                  <c:v>8.26</c:v>
                </c:pt>
                <c:pt idx="509">
                  <c:v>8.5299999999999994</c:v>
                </c:pt>
                <c:pt idx="510">
                  <c:v>10.210000000000001</c:v>
                </c:pt>
                <c:pt idx="511">
                  <c:v>12.2</c:v>
                </c:pt>
                <c:pt idx="512">
                  <c:v>13.36</c:v>
                </c:pt>
                <c:pt idx="513">
                  <c:v>12.27</c:v>
                </c:pt>
                <c:pt idx="514">
                  <c:v>13.75</c:v>
                </c:pt>
                <c:pt idx="515">
                  <c:v>11.3</c:v>
                </c:pt>
                <c:pt idx="516">
                  <c:v>9.68</c:v>
                </c:pt>
                <c:pt idx="517">
                  <c:v>8.8800000000000008</c:v>
                </c:pt>
                <c:pt idx="518">
                  <c:v>8.26</c:v>
                </c:pt>
                <c:pt idx="519">
                  <c:v>9.34</c:v>
                </c:pt>
                <c:pt idx="520">
                  <c:v>8.44</c:v>
                </c:pt>
                <c:pt idx="521">
                  <c:v>8.58</c:v>
                </c:pt>
                <c:pt idx="522">
                  <c:v>8.31</c:v>
                </c:pt>
                <c:pt idx="523">
                  <c:v>6.68</c:v>
                </c:pt>
                <c:pt idx="524">
                  <c:v>7.62</c:v>
                </c:pt>
                <c:pt idx="525">
                  <c:v>8.5500000000000007</c:v>
                </c:pt>
                <c:pt idx="526">
                  <c:v>7.59</c:v>
                </c:pt>
                <c:pt idx="527">
                  <c:v>4.92</c:v>
                </c:pt>
                <c:pt idx="528">
                  <c:v>7.94</c:v>
                </c:pt>
                <c:pt idx="529">
                  <c:v>9.09</c:v>
                </c:pt>
                <c:pt idx="530">
                  <c:v>5.69</c:v>
                </c:pt>
                <c:pt idx="531">
                  <c:v>3.93</c:v>
                </c:pt>
                <c:pt idx="532">
                  <c:v>3.29</c:v>
                </c:pt>
                <c:pt idx="533">
                  <c:v>2.69</c:v>
                </c:pt>
                <c:pt idx="534">
                  <c:v>4.12</c:v>
                </c:pt>
                <c:pt idx="535">
                  <c:v>9.9499999999999993</c:v>
                </c:pt>
                <c:pt idx="536">
                  <c:v>9.33</c:v>
                </c:pt>
                <c:pt idx="537">
                  <c:v>7.3</c:v>
                </c:pt>
                <c:pt idx="538">
                  <c:v>9.0399999999999991</c:v>
                </c:pt>
                <c:pt idx="539">
                  <c:v>9.3699999999999992</c:v>
                </c:pt>
                <c:pt idx="540">
                  <c:v>9.85</c:v>
                </c:pt>
                <c:pt idx="541">
                  <c:v>12.89</c:v>
                </c:pt>
                <c:pt idx="542">
                  <c:v>18.73</c:v>
                </c:pt>
                <c:pt idx="543">
                  <c:v>16.93</c:v>
                </c:pt>
                <c:pt idx="544">
                  <c:v>13.85</c:v>
                </c:pt>
                <c:pt idx="545">
                  <c:v>14.43</c:v>
                </c:pt>
                <c:pt idx="546">
                  <c:v>15.61</c:v>
                </c:pt>
                <c:pt idx="547">
                  <c:v>17.350000000000001</c:v>
                </c:pt>
                <c:pt idx="548">
                  <c:v>16.239999999999998</c:v>
                </c:pt>
                <c:pt idx="549">
                  <c:v>11.62</c:v>
                </c:pt>
                <c:pt idx="550">
                  <c:v>15.86</c:v>
                </c:pt>
                <c:pt idx="551">
                  <c:v>10.76</c:v>
                </c:pt>
                <c:pt idx="552">
                  <c:v>12.95</c:v>
                </c:pt>
                <c:pt idx="553">
                  <c:v>12.53</c:v>
                </c:pt>
                <c:pt idx="554">
                  <c:v>11.38</c:v>
                </c:pt>
                <c:pt idx="555">
                  <c:v>12.22</c:v>
                </c:pt>
                <c:pt idx="556">
                  <c:v>10.97</c:v>
                </c:pt>
                <c:pt idx="557">
                  <c:v>11.02</c:v>
                </c:pt>
                <c:pt idx="558">
                  <c:v>12.4</c:v>
                </c:pt>
                <c:pt idx="559">
                  <c:v>23.98</c:v>
                </c:pt>
                <c:pt idx="560">
                  <c:v>26.78</c:v>
                </c:pt>
                <c:pt idx="561">
                  <c:v>13.95</c:v>
                </c:pt>
                <c:pt idx="562">
                  <c:v>13.65</c:v>
                </c:pt>
                <c:pt idx="563">
                  <c:v>14.38</c:v>
                </c:pt>
                <c:pt idx="564">
                  <c:v>11.65</c:v>
                </c:pt>
                <c:pt idx="565">
                  <c:v>16.55</c:v>
                </c:pt>
                <c:pt idx="566">
                  <c:v>20.48</c:v>
                </c:pt>
                <c:pt idx="567">
                  <c:v>14.47</c:v>
                </c:pt>
                <c:pt idx="568">
                  <c:v>8.25</c:v>
                </c:pt>
                <c:pt idx="569">
                  <c:v>7.38</c:v>
                </c:pt>
                <c:pt idx="570">
                  <c:v>7.32</c:v>
                </c:pt>
                <c:pt idx="571">
                  <c:v>8.3699999999999992</c:v>
                </c:pt>
                <c:pt idx="572">
                  <c:v>11.3</c:v>
                </c:pt>
                <c:pt idx="573">
                  <c:v>14.52</c:v>
                </c:pt>
                <c:pt idx="574">
                  <c:v>10.54</c:v>
                </c:pt>
                <c:pt idx="575">
                  <c:v>5.88</c:v>
                </c:pt>
                <c:pt idx="576">
                  <c:v>6.24</c:v>
                </c:pt>
                <c:pt idx="577">
                  <c:v>5.3</c:v>
                </c:pt>
                <c:pt idx="578">
                  <c:v>5.5</c:v>
                </c:pt>
                <c:pt idx="579">
                  <c:v>5.25</c:v>
                </c:pt>
                <c:pt idx="580">
                  <c:v>6.1</c:v>
                </c:pt>
                <c:pt idx="581">
                  <c:v>8.61</c:v>
                </c:pt>
                <c:pt idx="582">
                  <c:v>10.44</c:v>
                </c:pt>
                <c:pt idx="583">
                  <c:v>14.75</c:v>
                </c:pt>
                <c:pt idx="584">
                  <c:v>14.27</c:v>
                </c:pt>
                <c:pt idx="585">
                  <c:v>13.35</c:v>
                </c:pt>
                <c:pt idx="586">
                  <c:v>15.04</c:v>
                </c:pt>
                <c:pt idx="587">
                  <c:v>15.69</c:v>
                </c:pt>
                <c:pt idx="588">
                  <c:v>12.74</c:v>
                </c:pt>
                <c:pt idx="589">
                  <c:v>25.38</c:v>
                </c:pt>
                <c:pt idx="590">
                  <c:v>12.08</c:v>
                </c:pt>
                <c:pt idx="591">
                  <c:v>9.8699999999999992</c:v>
                </c:pt>
                <c:pt idx="592">
                  <c:v>9.85</c:v>
                </c:pt>
                <c:pt idx="593">
                  <c:v>10.55</c:v>
                </c:pt>
                <c:pt idx="594">
                  <c:v>10.73</c:v>
                </c:pt>
                <c:pt idx="595">
                  <c:v>12.11</c:v>
                </c:pt>
                <c:pt idx="596">
                  <c:v>15.96</c:v>
                </c:pt>
                <c:pt idx="597">
                  <c:v>15.75</c:v>
                </c:pt>
                <c:pt idx="598">
                  <c:v>12.09</c:v>
                </c:pt>
                <c:pt idx="599">
                  <c:v>8.49</c:v>
                </c:pt>
                <c:pt idx="600">
                  <c:v>10.81</c:v>
                </c:pt>
                <c:pt idx="601">
                  <c:v>10.11</c:v>
                </c:pt>
                <c:pt idx="602">
                  <c:v>8.73</c:v>
                </c:pt>
                <c:pt idx="603">
                  <c:v>8.07</c:v>
                </c:pt>
                <c:pt idx="604">
                  <c:v>8.56</c:v>
                </c:pt>
                <c:pt idx="605">
                  <c:v>8.4</c:v>
                </c:pt>
                <c:pt idx="606">
                  <c:v>8.32</c:v>
                </c:pt>
                <c:pt idx="607">
                  <c:v>10.119999999999999</c:v>
                </c:pt>
                <c:pt idx="608">
                  <c:v>12.97</c:v>
                </c:pt>
                <c:pt idx="609">
                  <c:v>11.64</c:v>
                </c:pt>
                <c:pt idx="610">
                  <c:v>10.66</c:v>
                </c:pt>
                <c:pt idx="611">
                  <c:v>9.83</c:v>
                </c:pt>
                <c:pt idx="612">
                  <c:v>10.81</c:v>
                </c:pt>
                <c:pt idx="613">
                  <c:v>13.24</c:v>
                </c:pt>
                <c:pt idx="614">
                  <c:v>13.84</c:v>
                </c:pt>
                <c:pt idx="615">
                  <c:v>14.32</c:v>
                </c:pt>
                <c:pt idx="616">
                  <c:v>13.19</c:v>
                </c:pt>
                <c:pt idx="617">
                  <c:v>13.42</c:v>
                </c:pt>
                <c:pt idx="618">
                  <c:v>14.37</c:v>
                </c:pt>
                <c:pt idx="619">
                  <c:v>13.76</c:v>
                </c:pt>
                <c:pt idx="620">
                  <c:v>14.88</c:v>
                </c:pt>
                <c:pt idx="621">
                  <c:v>15.8</c:v>
                </c:pt>
                <c:pt idx="622">
                  <c:v>16.350000000000001</c:v>
                </c:pt>
                <c:pt idx="623">
                  <c:v>11.32</c:v>
                </c:pt>
                <c:pt idx="624">
                  <c:v>15.25</c:v>
                </c:pt>
                <c:pt idx="625">
                  <c:v>14.3</c:v>
                </c:pt>
                <c:pt idx="626">
                  <c:v>12.46</c:v>
                </c:pt>
                <c:pt idx="627">
                  <c:v>10.88</c:v>
                </c:pt>
                <c:pt idx="628">
                  <c:v>8.3000000000000007</c:v>
                </c:pt>
                <c:pt idx="629">
                  <c:v>9.09</c:v>
                </c:pt>
                <c:pt idx="630">
                  <c:v>5.21</c:v>
                </c:pt>
                <c:pt idx="631">
                  <c:v>4.22</c:v>
                </c:pt>
                <c:pt idx="632">
                  <c:v>4.51</c:v>
                </c:pt>
                <c:pt idx="633">
                  <c:v>4.0999999999999996</c:v>
                </c:pt>
                <c:pt idx="634">
                  <c:v>3.8</c:v>
                </c:pt>
                <c:pt idx="635">
                  <c:v>5.18</c:v>
                </c:pt>
                <c:pt idx="636">
                  <c:v>15.72</c:v>
                </c:pt>
                <c:pt idx="637">
                  <c:v>8.14</c:v>
                </c:pt>
                <c:pt idx="638">
                  <c:v>7.04</c:v>
                </c:pt>
                <c:pt idx="639">
                  <c:v>4.63</c:v>
                </c:pt>
                <c:pt idx="640">
                  <c:v>5.4</c:v>
                </c:pt>
                <c:pt idx="641">
                  <c:v>5.91</c:v>
                </c:pt>
                <c:pt idx="642">
                  <c:v>6.09</c:v>
                </c:pt>
                <c:pt idx="643">
                  <c:v>7.08</c:v>
                </c:pt>
                <c:pt idx="644">
                  <c:v>5.9</c:v>
                </c:pt>
                <c:pt idx="645">
                  <c:v>6.44</c:v>
                </c:pt>
                <c:pt idx="646">
                  <c:v>5.6</c:v>
                </c:pt>
                <c:pt idx="647">
                  <c:v>5.17</c:v>
                </c:pt>
                <c:pt idx="648">
                  <c:v>5.71</c:v>
                </c:pt>
                <c:pt idx="649">
                  <c:v>4.25</c:v>
                </c:pt>
                <c:pt idx="650">
                  <c:v>4.46</c:v>
                </c:pt>
                <c:pt idx="651">
                  <c:v>5.52</c:v>
                </c:pt>
                <c:pt idx="652">
                  <c:v>7.19</c:v>
                </c:pt>
                <c:pt idx="653">
                  <c:v>7.86</c:v>
                </c:pt>
                <c:pt idx="654">
                  <c:v>8.15</c:v>
                </c:pt>
                <c:pt idx="655">
                  <c:v>11.21</c:v>
                </c:pt>
                <c:pt idx="656">
                  <c:v>11.03</c:v>
                </c:pt>
                <c:pt idx="657">
                  <c:v>16.23</c:v>
                </c:pt>
                <c:pt idx="658">
                  <c:v>13.64</c:v>
                </c:pt>
                <c:pt idx="659">
                  <c:v>30.58</c:v>
                </c:pt>
                <c:pt idx="660">
                  <c:v>17.079999999999998</c:v>
                </c:pt>
                <c:pt idx="661">
                  <c:v>11.3</c:v>
                </c:pt>
                <c:pt idx="662">
                  <c:v>8.36</c:v>
                </c:pt>
                <c:pt idx="663">
                  <c:v>8.24</c:v>
                </c:pt>
                <c:pt idx="664">
                  <c:v>9.73</c:v>
                </c:pt>
                <c:pt idx="665">
                  <c:v>8.4499999999999993</c:v>
                </c:pt>
                <c:pt idx="666">
                  <c:v>8.36</c:v>
                </c:pt>
                <c:pt idx="667">
                  <c:v>9.5500000000000007</c:v>
                </c:pt>
                <c:pt idx="668">
                  <c:v>13.22</c:v>
                </c:pt>
                <c:pt idx="669">
                  <c:v>21.13</c:v>
                </c:pt>
                <c:pt idx="670">
                  <c:v>21.8</c:v>
                </c:pt>
                <c:pt idx="671">
                  <c:v>10.56</c:v>
                </c:pt>
                <c:pt idx="672">
                  <c:v>12.37</c:v>
                </c:pt>
                <c:pt idx="673">
                  <c:v>10.86</c:v>
                </c:pt>
                <c:pt idx="674">
                  <c:v>9.32</c:v>
                </c:pt>
                <c:pt idx="675">
                  <c:v>11.45</c:v>
                </c:pt>
                <c:pt idx="676">
                  <c:v>13.52</c:v>
                </c:pt>
                <c:pt idx="677">
                  <c:v>12.79</c:v>
                </c:pt>
                <c:pt idx="678">
                  <c:v>16.57</c:v>
                </c:pt>
                <c:pt idx="679">
                  <c:v>37.700000000000003</c:v>
                </c:pt>
                <c:pt idx="680">
                  <c:v>29.72</c:v>
                </c:pt>
                <c:pt idx="681">
                  <c:v>34.700000000000003</c:v>
                </c:pt>
                <c:pt idx="682">
                  <c:v>46.21</c:v>
                </c:pt>
                <c:pt idx="683">
                  <c:v>54</c:v>
                </c:pt>
                <c:pt idx="684">
                  <c:v>31.47</c:v>
                </c:pt>
                <c:pt idx="685">
                  <c:v>39.53</c:v>
                </c:pt>
                <c:pt idx="686">
                  <c:v>14.11</c:v>
                </c:pt>
                <c:pt idx="687">
                  <c:v>21.89</c:v>
                </c:pt>
                <c:pt idx="688">
                  <c:v>21.2</c:v>
                </c:pt>
                <c:pt idx="689">
                  <c:v>15.21</c:v>
                </c:pt>
                <c:pt idx="690">
                  <c:v>21.66</c:v>
                </c:pt>
                <c:pt idx="691">
                  <c:v>21.69</c:v>
                </c:pt>
                <c:pt idx="692">
                  <c:v>15.7</c:v>
                </c:pt>
                <c:pt idx="693">
                  <c:v>16.079999999999998</c:v>
                </c:pt>
                <c:pt idx="694">
                  <c:v>11.85</c:v>
                </c:pt>
                <c:pt idx="695">
                  <c:v>7.64</c:v>
                </c:pt>
                <c:pt idx="696">
                  <c:v>10.32</c:v>
                </c:pt>
                <c:pt idx="697">
                  <c:v>10.029999999999999</c:v>
                </c:pt>
                <c:pt idx="698">
                  <c:v>12.03</c:v>
                </c:pt>
                <c:pt idx="699">
                  <c:v>10.45</c:v>
                </c:pt>
                <c:pt idx="700">
                  <c:v>9.56</c:v>
                </c:pt>
                <c:pt idx="701">
                  <c:v>17.13</c:v>
                </c:pt>
                <c:pt idx="702">
                  <c:v>27.14</c:v>
                </c:pt>
                <c:pt idx="703">
                  <c:v>50.51</c:v>
                </c:pt>
                <c:pt idx="704">
                  <c:v>40.01</c:v>
                </c:pt>
                <c:pt idx="705">
                  <c:v>38.64</c:v>
                </c:pt>
                <c:pt idx="706">
                  <c:v>35.44</c:v>
                </c:pt>
                <c:pt idx="707">
                  <c:v>36.979999999999997</c:v>
                </c:pt>
                <c:pt idx="708">
                  <c:v>24.47</c:v>
                </c:pt>
                <c:pt idx="709">
                  <c:v>26.54</c:v>
                </c:pt>
                <c:pt idx="710">
                  <c:v>20.63</c:v>
                </c:pt>
                <c:pt idx="711">
                  <c:v>23.8</c:v>
                </c:pt>
                <c:pt idx="712">
                  <c:v>13.65</c:v>
                </c:pt>
                <c:pt idx="713">
                  <c:v>12.28</c:v>
                </c:pt>
                <c:pt idx="714">
                  <c:v>11.26</c:v>
                </c:pt>
                <c:pt idx="715">
                  <c:v>12.24</c:v>
                </c:pt>
                <c:pt idx="716">
                  <c:v>20.02</c:v>
                </c:pt>
                <c:pt idx="717">
                  <c:v>25.86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E3-4F30-9395-9CAD4A67617E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45748.041666666664</c:v>
                </c:pt>
                <c:pt idx="1">
                  <c:v>45748.083333333336</c:v>
                </c:pt>
                <c:pt idx="2">
                  <c:v>45748.125</c:v>
                </c:pt>
                <c:pt idx="3">
                  <c:v>45748.166666666664</c:v>
                </c:pt>
                <c:pt idx="4">
                  <c:v>45748.208333333336</c:v>
                </c:pt>
                <c:pt idx="5">
                  <c:v>45748.25</c:v>
                </c:pt>
                <c:pt idx="6">
                  <c:v>45748.291666666664</c:v>
                </c:pt>
                <c:pt idx="7">
                  <c:v>45748.333333333336</c:v>
                </c:pt>
                <c:pt idx="8">
                  <c:v>45748.375</c:v>
                </c:pt>
                <c:pt idx="9">
                  <c:v>45748.416666666664</c:v>
                </c:pt>
                <c:pt idx="10">
                  <c:v>45748.458333333336</c:v>
                </c:pt>
                <c:pt idx="11">
                  <c:v>45748.5</c:v>
                </c:pt>
                <c:pt idx="12">
                  <c:v>45748.541666666664</c:v>
                </c:pt>
                <c:pt idx="13">
                  <c:v>45748.583333333336</c:v>
                </c:pt>
                <c:pt idx="14">
                  <c:v>45748.625</c:v>
                </c:pt>
                <c:pt idx="15">
                  <c:v>45748.666666666664</c:v>
                </c:pt>
                <c:pt idx="16">
                  <c:v>45748.708333333336</c:v>
                </c:pt>
                <c:pt idx="17">
                  <c:v>45748.75</c:v>
                </c:pt>
                <c:pt idx="18">
                  <c:v>45748.791666666664</c:v>
                </c:pt>
                <c:pt idx="19">
                  <c:v>45748.833333333336</c:v>
                </c:pt>
                <c:pt idx="20">
                  <c:v>45748.875</c:v>
                </c:pt>
                <c:pt idx="21">
                  <c:v>45748.916666666664</c:v>
                </c:pt>
                <c:pt idx="22">
                  <c:v>45748.958333333336</c:v>
                </c:pt>
                <c:pt idx="23">
                  <c:v>45749</c:v>
                </c:pt>
                <c:pt idx="24">
                  <c:v>45749.041666666664</c:v>
                </c:pt>
                <c:pt idx="25">
                  <c:v>45749.083333333336</c:v>
                </c:pt>
                <c:pt idx="26">
                  <c:v>45749.125</c:v>
                </c:pt>
                <c:pt idx="27">
                  <c:v>45749.166666666664</c:v>
                </c:pt>
                <c:pt idx="28">
                  <c:v>45749.208333333336</c:v>
                </c:pt>
                <c:pt idx="29">
                  <c:v>45749.25</c:v>
                </c:pt>
                <c:pt idx="30">
                  <c:v>45749.291666666664</c:v>
                </c:pt>
                <c:pt idx="31">
                  <c:v>45749.333333333336</c:v>
                </c:pt>
                <c:pt idx="32">
                  <c:v>45749.375</c:v>
                </c:pt>
                <c:pt idx="33">
                  <c:v>45749.416666666664</c:v>
                </c:pt>
                <c:pt idx="34">
                  <c:v>45749.458333333336</c:v>
                </c:pt>
                <c:pt idx="35">
                  <c:v>45749.5</c:v>
                </c:pt>
                <c:pt idx="36">
                  <c:v>45749.541666666664</c:v>
                </c:pt>
                <c:pt idx="37">
                  <c:v>45749.583333333336</c:v>
                </c:pt>
                <c:pt idx="38">
                  <c:v>45749.625</c:v>
                </c:pt>
                <c:pt idx="39">
                  <c:v>45749.666666666664</c:v>
                </c:pt>
                <c:pt idx="40">
                  <c:v>45749.708333333336</c:v>
                </c:pt>
                <c:pt idx="41">
                  <c:v>45749.75</c:v>
                </c:pt>
                <c:pt idx="42">
                  <c:v>45749.791666666664</c:v>
                </c:pt>
                <c:pt idx="43">
                  <c:v>45749.833333333336</c:v>
                </c:pt>
                <c:pt idx="44">
                  <c:v>45749.875</c:v>
                </c:pt>
                <c:pt idx="45">
                  <c:v>45749.916666666664</c:v>
                </c:pt>
                <c:pt idx="46">
                  <c:v>45749.958333333336</c:v>
                </c:pt>
                <c:pt idx="47">
                  <c:v>45750</c:v>
                </c:pt>
                <c:pt idx="48">
                  <c:v>45750.041666666664</c:v>
                </c:pt>
                <c:pt idx="49">
                  <c:v>45750.083333333336</c:v>
                </c:pt>
                <c:pt idx="50">
                  <c:v>45750.125</c:v>
                </c:pt>
                <c:pt idx="51">
                  <c:v>45750.166666666664</c:v>
                </c:pt>
                <c:pt idx="52">
                  <c:v>45750.208333333336</c:v>
                </c:pt>
                <c:pt idx="53">
                  <c:v>45750.25</c:v>
                </c:pt>
                <c:pt idx="54">
                  <c:v>45750.291666666664</c:v>
                </c:pt>
                <c:pt idx="55">
                  <c:v>45750.333333333336</c:v>
                </c:pt>
                <c:pt idx="56">
                  <c:v>45750.375</c:v>
                </c:pt>
                <c:pt idx="57">
                  <c:v>45750.416666666664</c:v>
                </c:pt>
                <c:pt idx="58">
                  <c:v>45750.458333333336</c:v>
                </c:pt>
                <c:pt idx="59">
                  <c:v>45750.5</c:v>
                </c:pt>
                <c:pt idx="60">
                  <c:v>45750.541666666664</c:v>
                </c:pt>
                <c:pt idx="61">
                  <c:v>45750.583333333336</c:v>
                </c:pt>
                <c:pt idx="62">
                  <c:v>45750.625</c:v>
                </c:pt>
                <c:pt idx="63">
                  <c:v>45750.666666666664</c:v>
                </c:pt>
                <c:pt idx="64">
                  <c:v>45750.708333333336</c:v>
                </c:pt>
                <c:pt idx="65">
                  <c:v>45750.75</c:v>
                </c:pt>
                <c:pt idx="66">
                  <c:v>45750.791666666664</c:v>
                </c:pt>
                <c:pt idx="67">
                  <c:v>45750.833333333336</c:v>
                </c:pt>
                <c:pt idx="68">
                  <c:v>45750.875</c:v>
                </c:pt>
                <c:pt idx="69">
                  <c:v>45750.916666666664</c:v>
                </c:pt>
                <c:pt idx="70">
                  <c:v>45750.958333333336</c:v>
                </c:pt>
                <c:pt idx="71">
                  <c:v>45751</c:v>
                </c:pt>
                <c:pt idx="72">
                  <c:v>45751.041666666664</c:v>
                </c:pt>
                <c:pt idx="73">
                  <c:v>45751.083333333336</c:v>
                </c:pt>
                <c:pt idx="74">
                  <c:v>45751.125</c:v>
                </c:pt>
                <c:pt idx="75">
                  <c:v>45751.166666666664</c:v>
                </c:pt>
                <c:pt idx="76">
                  <c:v>45751.208333333336</c:v>
                </c:pt>
                <c:pt idx="77">
                  <c:v>45751.25</c:v>
                </c:pt>
                <c:pt idx="78">
                  <c:v>45751.291666666664</c:v>
                </c:pt>
                <c:pt idx="79">
                  <c:v>45751.333333333336</c:v>
                </c:pt>
                <c:pt idx="80">
                  <c:v>45751.375</c:v>
                </c:pt>
                <c:pt idx="81">
                  <c:v>45751.416666666664</c:v>
                </c:pt>
                <c:pt idx="82">
                  <c:v>45751.458333333336</c:v>
                </c:pt>
                <c:pt idx="83">
                  <c:v>45751.5</c:v>
                </c:pt>
                <c:pt idx="84">
                  <c:v>45751.541666666664</c:v>
                </c:pt>
                <c:pt idx="85">
                  <c:v>45751.583333333336</c:v>
                </c:pt>
                <c:pt idx="86">
                  <c:v>45751.625</c:v>
                </c:pt>
                <c:pt idx="87">
                  <c:v>45751.666666666664</c:v>
                </c:pt>
                <c:pt idx="88">
                  <c:v>45751.708333333336</c:v>
                </c:pt>
                <c:pt idx="89">
                  <c:v>45751.75</c:v>
                </c:pt>
                <c:pt idx="90">
                  <c:v>45751.791666666664</c:v>
                </c:pt>
                <c:pt idx="91">
                  <c:v>45751.833333333336</c:v>
                </c:pt>
                <c:pt idx="92">
                  <c:v>45751.875</c:v>
                </c:pt>
                <c:pt idx="93">
                  <c:v>45751.916666666664</c:v>
                </c:pt>
                <c:pt idx="94">
                  <c:v>45751.958333333336</c:v>
                </c:pt>
                <c:pt idx="95">
                  <c:v>45752</c:v>
                </c:pt>
                <c:pt idx="96">
                  <c:v>45752.041666666664</c:v>
                </c:pt>
                <c:pt idx="97">
                  <c:v>45752.083333333336</c:v>
                </c:pt>
                <c:pt idx="98">
                  <c:v>45752.125</c:v>
                </c:pt>
                <c:pt idx="99">
                  <c:v>45752.166666666664</c:v>
                </c:pt>
                <c:pt idx="100">
                  <c:v>45752.208333333336</c:v>
                </c:pt>
                <c:pt idx="101">
                  <c:v>45752.25</c:v>
                </c:pt>
                <c:pt idx="102">
                  <c:v>45752.291666666664</c:v>
                </c:pt>
                <c:pt idx="103">
                  <c:v>45752.333333333336</c:v>
                </c:pt>
                <c:pt idx="104">
                  <c:v>45752.375</c:v>
                </c:pt>
                <c:pt idx="105">
                  <c:v>45752.416666666664</c:v>
                </c:pt>
                <c:pt idx="106">
                  <c:v>45752.458333333336</c:v>
                </c:pt>
                <c:pt idx="107">
                  <c:v>45752.5</c:v>
                </c:pt>
                <c:pt idx="108">
                  <c:v>45752.541666666664</c:v>
                </c:pt>
                <c:pt idx="109">
                  <c:v>45752.583333333336</c:v>
                </c:pt>
                <c:pt idx="110">
                  <c:v>45752.625</c:v>
                </c:pt>
                <c:pt idx="111">
                  <c:v>45752.666666666664</c:v>
                </c:pt>
                <c:pt idx="112">
                  <c:v>45752.708333333336</c:v>
                </c:pt>
                <c:pt idx="113">
                  <c:v>45752.75</c:v>
                </c:pt>
                <c:pt idx="114">
                  <c:v>45752.791666666664</c:v>
                </c:pt>
                <c:pt idx="115">
                  <c:v>45752.833333333336</c:v>
                </c:pt>
                <c:pt idx="116">
                  <c:v>45752.875</c:v>
                </c:pt>
                <c:pt idx="117">
                  <c:v>45752.916666666664</c:v>
                </c:pt>
                <c:pt idx="118">
                  <c:v>45752.958333333336</c:v>
                </c:pt>
                <c:pt idx="119">
                  <c:v>45753</c:v>
                </c:pt>
                <c:pt idx="120">
                  <c:v>45753.041666666664</c:v>
                </c:pt>
                <c:pt idx="121">
                  <c:v>45753.083333333336</c:v>
                </c:pt>
                <c:pt idx="122">
                  <c:v>45753.125</c:v>
                </c:pt>
                <c:pt idx="123">
                  <c:v>45753.166666666664</c:v>
                </c:pt>
                <c:pt idx="124">
                  <c:v>45753.208333333336</c:v>
                </c:pt>
                <c:pt idx="125">
                  <c:v>45753.25</c:v>
                </c:pt>
                <c:pt idx="126">
                  <c:v>45753.291666666664</c:v>
                </c:pt>
                <c:pt idx="127">
                  <c:v>45753.333333333336</c:v>
                </c:pt>
                <c:pt idx="128">
                  <c:v>45753.375</c:v>
                </c:pt>
                <c:pt idx="129">
                  <c:v>45753.416666666664</c:v>
                </c:pt>
                <c:pt idx="130">
                  <c:v>45753.458333333336</c:v>
                </c:pt>
                <c:pt idx="131">
                  <c:v>45753.5</c:v>
                </c:pt>
                <c:pt idx="132">
                  <c:v>45753.541666666664</c:v>
                </c:pt>
                <c:pt idx="133">
                  <c:v>45753.583333333336</c:v>
                </c:pt>
                <c:pt idx="134">
                  <c:v>45753.625</c:v>
                </c:pt>
                <c:pt idx="135">
                  <c:v>45753.666666666664</c:v>
                </c:pt>
                <c:pt idx="136">
                  <c:v>45753.708333333336</c:v>
                </c:pt>
                <c:pt idx="137">
                  <c:v>45753.75</c:v>
                </c:pt>
                <c:pt idx="138">
                  <c:v>45753.791666666664</c:v>
                </c:pt>
                <c:pt idx="139">
                  <c:v>45753.833333333336</c:v>
                </c:pt>
                <c:pt idx="140">
                  <c:v>45753.875</c:v>
                </c:pt>
                <c:pt idx="141">
                  <c:v>45753.916666666664</c:v>
                </c:pt>
                <c:pt idx="142">
                  <c:v>45753.958333333336</c:v>
                </c:pt>
                <c:pt idx="143">
                  <c:v>45754</c:v>
                </c:pt>
                <c:pt idx="144">
                  <c:v>45754.041666666664</c:v>
                </c:pt>
                <c:pt idx="145">
                  <c:v>45754.083333333336</c:v>
                </c:pt>
                <c:pt idx="146">
                  <c:v>45754.125</c:v>
                </c:pt>
                <c:pt idx="147">
                  <c:v>45754.166666666664</c:v>
                </c:pt>
                <c:pt idx="148">
                  <c:v>45754.208333333336</c:v>
                </c:pt>
                <c:pt idx="149">
                  <c:v>45754.25</c:v>
                </c:pt>
                <c:pt idx="150">
                  <c:v>45754.291666666664</c:v>
                </c:pt>
                <c:pt idx="151">
                  <c:v>45754.333333333336</c:v>
                </c:pt>
                <c:pt idx="152">
                  <c:v>45754.375</c:v>
                </c:pt>
                <c:pt idx="153">
                  <c:v>45754.416666666664</c:v>
                </c:pt>
                <c:pt idx="154">
                  <c:v>45754.458333333336</c:v>
                </c:pt>
                <c:pt idx="155">
                  <c:v>45754.5</c:v>
                </c:pt>
                <c:pt idx="156">
                  <c:v>45754.541666666664</c:v>
                </c:pt>
                <c:pt idx="157">
                  <c:v>45754.583333333336</c:v>
                </c:pt>
                <c:pt idx="158">
                  <c:v>45754.625</c:v>
                </c:pt>
                <c:pt idx="159">
                  <c:v>45754.666666666664</c:v>
                </c:pt>
                <c:pt idx="160">
                  <c:v>45754.708333333336</c:v>
                </c:pt>
                <c:pt idx="161">
                  <c:v>45754.75</c:v>
                </c:pt>
                <c:pt idx="162">
                  <c:v>45754.791666666664</c:v>
                </c:pt>
                <c:pt idx="163">
                  <c:v>45754.833333333336</c:v>
                </c:pt>
                <c:pt idx="164">
                  <c:v>45754.875</c:v>
                </c:pt>
                <c:pt idx="165">
                  <c:v>45754.916666666664</c:v>
                </c:pt>
                <c:pt idx="166">
                  <c:v>45754.958333333336</c:v>
                </c:pt>
                <c:pt idx="167">
                  <c:v>45755</c:v>
                </c:pt>
                <c:pt idx="168">
                  <c:v>45755.041666666664</c:v>
                </c:pt>
                <c:pt idx="169">
                  <c:v>45755.083333333336</c:v>
                </c:pt>
                <c:pt idx="170">
                  <c:v>45755.125</c:v>
                </c:pt>
                <c:pt idx="171">
                  <c:v>45755.166666666664</c:v>
                </c:pt>
                <c:pt idx="172">
                  <c:v>45755.208333333336</c:v>
                </c:pt>
                <c:pt idx="173">
                  <c:v>45755.25</c:v>
                </c:pt>
                <c:pt idx="174">
                  <c:v>45755.291666666664</c:v>
                </c:pt>
                <c:pt idx="175">
                  <c:v>45755.333333333336</c:v>
                </c:pt>
                <c:pt idx="176">
                  <c:v>45755.375</c:v>
                </c:pt>
                <c:pt idx="177">
                  <c:v>45755.416666666664</c:v>
                </c:pt>
                <c:pt idx="178">
                  <c:v>45755.458333333336</c:v>
                </c:pt>
                <c:pt idx="179">
                  <c:v>45755.5</c:v>
                </c:pt>
                <c:pt idx="180">
                  <c:v>45755.541666666664</c:v>
                </c:pt>
                <c:pt idx="181">
                  <c:v>45755.583333333336</c:v>
                </c:pt>
                <c:pt idx="182">
                  <c:v>45755.625</c:v>
                </c:pt>
                <c:pt idx="183">
                  <c:v>45755.666666666664</c:v>
                </c:pt>
                <c:pt idx="184">
                  <c:v>45755.708333333336</c:v>
                </c:pt>
                <c:pt idx="185">
                  <c:v>45755.75</c:v>
                </c:pt>
                <c:pt idx="186">
                  <c:v>45755.791666666664</c:v>
                </c:pt>
                <c:pt idx="187">
                  <c:v>45755.833333333336</c:v>
                </c:pt>
                <c:pt idx="188">
                  <c:v>45755.875</c:v>
                </c:pt>
                <c:pt idx="189">
                  <c:v>45755.916666666664</c:v>
                </c:pt>
                <c:pt idx="190">
                  <c:v>45755.958333333336</c:v>
                </c:pt>
                <c:pt idx="191">
                  <c:v>45756</c:v>
                </c:pt>
                <c:pt idx="192">
                  <c:v>45756.041666666664</c:v>
                </c:pt>
                <c:pt idx="193">
                  <c:v>45756.083333333336</c:v>
                </c:pt>
                <c:pt idx="194">
                  <c:v>45756.125</c:v>
                </c:pt>
                <c:pt idx="195">
                  <c:v>45756.166666666664</c:v>
                </c:pt>
                <c:pt idx="196">
                  <c:v>45756.208333333336</c:v>
                </c:pt>
                <c:pt idx="197">
                  <c:v>45756.25</c:v>
                </c:pt>
                <c:pt idx="198">
                  <c:v>45756.291666666664</c:v>
                </c:pt>
                <c:pt idx="199">
                  <c:v>45756.333333333336</c:v>
                </c:pt>
                <c:pt idx="200">
                  <c:v>45756.375</c:v>
                </c:pt>
                <c:pt idx="201">
                  <c:v>45756.416666666664</c:v>
                </c:pt>
                <c:pt idx="202">
                  <c:v>45756.458333333336</c:v>
                </c:pt>
                <c:pt idx="203">
                  <c:v>45756.5</c:v>
                </c:pt>
                <c:pt idx="204">
                  <c:v>45756.541666666664</c:v>
                </c:pt>
                <c:pt idx="205">
                  <c:v>45756.583333333336</c:v>
                </c:pt>
                <c:pt idx="206">
                  <c:v>45756.625</c:v>
                </c:pt>
                <c:pt idx="207">
                  <c:v>45756.666666666664</c:v>
                </c:pt>
                <c:pt idx="208">
                  <c:v>45756.708333333336</c:v>
                </c:pt>
                <c:pt idx="209">
                  <c:v>45756.75</c:v>
                </c:pt>
                <c:pt idx="210">
                  <c:v>45756.791666666664</c:v>
                </c:pt>
                <c:pt idx="211">
                  <c:v>45756.833333333336</c:v>
                </c:pt>
                <c:pt idx="212">
                  <c:v>45756.875</c:v>
                </c:pt>
                <c:pt idx="213">
                  <c:v>45756.916666666664</c:v>
                </c:pt>
                <c:pt idx="214">
                  <c:v>45756.958333333336</c:v>
                </c:pt>
                <c:pt idx="215">
                  <c:v>45757</c:v>
                </c:pt>
                <c:pt idx="216">
                  <c:v>45757.041666666664</c:v>
                </c:pt>
                <c:pt idx="217">
                  <c:v>45757.083333333336</c:v>
                </c:pt>
                <c:pt idx="218">
                  <c:v>45757.125</c:v>
                </c:pt>
                <c:pt idx="219">
                  <c:v>45757.166666666664</c:v>
                </c:pt>
                <c:pt idx="220">
                  <c:v>45757.208333333336</c:v>
                </c:pt>
                <c:pt idx="221">
                  <c:v>45757.25</c:v>
                </c:pt>
                <c:pt idx="222">
                  <c:v>45757.291666666664</c:v>
                </c:pt>
                <c:pt idx="223">
                  <c:v>45757.333333333336</c:v>
                </c:pt>
                <c:pt idx="224">
                  <c:v>45757.375</c:v>
                </c:pt>
                <c:pt idx="225">
                  <c:v>45757.416666666664</c:v>
                </c:pt>
                <c:pt idx="226">
                  <c:v>45757.458333333336</c:v>
                </c:pt>
                <c:pt idx="227">
                  <c:v>45757.5</c:v>
                </c:pt>
                <c:pt idx="228">
                  <c:v>45757.583333333336</c:v>
                </c:pt>
                <c:pt idx="229">
                  <c:v>45757.625</c:v>
                </c:pt>
                <c:pt idx="230">
                  <c:v>45757.666666666664</c:v>
                </c:pt>
                <c:pt idx="231">
                  <c:v>45757.708333333336</c:v>
                </c:pt>
                <c:pt idx="232">
                  <c:v>45757.75</c:v>
                </c:pt>
                <c:pt idx="233">
                  <c:v>45757.791666666664</c:v>
                </c:pt>
                <c:pt idx="234">
                  <c:v>45757.833333333336</c:v>
                </c:pt>
                <c:pt idx="235">
                  <c:v>45757.875</c:v>
                </c:pt>
                <c:pt idx="236">
                  <c:v>45757.916666666664</c:v>
                </c:pt>
                <c:pt idx="237">
                  <c:v>45757.958333333336</c:v>
                </c:pt>
                <c:pt idx="238">
                  <c:v>45758</c:v>
                </c:pt>
                <c:pt idx="239">
                  <c:v>45758.041666666664</c:v>
                </c:pt>
                <c:pt idx="240">
                  <c:v>45758.083333333336</c:v>
                </c:pt>
                <c:pt idx="241">
                  <c:v>45758.125</c:v>
                </c:pt>
                <c:pt idx="242">
                  <c:v>45758.166666666664</c:v>
                </c:pt>
                <c:pt idx="243">
                  <c:v>45758.208333333336</c:v>
                </c:pt>
                <c:pt idx="244">
                  <c:v>45758.25</c:v>
                </c:pt>
                <c:pt idx="245">
                  <c:v>45758.291666666664</c:v>
                </c:pt>
                <c:pt idx="246">
                  <c:v>45758.333333333336</c:v>
                </c:pt>
                <c:pt idx="247">
                  <c:v>45758.375</c:v>
                </c:pt>
                <c:pt idx="248">
                  <c:v>45758.416666666664</c:v>
                </c:pt>
                <c:pt idx="249">
                  <c:v>45758.458333333336</c:v>
                </c:pt>
                <c:pt idx="250">
                  <c:v>45758.5</c:v>
                </c:pt>
                <c:pt idx="251">
                  <c:v>45758.541666666664</c:v>
                </c:pt>
                <c:pt idx="252">
                  <c:v>45758.583333333336</c:v>
                </c:pt>
                <c:pt idx="253">
                  <c:v>45758.625</c:v>
                </c:pt>
                <c:pt idx="254">
                  <c:v>45758.666666666664</c:v>
                </c:pt>
                <c:pt idx="255">
                  <c:v>45758.708333333336</c:v>
                </c:pt>
                <c:pt idx="256">
                  <c:v>45758.75</c:v>
                </c:pt>
                <c:pt idx="257">
                  <c:v>45758.791666666664</c:v>
                </c:pt>
                <c:pt idx="258">
                  <c:v>45758.833333333336</c:v>
                </c:pt>
                <c:pt idx="259">
                  <c:v>45758.875</c:v>
                </c:pt>
                <c:pt idx="260">
                  <c:v>45758.916666666664</c:v>
                </c:pt>
                <c:pt idx="261">
                  <c:v>45758.958333333336</c:v>
                </c:pt>
                <c:pt idx="262">
                  <c:v>45759</c:v>
                </c:pt>
                <c:pt idx="263">
                  <c:v>45759.041666666664</c:v>
                </c:pt>
                <c:pt idx="264">
                  <c:v>45759.083333333336</c:v>
                </c:pt>
                <c:pt idx="265">
                  <c:v>45759.125</c:v>
                </c:pt>
                <c:pt idx="266">
                  <c:v>45759.166666666664</c:v>
                </c:pt>
                <c:pt idx="267">
                  <c:v>45759.208333333336</c:v>
                </c:pt>
                <c:pt idx="268">
                  <c:v>45759.25</c:v>
                </c:pt>
                <c:pt idx="269">
                  <c:v>45759.291666666664</c:v>
                </c:pt>
                <c:pt idx="270">
                  <c:v>45759.333333333336</c:v>
                </c:pt>
                <c:pt idx="271">
                  <c:v>45759.375</c:v>
                </c:pt>
                <c:pt idx="272">
                  <c:v>45759.416666666664</c:v>
                </c:pt>
                <c:pt idx="273">
                  <c:v>45759.458333333336</c:v>
                </c:pt>
                <c:pt idx="274">
                  <c:v>45759.5</c:v>
                </c:pt>
                <c:pt idx="275">
                  <c:v>45759.541666666664</c:v>
                </c:pt>
                <c:pt idx="276">
                  <c:v>45759.583333333336</c:v>
                </c:pt>
                <c:pt idx="277">
                  <c:v>45759.625</c:v>
                </c:pt>
                <c:pt idx="278">
                  <c:v>45759.666666666664</c:v>
                </c:pt>
                <c:pt idx="279">
                  <c:v>45759.708333333336</c:v>
                </c:pt>
                <c:pt idx="280">
                  <c:v>45759.75</c:v>
                </c:pt>
                <c:pt idx="281">
                  <c:v>45759.791666666664</c:v>
                </c:pt>
                <c:pt idx="282">
                  <c:v>45759.833333333336</c:v>
                </c:pt>
                <c:pt idx="283">
                  <c:v>45759.875</c:v>
                </c:pt>
                <c:pt idx="284">
                  <c:v>45759.916666666664</c:v>
                </c:pt>
                <c:pt idx="285">
                  <c:v>45759.958333333336</c:v>
                </c:pt>
                <c:pt idx="286">
                  <c:v>45760</c:v>
                </c:pt>
                <c:pt idx="287">
                  <c:v>45760.041666666664</c:v>
                </c:pt>
                <c:pt idx="288">
                  <c:v>45760.083333333336</c:v>
                </c:pt>
                <c:pt idx="289">
                  <c:v>45760.125</c:v>
                </c:pt>
                <c:pt idx="290">
                  <c:v>45760.166666666664</c:v>
                </c:pt>
                <c:pt idx="291">
                  <c:v>45760.208333333336</c:v>
                </c:pt>
                <c:pt idx="292">
                  <c:v>45760.25</c:v>
                </c:pt>
                <c:pt idx="293">
                  <c:v>45760.291666666664</c:v>
                </c:pt>
                <c:pt idx="294">
                  <c:v>45760.333333333336</c:v>
                </c:pt>
                <c:pt idx="295">
                  <c:v>45760.375</c:v>
                </c:pt>
                <c:pt idx="296">
                  <c:v>45760.416666666664</c:v>
                </c:pt>
                <c:pt idx="297">
                  <c:v>45760.458333333336</c:v>
                </c:pt>
                <c:pt idx="298">
                  <c:v>45760.5</c:v>
                </c:pt>
                <c:pt idx="299">
                  <c:v>45760.541666666664</c:v>
                </c:pt>
                <c:pt idx="300">
                  <c:v>45760.583333333336</c:v>
                </c:pt>
                <c:pt idx="301">
                  <c:v>45760.625</c:v>
                </c:pt>
                <c:pt idx="302">
                  <c:v>45760.666666666664</c:v>
                </c:pt>
                <c:pt idx="303">
                  <c:v>45760.708333333336</c:v>
                </c:pt>
                <c:pt idx="304">
                  <c:v>45760.75</c:v>
                </c:pt>
                <c:pt idx="305">
                  <c:v>45760.791666666664</c:v>
                </c:pt>
                <c:pt idx="306">
                  <c:v>45760.833333333336</c:v>
                </c:pt>
                <c:pt idx="307">
                  <c:v>45760.875</c:v>
                </c:pt>
                <c:pt idx="308">
                  <c:v>45760.916666666664</c:v>
                </c:pt>
                <c:pt idx="309">
                  <c:v>45760.958333333336</c:v>
                </c:pt>
                <c:pt idx="310">
                  <c:v>45761</c:v>
                </c:pt>
                <c:pt idx="311">
                  <c:v>45761.041666666664</c:v>
                </c:pt>
                <c:pt idx="312">
                  <c:v>45761.083333333336</c:v>
                </c:pt>
                <c:pt idx="313">
                  <c:v>45761.125</c:v>
                </c:pt>
                <c:pt idx="314">
                  <c:v>45761.166666666664</c:v>
                </c:pt>
                <c:pt idx="315">
                  <c:v>45761.208333333336</c:v>
                </c:pt>
                <c:pt idx="316">
                  <c:v>45761.25</c:v>
                </c:pt>
                <c:pt idx="317">
                  <c:v>45761.291666666664</c:v>
                </c:pt>
                <c:pt idx="318">
                  <c:v>45761.333333333336</c:v>
                </c:pt>
                <c:pt idx="319">
                  <c:v>45761.375</c:v>
                </c:pt>
                <c:pt idx="320">
                  <c:v>45761.416666666664</c:v>
                </c:pt>
                <c:pt idx="321">
                  <c:v>45761.458333333336</c:v>
                </c:pt>
                <c:pt idx="322">
                  <c:v>45761.5</c:v>
                </c:pt>
                <c:pt idx="323">
                  <c:v>45761.541666666664</c:v>
                </c:pt>
                <c:pt idx="324">
                  <c:v>45761.583333333336</c:v>
                </c:pt>
                <c:pt idx="325">
                  <c:v>45761.625</c:v>
                </c:pt>
                <c:pt idx="326">
                  <c:v>45761.666666666664</c:v>
                </c:pt>
                <c:pt idx="327">
                  <c:v>45761.708333333336</c:v>
                </c:pt>
                <c:pt idx="328">
                  <c:v>45761.75</c:v>
                </c:pt>
                <c:pt idx="329">
                  <c:v>45761.791666666664</c:v>
                </c:pt>
                <c:pt idx="330">
                  <c:v>45761.833333333336</c:v>
                </c:pt>
                <c:pt idx="331">
                  <c:v>45761.875</c:v>
                </c:pt>
                <c:pt idx="332">
                  <c:v>45761.916666666664</c:v>
                </c:pt>
                <c:pt idx="333">
                  <c:v>45761.958333333336</c:v>
                </c:pt>
                <c:pt idx="334">
                  <c:v>45762</c:v>
                </c:pt>
                <c:pt idx="335">
                  <c:v>45762.041666666664</c:v>
                </c:pt>
                <c:pt idx="336">
                  <c:v>45762.083333333336</c:v>
                </c:pt>
                <c:pt idx="337">
                  <c:v>45762.125</c:v>
                </c:pt>
                <c:pt idx="338">
                  <c:v>45762.166666666664</c:v>
                </c:pt>
                <c:pt idx="339">
                  <c:v>45762.208333333336</c:v>
                </c:pt>
                <c:pt idx="340">
                  <c:v>45762.25</c:v>
                </c:pt>
                <c:pt idx="341">
                  <c:v>45762.291666666664</c:v>
                </c:pt>
                <c:pt idx="342">
                  <c:v>45762.333333333336</c:v>
                </c:pt>
                <c:pt idx="343">
                  <c:v>45762.375</c:v>
                </c:pt>
                <c:pt idx="344">
                  <c:v>45762.416666666664</c:v>
                </c:pt>
                <c:pt idx="345">
                  <c:v>45762.458333333336</c:v>
                </c:pt>
                <c:pt idx="346">
                  <c:v>45762.5</c:v>
                </c:pt>
                <c:pt idx="347">
                  <c:v>45762.541666666664</c:v>
                </c:pt>
                <c:pt idx="348">
                  <c:v>45762.583333333336</c:v>
                </c:pt>
                <c:pt idx="349">
                  <c:v>45762.625</c:v>
                </c:pt>
                <c:pt idx="350">
                  <c:v>45762.666666666664</c:v>
                </c:pt>
                <c:pt idx="351">
                  <c:v>45762.708333333336</c:v>
                </c:pt>
                <c:pt idx="352">
                  <c:v>45762.75</c:v>
                </c:pt>
                <c:pt idx="353">
                  <c:v>45762.791666666664</c:v>
                </c:pt>
                <c:pt idx="354">
                  <c:v>45762.833333333336</c:v>
                </c:pt>
                <c:pt idx="355">
                  <c:v>45762.875</c:v>
                </c:pt>
                <c:pt idx="356">
                  <c:v>45762.916666666664</c:v>
                </c:pt>
                <c:pt idx="357">
                  <c:v>45762.958333333336</c:v>
                </c:pt>
                <c:pt idx="358">
                  <c:v>45763</c:v>
                </c:pt>
                <c:pt idx="359">
                  <c:v>45763.041666666664</c:v>
                </c:pt>
                <c:pt idx="360">
                  <c:v>45763.083333333336</c:v>
                </c:pt>
                <c:pt idx="361">
                  <c:v>45763.125</c:v>
                </c:pt>
                <c:pt idx="362">
                  <c:v>45763.166666666664</c:v>
                </c:pt>
                <c:pt idx="363">
                  <c:v>45763.208333333336</c:v>
                </c:pt>
                <c:pt idx="364">
                  <c:v>45763.25</c:v>
                </c:pt>
                <c:pt idx="365">
                  <c:v>45763.291666666664</c:v>
                </c:pt>
                <c:pt idx="366">
                  <c:v>45763.333333333336</c:v>
                </c:pt>
                <c:pt idx="367">
                  <c:v>45763.375</c:v>
                </c:pt>
                <c:pt idx="368">
                  <c:v>45763.416666666664</c:v>
                </c:pt>
                <c:pt idx="369">
                  <c:v>45763.458333333336</c:v>
                </c:pt>
                <c:pt idx="370">
                  <c:v>45763.5</c:v>
                </c:pt>
                <c:pt idx="371">
                  <c:v>45763.541666666664</c:v>
                </c:pt>
                <c:pt idx="372">
                  <c:v>45763.583333333336</c:v>
                </c:pt>
                <c:pt idx="373">
                  <c:v>45763.625</c:v>
                </c:pt>
                <c:pt idx="374">
                  <c:v>45763.666666666664</c:v>
                </c:pt>
                <c:pt idx="375">
                  <c:v>45763.708333333336</c:v>
                </c:pt>
                <c:pt idx="376">
                  <c:v>45763.75</c:v>
                </c:pt>
                <c:pt idx="377">
                  <c:v>45763.791666666664</c:v>
                </c:pt>
                <c:pt idx="378">
                  <c:v>45763.833333333336</c:v>
                </c:pt>
                <c:pt idx="379">
                  <c:v>45763.875</c:v>
                </c:pt>
                <c:pt idx="380">
                  <c:v>45763.916666666664</c:v>
                </c:pt>
                <c:pt idx="381">
                  <c:v>45763.958333333336</c:v>
                </c:pt>
                <c:pt idx="382">
                  <c:v>45764</c:v>
                </c:pt>
                <c:pt idx="383">
                  <c:v>45764.041666666664</c:v>
                </c:pt>
                <c:pt idx="384">
                  <c:v>45764.083333333336</c:v>
                </c:pt>
                <c:pt idx="385">
                  <c:v>45764.125</c:v>
                </c:pt>
                <c:pt idx="386">
                  <c:v>45764.166666666664</c:v>
                </c:pt>
                <c:pt idx="387">
                  <c:v>45764.208333333336</c:v>
                </c:pt>
                <c:pt idx="388">
                  <c:v>45764.25</c:v>
                </c:pt>
                <c:pt idx="389">
                  <c:v>45764.291666666664</c:v>
                </c:pt>
                <c:pt idx="390">
                  <c:v>45764.333333333336</c:v>
                </c:pt>
                <c:pt idx="391">
                  <c:v>45764.375</c:v>
                </c:pt>
                <c:pt idx="392">
                  <c:v>45764.416666666664</c:v>
                </c:pt>
                <c:pt idx="393">
                  <c:v>45764.458333333336</c:v>
                </c:pt>
                <c:pt idx="394">
                  <c:v>45764.5</c:v>
                </c:pt>
                <c:pt idx="395">
                  <c:v>45764.541666666664</c:v>
                </c:pt>
                <c:pt idx="396">
                  <c:v>45764.583333333336</c:v>
                </c:pt>
                <c:pt idx="397">
                  <c:v>45764.625</c:v>
                </c:pt>
                <c:pt idx="398">
                  <c:v>45764.666666666664</c:v>
                </c:pt>
                <c:pt idx="399">
                  <c:v>45764.708333333336</c:v>
                </c:pt>
                <c:pt idx="400">
                  <c:v>45764.75</c:v>
                </c:pt>
                <c:pt idx="401">
                  <c:v>45764.791666666664</c:v>
                </c:pt>
                <c:pt idx="402">
                  <c:v>45764.833333333336</c:v>
                </c:pt>
                <c:pt idx="403">
                  <c:v>45764.875</c:v>
                </c:pt>
                <c:pt idx="404">
                  <c:v>45764.916666666664</c:v>
                </c:pt>
                <c:pt idx="405">
                  <c:v>45764.958333333336</c:v>
                </c:pt>
                <c:pt idx="406">
                  <c:v>45765</c:v>
                </c:pt>
                <c:pt idx="407">
                  <c:v>45765.041666666664</c:v>
                </c:pt>
                <c:pt idx="408">
                  <c:v>45765.083333333336</c:v>
                </c:pt>
                <c:pt idx="409">
                  <c:v>45765.125</c:v>
                </c:pt>
                <c:pt idx="410">
                  <c:v>45765.166666666664</c:v>
                </c:pt>
                <c:pt idx="411">
                  <c:v>45765.208333333336</c:v>
                </c:pt>
                <c:pt idx="412">
                  <c:v>45765.25</c:v>
                </c:pt>
                <c:pt idx="413">
                  <c:v>45765.291666666664</c:v>
                </c:pt>
                <c:pt idx="414">
                  <c:v>45765.333333333336</c:v>
                </c:pt>
                <c:pt idx="415">
                  <c:v>45765.375</c:v>
                </c:pt>
                <c:pt idx="416">
                  <c:v>45765.416666666664</c:v>
                </c:pt>
                <c:pt idx="417">
                  <c:v>45765.458333333336</c:v>
                </c:pt>
                <c:pt idx="418">
                  <c:v>45765.5</c:v>
                </c:pt>
                <c:pt idx="419">
                  <c:v>45765.541666666664</c:v>
                </c:pt>
                <c:pt idx="420">
                  <c:v>45765.583333333336</c:v>
                </c:pt>
                <c:pt idx="421">
                  <c:v>45765.625</c:v>
                </c:pt>
                <c:pt idx="422">
                  <c:v>45765.666666666664</c:v>
                </c:pt>
                <c:pt idx="423">
                  <c:v>45765.708333333336</c:v>
                </c:pt>
                <c:pt idx="424">
                  <c:v>45765.75</c:v>
                </c:pt>
                <c:pt idx="425">
                  <c:v>45765.791666666664</c:v>
                </c:pt>
                <c:pt idx="426">
                  <c:v>45765.833333333336</c:v>
                </c:pt>
                <c:pt idx="427">
                  <c:v>45765.875</c:v>
                </c:pt>
                <c:pt idx="428">
                  <c:v>45765.916666666664</c:v>
                </c:pt>
                <c:pt idx="429">
                  <c:v>45765.958333333336</c:v>
                </c:pt>
                <c:pt idx="430">
                  <c:v>45766</c:v>
                </c:pt>
                <c:pt idx="431">
                  <c:v>45766.041666666664</c:v>
                </c:pt>
                <c:pt idx="432">
                  <c:v>45766.083333333336</c:v>
                </c:pt>
                <c:pt idx="433">
                  <c:v>45766.125</c:v>
                </c:pt>
                <c:pt idx="434">
                  <c:v>45766.166666666664</c:v>
                </c:pt>
                <c:pt idx="435">
                  <c:v>45766.208333333336</c:v>
                </c:pt>
                <c:pt idx="436">
                  <c:v>45766.25</c:v>
                </c:pt>
                <c:pt idx="437">
                  <c:v>45766.291666666664</c:v>
                </c:pt>
                <c:pt idx="438">
                  <c:v>45766.333333333336</c:v>
                </c:pt>
                <c:pt idx="439">
                  <c:v>45766.375</c:v>
                </c:pt>
                <c:pt idx="440">
                  <c:v>45766.416666666664</c:v>
                </c:pt>
                <c:pt idx="441">
                  <c:v>45766.458333333336</c:v>
                </c:pt>
                <c:pt idx="442">
                  <c:v>45766.5</c:v>
                </c:pt>
                <c:pt idx="443">
                  <c:v>45766.541666666664</c:v>
                </c:pt>
                <c:pt idx="444">
                  <c:v>45766.583333333336</c:v>
                </c:pt>
                <c:pt idx="445">
                  <c:v>45766.625</c:v>
                </c:pt>
                <c:pt idx="446">
                  <c:v>45766.666666666664</c:v>
                </c:pt>
                <c:pt idx="447">
                  <c:v>45766.708333333336</c:v>
                </c:pt>
                <c:pt idx="448">
                  <c:v>45766.75</c:v>
                </c:pt>
                <c:pt idx="449">
                  <c:v>45766.791666666664</c:v>
                </c:pt>
                <c:pt idx="450">
                  <c:v>45766.833333333336</c:v>
                </c:pt>
                <c:pt idx="451">
                  <c:v>45766.875</c:v>
                </c:pt>
                <c:pt idx="452">
                  <c:v>45766.916666666664</c:v>
                </c:pt>
                <c:pt idx="453">
                  <c:v>45766.958333333336</c:v>
                </c:pt>
                <c:pt idx="454">
                  <c:v>45767</c:v>
                </c:pt>
                <c:pt idx="455">
                  <c:v>45767.041666666664</c:v>
                </c:pt>
                <c:pt idx="456">
                  <c:v>45767.083333333336</c:v>
                </c:pt>
                <c:pt idx="457">
                  <c:v>45767.125</c:v>
                </c:pt>
                <c:pt idx="458">
                  <c:v>45767.166666666664</c:v>
                </c:pt>
                <c:pt idx="459">
                  <c:v>45767.208333333336</c:v>
                </c:pt>
                <c:pt idx="460">
                  <c:v>45767.25</c:v>
                </c:pt>
                <c:pt idx="461">
                  <c:v>45767.291666666664</c:v>
                </c:pt>
                <c:pt idx="462">
                  <c:v>45767.333333333336</c:v>
                </c:pt>
                <c:pt idx="463">
                  <c:v>45767.375</c:v>
                </c:pt>
                <c:pt idx="464">
                  <c:v>45767.416666666664</c:v>
                </c:pt>
                <c:pt idx="465">
                  <c:v>45767.458333333336</c:v>
                </c:pt>
                <c:pt idx="466">
                  <c:v>45767.5</c:v>
                </c:pt>
                <c:pt idx="467">
                  <c:v>45767.541666666664</c:v>
                </c:pt>
                <c:pt idx="468">
                  <c:v>45767.583333333336</c:v>
                </c:pt>
                <c:pt idx="469">
                  <c:v>45767.625</c:v>
                </c:pt>
                <c:pt idx="470">
                  <c:v>45767.666666666664</c:v>
                </c:pt>
                <c:pt idx="471">
                  <c:v>45767.708333333336</c:v>
                </c:pt>
                <c:pt idx="472">
                  <c:v>45767.75</c:v>
                </c:pt>
                <c:pt idx="473">
                  <c:v>45767.791666666664</c:v>
                </c:pt>
                <c:pt idx="474">
                  <c:v>45767.833333333336</c:v>
                </c:pt>
                <c:pt idx="475">
                  <c:v>45767.875</c:v>
                </c:pt>
                <c:pt idx="476">
                  <c:v>45767.916666666664</c:v>
                </c:pt>
                <c:pt idx="477">
                  <c:v>45767.958333333336</c:v>
                </c:pt>
                <c:pt idx="478">
                  <c:v>45768</c:v>
                </c:pt>
                <c:pt idx="479">
                  <c:v>45768.041666666664</c:v>
                </c:pt>
                <c:pt idx="480">
                  <c:v>45768.083333333336</c:v>
                </c:pt>
                <c:pt idx="481">
                  <c:v>45768.125</c:v>
                </c:pt>
                <c:pt idx="482">
                  <c:v>45768.166666666664</c:v>
                </c:pt>
                <c:pt idx="483">
                  <c:v>45768.208333333336</c:v>
                </c:pt>
                <c:pt idx="484">
                  <c:v>45768.25</c:v>
                </c:pt>
                <c:pt idx="485">
                  <c:v>45768.291666666664</c:v>
                </c:pt>
                <c:pt idx="486">
                  <c:v>45768.333333333336</c:v>
                </c:pt>
                <c:pt idx="487">
                  <c:v>45768.375</c:v>
                </c:pt>
                <c:pt idx="488">
                  <c:v>45768.416666666664</c:v>
                </c:pt>
                <c:pt idx="489">
                  <c:v>45768.458333333336</c:v>
                </c:pt>
                <c:pt idx="490">
                  <c:v>45768.5</c:v>
                </c:pt>
                <c:pt idx="491">
                  <c:v>45768.541666666664</c:v>
                </c:pt>
                <c:pt idx="492">
                  <c:v>45768.583333333336</c:v>
                </c:pt>
                <c:pt idx="493">
                  <c:v>45768.625</c:v>
                </c:pt>
                <c:pt idx="494">
                  <c:v>45768.666666666664</c:v>
                </c:pt>
                <c:pt idx="495">
                  <c:v>45768.708333333336</c:v>
                </c:pt>
                <c:pt idx="496">
                  <c:v>45768.75</c:v>
                </c:pt>
                <c:pt idx="497">
                  <c:v>45768.791666666664</c:v>
                </c:pt>
                <c:pt idx="498">
                  <c:v>45768.833333333336</c:v>
                </c:pt>
                <c:pt idx="499">
                  <c:v>45768.875</c:v>
                </c:pt>
                <c:pt idx="500">
                  <c:v>45768.916666666664</c:v>
                </c:pt>
                <c:pt idx="501">
                  <c:v>45768.958333333336</c:v>
                </c:pt>
                <c:pt idx="502">
                  <c:v>45769</c:v>
                </c:pt>
                <c:pt idx="503">
                  <c:v>45769.041666666664</c:v>
                </c:pt>
                <c:pt idx="504">
                  <c:v>45769.083333333336</c:v>
                </c:pt>
                <c:pt idx="505">
                  <c:v>45769.125</c:v>
                </c:pt>
                <c:pt idx="506">
                  <c:v>45769.166666666664</c:v>
                </c:pt>
                <c:pt idx="507">
                  <c:v>45769.208333333336</c:v>
                </c:pt>
                <c:pt idx="508">
                  <c:v>45769.25</c:v>
                </c:pt>
                <c:pt idx="509">
                  <c:v>45769.291666666664</c:v>
                </c:pt>
                <c:pt idx="510">
                  <c:v>45769.333333333336</c:v>
                </c:pt>
                <c:pt idx="511">
                  <c:v>45769.375</c:v>
                </c:pt>
                <c:pt idx="512">
                  <c:v>45769.416666666664</c:v>
                </c:pt>
                <c:pt idx="513">
                  <c:v>45769.458333333336</c:v>
                </c:pt>
                <c:pt idx="514">
                  <c:v>45769.5</c:v>
                </c:pt>
                <c:pt idx="515">
                  <c:v>45769.541666666664</c:v>
                </c:pt>
                <c:pt idx="516">
                  <c:v>45769.583333333336</c:v>
                </c:pt>
                <c:pt idx="517">
                  <c:v>45769.625</c:v>
                </c:pt>
                <c:pt idx="518">
                  <c:v>45769.666666666664</c:v>
                </c:pt>
                <c:pt idx="519">
                  <c:v>45769.708333333336</c:v>
                </c:pt>
                <c:pt idx="520">
                  <c:v>45769.75</c:v>
                </c:pt>
                <c:pt idx="521">
                  <c:v>45769.791666666664</c:v>
                </c:pt>
                <c:pt idx="522">
                  <c:v>45769.833333333336</c:v>
                </c:pt>
                <c:pt idx="523">
                  <c:v>45769.875</c:v>
                </c:pt>
                <c:pt idx="524">
                  <c:v>45769.916666666664</c:v>
                </c:pt>
                <c:pt idx="525">
                  <c:v>45769.958333333336</c:v>
                </c:pt>
                <c:pt idx="526">
                  <c:v>45770</c:v>
                </c:pt>
                <c:pt idx="527">
                  <c:v>45770.041666666664</c:v>
                </c:pt>
                <c:pt idx="528">
                  <c:v>45770.083333333336</c:v>
                </c:pt>
                <c:pt idx="529">
                  <c:v>45770.125</c:v>
                </c:pt>
                <c:pt idx="530">
                  <c:v>45770.166666666664</c:v>
                </c:pt>
                <c:pt idx="531">
                  <c:v>45770.208333333336</c:v>
                </c:pt>
                <c:pt idx="532">
                  <c:v>45770.25</c:v>
                </c:pt>
                <c:pt idx="533">
                  <c:v>45770.291666666664</c:v>
                </c:pt>
                <c:pt idx="534">
                  <c:v>45770.333333333336</c:v>
                </c:pt>
                <c:pt idx="535">
                  <c:v>45770.375</c:v>
                </c:pt>
                <c:pt idx="536">
                  <c:v>45770.416666666664</c:v>
                </c:pt>
                <c:pt idx="537">
                  <c:v>45770.458333333336</c:v>
                </c:pt>
                <c:pt idx="538">
                  <c:v>45770.5</c:v>
                </c:pt>
                <c:pt idx="539">
                  <c:v>45770.541666666664</c:v>
                </c:pt>
                <c:pt idx="540">
                  <c:v>45770.583333333336</c:v>
                </c:pt>
                <c:pt idx="541">
                  <c:v>45770.625</c:v>
                </c:pt>
                <c:pt idx="542">
                  <c:v>45770.666666666664</c:v>
                </c:pt>
                <c:pt idx="543">
                  <c:v>45770.708333333336</c:v>
                </c:pt>
                <c:pt idx="544">
                  <c:v>45770.75</c:v>
                </c:pt>
                <c:pt idx="545">
                  <c:v>45770.791666666664</c:v>
                </c:pt>
                <c:pt idx="546">
                  <c:v>45770.833333333336</c:v>
                </c:pt>
                <c:pt idx="547">
                  <c:v>45770.875</c:v>
                </c:pt>
                <c:pt idx="548">
                  <c:v>45770.916666666664</c:v>
                </c:pt>
                <c:pt idx="549">
                  <c:v>45770.958333333336</c:v>
                </c:pt>
                <c:pt idx="550">
                  <c:v>45771</c:v>
                </c:pt>
                <c:pt idx="551">
                  <c:v>45771.041666666664</c:v>
                </c:pt>
                <c:pt idx="552">
                  <c:v>45771.083333333336</c:v>
                </c:pt>
                <c:pt idx="553">
                  <c:v>45771.125</c:v>
                </c:pt>
                <c:pt idx="554">
                  <c:v>45771.166666666664</c:v>
                </c:pt>
                <c:pt idx="555">
                  <c:v>45771.208333333336</c:v>
                </c:pt>
                <c:pt idx="556">
                  <c:v>45771.25</c:v>
                </c:pt>
                <c:pt idx="557">
                  <c:v>45771.291666666664</c:v>
                </c:pt>
                <c:pt idx="558">
                  <c:v>45771.333333333336</c:v>
                </c:pt>
                <c:pt idx="559">
                  <c:v>45771.375</c:v>
                </c:pt>
                <c:pt idx="560">
                  <c:v>45771.416666666664</c:v>
                </c:pt>
                <c:pt idx="561">
                  <c:v>45771.458333333336</c:v>
                </c:pt>
                <c:pt idx="562">
                  <c:v>45771.5</c:v>
                </c:pt>
                <c:pt idx="563">
                  <c:v>45771.541666666664</c:v>
                </c:pt>
                <c:pt idx="564">
                  <c:v>45771.583333333336</c:v>
                </c:pt>
                <c:pt idx="565">
                  <c:v>45771.625</c:v>
                </c:pt>
                <c:pt idx="566">
                  <c:v>45771.666666666664</c:v>
                </c:pt>
                <c:pt idx="567">
                  <c:v>45771.708333333336</c:v>
                </c:pt>
                <c:pt idx="568">
                  <c:v>45771.75</c:v>
                </c:pt>
                <c:pt idx="569">
                  <c:v>45771.791666666664</c:v>
                </c:pt>
                <c:pt idx="570">
                  <c:v>45771.833333333336</c:v>
                </c:pt>
                <c:pt idx="571">
                  <c:v>45771.875</c:v>
                </c:pt>
                <c:pt idx="572">
                  <c:v>45771.916666666664</c:v>
                </c:pt>
                <c:pt idx="573">
                  <c:v>45771.958333333336</c:v>
                </c:pt>
                <c:pt idx="574">
                  <c:v>45772</c:v>
                </c:pt>
                <c:pt idx="575">
                  <c:v>45772.041666666664</c:v>
                </c:pt>
                <c:pt idx="576">
                  <c:v>45772.083333333336</c:v>
                </c:pt>
                <c:pt idx="577">
                  <c:v>45772.125</c:v>
                </c:pt>
                <c:pt idx="578">
                  <c:v>45772.166666666664</c:v>
                </c:pt>
                <c:pt idx="579">
                  <c:v>45772.208333333336</c:v>
                </c:pt>
                <c:pt idx="580">
                  <c:v>45772.25</c:v>
                </c:pt>
                <c:pt idx="581">
                  <c:v>45772.291666666664</c:v>
                </c:pt>
                <c:pt idx="582">
                  <c:v>45772.333333333336</c:v>
                </c:pt>
                <c:pt idx="583">
                  <c:v>45772.375</c:v>
                </c:pt>
                <c:pt idx="584">
                  <c:v>45772.416666666664</c:v>
                </c:pt>
                <c:pt idx="585">
                  <c:v>45772.458333333336</c:v>
                </c:pt>
                <c:pt idx="586">
                  <c:v>45772.5</c:v>
                </c:pt>
                <c:pt idx="587">
                  <c:v>45772.541666666664</c:v>
                </c:pt>
                <c:pt idx="588">
                  <c:v>45772.583333333336</c:v>
                </c:pt>
                <c:pt idx="589">
                  <c:v>45772.625</c:v>
                </c:pt>
                <c:pt idx="590">
                  <c:v>45772.666666666664</c:v>
                </c:pt>
                <c:pt idx="591">
                  <c:v>45772.708333333336</c:v>
                </c:pt>
                <c:pt idx="592">
                  <c:v>45772.75</c:v>
                </c:pt>
                <c:pt idx="593">
                  <c:v>45772.791666666664</c:v>
                </c:pt>
                <c:pt idx="594">
                  <c:v>45772.833333333336</c:v>
                </c:pt>
                <c:pt idx="595">
                  <c:v>45772.875</c:v>
                </c:pt>
                <c:pt idx="596">
                  <c:v>45772.916666666664</c:v>
                </c:pt>
                <c:pt idx="597">
                  <c:v>45772.958333333336</c:v>
                </c:pt>
                <c:pt idx="598">
                  <c:v>45773</c:v>
                </c:pt>
                <c:pt idx="599">
                  <c:v>45773.041666666664</c:v>
                </c:pt>
                <c:pt idx="600">
                  <c:v>45773.083333333336</c:v>
                </c:pt>
                <c:pt idx="601">
                  <c:v>45773.125</c:v>
                </c:pt>
                <c:pt idx="602">
                  <c:v>45773.166666666664</c:v>
                </c:pt>
                <c:pt idx="603">
                  <c:v>45773.208333333336</c:v>
                </c:pt>
                <c:pt idx="604">
                  <c:v>45773.25</c:v>
                </c:pt>
                <c:pt idx="605">
                  <c:v>45773.291666666664</c:v>
                </c:pt>
                <c:pt idx="606">
                  <c:v>45773.333333333336</c:v>
                </c:pt>
                <c:pt idx="607">
                  <c:v>45773.375</c:v>
                </c:pt>
                <c:pt idx="608">
                  <c:v>45773.416666666664</c:v>
                </c:pt>
                <c:pt idx="609">
                  <c:v>45773.458333333336</c:v>
                </c:pt>
                <c:pt idx="610">
                  <c:v>45773.5</c:v>
                </c:pt>
                <c:pt idx="611">
                  <c:v>45773.541666666664</c:v>
                </c:pt>
                <c:pt idx="612">
                  <c:v>45773.583333333336</c:v>
                </c:pt>
                <c:pt idx="613">
                  <c:v>45773.625</c:v>
                </c:pt>
                <c:pt idx="614">
                  <c:v>45773.666666666664</c:v>
                </c:pt>
                <c:pt idx="615">
                  <c:v>45773.708333333336</c:v>
                </c:pt>
                <c:pt idx="616">
                  <c:v>45773.75</c:v>
                </c:pt>
                <c:pt idx="617">
                  <c:v>45773.791666666664</c:v>
                </c:pt>
                <c:pt idx="618">
                  <c:v>45773.833333333336</c:v>
                </c:pt>
                <c:pt idx="619">
                  <c:v>45773.875</c:v>
                </c:pt>
                <c:pt idx="620">
                  <c:v>45773.916666666664</c:v>
                </c:pt>
                <c:pt idx="621">
                  <c:v>45773.958333333336</c:v>
                </c:pt>
                <c:pt idx="622">
                  <c:v>45774</c:v>
                </c:pt>
                <c:pt idx="623">
                  <c:v>45774.041666666664</c:v>
                </c:pt>
                <c:pt idx="624">
                  <c:v>45774.083333333336</c:v>
                </c:pt>
                <c:pt idx="625">
                  <c:v>45774.125</c:v>
                </c:pt>
                <c:pt idx="626">
                  <c:v>45774.166666666664</c:v>
                </c:pt>
                <c:pt idx="627">
                  <c:v>45774.208333333336</c:v>
                </c:pt>
                <c:pt idx="628">
                  <c:v>45774.25</c:v>
                </c:pt>
                <c:pt idx="629">
                  <c:v>45774.291666666664</c:v>
                </c:pt>
                <c:pt idx="630">
                  <c:v>45774.333333333336</c:v>
                </c:pt>
                <c:pt idx="631">
                  <c:v>45774.375</c:v>
                </c:pt>
                <c:pt idx="632">
                  <c:v>45774.416666666664</c:v>
                </c:pt>
                <c:pt idx="633">
                  <c:v>45774.458333333336</c:v>
                </c:pt>
                <c:pt idx="634">
                  <c:v>45774.5</c:v>
                </c:pt>
                <c:pt idx="635">
                  <c:v>45774.541666666664</c:v>
                </c:pt>
                <c:pt idx="636">
                  <c:v>45774.583333333336</c:v>
                </c:pt>
                <c:pt idx="637">
                  <c:v>45774.625</c:v>
                </c:pt>
                <c:pt idx="638">
                  <c:v>45774.666666666664</c:v>
                </c:pt>
                <c:pt idx="639">
                  <c:v>45774.708333333336</c:v>
                </c:pt>
                <c:pt idx="640">
                  <c:v>45774.75</c:v>
                </c:pt>
                <c:pt idx="641">
                  <c:v>45774.791666666664</c:v>
                </c:pt>
                <c:pt idx="642">
                  <c:v>45774.833333333336</c:v>
                </c:pt>
                <c:pt idx="643">
                  <c:v>45774.875</c:v>
                </c:pt>
                <c:pt idx="644">
                  <c:v>45774.916666666664</c:v>
                </c:pt>
                <c:pt idx="645">
                  <c:v>45774.958333333336</c:v>
                </c:pt>
                <c:pt idx="646">
                  <c:v>45775</c:v>
                </c:pt>
                <c:pt idx="647">
                  <c:v>45775.041666666664</c:v>
                </c:pt>
                <c:pt idx="648">
                  <c:v>45775.083333333336</c:v>
                </c:pt>
                <c:pt idx="649">
                  <c:v>45775.125</c:v>
                </c:pt>
                <c:pt idx="650">
                  <c:v>45775.166666666664</c:v>
                </c:pt>
                <c:pt idx="651">
                  <c:v>45775.208333333336</c:v>
                </c:pt>
                <c:pt idx="652">
                  <c:v>45775.25</c:v>
                </c:pt>
                <c:pt idx="653">
                  <c:v>45775.291666666664</c:v>
                </c:pt>
                <c:pt idx="654">
                  <c:v>45775.333333333336</c:v>
                </c:pt>
                <c:pt idx="655">
                  <c:v>45775.375</c:v>
                </c:pt>
                <c:pt idx="656">
                  <c:v>45775.416666666664</c:v>
                </c:pt>
                <c:pt idx="657">
                  <c:v>45775.458333333336</c:v>
                </c:pt>
                <c:pt idx="658">
                  <c:v>45775.5</c:v>
                </c:pt>
                <c:pt idx="659">
                  <c:v>45775.541666666664</c:v>
                </c:pt>
                <c:pt idx="660">
                  <c:v>45775.583333333336</c:v>
                </c:pt>
                <c:pt idx="661">
                  <c:v>45775.625</c:v>
                </c:pt>
                <c:pt idx="662">
                  <c:v>45775.666666666664</c:v>
                </c:pt>
                <c:pt idx="663">
                  <c:v>45775.708333333336</c:v>
                </c:pt>
                <c:pt idx="664">
                  <c:v>45775.75</c:v>
                </c:pt>
                <c:pt idx="665">
                  <c:v>45775.791666666664</c:v>
                </c:pt>
                <c:pt idx="666">
                  <c:v>45775.833333333336</c:v>
                </c:pt>
                <c:pt idx="667">
                  <c:v>45775.875</c:v>
                </c:pt>
                <c:pt idx="668">
                  <c:v>45775.916666666664</c:v>
                </c:pt>
                <c:pt idx="669">
                  <c:v>45775.958333333336</c:v>
                </c:pt>
                <c:pt idx="670">
                  <c:v>45776</c:v>
                </c:pt>
                <c:pt idx="671">
                  <c:v>45776.041666666664</c:v>
                </c:pt>
                <c:pt idx="672">
                  <c:v>45776.083333333336</c:v>
                </c:pt>
                <c:pt idx="673">
                  <c:v>45776.125</c:v>
                </c:pt>
                <c:pt idx="674">
                  <c:v>45776.166666666664</c:v>
                </c:pt>
                <c:pt idx="675">
                  <c:v>45776.208333333336</c:v>
                </c:pt>
                <c:pt idx="676">
                  <c:v>45776.25</c:v>
                </c:pt>
                <c:pt idx="677">
                  <c:v>45776.291666666664</c:v>
                </c:pt>
                <c:pt idx="678">
                  <c:v>45776.333333333336</c:v>
                </c:pt>
                <c:pt idx="679">
                  <c:v>45776.375</c:v>
                </c:pt>
                <c:pt idx="680">
                  <c:v>45776.416666666664</c:v>
                </c:pt>
                <c:pt idx="681">
                  <c:v>45776.458333333336</c:v>
                </c:pt>
                <c:pt idx="682">
                  <c:v>45776.5</c:v>
                </c:pt>
                <c:pt idx="683">
                  <c:v>45776.541666666664</c:v>
                </c:pt>
                <c:pt idx="684">
                  <c:v>45776.583333333336</c:v>
                </c:pt>
                <c:pt idx="685">
                  <c:v>45776.625</c:v>
                </c:pt>
                <c:pt idx="686">
                  <c:v>45776.666666666664</c:v>
                </c:pt>
                <c:pt idx="687">
                  <c:v>45776.708333333336</c:v>
                </c:pt>
                <c:pt idx="688">
                  <c:v>45776.75</c:v>
                </c:pt>
                <c:pt idx="689">
                  <c:v>45776.791666666664</c:v>
                </c:pt>
                <c:pt idx="690">
                  <c:v>45776.833333333336</c:v>
                </c:pt>
                <c:pt idx="691">
                  <c:v>45776.875</c:v>
                </c:pt>
                <c:pt idx="692">
                  <c:v>45776.916666666664</c:v>
                </c:pt>
                <c:pt idx="693">
                  <c:v>45776.958333333336</c:v>
                </c:pt>
                <c:pt idx="694">
                  <c:v>45777</c:v>
                </c:pt>
                <c:pt idx="695">
                  <c:v>45777.041666666664</c:v>
                </c:pt>
                <c:pt idx="696">
                  <c:v>45777.083333333336</c:v>
                </c:pt>
                <c:pt idx="697">
                  <c:v>45777.125</c:v>
                </c:pt>
                <c:pt idx="698">
                  <c:v>45777.166666666664</c:v>
                </c:pt>
                <c:pt idx="699">
                  <c:v>45777.208333333336</c:v>
                </c:pt>
                <c:pt idx="700">
                  <c:v>45777.25</c:v>
                </c:pt>
                <c:pt idx="701">
                  <c:v>45777.291666666664</c:v>
                </c:pt>
                <c:pt idx="702">
                  <c:v>45777.333333333336</c:v>
                </c:pt>
                <c:pt idx="703">
                  <c:v>45777.375</c:v>
                </c:pt>
                <c:pt idx="704">
                  <c:v>45777.416666666664</c:v>
                </c:pt>
                <c:pt idx="705">
                  <c:v>45777.458333333336</c:v>
                </c:pt>
                <c:pt idx="706">
                  <c:v>45777.5</c:v>
                </c:pt>
                <c:pt idx="707">
                  <c:v>45777.541666666664</c:v>
                </c:pt>
                <c:pt idx="708">
                  <c:v>45777.583333333336</c:v>
                </c:pt>
                <c:pt idx="709">
                  <c:v>45777.625</c:v>
                </c:pt>
                <c:pt idx="710">
                  <c:v>45777.666666666664</c:v>
                </c:pt>
                <c:pt idx="711">
                  <c:v>45777.708333333336</c:v>
                </c:pt>
                <c:pt idx="712">
                  <c:v>45777.75</c:v>
                </c:pt>
                <c:pt idx="713">
                  <c:v>45777.791666666664</c:v>
                </c:pt>
                <c:pt idx="714">
                  <c:v>45777.833333333336</c:v>
                </c:pt>
                <c:pt idx="715">
                  <c:v>45777.875</c:v>
                </c:pt>
                <c:pt idx="716">
                  <c:v>45777.916666666664</c:v>
                </c:pt>
                <c:pt idx="717">
                  <c:v>45777.958333333336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12.035138539042823</c:v>
                </c:pt>
                <c:pt idx="1">
                  <c:v>12.035138539042823</c:v>
                </c:pt>
                <c:pt idx="2">
                  <c:v>12.035138539042823</c:v>
                </c:pt>
                <c:pt idx="3">
                  <c:v>12.035138539042823</c:v>
                </c:pt>
                <c:pt idx="4">
                  <c:v>12.035138539042823</c:v>
                </c:pt>
                <c:pt idx="5">
                  <c:v>12.035138539042823</c:v>
                </c:pt>
                <c:pt idx="6">
                  <c:v>12.035138539042823</c:v>
                </c:pt>
                <c:pt idx="7">
                  <c:v>12.035138539042823</c:v>
                </c:pt>
                <c:pt idx="8">
                  <c:v>12.035138539042823</c:v>
                </c:pt>
                <c:pt idx="9">
                  <c:v>12.035138539042823</c:v>
                </c:pt>
                <c:pt idx="10">
                  <c:v>12.035138539042823</c:v>
                </c:pt>
                <c:pt idx="11">
                  <c:v>12.035138539042823</c:v>
                </c:pt>
                <c:pt idx="12">
                  <c:v>12.035138539042823</c:v>
                </c:pt>
                <c:pt idx="13">
                  <c:v>12.035138539042823</c:v>
                </c:pt>
                <c:pt idx="14">
                  <c:v>12.035138539042823</c:v>
                </c:pt>
                <c:pt idx="15">
                  <c:v>12.035138539042823</c:v>
                </c:pt>
                <c:pt idx="16">
                  <c:v>12.035138539042823</c:v>
                </c:pt>
                <c:pt idx="17">
                  <c:v>12.035138539042823</c:v>
                </c:pt>
                <c:pt idx="18">
                  <c:v>12.035138539042823</c:v>
                </c:pt>
                <c:pt idx="19">
                  <c:v>12.035138539042823</c:v>
                </c:pt>
                <c:pt idx="20">
                  <c:v>12.035138539042823</c:v>
                </c:pt>
                <c:pt idx="21">
                  <c:v>12.035138539042823</c:v>
                </c:pt>
                <c:pt idx="22">
                  <c:v>12.035138539042823</c:v>
                </c:pt>
                <c:pt idx="23">
                  <c:v>12.035138539042823</c:v>
                </c:pt>
                <c:pt idx="24">
                  <c:v>12.035138539042823</c:v>
                </c:pt>
                <c:pt idx="25">
                  <c:v>12.035138539042823</c:v>
                </c:pt>
                <c:pt idx="26">
                  <c:v>12.035138539042823</c:v>
                </c:pt>
                <c:pt idx="27">
                  <c:v>12.035138539042823</c:v>
                </c:pt>
                <c:pt idx="28">
                  <c:v>12.035138539042823</c:v>
                </c:pt>
                <c:pt idx="29">
                  <c:v>12.035138539042823</c:v>
                </c:pt>
                <c:pt idx="30">
                  <c:v>12.035138539042823</c:v>
                </c:pt>
                <c:pt idx="31">
                  <c:v>12.035138539042823</c:v>
                </c:pt>
                <c:pt idx="32">
                  <c:v>12.035138539042823</c:v>
                </c:pt>
                <c:pt idx="33">
                  <c:v>12.035138539042823</c:v>
                </c:pt>
                <c:pt idx="34">
                  <c:v>12.035138539042823</c:v>
                </c:pt>
                <c:pt idx="35">
                  <c:v>12.035138539042823</c:v>
                </c:pt>
                <c:pt idx="36">
                  <c:v>12.035138539042823</c:v>
                </c:pt>
                <c:pt idx="37">
                  <c:v>12.035138539042823</c:v>
                </c:pt>
                <c:pt idx="38">
                  <c:v>12.035138539042823</c:v>
                </c:pt>
                <c:pt idx="39">
                  <c:v>12.035138539042823</c:v>
                </c:pt>
                <c:pt idx="40">
                  <c:v>12.035138539042823</c:v>
                </c:pt>
                <c:pt idx="41">
                  <c:v>12.035138539042823</c:v>
                </c:pt>
                <c:pt idx="42">
                  <c:v>12.035138539042823</c:v>
                </c:pt>
                <c:pt idx="43">
                  <c:v>12.035138539042823</c:v>
                </c:pt>
                <c:pt idx="44">
                  <c:v>12.035138539042823</c:v>
                </c:pt>
                <c:pt idx="45">
                  <c:v>12.035138539042823</c:v>
                </c:pt>
                <c:pt idx="46">
                  <c:v>12.035138539042823</c:v>
                </c:pt>
                <c:pt idx="47">
                  <c:v>12.035138539042823</c:v>
                </c:pt>
                <c:pt idx="48">
                  <c:v>12.035138539042823</c:v>
                </c:pt>
                <c:pt idx="49">
                  <c:v>12.035138539042823</c:v>
                </c:pt>
                <c:pt idx="50">
                  <c:v>12.035138539042823</c:v>
                </c:pt>
                <c:pt idx="51">
                  <c:v>12.035138539042823</c:v>
                </c:pt>
                <c:pt idx="52">
                  <c:v>12.035138539042823</c:v>
                </c:pt>
                <c:pt idx="53">
                  <c:v>12.035138539042823</c:v>
                </c:pt>
                <c:pt idx="54">
                  <c:v>12.035138539042823</c:v>
                </c:pt>
                <c:pt idx="55">
                  <c:v>12.035138539042823</c:v>
                </c:pt>
                <c:pt idx="56">
                  <c:v>12.035138539042823</c:v>
                </c:pt>
                <c:pt idx="57">
                  <c:v>12.035138539042823</c:v>
                </c:pt>
                <c:pt idx="58">
                  <c:v>12.035138539042823</c:v>
                </c:pt>
                <c:pt idx="59">
                  <c:v>12.035138539042823</c:v>
                </c:pt>
                <c:pt idx="60">
                  <c:v>12.035138539042823</c:v>
                </c:pt>
                <c:pt idx="61">
                  <c:v>12.035138539042823</c:v>
                </c:pt>
                <c:pt idx="62">
                  <c:v>12.035138539042823</c:v>
                </c:pt>
                <c:pt idx="63">
                  <c:v>12.035138539042823</c:v>
                </c:pt>
                <c:pt idx="64">
                  <c:v>12.035138539042823</c:v>
                </c:pt>
                <c:pt idx="65">
                  <c:v>12.035138539042823</c:v>
                </c:pt>
                <c:pt idx="66">
                  <c:v>12.035138539042823</c:v>
                </c:pt>
                <c:pt idx="67">
                  <c:v>12.035138539042823</c:v>
                </c:pt>
                <c:pt idx="68">
                  <c:v>12.035138539042823</c:v>
                </c:pt>
                <c:pt idx="69">
                  <c:v>12.035138539042823</c:v>
                </c:pt>
                <c:pt idx="70">
                  <c:v>12.035138539042823</c:v>
                </c:pt>
                <c:pt idx="71">
                  <c:v>12.035138539042823</c:v>
                </c:pt>
                <c:pt idx="72">
                  <c:v>12.035138539042823</c:v>
                </c:pt>
                <c:pt idx="73">
                  <c:v>12.035138539042823</c:v>
                </c:pt>
                <c:pt idx="74">
                  <c:v>12.035138539042823</c:v>
                </c:pt>
                <c:pt idx="75">
                  <c:v>12.035138539042823</c:v>
                </c:pt>
                <c:pt idx="76">
                  <c:v>12.035138539042823</c:v>
                </c:pt>
                <c:pt idx="77">
                  <c:v>12.035138539042823</c:v>
                </c:pt>
                <c:pt idx="78">
                  <c:v>12.035138539042823</c:v>
                </c:pt>
                <c:pt idx="79">
                  <c:v>12.035138539042823</c:v>
                </c:pt>
                <c:pt idx="80">
                  <c:v>12.035138539042823</c:v>
                </c:pt>
                <c:pt idx="81">
                  <c:v>12.035138539042823</c:v>
                </c:pt>
                <c:pt idx="82">
                  <c:v>12.035138539042823</c:v>
                </c:pt>
                <c:pt idx="83">
                  <c:v>12.035138539042823</c:v>
                </c:pt>
                <c:pt idx="84">
                  <c:v>12.035138539042823</c:v>
                </c:pt>
                <c:pt idx="85">
                  <c:v>12.035138539042823</c:v>
                </c:pt>
                <c:pt idx="86">
                  <c:v>12.035138539042823</c:v>
                </c:pt>
                <c:pt idx="87">
                  <c:v>12.035138539042823</c:v>
                </c:pt>
                <c:pt idx="88">
                  <c:v>12.035138539042823</c:v>
                </c:pt>
                <c:pt idx="89">
                  <c:v>12.035138539042823</c:v>
                </c:pt>
                <c:pt idx="90">
                  <c:v>12.035138539042823</c:v>
                </c:pt>
                <c:pt idx="91">
                  <c:v>12.035138539042823</c:v>
                </c:pt>
                <c:pt idx="92">
                  <c:v>12.035138539042823</c:v>
                </c:pt>
                <c:pt idx="93">
                  <c:v>12.035138539042823</c:v>
                </c:pt>
                <c:pt idx="94">
                  <c:v>12.035138539042823</c:v>
                </c:pt>
                <c:pt idx="95">
                  <c:v>12.035138539042823</c:v>
                </c:pt>
                <c:pt idx="96">
                  <c:v>12.035138539042823</c:v>
                </c:pt>
                <c:pt idx="97">
                  <c:v>12.035138539042823</c:v>
                </c:pt>
                <c:pt idx="98">
                  <c:v>12.035138539042823</c:v>
                </c:pt>
                <c:pt idx="99">
                  <c:v>12.035138539042823</c:v>
                </c:pt>
                <c:pt idx="100">
                  <c:v>12.035138539042823</c:v>
                </c:pt>
                <c:pt idx="101">
                  <c:v>12.035138539042823</c:v>
                </c:pt>
                <c:pt idx="102">
                  <c:v>12.035138539042823</c:v>
                </c:pt>
                <c:pt idx="103">
                  <c:v>12.035138539042823</c:v>
                </c:pt>
                <c:pt idx="104">
                  <c:v>12.035138539042823</c:v>
                </c:pt>
                <c:pt idx="105">
                  <c:v>12.035138539042823</c:v>
                </c:pt>
                <c:pt idx="106">
                  <c:v>12.035138539042823</c:v>
                </c:pt>
                <c:pt idx="107">
                  <c:v>12.035138539042823</c:v>
                </c:pt>
                <c:pt idx="108">
                  <c:v>12.035138539042823</c:v>
                </c:pt>
                <c:pt idx="109">
                  <c:v>12.035138539042823</c:v>
                </c:pt>
                <c:pt idx="110">
                  <c:v>12.035138539042823</c:v>
                </c:pt>
                <c:pt idx="111">
                  <c:v>12.035138539042823</c:v>
                </c:pt>
                <c:pt idx="112">
                  <c:v>12.035138539042823</c:v>
                </c:pt>
                <c:pt idx="113">
                  <c:v>12.035138539042823</c:v>
                </c:pt>
                <c:pt idx="114">
                  <c:v>12.035138539042823</c:v>
                </c:pt>
                <c:pt idx="115">
                  <c:v>12.035138539042823</c:v>
                </c:pt>
                <c:pt idx="116">
                  <c:v>12.035138539042823</c:v>
                </c:pt>
                <c:pt idx="117">
                  <c:v>12.035138539042823</c:v>
                </c:pt>
                <c:pt idx="118">
                  <c:v>12.035138539042823</c:v>
                </c:pt>
                <c:pt idx="119">
                  <c:v>12.035138539042823</c:v>
                </c:pt>
                <c:pt idx="120">
                  <c:v>12.035138539042823</c:v>
                </c:pt>
                <c:pt idx="121">
                  <c:v>12.035138539042823</c:v>
                </c:pt>
                <c:pt idx="122">
                  <c:v>12.035138539042823</c:v>
                </c:pt>
                <c:pt idx="123">
                  <c:v>12.035138539042823</c:v>
                </c:pt>
                <c:pt idx="124">
                  <c:v>12.035138539042823</c:v>
                </c:pt>
                <c:pt idx="125">
                  <c:v>12.035138539042823</c:v>
                </c:pt>
                <c:pt idx="126">
                  <c:v>12.035138539042823</c:v>
                </c:pt>
                <c:pt idx="127">
                  <c:v>12.035138539042823</c:v>
                </c:pt>
                <c:pt idx="128">
                  <c:v>12.035138539042823</c:v>
                </c:pt>
                <c:pt idx="129">
                  <c:v>12.035138539042823</c:v>
                </c:pt>
                <c:pt idx="130">
                  <c:v>12.035138539042823</c:v>
                </c:pt>
                <c:pt idx="131">
                  <c:v>12.035138539042823</c:v>
                </c:pt>
                <c:pt idx="132">
                  <c:v>12.035138539042823</c:v>
                </c:pt>
                <c:pt idx="133">
                  <c:v>12.035138539042823</c:v>
                </c:pt>
                <c:pt idx="134">
                  <c:v>12.035138539042823</c:v>
                </c:pt>
                <c:pt idx="135">
                  <c:v>12.035138539042823</c:v>
                </c:pt>
                <c:pt idx="136">
                  <c:v>12.035138539042823</c:v>
                </c:pt>
                <c:pt idx="137">
                  <c:v>12.035138539042823</c:v>
                </c:pt>
                <c:pt idx="138">
                  <c:v>12.035138539042823</c:v>
                </c:pt>
                <c:pt idx="139">
                  <c:v>12.035138539042823</c:v>
                </c:pt>
                <c:pt idx="140">
                  <c:v>12.035138539042823</c:v>
                </c:pt>
                <c:pt idx="141">
                  <c:v>12.035138539042823</c:v>
                </c:pt>
                <c:pt idx="142">
                  <c:v>12.035138539042823</c:v>
                </c:pt>
                <c:pt idx="143">
                  <c:v>12.035138539042823</c:v>
                </c:pt>
                <c:pt idx="144">
                  <c:v>12.035138539042823</c:v>
                </c:pt>
                <c:pt idx="145">
                  <c:v>12.035138539042823</c:v>
                </c:pt>
                <c:pt idx="146">
                  <c:v>12.035138539042823</c:v>
                </c:pt>
                <c:pt idx="147">
                  <c:v>12.035138539042823</c:v>
                </c:pt>
                <c:pt idx="148">
                  <c:v>12.035138539042823</c:v>
                </c:pt>
                <c:pt idx="149">
                  <c:v>12.035138539042823</c:v>
                </c:pt>
                <c:pt idx="150">
                  <c:v>12.035138539042823</c:v>
                </c:pt>
                <c:pt idx="151">
                  <c:v>12.035138539042823</c:v>
                </c:pt>
                <c:pt idx="152">
                  <c:v>12.035138539042823</c:v>
                </c:pt>
                <c:pt idx="153">
                  <c:v>12.035138539042823</c:v>
                </c:pt>
                <c:pt idx="154">
                  <c:v>12.035138539042823</c:v>
                </c:pt>
                <c:pt idx="155">
                  <c:v>12.035138539042823</c:v>
                </c:pt>
                <c:pt idx="156">
                  <c:v>12.035138539042823</c:v>
                </c:pt>
                <c:pt idx="157">
                  <c:v>12.035138539042823</c:v>
                </c:pt>
                <c:pt idx="158">
                  <c:v>12.035138539042823</c:v>
                </c:pt>
                <c:pt idx="159">
                  <c:v>12.035138539042823</c:v>
                </c:pt>
                <c:pt idx="160">
                  <c:v>12.035138539042823</c:v>
                </c:pt>
                <c:pt idx="161">
                  <c:v>12.035138539042823</c:v>
                </c:pt>
                <c:pt idx="162">
                  <c:v>12.035138539042823</c:v>
                </c:pt>
                <c:pt idx="163">
                  <c:v>12.035138539042823</c:v>
                </c:pt>
                <c:pt idx="164">
                  <c:v>12.035138539042823</c:v>
                </c:pt>
                <c:pt idx="165">
                  <c:v>12.035138539042823</c:v>
                </c:pt>
                <c:pt idx="166">
                  <c:v>12.035138539042823</c:v>
                </c:pt>
                <c:pt idx="167">
                  <c:v>12.035138539042823</c:v>
                </c:pt>
                <c:pt idx="168">
                  <c:v>12.035138539042823</c:v>
                </c:pt>
                <c:pt idx="169">
                  <c:v>12.035138539042823</c:v>
                </c:pt>
                <c:pt idx="170">
                  <c:v>12.035138539042823</c:v>
                </c:pt>
                <c:pt idx="171">
                  <c:v>12.035138539042823</c:v>
                </c:pt>
                <c:pt idx="172">
                  <c:v>12.035138539042823</c:v>
                </c:pt>
                <c:pt idx="173">
                  <c:v>12.035138539042823</c:v>
                </c:pt>
                <c:pt idx="174">
                  <c:v>12.035138539042823</c:v>
                </c:pt>
                <c:pt idx="175">
                  <c:v>12.035138539042823</c:v>
                </c:pt>
                <c:pt idx="176">
                  <c:v>12.035138539042823</c:v>
                </c:pt>
                <c:pt idx="177">
                  <c:v>12.035138539042823</c:v>
                </c:pt>
                <c:pt idx="178">
                  <c:v>12.035138539042823</c:v>
                </c:pt>
                <c:pt idx="179">
                  <c:v>12.035138539042823</c:v>
                </c:pt>
                <c:pt idx="180">
                  <c:v>12.035138539042823</c:v>
                </c:pt>
                <c:pt idx="181">
                  <c:v>12.035138539042823</c:v>
                </c:pt>
                <c:pt idx="182">
                  <c:v>12.035138539042823</c:v>
                </c:pt>
                <c:pt idx="183">
                  <c:v>12.035138539042823</c:v>
                </c:pt>
                <c:pt idx="184">
                  <c:v>12.035138539042823</c:v>
                </c:pt>
                <c:pt idx="185">
                  <c:v>12.035138539042823</c:v>
                </c:pt>
                <c:pt idx="186">
                  <c:v>12.035138539042823</c:v>
                </c:pt>
                <c:pt idx="187">
                  <c:v>12.035138539042823</c:v>
                </c:pt>
                <c:pt idx="188">
                  <c:v>12.035138539042823</c:v>
                </c:pt>
                <c:pt idx="189">
                  <c:v>12.035138539042823</c:v>
                </c:pt>
                <c:pt idx="190">
                  <c:v>12.035138539042823</c:v>
                </c:pt>
                <c:pt idx="191">
                  <c:v>12.035138539042823</c:v>
                </c:pt>
                <c:pt idx="192">
                  <c:v>12.035138539042823</c:v>
                </c:pt>
                <c:pt idx="193">
                  <c:v>12.035138539042823</c:v>
                </c:pt>
                <c:pt idx="194">
                  <c:v>12.035138539042823</c:v>
                </c:pt>
                <c:pt idx="195">
                  <c:v>12.035138539042823</c:v>
                </c:pt>
                <c:pt idx="196">
                  <c:v>12.035138539042823</c:v>
                </c:pt>
                <c:pt idx="197">
                  <c:v>12.035138539042823</c:v>
                </c:pt>
                <c:pt idx="198">
                  <c:v>12.035138539042823</c:v>
                </c:pt>
                <c:pt idx="199">
                  <c:v>12.035138539042823</c:v>
                </c:pt>
                <c:pt idx="200">
                  <c:v>12.035138539042823</c:v>
                </c:pt>
                <c:pt idx="201">
                  <c:v>12.035138539042823</c:v>
                </c:pt>
                <c:pt idx="202">
                  <c:v>12.035138539042823</c:v>
                </c:pt>
                <c:pt idx="203">
                  <c:v>12.035138539042823</c:v>
                </c:pt>
                <c:pt idx="204">
                  <c:v>12.035138539042823</c:v>
                </c:pt>
                <c:pt idx="205">
                  <c:v>12.035138539042823</c:v>
                </c:pt>
                <c:pt idx="206">
                  <c:v>12.035138539042823</c:v>
                </c:pt>
                <c:pt idx="207">
                  <c:v>12.035138539042823</c:v>
                </c:pt>
                <c:pt idx="208">
                  <c:v>12.035138539042823</c:v>
                </c:pt>
                <c:pt idx="209">
                  <c:v>12.035138539042823</c:v>
                </c:pt>
                <c:pt idx="210">
                  <c:v>12.035138539042823</c:v>
                </c:pt>
                <c:pt idx="211">
                  <c:v>12.035138539042823</c:v>
                </c:pt>
                <c:pt idx="212">
                  <c:v>12.035138539042823</c:v>
                </c:pt>
                <c:pt idx="213">
                  <c:v>12.035138539042823</c:v>
                </c:pt>
                <c:pt idx="214">
                  <c:v>12.035138539042823</c:v>
                </c:pt>
                <c:pt idx="215">
                  <c:v>12.035138539042823</c:v>
                </c:pt>
                <c:pt idx="216">
                  <c:v>12.035138539042823</c:v>
                </c:pt>
                <c:pt idx="217">
                  <c:v>12.035138539042823</c:v>
                </c:pt>
                <c:pt idx="218">
                  <c:v>12.035138539042823</c:v>
                </c:pt>
                <c:pt idx="219">
                  <c:v>12.035138539042823</c:v>
                </c:pt>
                <c:pt idx="220">
                  <c:v>12.035138539042823</c:v>
                </c:pt>
                <c:pt idx="221">
                  <c:v>12.035138539042823</c:v>
                </c:pt>
                <c:pt idx="222">
                  <c:v>12.035138539042823</c:v>
                </c:pt>
                <c:pt idx="223">
                  <c:v>12.035138539042823</c:v>
                </c:pt>
                <c:pt idx="224">
                  <c:v>12.035138539042823</c:v>
                </c:pt>
                <c:pt idx="225">
                  <c:v>12.035138539042823</c:v>
                </c:pt>
                <c:pt idx="226">
                  <c:v>12.035138539042823</c:v>
                </c:pt>
                <c:pt idx="227">
                  <c:v>12.035138539042823</c:v>
                </c:pt>
                <c:pt idx="228">
                  <c:v>12.035138539042823</c:v>
                </c:pt>
                <c:pt idx="229">
                  <c:v>12.035138539042823</c:v>
                </c:pt>
                <c:pt idx="230">
                  <c:v>12.035138539042823</c:v>
                </c:pt>
                <c:pt idx="231">
                  <c:v>12.035138539042823</c:v>
                </c:pt>
                <c:pt idx="232">
                  <c:v>12.035138539042823</c:v>
                </c:pt>
                <c:pt idx="233">
                  <c:v>12.035138539042823</c:v>
                </c:pt>
                <c:pt idx="234">
                  <c:v>12.035138539042823</c:v>
                </c:pt>
                <c:pt idx="235">
                  <c:v>12.035138539042823</c:v>
                </c:pt>
                <c:pt idx="236">
                  <c:v>12.035138539042823</c:v>
                </c:pt>
                <c:pt idx="237">
                  <c:v>12.035138539042823</c:v>
                </c:pt>
                <c:pt idx="238">
                  <c:v>12.035138539042823</c:v>
                </c:pt>
                <c:pt idx="239">
                  <c:v>12.035138539042823</c:v>
                </c:pt>
                <c:pt idx="240">
                  <c:v>12.035138539042823</c:v>
                </c:pt>
                <c:pt idx="241">
                  <c:v>12.035138539042823</c:v>
                </c:pt>
                <c:pt idx="242">
                  <c:v>12.035138539042823</c:v>
                </c:pt>
                <c:pt idx="243">
                  <c:v>12.035138539042823</c:v>
                </c:pt>
                <c:pt idx="244">
                  <c:v>12.035138539042823</c:v>
                </c:pt>
                <c:pt idx="245">
                  <c:v>12.035138539042823</c:v>
                </c:pt>
                <c:pt idx="246">
                  <c:v>12.035138539042823</c:v>
                </c:pt>
                <c:pt idx="247">
                  <c:v>12.035138539042823</c:v>
                </c:pt>
                <c:pt idx="248">
                  <c:v>12.035138539042823</c:v>
                </c:pt>
                <c:pt idx="249">
                  <c:v>12.035138539042823</c:v>
                </c:pt>
                <c:pt idx="250">
                  <c:v>12.035138539042823</c:v>
                </c:pt>
                <c:pt idx="251">
                  <c:v>12.035138539042823</c:v>
                </c:pt>
                <c:pt idx="252">
                  <c:v>12.035138539042823</c:v>
                </c:pt>
                <c:pt idx="253">
                  <c:v>12.035138539042823</c:v>
                </c:pt>
                <c:pt idx="254">
                  <c:v>12.035138539042823</c:v>
                </c:pt>
                <c:pt idx="255">
                  <c:v>12.035138539042823</c:v>
                </c:pt>
                <c:pt idx="256">
                  <c:v>12.035138539042823</c:v>
                </c:pt>
                <c:pt idx="257">
                  <c:v>12.035138539042823</c:v>
                </c:pt>
                <c:pt idx="258">
                  <c:v>12.035138539042823</c:v>
                </c:pt>
                <c:pt idx="259">
                  <c:v>12.035138539042823</c:v>
                </c:pt>
                <c:pt idx="260">
                  <c:v>12.035138539042823</c:v>
                </c:pt>
                <c:pt idx="261">
                  <c:v>12.035138539042823</c:v>
                </c:pt>
                <c:pt idx="262">
                  <c:v>12.035138539042823</c:v>
                </c:pt>
                <c:pt idx="263">
                  <c:v>12.035138539042823</c:v>
                </c:pt>
                <c:pt idx="264">
                  <c:v>12.035138539042823</c:v>
                </c:pt>
                <c:pt idx="265">
                  <c:v>12.035138539042823</c:v>
                </c:pt>
                <c:pt idx="266">
                  <c:v>12.035138539042823</c:v>
                </c:pt>
                <c:pt idx="267">
                  <c:v>12.035138539042823</c:v>
                </c:pt>
                <c:pt idx="268">
                  <c:v>12.035138539042823</c:v>
                </c:pt>
                <c:pt idx="269">
                  <c:v>12.035138539042823</c:v>
                </c:pt>
                <c:pt idx="270">
                  <c:v>12.035138539042823</c:v>
                </c:pt>
                <c:pt idx="271">
                  <c:v>12.035138539042823</c:v>
                </c:pt>
                <c:pt idx="272">
                  <c:v>12.035138539042823</c:v>
                </c:pt>
                <c:pt idx="273">
                  <c:v>12.035138539042823</c:v>
                </c:pt>
                <c:pt idx="274">
                  <c:v>12.035138539042823</c:v>
                </c:pt>
                <c:pt idx="275">
                  <c:v>12.035138539042823</c:v>
                </c:pt>
                <c:pt idx="276">
                  <c:v>12.035138539042823</c:v>
                </c:pt>
                <c:pt idx="277">
                  <c:v>12.035138539042823</c:v>
                </c:pt>
                <c:pt idx="278">
                  <c:v>12.035138539042823</c:v>
                </c:pt>
                <c:pt idx="279">
                  <c:v>12.035138539042823</c:v>
                </c:pt>
                <c:pt idx="280">
                  <c:v>12.035138539042823</c:v>
                </c:pt>
                <c:pt idx="281">
                  <c:v>12.035138539042823</c:v>
                </c:pt>
                <c:pt idx="282">
                  <c:v>12.035138539042823</c:v>
                </c:pt>
                <c:pt idx="283">
                  <c:v>12.035138539042823</c:v>
                </c:pt>
                <c:pt idx="284">
                  <c:v>12.035138539042823</c:v>
                </c:pt>
                <c:pt idx="285">
                  <c:v>12.035138539042823</c:v>
                </c:pt>
                <c:pt idx="286">
                  <c:v>12.035138539042823</c:v>
                </c:pt>
                <c:pt idx="287">
                  <c:v>12.035138539042823</c:v>
                </c:pt>
                <c:pt idx="288">
                  <c:v>12.035138539042823</c:v>
                </c:pt>
                <c:pt idx="289">
                  <c:v>12.035138539042823</c:v>
                </c:pt>
                <c:pt idx="290">
                  <c:v>12.035138539042823</c:v>
                </c:pt>
                <c:pt idx="291">
                  <c:v>12.035138539042823</c:v>
                </c:pt>
                <c:pt idx="292">
                  <c:v>12.035138539042823</c:v>
                </c:pt>
                <c:pt idx="293">
                  <c:v>12.035138539042823</c:v>
                </c:pt>
                <c:pt idx="294">
                  <c:v>12.035138539042823</c:v>
                </c:pt>
                <c:pt idx="295">
                  <c:v>12.035138539042823</c:v>
                </c:pt>
                <c:pt idx="296">
                  <c:v>12.035138539042823</c:v>
                </c:pt>
                <c:pt idx="297">
                  <c:v>12.035138539042823</c:v>
                </c:pt>
                <c:pt idx="298">
                  <c:v>12.035138539042823</c:v>
                </c:pt>
                <c:pt idx="299">
                  <c:v>12.035138539042823</c:v>
                </c:pt>
                <c:pt idx="300">
                  <c:v>12.035138539042823</c:v>
                </c:pt>
                <c:pt idx="301">
                  <c:v>12.035138539042823</c:v>
                </c:pt>
                <c:pt idx="302">
                  <c:v>12.035138539042823</c:v>
                </c:pt>
                <c:pt idx="303">
                  <c:v>12.035138539042823</c:v>
                </c:pt>
                <c:pt idx="304">
                  <c:v>12.035138539042823</c:v>
                </c:pt>
                <c:pt idx="305">
                  <c:v>12.035138539042823</c:v>
                </c:pt>
                <c:pt idx="306">
                  <c:v>12.035138539042823</c:v>
                </c:pt>
                <c:pt idx="307">
                  <c:v>12.035138539042823</c:v>
                </c:pt>
                <c:pt idx="308">
                  <c:v>12.035138539042823</c:v>
                </c:pt>
                <c:pt idx="309">
                  <c:v>12.035138539042823</c:v>
                </c:pt>
                <c:pt idx="310">
                  <c:v>12.035138539042823</c:v>
                </c:pt>
                <c:pt idx="311">
                  <c:v>12.035138539042823</c:v>
                </c:pt>
                <c:pt idx="312">
                  <c:v>12.035138539042823</c:v>
                </c:pt>
                <c:pt idx="313">
                  <c:v>12.035138539042823</c:v>
                </c:pt>
                <c:pt idx="314">
                  <c:v>12.035138539042823</c:v>
                </c:pt>
                <c:pt idx="315">
                  <c:v>12.035138539042823</c:v>
                </c:pt>
                <c:pt idx="316">
                  <c:v>12.035138539042823</c:v>
                </c:pt>
                <c:pt idx="317">
                  <c:v>12.035138539042823</c:v>
                </c:pt>
                <c:pt idx="318">
                  <c:v>12.035138539042823</c:v>
                </c:pt>
                <c:pt idx="319">
                  <c:v>12.035138539042823</c:v>
                </c:pt>
                <c:pt idx="320">
                  <c:v>12.035138539042823</c:v>
                </c:pt>
                <c:pt idx="321">
                  <c:v>12.035138539042823</c:v>
                </c:pt>
                <c:pt idx="322">
                  <c:v>12.035138539042823</c:v>
                </c:pt>
                <c:pt idx="323">
                  <c:v>12.035138539042823</c:v>
                </c:pt>
                <c:pt idx="324">
                  <c:v>12.035138539042823</c:v>
                </c:pt>
                <c:pt idx="325">
                  <c:v>12.035138539042823</c:v>
                </c:pt>
                <c:pt idx="326">
                  <c:v>12.035138539042823</c:v>
                </c:pt>
                <c:pt idx="327">
                  <c:v>12.035138539042823</c:v>
                </c:pt>
                <c:pt idx="328">
                  <c:v>12.035138539042823</c:v>
                </c:pt>
                <c:pt idx="329">
                  <c:v>12.035138539042823</c:v>
                </c:pt>
                <c:pt idx="330">
                  <c:v>12.035138539042823</c:v>
                </c:pt>
                <c:pt idx="331">
                  <c:v>12.035138539042823</c:v>
                </c:pt>
                <c:pt idx="332">
                  <c:v>12.035138539042823</c:v>
                </c:pt>
                <c:pt idx="333">
                  <c:v>12.035138539042823</c:v>
                </c:pt>
                <c:pt idx="334">
                  <c:v>12.035138539042823</c:v>
                </c:pt>
                <c:pt idx="335">
                  <c:v>12.035138539042823</c:v>
                </c:pt>
                <c:pt idx="336">
                  <c:v>12.035138539042823</c:v>
                </c:pt>
                <c:pt idx="337">
                  <c:v>12.035138539042823</c:v>
                </c:pt>
                <c:pt idx="338">
                  <c:v>12.035138539042823</c:v>
                </c:pt>
                <c:pt idx="339">
                  <c:v>12.035138539042823</c:v>
                </c:pt>
                <c:pt idx="340">
                  <c:v>12.035138539042823</c:v>
                </c:pt>
                <c:pt idx="341">
                  <c:v>12.035138539042823</c:v>
                </c:pt>
                <c:pt idx="342">
                  <c:v>12.035138539042823</c:v>
                </c:pt>
                <c:pt idx="343">
                  <c:v>12.035138539042823</c:v>
                </c:pt>
                <c:pt idx="344">
                  <c:v>12.035138539042823</c:v>
                </c:pt>
                <c:pt idx="345">
                  <c:v>12.035138539042823</c:v>
                </c:pt>
                <c:pt idx="346">
                  <c:v>12.035138539042823</c:v>
                </c:pt>
                <c:pt idx="347">
                  <c:v>12.035138539042823</c:v>
                </c:pt>
                <c:pt idx="348">
                  <c:v>12.035138539042823</c:v>
                </c:pt>
                <c:pt idx="349">
                  <c:v>12.035138539042823</c:v>
                </c:pt>
                <c:pt idx="350">
                  <c:v>12.035138539042823</c:v>
                </c:pt>
                <c:pt idx="351">
                  <c:v>12.035138539042823</c:v>
                </c:pt>
                <c:pt idx="352">
                  <c:v>12.035138539042823</c:v>
                </c:pt>
                <c:pt idx="353">
                  <c:v>12.035138539042823</c:v>
                </c:pt>
                <c:pt idx="354">
                  <c:v>12.035138539042823</c:v>
                </c:pt>
                <c:pt idx="355">
                  <c:v>12.035138539042823</c:v>
                </c:pt>
                <c:pt idx="356">
                  <c:v>12.035138539042823</c:v>
                </c:pt>
                <c:pt idx="357">
                  <c:v>12.035138539042823</c:v>
                </c:pt>
                <c:pt idx="358">
                  <c:v>12.035138539042823</c:v>
                </c:pt>
                <c:pt idx="359">
                  <c:v>12.035138539042823</c:v>
                </c:pt>
                <c:pt idx="360">
                  <c:v>12.035138539042823</c:v>
                </c:pt>
                <c:pt idx="361">
                  <c:v>12.035138539042823</c:v>
                </c:pt>
                <c:pt idx="362">
                  <c:v>12.035138539042823</c:v>
                </c:pt>
                <c:pt idx="363">
                  <c:v>12.035138539042823</c:v>
                </c:pt>
                <c:pt idx="364">
                  <c:v>12.035138539042823</c:v>
                </c:pt>
                <c:pt idx="365">
                  <c:v>12.035138539042823</c:v>
                </c:pt>
                <c:pt idx="366">
                  <c:v>12.035138539042823</c:v>
                </c:pt>
                <c:pt idx="367">
                  <c:v>12.035138539042823</c:v>
                </c:pt>
                <c:pt idx="368">
                  <c:v>12.035138539042823</c:v>
                </c:pt>
                <c:pt idx="369">
                  <c:v>12.035138539042823</c:v>
                </c:pt>
                <c:pt idx="370">
                  <c:v>12.035138539042823</c:v>
                </c:pt>
                <c:pt idx="371">
                  <c:v>12.035138539042823</c:v>
                </c:pt>
                <c:pt idx="372">
                  <c:v>12.035138539042823</c:v>
                </c:pt>
                <c:pt idx="373">
                  <c:v>12.035138539042823</c:v>
                </c:pt>
                <c:pt idx="374">
                  <c:v>12.035138539042823</c:v>
                </c:pt>
                <c:pt idx="375">
                  <c:v>12.035138539042823</c:v>
                </c:pt>
                <c:pt idx="376">
                  <c:v>12.035138539042823</c:v>
                </c:pt>
                <c:pt idx="377">
                  <c:v>12.035138539042823</c:v>
                </c:pt>
                <c:pt idx="378">
                  <c:v>12.035138539042823</c:v>
                </c:pt>
                <c:pt idx="379">
                  <c:v>12.035138539042823</c:v>
                </c:pt>
                <c:pt idx="380">
                  <c:v>12.035138539042823</c:v>
                </c:pt>
                <c:pt idx="381">
                  <c:v>12.035138539042823</c:v>
                </c:pt>
                <c:pt idx="382">
                  <c:v>12.035138539042823</c:v>
                </c:pt>
                <c:pt idx="383">
                  <c:v>12.035138539042823</c:v>
                </c:pt>
                <c:pt idx="384">
                  <c:v>12.035138539042823</c:v>
                </c:pt>
                <c:pt idx="385">
                  <c:v>12.035138539042823</c:v>
                </c:pt>
                <c:pt idx="386">
                  <c:v>12.035138539042823</c:v>
                </c:pt>
                <c:pt idx="387">
                  <c:v>12.035138539042823</c:v>
                </c:pt>
                <c:pt idx="388">
                  <c:v>12.035138539042823</c:v>
                </c:pt>
                <c:pt idx="389">
                  <c:v>12.035138539042823</c:v>
                </c:pt>
                <c:pt idx="390">
                  <c:v>12.035138539042823</c:v>
                </c:pt>
                <c:pt idx="391">
                  <c:v>12.035138539042823</c:v>
                </c:pt>
                <c:pt idx="392">
                  <c:v>12.035138539042823</c:v>
                </c:pt>
                <c:pt idx="393">
                  <c:v>12.035138539042823</c:v>
                </c:pt>
                <c:pt idx="394">
                  <c:v>12.035138539042823</c:v>
                </c:pt>
                <c:pt idx="395">
                  <c:v>12.035138539042823</c:v>
                </c:pt>
                <c:pt idx="396">
                  <c:v>12.035138539042823</c:v>
                </c:pt>
                <c:pt idx="397">
                  <c:v>12.035138539042823</c:v>
                </c:pt>
                <c:pt idx="398">
                  <c:v>12.035138539042823</c:v>
                </c:pt>
                <c:pt idx="399">
                  <c:v>12.035138539042823</c:v>
                </c:pt>
                <c:pt idx="400">
                  <c:v>12.035138539042823</c:v>
                </c:pt>
                <c:pt idx="401">
                  <c:v>12.035138539042823</c:v>
                </c:pt>
                <c:pt idx="402">
                  <c:v>12.035138539042823</c:v>
                </c:pt>
                <c:pt idx="403">
                  <c:v>12.035138539042823</c:v>
                </c:pt>
                <c:pt idx="404">
                  <c:v>12.035138539042823</c:v>
                </c:pt>
                <c:pt idx="405">
                  <c:v>12.035138539042823</c:v>
                </c:pt>
                <c:pt idx="406">
                  <c:v>12.035138539042823</c:v>
                </c:pt>
                <c:pt idx="407">
                  <c:v>12.035138539042823</c:v>
                </c:pt>
                <c:pt idx="408">
                  <c:v>12.035138539042823</c:v>
                </c:pt>
                <c:pt idx="409">
                  <c:v>12.035138539042823</c:v>
                </c:pt>
                <c:pt idx="410">
                  <c:v>12.035138539042823</c:v>
                </c:pt>
                <c:pt idx="411">
                  <c:v>12.035138539042823</c:v>
                </c:pt>
                <c:pt idx="412">
                  <c:v>12.035138539042823</c:v>
                </c:pt>
                <c:pt idx="413">
                  <c:v>12.035138539042823</c:v>
                </c:pt>
                <c:pt idx="414">
                  <c:v>12.035138539042823</c:v>
                </c:pt>
                <c:pt idx="415">
                  <c:v>12.035138539042823</c:v>
                </c:pt>
                <c:pt idx="416">
                  <c:v>12.035138539042823</c:v>
                </c:pt>
                <c:pt idx="417">
                  <c:v>12.035138539042823</c:v>
                </c:pt>
                <c:pt idx="418">
                  <c:v>12.035138539042823</c:v>
                </c:pt>
                <c:pt idx="419">
                  <c:v>12.035138539042823</c:v>
                </c:pt>
                <c:pt idx="420">
                  <c:v>12.035138539042823</c:v>
                </c:pt>
                <c:pt idx="421">
                  <c:v>12.035138539042823</c:v>
                </c:pt>
                <c:pt idx="422">
                  <c:v>12.035138539042823</c:v>
                </c:pt>
                <c:pt idx="423">
                  <c:v>12.035138539042823</c:v>
                </c:pt>
                <c:pt idx="424">
                  <c:v>12.035138539042823</c:v>
                </c:pt>
                <c:pt idx="425">
                  <c:v>12.035138539042823</c:v>
                </c:pt>
                <c:pt idx="426">
                  <c:v>12.035138539042823</c:v>
                </c:pt>
                <c:pt idx="427">
                  <c:v>12.035138539042823</c:v>
                </c:pt>
                <c:pt idx="428">
                  <c:v>12.035138539042823</c:v>
                </c:pt>
                <c:pt idx="429">
                  <c:v>12.035138539042823</c:v>
                </c:pt>
                <c:pt idx="430">
                  <c:v>12.035138539042823</c:v>
                </c:pt>
                <c:pt idx="431">
                  <c:v>12.035138539042823</c:v>
                </c:pt>
                <c:pt idx="432">
                  <c:v>12.035138539042823</c:v>
                </c:pt>
                <c:pt idx="433">
                  <c:v>12.035138539042823</c:v>
                </c:pt>
                <c:pt idx="434">
                  <c:v>12.035138539042823</c:v>
                </c:pt>
                <c:pt idx="435">
                  <c:v>12.035138539042823</c:v>
                </c:pt>
                <c:pt idx="436">
                  <c:v>12.035138539042823</c:v>
                </c:pt>
                <c:pt idx="437">
                  <c:v>12.035138539042823</c:v>
                </c:pt>
                <c:pt idx="438">
                  <c:v>12.035138539042823</c:v>
                </c:pt>
                <c:pt idx="439">
                  <c:v>12.035138539042823</c:v>
                </c:pt>
                <c:pt idx="440">
                  <c:v>12.035138539042823</c:v>
                </c:pt>
                <c:pt idx="441">
                  <c:v>12.035138539042823</c:v>
                </c:pt>
                <c:pt idx="442">
                  <c:v>12.035138539042823</c:v>
                </c:pt>
                <c:pt idx="443">
                  <c:v>12.035138539042823</c:v>
                </c:pt>
                <c:pt idx="444">
                  <c:v>12.035138539042823</c:v>
                </c:pt>
                <c:pt idx="445">
                  <c:v>12.035138539042823</c:v>
                </c:pt>
                <c:pt idx="446">
                  <c:v>12.035138539042823</c:v>
                </c:pt>
                <c:pt idx="447">
                  <c:v>12.035138539042823</c:v>
                </c:pt>
                <c:pt idx="448">
                  <c:v>12.035138539042823</c:v>
                </c:pt>
                <c:pt idx="449">
                  <c:v>12.035138539042823</c:v>
                </c:pt>
                <c:pt idx="450">
                  <c:v>12.035138539042823</c:v>
                </c:pt>
                <c:pt idx="451">
                  <c:v>12.035138539042823</c:v>
                </c:pt>
                <c:pt idx="452">
                  <c:v>12.035138539042823</c:v>
                </c:pt>
                <c:pt idx="453">
                  <c:v>12.035138539042823</c:v>
                </c:pt>
                <c:pt idx="454">
                  <c:v>12.035138539042823</c:v>
                </c:pt>
                <c:pt idx="455">
                  <c:v>12.035138539042823</c:v>
                </c:pt>
                <c:pt idx="456">
                  <c:v>12.035138539042823</c:v>
                </c:pt>
                <c:pt idx="457">
                  <c:v>12.035138539042823</c:v>
                </c:pt>
                <c:pt idx="458">
                  <c:v>12.035138539042823</c:v>
                </c:pt>
                <c:pt idx="459">
                  <c:v>12.035138539042823</c:v>
                </c:pt>
                <c:pt idx="460">
                  <c:v>12.035138539042823</c:v>
                </c:pt>
                <c:pt idx="461">
                  <c:v>12.035138539042823</c:v>
                </c:pt>
                <c:pt idx="462">
                  <c:v>12.035138539042823</c:v>
                </c:pt>
                <c:pt idx="463">
                  <c:v>12.035138539042823</c:v>
                </c:pt>
                <c:pt idx="464">
                  <c:v>12.035138539042823</c:v>
                </c:pt>
                <c:pt idx="465">
                  <c:v>12.035138539042823</c:v>
                </c:pt>
                <c:pt idx="466">
                  <c:v>12.035138539042823</c:v>
                </c:pt>
                <c:pt idx="467">
                  <c:v>12.035138539042823</c:v>
                </c:pt>
                <c:pt idx="468">
                  <c:v>12.035138539042823</c:v>
                </c:pt>
                <c:pt idx="469">
                  <c:v>12.035138539042823</c:v>
                </c:pt>
                <c:pt idx="470">
                  <c:v>12.035138539042823</c:v>
                </c:pt>
                <c:pt idx="471">
                  <c:v>12.035138539042823</c:v>
                </c:pt>
                <c:pt idx="472">
                  <c:v>12.035138539042823</c:v>
                </c:pt>
                <c:pt idx="473">
                  <c:v>12.035138539042823</c:v>
                </c:pt>
                <c:pt idx="474">
                  <c:v>12.035138539042823</c:v>
                </c:pt>
                <c:pt idx="475">
                  <c:v>12.035138539042823</c:v>
                </c:pt>
                <c:pt idx="476">
                  <c:v>12.035138539042823</c:v>
                </c:pt>
                <c:pt idx="477">
                  <c:v>12.035138539042823</c:v>
                </c:pt>
                <c:pt idx="478">
                  <c:v>12.035138539042823</c:v>
                </c:pt>
                <c:pt idx="479">
                  <c:v>12.035138539042823</c:v>
                </c:pt>
                <c:pt idx="480">
                  <c:v>12.035138539042823</c:v>
                </c:pt>
                <c:pt idx="481">
                  <c:v>12.035138539042823</c:v>
                </c:pt>
                <c:pt idx="482">
                  <c:v>12.035138539042823</c:v>
                </c:pt>
                <c:pt idx="483">
                  <c:v>12.035138539042823</c:v>
                </c:pt>
                <c:pt idx="484">
                  <c:v>12.035138539042823</c:v>
                </c:pt>
                <c:pt idx="485">
                  <c:v>12.035138539042823</c:v>
                </c:pt>
                <c:pt idx="486">
                  <c:v>12.035138539042823</c:v>
                </c:pt>
                <c:pt idx="487">
                  <c:v>12.035138539042823</c:v>
                </c:pt>
                <c:pt idx="488">
                  <c:v>12.035138539042823</c:v>
                </c:pt>
                <c:pt idx="489">
                  <c:v>12.035138539042823</c:v>
                </c:pt>
                <c:pt idx="490">
                  <c:v>12.035138539042823</c:v>
                </c:pt>
                <c:pt idx="491">
                  <c:v>12.035138539042823</c:v>
                </c:pt>
                <c:pt idx="492">
                  <c:v>12.035138539042823</c:v>
                </c:pt>
                <c:pt idx="493">
                  <c:v>12.035138539042823</c:v>
                </c:pt>
                <c:pt idx="494">
                  <c:v>12.035138539042823</c:v>
                </c:pt>
                <c:pt idx="495">
                  <c:v>12.035138539042823</c:v>
                </c:pt>
                <c:pt idx="496">
                  <c:v>12.035138539042823</c:v>
                </c:pt>
                <c:pt idx="497">
                  <c:v>12.035138539042823</c:v>
                </c:pt>
                <c:pt idx="498">
                  <c:v>12.035138539042823</c:v>
                </c:pt>
                <c:pt idx="499">
                  <c:v>12.035138539042823</c:v>
                </c:pt>
                <c:pt idx="500">
                  <c:v>12.035138539042823</c:v>
                </c:pt>
                <c:pt idx="501">
                  <c:v>12.035138539042823</c:v>
                </c:pt>
                <c:pt idx="502">
                  <c:v>12.035138539042823</c:v>
                </c:pt>
                <c:pt idx="503">
                  <c:v>12.035138539042823</c:v>
                </c:pt>
                <c:pt idx="504">
                  <c:v>12.035138539042823</c:v>
                </c:pt>
                <c:pt idx="505">
                  <c:v>12.035138539042823</c:v>
                </c:pt>
                <c:pt idx="506">
                  <c:v>12.035138539042823</c:v>
                </c:pt>
                <c:pt idx="507">
                  <c:v>12.035138539042823</c:v>
                </c:pt>
                <c:pt idx="508">
                  <c:v>12.035138539042823</c:v>
                </c:pt>
                <c:pt idx="509">
                  <c:v>12.035138539042823</c:v>
                </c:pt>
                <c:pt idx="510">
                  <c:v>12.035138539042823</c:v>
                </c:pt>
                <c:pt idx="511">
                  <c:v>12.035138539042823</c:v>
                </c:pt>
                <c:pt idx="512">
                  <c:v>12.035138539042823</c:v>
                </c:pt>
                <c:pt idx="513">
                  <c:v>12.035138539042823</c:v>
                </c:pt>
                <c:pt idx="514">
                  <c:v>12.035138539042823</c:v>
                </c:pt>
                <c:pt idx="515">
                  <c:v>12.035138539042823</c:v>
                </c:pt>
                <c:pt idx="516">
                  <c:v>12.035138539042823</c:v>
                </c:pt>
                <c:pt idx="517">
                  <c:v>12.035138539042823</c:v>
                </c:pt>
                <c:pt idx="518">
                  <c:v>12.035138539042823</c:v>
                </c:pt>
                <c:pt idx="519">
                  <c:v>12.035138539042823</c:v>
                </c:pt>
                <c:pt idx="520">
                  <c:v>12.035138539042823</c:v>
                </c:pt>
                <c:pt idx="521">
                  <c:v>12.035138539042823</c:v>
                </c:pt>
                <c:pt idx="522">
                  <c:v>12.035138539042823</c:v>
                </c:pt>
                <c:pt idx="523">
                  <c:v>12.035138539042823</c:v>
                </c:pt>
                <c:pt idx="524">
                  <c:v>12.035138539042823</c:v>
                </c:pt>
                <c:pt idx="525">
                  <c:v>12.035138539042823</c:v>
                </c:pt>
                <c:pt idx="526">
                  <c:v>12.035138539042823</c:v>
                </c:pt>
                <c:pt idx="527">
                  <c:v>12.035138539042823</c:v>
                </c:pt>
                <c:pt idx="528">
                  <c:v>12.035138539042823</c:v>
                </c:pt>
                <c:pt idx="529">
                  <c:v>12.035138539042823</c:v>
                </c:pt>
                <c:pt idx="530">
                  <c:v>12.035138539042823</c:v>
                </c:pt>
                <c:pt idx="531">
                  <c:v>12.035138539042823</c:v>
                </c:pt>
                <c:pt idx="532">
                  <c:v>12.035138539042823</c:v>
                </c:pt>
                <c:pt idx="533">
                  <c:v>12.035138539042823</c:v>
                </c:pt>
                <c:pt idx="534">
                  <c:v>12.035138539042823</c:v>
                </c:pt>
                <c:pt idx="535">
                  <c:v>12.035138539042823</c:v>
                </c:pt>
                <c:pt idx="536">
                  <c:v>12.035138539042823</c:v>
                </c:pt>
                <c:pt idx="537">
                  <c:v>12.035138539042823</c:v>
                </c:pt>
                <c:pt idx="538">
                  <c:v>12.035138539042823</c:v>
                </c:pt>
                <c:pt idx="539">
                  <c:v>12.035138539042823</c:v>
                </c:pt>
                <c:pt idx="540">
                  <c:v>12.035138539042823</c:v>
                </c:pt>
                <c:pt idx="541">
                  <c:v>12.035138539042823</c:v>
                </c:pt>
                <c:pt idx="542">
                  <c:v>12.035138539042823</c:v>
                </c:pt>
                <c:pt idx="543">
                  <c:v>12.035138539042823</c:v>
                </c:pt>
                <c:pt idx="544">
                  <c:v>12.035138539042823</c:v>
                </c:pt>
                <c:pt idx="545">
                  <c:v>12.035138539042823</c:v>
                </c:pt>
                <c:pt idx="546">
                  <c:v>12.035138539042823</c:v>
                </c:pt>
                <c:pt idx="547">
                  <c:v>12.035138539042823</c:v>
                </c:pt>
                <c:pt idx="548">
                  <c:v>12.035138539042823</c:v>
                </c:pt>
                <c:pt idx="549">
                  <c:v>12.035138539042823</c:v>
                </c:pt>
                <c:pt idx="550">
                  <c:v>12.035138539042823</c:v>
                </c:pt>
                <c:pt idx="551">
                  <c:v>12.035138539042823</c:v>
                </c:pt>
                <c:pt idx="552">
                  <c:v>12.035138539042823</c:v>
                </c:pt>
                <c:pt idx="553">
                  <c:v>12.035138539042823</c:v>
                </c:pt>
                <c:pt idx="554">
                  <c:v>12.035138539042823</c:v>
                </c:pt>
                <c:pt idx="555">
                  <c:v>12.035138539042823</c:v>
                </c:pt>
                <c:pt idx="556">
                  <c:v>12.035138539042823</c:v>
                </c:pt>
                <c:pt idx="557">
                  <c:v>12.035138539042823</c:v>
                </c:pt>
                <c:pt idx="558">
                  <c:v>12.035138539042823</c:v>
                </c:pt>
                <c:pt idx="559">
                  <c:v>12.035138539042823</c:v>
                </c:pt>
                <c:pt idx="560">
                  <c:v>12.035138539042823</c:v>
                </c:pt>
                <c:pt idx="561">
                  <c:v>12.035138539042823</c:v>
                </c:pt>
                <c:pt idx="562">
                  <c:v>12.035138539042823</c:v>
                </c:pt>
                <c:pt idx="563">
                  <c:v>12.035138539042823</c:v>
                </c:pt>
                <c:pt idx="564">
                  <c:v>12.035138539042823</c:v>
                </c:pt>
                <c:pt idx="565">
                  <c:v>12.035138539042823</c:v>
                </c:pt>
                <c:pt idx="566">
                  <c:v>12.035138539042823</c:v>
                </c:pt>
                <c:pt idx="567">
                  <c:v>12.035138539042823</c:v>
                </c:pt>
                <c:pt idx="568">
                  <c:v>12.035138539042823</c:v>
                </c:pt>
                <c:pt idx="569">
                  <c:v>12.035138539042823</c:v>
                </c:pt>
                <c:pt idx="570">
                  <c:v>12.035138539042823</c:v>
                </c:pt>
                <c:pt idx="571">
                  <c:v>12.035138539042823</c:v>
                </c:pt>
                <c:pt idx="572">
                  <c:v>12.035138539042823</c:v>
                </c:pt>
                <c:pt idx="573">
                  <c:v>12.035138539042823</c:v>
                </c:pt>
                <c:pt idx="574">
                  <c:v>12.035138539042823</c:v>
                </c:pt>
                <c:pt idx="575">
                  <c:v>12.035138539042823</c:v>
                </c:pt>
                <c:pt idx="576">
                  <c:v>12.035138539042823</c:v>
                </c:pt>
                <c:pt idx="577">
                  <c:v>12.035138539042823</c:v>
                </c:pt>
                <c:pt idx="578">
                  <c:v>12.035138539042823</c:v>
                </c:pt>
                <c:pt idx="579">
                  <c:v>12.035138539042823</c:v>
                </c:pt>
                <c:pt idx="580">
                  <c:v>12.035138539042823</c:v>
                </c:pt>
                <c:pt idx="581">
                  <c:v>12.035138539042823</c:v>
                </c:pt>
                <c:pt idx="582">
                  <c:v>12.035138539042823</c:v>
                </c:pt>
                <c:pt idx="583">
                  <c:v>12.035138539042823</c:v>
                </c:pt>
                <c:pt idx="584">
                  <c:v>12.035138539042823</c:v>
                </c:pt>
                <c:pt idx="585">
                  <c:v>12.035138539042823</c:v>
                </c:pt>
                <c:pt idx="586">
                  <c:v>12.035138539042823</c:v>
                </c:pt>
                <c:pt idx="587">
                  <c:v>12.035138539042823</c:v>
                </c:pt>
                <c:pt idx="588">
                  <c:v>12.035138539042823</c:v>
                </c:pt>
                <c:pt idx="589">
                  <c:v>12.035138539042823</c:v>
                </c:pt>
                <c:pt idx="590">
                  <c:v>12.035138539042823</c:v>
                </c:pt>
                <c:pt idx="591">
                  <c:v>12.035138539042823</c:v>
                </c:pt>
                <c:pt idx="592">
                  <c:v>12.035138539042823</c:v>
                </c:pt>
                <c:pt idx="593">
                  <c:v>12.035138539042823</c:v>
                </c:pt>
                <c:pt idx="594">
                  <c:v>12.035138539042823</c:v>
                </c:pt>
                <c:pt idx="595">
                  <c:v>12.035138539042823</c:v>
                </c:pt>
                <c:pt idx="596">
                  <c:v>12.035138539042823</c:v>
                </c:pt>
                <c:pt idx="597">
                  <c:v>12.035138539042823</c:v>
                </c:pt>
                <c:pt idx="598">
                  <c:v>12.035138539042823</c:v>
                </c:pt>
                <c:pt idx="599">
                  <c:v>12.035138539042823</c:v>
                </c:pt>
                <c:pt idx="600">
                  <c:v>12.035138539042823</c:v>
                </c:pt>
                <c:pt idx="601">
                  <c:v>12.035138539042823</c:v>
                </c:pt>
                <c:pt idx="602">
                  <c:v>12.035138539042823</c:v>
                </c:pt>
                <c:pt idx="603">
                  <c:v>12.035138539042823</c:v>
                </c:pt>
                <c:pt idx="604">
                  <c:v>12.035138539042823</c:v>
                </c:pt>
                <c:pt idx="605">
                  <c:v>12.035138539042823</c:v>
                </c:pt>
                <c:pt idx="606">
                  <c:v>12.035138539042823</c:v>
                </c:pt>
                <c:pt idx="607">
                  <c:v>12.035138539042823</c:v>
                </c:pt>
                <c:pt idx="608">
                  <c:v>12.035138539042823</c:v>
                </c:pt>
                <c:pt idx="609">
                  <c:v>12.035138539042823</c:v>
                </c:pt>
                <c:pt idx="610">
                  <c:v>12.035138539042823</c:v>
                </c:pt>
                <c:pt idx="611">
                  <c:v>12.035138539042823</c:v>
                </c:pt>
                <c:pt idx="612">
                  <c:v>12.035138539042823</c:v>
                </c:pt>
                <c:pt idx="613">
                  <c:v>12.035138539042823</c:v>
                </c:pt>
                <c:pt idx="614">
                  <c:v>12.035138539042823</c:v>
                </c:pt>
                <c:pt idx="615">
                  <c:v>12.035138539042823</c:v>
                </c:pt>
                <c:pt idx="616">
                  <c:v>12.035138539042823</c:v>
                </c:pt>
                <c:pt idx="617">
                  <c:v>12.035138539042823</c:v>
                </c:pt>
                <c:pt idx="618">
                  <c:v>12.035138539042823</c:v>
                </c:pt>
                <c:pt idx="619">
                  <c:v>12.035138539042823</c:v>
                </c:pt>
                <c:pt idx="620">
                  <c:v>12.035138539042823</c:v>
                </c:pt>
                <c:pt idx="621">
                  <c:v>12.035138539042823</c:v>
                </c:pt>
                <c:pt idx="622">
                  <c:v>12.035138539042823</c:v>
                </c:pt>
                <c:pt idx="623">
                  <c:v>12.035138539042823</c:v>
                </c:pt>
                <c:pt idx="624">
                  <c:v>12.035138539042823</c:v>
                </c:pt>
                <c:pt idx="625">
                  <c:v>12.035138539042823</c:v>
                </c:pt>
                <c:pt idx="626">
                  <c:v>12.035138539042823</c:v>
                </c:pt>
                <c:pt idx="627">
                  <c:v>12.035138539042823</c:v>
                </c:pt>
                <c:pt idx="628">
                  <c:v>12.035138539042823</c:v>
                </c:pt>
                <c:pt idx="629">
                  <c:v>12.035138539042823</c:v>
                </c:pt>
                <c:pt idx="630">
                  <c:v>12.035138539042823</c:v>
                </c:pt>
                <c:pt idx="631">
                  <c:v>12.035138539042823</c:v>
                </c:pt>
                <c:pt idx="632">
                  <c:v>12.035138539042823</c:v>
                </c:pt>
                <c:pt idx="633">
                  <c:v>12.035138539042823</c:v>
                </c:pt>
                <c:pt idx="634">
                  <c:v>12.035138539042823</c:v>
                </c:pt>
                <c:pt idx="635">
                  <c:v>12.035138539042823</c:v>
                </c:pt>
                <c:pt idx="636">
                  <c:v>12.035138539042823</c:v>
                </c:pt>
                <c:pt idx="637">
                  <c:v>12.035138539042823</c:v>
                </c:pt>
                <c:pt idx="638">
                  <c:v>12.035138539042823</c:v>
                </c:pt>
                <c:pt idx="639">
                  <c:v>12.035138539042823</c:v>
                </c:pt>
                <c:pt idx="640">
                  <c:v>12.035138539042823</c:v>
                </c:pt>
                <c:pt idx="641">
                  <c:v>12.035138539042823</c:v>
                </c:pt>
                <c:pt idx="642">
                  <c:v>12.035138539042823</c:v>
                </c:pt>
                <c:pt idx="643">
                  <c:v>12.035138539042823</c:v>
                </c:pt>
                <c:pt idx="644">
                  <c:v>12.035138539042823</c:v>
                </c:pt>
                <c:pt idx="645">
                  <c:v>12.035138539042823</c:v>
                </c:pt>
                <c:pt idx="646">
                  <c:v>12.035138539042823</c:v>
                </c:pt>
                <c:pt idx="647">
                  <c:v>12.035138539042823</c:v>
                </c:pt>
                <c:pt idx="648">
                  <c:v>12.035138539042823</c:v>
                </c:pt>
                <c:pt idx="649">
                  <c:v>12.035138539042823</c:v>
                </c:pt>
                <c:pt idx="650">
                  <c:v>12.035138539042823</c:v>
                </c:pt>
                <c:pt idx="651">
                  <c:v>12.035138539042823</c:v>
                </c:pt>
                <c:pt idx="652">
                  <c:v>12.035138539042823</c:v>
                </c:pt>
                <c:pt idx="653">
                  <c:v>12.035138539042823</c:v>
                </c:pt>
                <c:pt idx="654">
                  <c:v>12.035138539042823</c:v>
                </c:pt>
                <c:pt idx="655">
                  <c:v>12.035138539042823</c:v>
                </c:pt>
                <c:pt idx="656">
                  <c:v>12.035138539042823</c:v>
                </c:pt>
                <c:pt idx="657">
                  <c:v>12.035138539042823</c:v>
                </c:pt>
                <c:pt idx="658">
                  <c:v>12.035138539042823</c:v>
                </c:pt>
                <c:pt idx="659">
                  <c:v>12.035138539042823</c:v>
                </c:pt>
                <c:pt idx="660">
                  <c:v>12.035138539042823</c:v>
                </c:pt>
                <c:pt idx="661">
                  <c:v>12.035138539042823</c:v>
                </c:pt>
                <c:pt idx="662">
                  <c:v>12.035138539042823</c:v>
                </c:pt>
                <c:pt idx="663">
                  <c:v>12.035138539042823</c:v>
                </c:pt>
                <c:pt idx="664">
                  <c:v>12.035138539042823</c:v>
                </c:pt>
                <c:pt idx="665">
                  <c:v>12.035138539042823</c:v>
                </c:pt>
                <c:pt idx="666">
                  <c:v>12.035138539042823</c:v>
                </c:pt>
                <c:pt idx="667">
                  <c:v>12.035138539042823</c:v>
                </c:pt>
                <c:pt idx="668">
                  <c:v>12.035138539042823</c:v>
                </c:pt>
                <c:pt idx="669">
                  <c:v>12.035138539042823</c:v>
                </c:pt>
                <c:pt idx="670">
                  <c:v>12.035138539042823</c:v>
                </c:pt>
                <c:pt idx="671">
                  <c:v>12.035138539042823</c:v>
                </c:pt>
                <c:pt idx="672">
                  <c:v>12.035138539042823</c:v>
                </c:pt>
                <c:pt idx="673">
                  <c:v>12.035138539042823</c:v>
                </c:pt>
                <c:pt idx="674">
                  <c:v>12.035138539042823</c:v>
                </c:pt>
                <c:pt idx="675">
                  <c:v>12.035138539042823</c:v>
                </c:pt>
                <c:pt idx="676">
                  <c:v>12.035138539042823</c:v>
                </c:pt>
                <c:pt idx="677">
                  <c:v>12.035138539042823</c:v>
                </c:pt>
                <c:pt idx="678">
                  <c:v>12.035138539042823</c:v>
                </c:pt>
                <c:pt idx="679">
                  <c:v>12.035138539042823</c:v>
                </c:pt>
                <c:pt idx="680">
                  <c:v>12.035138539042823</c:v>
                </c:pt>
                <c:pt idx="681">
                  <c:v>12.035138539042823</c:v>
                </c:pt>
                <c:pt idx="682">
                  <c:v>12.035138539042823</c:v>
                </c:pt>
                <c:pt idx="683">
                  <c:v>12.035138539042823</c:v>
                </c:pt>
                <c:pt idx="684">
                  <c:v>12.035138539042823</c:v>
                </c:pt>
                <c:pt idx="685">
                  <c:v>12.035138539042823</c:v>
                </c:pt>
                <c:pt idx="686">
                  <c:v>12.035138539042823</c:v>
                </c:pt>
                <c:pt idx="687">
                  <c:v>12.035138539042823</c:v>
                </c:pt>
                <c:pt idx="688">
                  <c:v>12.035138539042823</c:v>
                </c:pt>
                <c:pt idx="689">
                  <c:v>12.035138539042823</c:v>
                </c:pt>
                <c:pt idx="690">
                  <c:v>12.035138539042823</c:v>
                </c:pt>
                <c:pt idx="691">
                  <c:v>12.035138539042823</c:v>
                </c:pt>
                <c:pt idx="692">
                  <c:v>12.035138539042823</c:v>
                </c:pt>
                <c:pt idx="693">
                  <c:v>12.035138539042823</c:v>
                </c:pt>
                <c:pt idx="694">
                  <c:v>12.035138539042823</c:v>
                </c:pt>
                <c:pt idx="695">
                  <c:v>12.035138539042823</c:v>
                </c:pt>
                <c:pt idx="696">
                  <c:v>12.035138539042823</c:v>
                </c:pt>
                <c:pt idx="697">
                  <c:v>12.035138539042823</c:v>
                </c:pt>
                <c:pt idx="698">
                  <c:v>12.035138539042823</c:v>
                </c:pt>
                <c:pt idx="699">
                  <c:v>12.035138539042823</c:v>
                </c:pt>
                <c:pt idx="700">
                  <c:v>12.035138539042823</c:v>
                </c:pt>
                <c:pt idx="701">
                  <c:v>12.035138539042823</c:v>
                </c:pt>
                <c:pt idx="702">
                  <c:v>12.035138539042823</c:v>
                </c:pt>
                <c:pt idx="703">
                  <c:v>12.035138539042823</c:v>
                </c:pt>
                <c:pt idx="704">
                  <c:v>12.035138539042823</c:v>
                </c:pt>
                <c:pt idx="705">
                  <c:v>12.035138539042823</c:v>
                </c:pt>
                <c:pt idx="706">
                  <c:v>12.035138539042823</c:v>
                </c:pt>
                <c:pt idx="707">
                  <c:v>12.035138539042823</c:v>
                </c:pt>
                <c:pt idx="708">
                  <c:v>12.035138539042823</c:v>
                </c:pt>
                <c:pt idx="709">
                  <c:v>12.035138539042823</c:v>
                </c:pt>
                <c:pt idx="710">
                  <c:v>12.035138539042823</c:v>
                </c:pt>
                <c:pt idx="711">
                  <c:v>12.035138539042823</c:v>
                </c:pt>
                <c:pt idx="712">
                  <c:v>12.035138539042823</c:v>
                </c:pt>
                <c:pt idx="713">
                  <c:v>12.035138539042823</c:v>
                </c:pt>
                <c:pt idx="714">
                  <c:v>12.035138539042823</c:v>
                </c:pt>
                <c:pt idx="715">
                  <c:v>12.035138539042823</c:v>
                </c:pt>
                <c:pt idx="716">
                  <c:v>12.035138539042823</c:v>
                </c:pt>
                <c:pt idx="717">
                  <c:v>12.035138539042823</c:v>
                </c:pt>
                <c:pt idx="718">
                  <c:v>12.035138539042823</c:v>
                </c:pt>
                <c:pt idx="719">
                  <c:v>12.035138539042823</c:v>
                </c:pt>
                <c:pt idx="720">
                  <c:v>12.035138539042823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E3-4F30-9395-9CAD4A67617E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45748.041666666664</c:v>
                </c:pt>
                <c:pt idx="1">
                  <c:v>45748.083333333336</c:v>
                </c:pt>
                <c:pt idx="2">
                  <c:v>45748.125</c:v>
                </c:pt>
                <c:pt idx="3">
                  <c:v>45748.166666666664</c:v>
                </c:pt>
                <c:pt idx="4">
                  <c:v>45748.208333333336</c:v>
                </c:pt>
                <c:pt idx="5">
                  <c:v>45748.25</c:v>
                </c:pt>
                <c:pt idx="6">
                  <c:v>45748.291666666664</c:v>
                </c:pt>
                <c:pt idx="7">
                  <c:v>45748.333333333336</c:v>
                </c:pt>
                <c:pt idx="8">
                  <c:v>45748.375</c:v>
                </c:pt>
                <c:pt idx="9">
                  <c:v>45748.416666666664</c:v>
                </c:pt>
                <c:pt idx="10">
                  <c:v>45748.458333333336</c:v>
                </c:pt>
                <c:pt idx="11">
                  <c:v>45748.5</c:v>
                </c:pt>
                <c:pt idx="12">
                  <c:v>45748.541666666664</c:v>
                </c:pt>
                <c:pt idx="13">
                  <c:v>45748.583333333336</c:v>
                </c:pt>
                <c:pt idx="14">
                  <c:v>45748.625</c:v>
                </c:pt>
                <c:pt idx="15">
                  <c:v>45748.666666666664</c:v>
                </c:pt>
                <c:pt idx="16">
                  <c:v>45748.708333333336</c:v>
                </c:pt>
                <c:pt idx="17">
                  <c:v>45748.75</c:v>
                </c:pt>
                <c:pt idx="18">
                  <c:v>45748.791666666664</c:v>
                </c:pt>
                <c:pt idx="19">
                  <c:v>45748.833333333336</c:v>
                </c:pt>
                <c:pt idx="20">
                  <c:v>45748.875</c:v>
                </c:pt>
                <c:pt idx="21">
                  <c:v>45748.916666666664</c:v>
                </c:pt>
                <c:pt idx="22">
                  <c:v>45748.958333333336</c:v>
                </c:pt>
                <c:pt idx="23">
                  <c:v>45749</c:v>
                </c:pt>
                <c:pt idx="24">
                  <c:v>45749.041666666664</c:v>
                </c:pt>
                <c:pt idx="25">
                  <c:v>45749.083333333336</c:v>
                </c:pt>
                <c:pt idx="26">
                  <c:v>45749.125</c:v>
                </c:pt>
                <c:pt idx="27">
                  <c:v>45749.166666666664</c:v>
                </c:pt>
                <c:pt idx="28">
                  <c:v>45749.208333333336</c:v>
                </c:pt>
                <c:pt idx="29">
                  <c:v>45749.25</c:v>
                </c:pt>
                <c:pt idx="30">
                  <c:v>45749.291666666664</c:v>
                </c:pt>
                <c:pt idx="31">
                  <c:v>45749.333333333336</c:v>
                </c:pt>
                <c:pt idx="32">
                  <c:v>45749.375</c:v>
                </c:pt>
                <c:pt idx="33">
                  <c:v>45749.416666666664</c:v>
                </c:pt>
                <c:pt idx="34">
                  <c:v>45749.458333333336</c:v>
                </c:pt>
                <c:pt idx="35">
                  <c:v>45749.5</c:v>
                </c:pt>
                <c:pt idx="36">
                  <c:v>45749.541666666664</c:v>
                </c:pt>
                <c:pt idx="37">
                  <c:v>45749.583333333336</c:v>
                </c:pt>
                <c:pt idx="38">
                  <c:v>45749.625</c:v>
                </c:pt>
                <c:pt idx="39">
                  <c:v>45749.666666666664</c:v>
                </c:pt>
                <c:pt idx="40">
                  <c:v>45749.708333333336</c:v>
                </c:pt>
                <c:pt idx="41">
                  <c:v>45749.75</c:v>
                </c:pt>
                <c:pt idx="42">
                  <c:v>45749.791666666664</c:v>
                </c:pt>
                <c:pt idx="43">
                  <c:v>45749.833333333336</c:v>
                </c:pt>
                <c:pt idx="44">
                  <c:v>45749.875</c:v>
                </c:pt>
                <c:pt idx="45">
                  <c:v>45749.916666666664</c:v>
                </c:pt>
                <c:pt idx="46">
                  <c:v>45749.958333333336</c:v>
                </c:pt>
                <c:pt idx="47">
                  <c:v>45750</c:v>
                </c:pt>
                <c:pt idx="48">
                  <c:v>45750.041666666664</c:v>
                </c:pt>
                <c:pt idx="49">
                  <c:v>45750.083333333336</c:v>
                </c:pt>
                <c:pt idx="50">
                  <c:v>45750.125</c:v>
                </c:pt>
                <c:pt idx="51">
                  <c:v>45750.166666666664</c:v>
                </c:pt>
                <c:pt idx="52">
                  <c:v>45750.208333333336</c:v>
                </c:pt>
                <c:pt idx="53">
                  <c:v>45750.25</c:v>
                </c:pt>
                <c:pt idx="54">
                  <c:v>45750.291666666664</c:v>
                </c:pt>
                <c:pt idx="55">
                  <c:v>45750.333333333336</c:v>
                </c:pt>
                <c:pt idx="56">
                  <c:v>45750.375</c:v>
                </c:pt>
                <c:pt idx="57">
                  <c:v>45750.416666666664</c:v>
                </c:pt>
                <c:pt idx="58">
                  <c:v>45750.458333333336</c:v>
                </c:pt>
                <c:pt idx="59">
                  <c:v>45750.5</c:v>
                </c:pt>
                <c:pt idx="60">
                  <c:v>45750.541666666664</c:v>
                </c:pt>
                <c:pt idx="61">
                  <c:v>45750.583333333336</c:v>
                </c:pt>
                <c:pt idx="62">
                  <c:v>45750.625</c:v>
                </c:pt>
                <c:pt idx="63">
                  <c:v>45750.666666666664</c:v>
                </c:pt>
                <c:pt idx="64">
                  <c:v>45750.708333333336</c:v>
                </c:pt>
                <c:pt idx="65">
                  <c:v>45750.75</c:v>
                </c:pt>
                <c:pt idx="66">
                  <c:v>45750.791666666664</c:v>
                </c:pt>
                <c:pt idx="67">
                  <c:v>45750.833333333336</c:v>
                </c:pt>
                <c:pt idx="68">
                  <c:v>45750.875</c:v>
                </c:pt>
                <c:pt idx="69">
                  <c:v>45750.916666666664</c:v>
                </c:pt>
                <c:pt idx="70">
                  <c:v>45750.958333333336</c:v>
                </c:pt>
                <c:pt idx="71">
                  <c:v>45751</c:v>
                </c:pt>
                <c:pt idx="72">
                  <c:v>45751.041666666664</c:v>
                </c:pt>
                <c:pt idx="73">
                  <c:v>45751.083333333336</c:v>
                </c:pt>
                <c:pt idx="74">
                  <c:v>45751.125</c:v>
                </c:pt>
                <c:pt idx="75">
                  <c:v>45751.166666666664</c:v>
                </c:pt>
                <c:pt idx="76">
                  <c:v>45751.208333333336</c:v>
                </c:pt>
                <c:pt idx="77">
                  <c:v>45751.25</c:v>
                </c:pt>
                <c:pt idx="78">
                  <c:v>45751.291666666664</c:v>
                </c:pt>
                <c:pt idx="79">
                  <c:v>45751.333333333336</c:v>
                </c:pt>
                <c:pt idx="80">
                  <c:v>45751.375</c:v>
                </c:pt>
                <c:pt idx="81">
                  <c:v>45751.416666666664</c:v>
                </c:pt>
                <c:pt idx="82">
                  <c:v>45751.458333333336</c:v>
                </c:pt>
                <c:pt idx="83">
                  <c:v>45751.5</c:v>
                </c:pt>
                <c:pt idx="84">
                  <c:v>45751.541666666664</c:v>
                </c:pt>
                <c:pt idx="85">
                  <c:v>45751.583333333336</c:v>
                </c:pt>
                <c:pt idx="86">
                  <c:v>45751.625</c:v>
                </c:pt>
                <c:pt idx="87">
                  <c:v>45751.666666666664</c:v>
                </c:pt>
                <c:pt idx="88">
                  <c:v>45751.708333333336</c:v>
                </c:pt>
                <c:pt idx="89">
                  <c:v>45751.75</c:v>
                </c:pt>
                <c:pt idx="90">
                  <c:v>45751.791666666664</c:v>
                </c:pt>
                <c:pt idx="91">
                  <c:v>45751.833333333336</c:v>
                </c:pt>
                <c:pt idx="92">
                  <c:v>45751.875</c:v>
                </c:pt>
                <c:pt idx="93">
                  <c:v>45751.916666666664</c:v>
                </c:pt>
                <c:pt idx="94">
                  <c:v>45751.958333333336</c:v>
                </c:pt>
                <c:pt idx="95">
                  <c:v>45752</c:v>
                </c:pt>
                <c:pt idx="96">
                  <c:v>45752.041666666664</c:v>
                </c:pt>
                <c:pt idx="97">
                  <c:v>45752.083333333336</c:v>
                </c:pt>
                <c:pt idx="98">
                  <c:v>45752.125</c:v>
                </c:pt>
                <c:pt idx="99">
                  <c:v>45752.166666666664</c:v>
                </c:pt>
                <c:pt idx="100">
                  <c:v>45752.208333333336</c:v>
                </c:pt>
                <c:pt idx="101">
                  <c:v>45752.25</c:v>
                </c:pt>
                <c:pt idx="102">
                  <c:v>45752.291666666664</c:v>
                </c:pt>
                <c:pt idx="103">
                  <c:v>45752.333333333336</c:v>
                </c:pt>
                <c:pt idx="104">
                  <c:v>45752.375</c:v>
                </c:pt>
                <c:pt idx="105">
                  <c:v>45752.416666666664</c:v>
                </c:pt>
                <c:pt idx="106">
                  <c:v>45752.458333333336</c:v>
                </c:pt>
                <c:pt idx="107">
                  <c:v>45752.5</c:v>
                </c:pt>
                <c:pt idx="108">
                  <c:v>45752.541666666664</c:v>
                </c:pt>
                <c:pt idx="109">
                  <c:v>45752.583333333336</c:v>
                </c:pt>
                <c:pt idx="110">
                  <c:v>45752.625</c:v>
                </c:pt>
                <c:pt idx="111">
                  <c:v>45752.666666666664</c:v>
                </c:pt>
                <c:pt idx="112">
                  <c:v>45752.708333333336</c:v>
                </c:pt>
                <c:pt idx="113">
                  <c:v>45752.75</c:v>
                </c:pt>
                <c:pt idx="114">
                  <c:v>45752.791666666664</c:v>
                </c:pt>
                <c:pt idx="115">
                  <c:v>45752.833333333336</c:v>
                </c:pt>
                <c:pt idx="116">
                  <c:v>45752.875</c:v>
                </c:pt>
                <c:pt idx="117">
                  <c:v>45752.916666666664</c:v>
                </c:pt>
                <c:pt idx="118">
                  <c:v>45752.958333333336</c:v>
                </c:pt>
                <c:pt idx="119">
                  <c:v>45753</c:v>
                </c:pt>
                <c:pt idx="120">
                  <c:v>45753.041666666664</c:v>
                </c:pt>
                <c:pt idx="121">
                  <c:v>45753.083333333336</c:v>
                </c:pt>
                <c:pt idx="122">
                  <c:v>45753.125</c:v>
                </c:pt>
                <c:pt idx="123">
                  <c:v>45753.166666666664</c:v>
                </c:pt>
                <c:pt idx="124">
                  <c:v>45753.208333333336</c:v>
                </c:pt>
                <c:pt idx="125">
                  <c:v>45753.25</c:v>
                </c:pt>
                <c:pt idx="126">
                  <c:v>45753.291666666664</c:v>
                </c:pt>
                <c:pt idx="127">
                  <c:v>45753.333333333336</c:v>
                </c:pt>
                <c:pt idx="128">
                  <c:v>45753.375</c:v>
                </c:pt>
                <c:pt idx="129">
                  <c:v>45753.416666666664</c:v>
                </c:pt>
                <c:pt idx="130">
                  <c:v>45753.458333333336</c:v>
                </c:pt>
                <c:pt idx="131">
                  <c:v>45753.5</c:v>
                </c:pt>
                <c:pt idx="132">
                  <c:v>45753.541666666664</c:v>
                </c:pt>
                <c:pt idx="133">
                  <c:v>45753.583333333336</c:v>
                </c:pt>
                <c:pt idx="134">
                  <c:v>45753.625</c:v>
                </c:pt>
                <c:pt idx="135">
                  <c:v>45753.666666666664</c:v>
                </c:pt>
                <c:pt idx="136">
                  <c:v>45753.708333333336</c:v>
                </c:pt>
                <c:pt idx="137">
                  <c:v>45753.75</c:v>
                </c:pt>
                <c:pt idx="138">
                  <c:v>45753.791666666664</c:v>
                </c:pt>
                <c:pt idx="139">
                  <c:v>45753.833333333336</c:v>
                </c:pt>
                <c:pt idx="140">
                  <c:v>45753.875</c:v>
                </c:pt>
                <c:pt idx="141">
                  <c:v>45753.916666666664</c:v>
                </c:pt>
                <c:pt idx="142">
                  <c:v>45753.958333333336</c:v>
                </c:pt>
                <c:pt idx="143">
                  <c:v>45754</c:v>
                </c:pt>
                <c:pt idx="144">
                  <c:v>45754.041666666664</c:v>
                </c:pt>
                <c:pt idx="145">
                  <c:v>45754.083333333336</c:v>
                </c:pt>
                <c:pt idx="146">
                  <c:v>45754.125</c:v>
                </c:pt>
                <c:pt idx="147">
                  <c:v>45754.166666666664</c:v>
                </c:pt>
                <c:pt idx="148">
                  <c:v>45754.208333333336</c:v>
                </c:pt>
                <c:pt idx="149">
                  <c:v>45754.25</c:v>
                </c:pt>
                <c:pt idx="150">
                  <c:v>45754.291666666664</c:v>
                </c:pt>
                <c:pt idx="151">
                  <c:v>45754.333333333336</c:v>
                </c:pt>
                <c:pt idx="152">
                  <c:v>45754.375</c:v>
                </c:pt>
                <c:pt idx="153">
                  <c:v>45754.416666666664</c:v>
                </c:pt>
                <c:pt idx="154">
                  <c:v>45754.458333333336</c:v>
                </c:pt>
                <c:pt idx="155">
                  <c:v>45754.5</c:v>
                </c:pt>
                <c:pt idx="156">
                  <c:v>45754.541666666664</c:v>
                </c:pt>
                <c:pt idx="157">
                  <c:v>45754.583333333336</c:v>
                </c:pt>
                <c:pt idx="158">
                  <c:v>45754.625</c:v>
                </c:pt>
                <c:pt idx="159">
                  <c:v>45754.666666666664</c:v>
                </c:pt>
                <c:pt idx="160">
                  <c:v>45754.708333333336</c:v>
                </c:pt>
                <c:pt idx="161">
                  <c:v>45754.75</c:v>
                </c:pt>
                <c:pt idx="162">
                  <c:v>45754.791666666664</c:v>
                </c:pt>
                <c:pt idx="163">
                  <c:v>45754.833333333336</c:v>
                </c:pt>
                <c:pt idx="164">
                  <c:v>45754.875</c:v>
                </c:pt>
                <c:pt idx="165">
                  <c:v>45754.916666666664</c:v>
                </c:pt>
                <c:pt idx="166">
                  <c:v>45754.958333333336</c:v>
                </c:pt>
                <c:pt idx="167">
                  <c:v>45755</c:v>
                </c:pt>
                <c:pt idx="168">
                  <c:v>45755.041666666664</c:v>
                </c:pt>
                <c:pt idx="169">
                  <c:v>45755.083333333336</c:v>
                </c:pt>
                <c:pt idx="170">
                  <c:v>45755.125</c:v>
                </c:pt>
                <c:pt idx="171">
                  <c:v>45755.166666666664</c:v>
                </c:pt>
                <c:pt idx="172">
                  <c:v>45755.208333333336</c:v>
                </c:pt>
                <c:pt idx="173">
                  <c:v>45755.25</c:v>
                </c:pt>
                <c:pt idx="174">
                  <c:v>45755.291666666664</c:v>
                </c:pt>
                <c:pt idx="175">
                  <c:v>45755.333333333336</c:v>
                </c:pt>
                <c:pt idx="176">
                  <c:v>45755.375</c:v>
                </c:pt>
                <c:pt idx="177">
                  <c:v>45755.416666666664</c:v>
                </c:pt>
                <c:pt idx="178">
                  <c:v>45755.458333333336</c:v>
                </c:pt>
                <c:pt idx="179">
                  <c:v>45755.5</c:v>
                </c:pt>
                <c:pt idx="180">
                  <c:v>45755.541666666664</c:v>
                </c:pt>
                <c:pt idx="181">
                  <c:v>45755.583333333336</c:v>
                </c:pt>
                <c:pt idx="182">
                  <c:v>45755.625</c:v>
                </c:pt>
                <c:pt idx="183">
                  <c:v>45755.666666666664</c:v>
                </c:pt>
                <c:pt idx="184">
                  <c:v>45755.708333333336</c:v>
                </c:pt>
                <c:pt idx="185">
                  <c:v>45755.75</c:v>
                </c:pt>
                <c:pt idx="186">
                  <c:v>45755.791666666664</c:v>
                </c:pt>
                <c:pt idx="187">
                  <c:v>45755.833333333336</c:v>
                </c:pt>
                <c:pt idx="188">
                  <c:v>45755.875</c:v>
                </c:pt>
                <c:pt idx="189">
                  <c:v>45755.916666666664</c:v>
                </c:pt>
                <c:pt idx="190">
                  <c:v>45755.958333333336</c:v>
                </c:pt>
                <c:pt idx="191">
                  <c:v>45756</c:v>
                </c:pt>
                <c:pt idx="192">
                  <c:v>45756.041666666664</c:v>
                </c:pt>
                <c:pt idx="193">
                  <c:v>45756.083333333336</c:v>
                </c:pt>
                <c:pt idx="194">
                  <c:v>45756.125</c:v>
                </c:pt>
                <c:pt idx="195">
                  <c:v>45756.166666666664</c:v>
                </c:pt>
                <c:pt idx="196">
                  <c:v>45756.208333333336</c:v>
                </c:pt>
                <c:pt idx="197">
                  <c:v>45756.25</c:v>
                </c:pt>
                <c:pt idx="198">
                  <c:v>45756.291666666664</c:v>
                </c:pt>
                <c:pt idx="199">
                  <c:v>45756.333333333336</c:v>
                </c:pt>
                <c:pt idx="200">
                  <c:v>45756.375</c:v>
                </c:pt>
                <c:pt idx="201">
                  <c:v>45756.416666666664</c:v>
                </c:pt>
                <c:pt idx="202">
                  <c:v>45756.458333333336</c:v>
                </c:pt>
                <c:pt idx="203">
                  <c:v>45756.5</c:v>
                </c:pt>
                <c:pt idx="204">
                  <c:v>45756.541666666664</c:v>
                </c:pt>
                <c:pt idx="205">
                  <c:v>45756.583333333336</c:v>
                </c:pt>
                <c:pt idx="206">
                  <c:v>45756.625</c:v>
                </c:pt>
                <c:pt idx="207">
                  <c:v>45756.666666666664</c:v>
                </c:pt>
                <c:pt idx="208">
                  <c:v>45756.708333333336</c:v>
                </c:pt>
                <c:pt idx="209">
                  <c:v>45756.75</c:v>
                </c:pt>
                <c:pt idx="210">
                  <c:v>45756.791666666664</c:v>
                </c:pt>
                <c:pt idx="211">
                  <c:v>45756.833333333336</c:v>
                </c:pt>
                <c:pt idx="212">
                  <c:v>45756.875</c:v>
                </c:pt>
                <c:pt idx="213">
                  <c:v>45756.916666666664</c:v>
                </c:pt>
                <c:pt idx="214">
                  <c:v>45756.958333333336</c:v>
                </c:pt>
                <c:pt idx="215">
                  <c:v>45757</c:v>
                </c:pt>
                <c:pt idx="216">
                  <c:v>45757.041666666664</c:v>
                </c:pt>
                <c:pt idx="217">
                  <c:v>45757.083333333336</c:v>
                </c:pt>
                <c:pt idx="218">
                  <c:v>45757.125</c:v>
                </c:pt>
                <c:pt idx="219">
                  <c:v>45757.166666666664</c:v>
                </c:pt>
                <c:pt idx="220">
                  <c:v>45757.208333333336</c:v>
                </c:pt>
                <c:pt idx="221">
                  <c:v>45757.25</c:v>
                </c:pt>
                <c:pt idx="222">
                  <c:v>45757.291666666664</c:v>
                </c:pt>
                <c:pt idx="223">
                  <c:v>45757.333333333336</c:v>
                </c:pt>
                <c:pt idx="224">
                  <c:v>45757.375</c:v>
                </c:pt>
                <c:pt idx="225">
                  <c:v>45757.416666666664</c:v>
                </c:pt>
                <c:pt idx="226">
                  <c:v>45757.458333333336</c:v>
                </c:pt>
                <c:pt idx="227">
                  <c:v>45757.5</c:v>
                </c:pt>
                <c:pt idx="228">
                  <c:v>45757.583333333336</c:v>
                </c:pt>
                <c:pt idx="229">
                  <c:v>45757.625</c:v>
                </c:pt>
                <c:pt idx="230">
                  <c:v>45757.666666666664</c:v>
                </c:pt>
                <c:pt idx="231">
                  <c:v>45757.708333333336</c:v>
                </c:pt>
                <c:pt idx="232">
                  <c:v>45757.75</c:v>
                </c:pt>
                <c:pt idx="233">
                  <c:v>45757.791666666664</c:v>
                </c:pt>
                <c:pt idx="234">
                  <c:v>45757.833333333336</c:v>
                </c:pt>
                <c:pt idx="235">
                  <c:v>45757.875</c:v>
                </c:pt>
                <c:pt idx="236">
                  <c:v>45757.916666666664</c:v>
                </c:pt>
                <c:pt idx="237">
                  <c:v>45757.958333333336</c:v>
                </c:pt>
                <c:pt idx="238">
                  <c:v>45758</c:v>
                </c:pt>
                <c:pt idx="239">
                  <c:v>45758.041666666664</c:v>
                </c:pt>
                <c:pt idx="240">
                  <c:v>45758.083333333336</c:v>
                </c:pt>
                <c:pt idx="241">
                  <c:v>45758.125</c:v>
                </c:pt>
                <c:pt idx="242">
                  <c:v>45758.166666666664</c:v>
                </c:pt>
                <c:pt idx="243">
                  <c:v>45758.208333333336</c:v>
                </c:pt>
                <c:pt idx="244">
                  <c:v>45758.25</c:v>
                </c:pt>
                <c:pt idx="245">
                  <c:v>45758.291666666664</c:v>
                </c:pt>
                <c:pt idx="246">
                  <c:v>45758.333333333336</c:v>
                </c:pt>
                <c:pt idx="247">
                  <c:v>45758.375</c:v>
                </c:pt>
                <c:pt idx="248">
                  <c:v>45758.416666666664</c:v>
                </c:pt>
                <c:pt idx="249">
                  <c:v>45758.458333333336</c:v>
                </c:pt>
                <c:pt idx="250">
                  <c:v>45758.5</c:v>
                </c:pt>
                <c:pt idx="251">
                  <c:v>45758.541666666664</c:v>
                </c:pt>
                <c:pt idx="252">
                  <c:v>45758.583333333336</c:v>
                </c:pt>
                <c:pt idx="253">
                  <c:v>45758.625</c:v>
                </c:pt>
                <c:pt idx="254">
                  <c:v>45758.666666666664</c:v>
                </c:pt>
                <c:pt idx="255">
                  <c:v>45758.708333333336</c:v>
                </c:pt>
                <c:pt idx="256">
                  <c:v>45758.75</c:v>
                </c:pt>
                <c:pt idx="257">
                  <c:v>45758.791666666664</c:v>
                </c:pt>
                <c:pt idx="258">
                  <c:v>45758.833333333336</c:v>
                </c:pt>
                <c:pt idx="259">
                  <c:v>45758.875</c:v>
                </c:pt>
                <c:pt idx="260">
                  <c:v>45758.916666666664</c:v>
                </c:pt>
                <c:pt idx="261">
                  <c:v>45758.958333333336</c:v>
                </c:pt>
                <c:pt idx="262">
                  <c:v>45759</c:v>
                </c:pt>
                <c:pt idx="263">
                  <c:v>45759.041666666664</c:v>
                </c:pt>
                <c:pt idx="264">
                  <c:v>45759.083333333336</c:v>
                </c:pt>
                <c:pt idx="265">
                  <c:v>45759.125</c:v>
                </c:pt>
                <c:pt idx="266">
                  <c:v>45759.166666666664</c:v>
                </c:pt>
                <c:pt idx="267">
                  <c:v>45759.208333333336</c:v>
                </c:pt>
                <c:pt idx="268">
                  <c:v>45759.25</c:v>
                </c:pt>
                <c:pt idx="269">
                  <c:v>45759.291666666664</c:v>
                </c:pt>
                <c:pt idx="270">
                  <c:v>45759.333333333336</c:v>
                </c:pt>
                <c:pt idx="271">
                  <c:v>45759.375</c:v>
                </c:pt>
                <c:pt idx="272">
                  <c:v>45759.416666666664</c:v>
                </c:pt>
                <c:pt idx="273">
                  <c:v>45759.458333333336</c:v>
                </c:pt>
                <c:pt idx="274">
                  <c:v>45759.5</c:v>
                </c:pt>
                <c:pt idx="275">
                  <c:v>45759.541666666664</c:v>
                </c:pt>
                <c:pt idx="276">
                  <c:v>45759.583333333336</c:v>
                </c:pt>
                <c:pt idx="277">
                  <c:v>45759.625</c:v>
                </c:pt>
                <c:pt idx="278">
                  <c:v>45759.666666666664</c:v>
                </c:pt>
                <c:pt idx="279">
                  <c:v>45759.708333333336</c:v>
                </c:pt>
                <c:pt idx="280">
                  <c:v>45759.75</c:v>
                </c:pt>
                <c:pt idx="281">
                  <c:v>45759.791666666664</c:v>
                </c:pt>
                <c:pt idx="282">
                  <c:v>45759.833333333336</c:v>
                </c:pt>
                <c:pt idx="283">
                  <c:v>45759.875</c:v>
                </c:pt>
                <c:pt idx="284">
                  <c:v>45759.916666666664</c:v>
                </c:pt>
                <c:pt idx="285">
                  <c:v>45759.958333333336</c:v>
                </c:pt>
                <c:pt idx="286">
                  <c:v>45760</c:v>
                </c:pt>
                <c:pt idx="287">
                  <c:v>45760.041666666664</c:v>
                </c:pt>
                <c:pt idx="288">
                  <c:v>45760.083333333336</c:v>
                </c:pt>
                <c:pt idx="289">
                  <c:v>45760.125</c:v>
                </c:pt>
                <c:pt idx="290">
                  <c:v>45760.166666666664</c:v>
                </c:pt>
                <c:pt idx="291">
                  <c:v>45760.208333333336</c:v>
                </c:pt>
                <c:pt idx="292">
                  <c:v>45760.25</c:v>
                </c:pt>
                <c:pt idx="293">
                  <c:v>45760.291666666664</c:v>
                </c:pt>
                <c:pt idx="294">
                  <c:v>45760.333333333336</c:v>
                </c:pt>
                <c:pt idx="295">
                  <c:v>45760.375</c:v>
                </c:pt>
                <c:pt idx="296">
                  <c:v>45760.416666666664</c:v>
                </c:pt>
                <c:pt idx="297">
                  <c:v>45760.458333333336</c:v>
                </c:pt>
                <c:pt idx="298">
                  <c:v>45760.5</c:v>
                </c:pt>
                <c:pt idx="299">
                  <c:v>45760.541666666664</c:v>
                </c:pt>
                <c:pt idx="300">
                  <c:v>45760.583333333336</c:v>
                </c:pt>
                <c:pt idx="301">
                  <c:v>45760.625</c:v>
                </c:pt>
                <c:pt idx="302">
                  <c:v>45760.666666666664</c:v>
                </c:pt>
                <c:pt idx="303">
                  <c:v>45760.708333333336</c:v>
                </c:pt>
                <c:pt idx="304">
                  <c:v>45760.75</c:v>
                </c:pt>
                <c:pt idx="305">
                  <c:v>45760.791666666664</c:v>
                </c:pt>
                <c:pt idx="306">
                  <c:v>45760.833333333336</c:v>
                </c:pt>
                <c:pt idx="307">
                  <c:v>45760.875</c:v>
                </c:pt>
                <c:pt idx="308">
                  <c:v>45760.916666666664</c:v>
                </c:pt>
                <c:pt idx="309">
                  <c:v>45760.958333333336</c:v>
                </c:pt>
                <c:pt idx="310">
                  <c:v>45761</c:v>
                </c:pt>
                <c:pt idx="311">
                  <c:v>45761.041666666664</c:v>
                </c:pt>
                <c:pt idx="312">
                  <c:v>45761.083333333336</c:v>
                </c:pt>
                <c:pt idx="313">
                  <c:v>45761.125</c:v>
                </c:pt>
                <c:pt idx="314">
                  <c:v>45761.166666666664</c:v>
                </c:pt>
                <c:pt idx="315">
                  <c:v>45761.208333333336</c:v>
                </c:pt>
                <c:pt idx="316">
                  <c:v>45761.25</c:v>
                </c:pt>
                <c:pt idx="317">
                  <c:v>45761.291666666664</c:v>
                </c:pt>
                <c:pt idx="318">
                  <c:v>45761.333333333336</c:v>
                </c:pt>
                <c:pt idx="319">
                  <c:v>45761.375</c:v>
                </c:pt>
                <c:pt idx="320">
                  <c:v>45761.416666666664</c:v>
                </c:pt>
                <c:pt idx="321">
                  <c:v>45761.458333333336</c:v>
                </c:pt>
                <c:pt idx="322">
                  <c:v>45761.5</c:v>
                </c:pt>
                <c:pt idx="323">
                  <c:v>45761.541666666664</c:v>
                </c:pt>
                <c:pt idx="324">
                  <c:v>45761.583333333336</c:v>
                </c:pt>
                <c:pt idx="325">
                  <c:v>45761.625</c:v>
                </c:pt>
                <c:pt idx="326">
                  <c:v>45761.666666666664</c:v>
                </c:pt>
                <c:pt idx="327">
                  <c:v>45761.708333333336</c:v>
                </c:pt>
                <c:pt idx="328">
                  <c:v>45761.75</c:v>
                </c:pt>
                <c:pt idx="329">
                  <c:v>45761.791666666664</c:v>
                </c:pt>
                <c:pt idx="330">
                  <c:v>45761.833333333336</c:v>
                </c:pt>
                <c:pt idx="331">
                  <c:v>45761.875</c:v>
                </c:pt>
                <c:pt idx="332">
                  <c:v>45761.916666666664</c:v>
                </c:pt>
                <c:pt idx="333">
                  <c:v>45761.958333333336</c:v>
                </c:pt>
                <c:pt idx="334">
                  <c:v>45762</c:v>
                </c:pt>
                <c:pt idx="335">
                  <c:v>45762.041666666664</c:v>
                </c:pt>
                <c:pt idx="336">
                  <c:v>45762.083333333336</c:v>
                </c:pt>
                <c:pt idx="337">
                  <c:v>45762.125</c:v>
                </c:pt>
                <c:pt idx="338">
                  <c:v>45762.166666666664</c:v>
                </c:pt>
                <c:pt idx="339">
                  <c:v>45762.208333333336</c:v>
                </c:pt>
                <c:pt idx="340">
                  <c:v>45762.25</c:v>
                </c:pt>
                <c:pt idx="341">
                  <c:v>45762.291666666664</c:v>
                </c:pt>
                <c:pt idx="342">
                  <c:v>45762.333333333336</c:v>
                </c:pt>
                <c:pt idx="343">
                  <c:v>45762.375</c:v>
                </c:pt>
                <c:pt idx="344">
                  <c:v>45762.416666666664</c:v>
                </c:pt>
                <c:pt idx="345">
                  <c:v>45762.458333333336</c:v>
                </c:pt>
                <c:pt idx="346">
                  <c:v>45762.5</c:v>
                </c:pt>
                <c:pt idx="347">
                  <c:v>45762.541666666664</c:v>
                </c:pt>
                <c:pt idx="348">
                  <c:v>45762.583333333336</c:v>
                </c:pt>
                <c:pt idx="349">
                  <c:v>45762.625</c:v>
                </c:pt>
                <c:pt idx="350">
                  <c:v>45762.666666666664</c:v>
                </c:pt>
                <c:pt idx="351">
                  <c:v>45762.708333333336</c:v>
                </c:pt>
                <c:pt idx="352">
                  <c:v>45762.75</c:v>
                </c:pt>
                <c:pt idx="353">
                  <c:v>45762.791666666664</c:v>
                </c:pt>
                <c:pt idx="354">
                  <c:v>45762.833333333336</c:v>
                </c:pt>
                <c:pt idx="355">
                  <c:v>45762.875</c:v>
                </c:pt>
                <c:pt idx="356">
                  <c:v>45762.916666666664</c:v>
                </c:pt>
                <c:pt idx="357">
                  <c:v>45762.958333333336</c:v>
                </c:pt>
                <c:pt idx="358">
                  <c:v>45763</c:v>
                </c:pt>
                <c:pt idx="359">
                  <c:v>45763.041666666664</c:v>
                </c:pt>
                <c:pt idx="360">
                  <c:v>45763.083333333336</c:v>
                </c:pt>
                <c:pt idx="361">
                  <c:v>45763.125</c:v>
                </c:pt>
                <c:pt idx="362">
                  <c:v>45763.166666666664</c:v>
                </c:pt>
                <c:pt idx="363">
                  <c:v>45763.208333333336</c:v>
                </c:pt>
                <c:pt idx="364">
                  <c:v>45763.25</c:v>
                </c:pt>
                <c:pt idx="365">
                  <c:v>45763.291666666664</c:v>
                </c:pt>
                <c:pt idx="366">
                  <c:v>45763.333333333336</c:v>
                </c:pt>
                <c:pt idx="367">
                  <c:v>45763.375</c:v>
                </c:pt>
                <c:pt idx="368">
                  <c:v>45763.416666666664</c:v>
                </c:pt>
                <c:pt idx="369">
                  <c:v>45763.458333333336</c:v>
                </c:pt>
                <c:pt idx="370">
                  <c:v>45763.5</c:v>
                </c:pt>
                <c:pt idx="371">
                  <c:v>45763.541666666664</c:v>
                </c:pt>
                <c:pt idx="372">
                  <c:v>45763.583333333336</c:v>
                </c:pt>
                <c:pt idx="373">
                  <c:v>45763.625</c:v>
                </c:pt>
                <c:pt idx="374">
                  <c:v>45763.666666666664</c:v>
                </c:pt>
                <c:pt idx="375">
                  <c:v>45763.708333333336</c:v>
                </c:pt>
                <c:pt idx="376">
                  <c:v>45763.75</c:v>
                </c:pt>
                <c:pt idx="377">
                  <c:v>45763.791666666664</c:v>
                </c:pt>
                <c:pt idx="378">
                  <c:v>45763.833333333336</c:v>
                </c:pt>
                <c:pt idx="379">
                  <c:v>45763.875</c:v>
                </c:pt>
                <c:pt idx="380">
                  <c:v>45763.916666666664</c:v>
                </c:pt>
                <c:pt idx="381">
                  <c:v>45763.958333333336</c:v>
                </c:pt>
                <c:pt idx="382">
                  <c:v>45764</c:v>
                </c:pt>
                <c:pt idx="383">
                  <c:v>45764.041666666664</c:v>
                </c:pt>
                <c:pt idx="384">
                  <c:v>45764.083333333336</c:v>
                </c:pt>
                <c:pt idx="385">
                  <c:v>45764.125</c:v>
                </c:pt>
                <c:pt idx="386">
                  <c:v>45764.166666666664</c:v>
                </c:pt>
                <c:pt idx="387">
                  <c:v>45764.208333333336</c:v>
                </c:pt>
                <c:pt idx="388">
                  <c:v>45764.25</c:v>
                </c:pt>
                <c:pt idx="389">
                  <c:v>45764.291666666664</c:v>
                </c:pt>
                <c:pt idx="390">
                  <c:v>45764.333333333336</c:v>
                </c:pt>
                <c:pt idx="391">
                  <c:v>45764.375</c:v>
                </c:pt>
                <c:pt idx="392">
                  <c:v>45764.416666666664</c:v>
                </c:pt>
                <c:pt idx="393">
                  <c:v>45764.458333333336</c:v>
                </c:pt>
                <c:pt idx="394">
                  <c:v>45764.5</c:v>
                </c:pt>
                <c:pt idx="395">
                  <c:v>45764.541666666664</c:v>
                </c:pt>
                <c:pt idx="396">
                  <c:v>45764.583333333336</c:v>
                </c:pt>
                <c:pt idx="397">
                  <c:v>45764.625</c:v>
                </c:pt>
                <c:pt idx="398">
                  <c:v>45764.666666666664</c:v>
                </c:pt>
                <c:pt idx="399">
                  <c:v>45764.708333333336</c:v>
                </c:pt>
                <c:pt idx="400">
                  <c:v>45764.75</c:v>
                </c:pt>
                <c:pt idx="401">
                  <c:v>45764.791666666664</c:v>
                </c:pt>
                <c:pt idx="402">
                  <c:v>45764.833333333336</c:v>
                </c:pt>
                <c:pt idx="403">
                  <c:v>45764.875</c:v>
                </c:pt>
                <c:pt idx="404">
                  <c:v>45764.916666666664</c:v>
                </c:pt>
                <c:pt idx="405">
                  <c:v>45764.958333333336</c:v>
                </c:pt>
                <c:pt idx="406">
                  <c:v>45765</c:v>
                </c:pt>
                <c:pt idx="407">
                  <c:v>45765.041666666664</c:v>
                </c:pt>
                <c:pt idx="408">
                  <c:v>45765.083333333336</c:v>
                </c:pt>
                <c:pt idx="409">
                  <c:v>45765.125</c:v>
                </c:pt>
                <c:pt idx="410">
                  <c:v>45765.166666666664</c:v>
                </c:pt>
                <c:pt idx="411">
                  <c:v>45765.208333333336</c:v>
                </c:pt>
                <c:pt idx="412">
                  <c:v>45765.25</c:v>
                </c:pt>
                <c:pt idx="413">
                  <c:v>45765.291666666664</c:v>
                </c:pt>
                <c:pt idx="414">
                  <c:v>45765.333333333336</c:v>
                </c:pt>
                <c:pt idx="415">
                  <c:v>45765.375</c:v>
                </c:pt>
                <c:pt idx="416">
                  <c:v>45765.416666666664</c:v>
                </c:pt>
                <c:pt idx="417">
                  <c:v>45765.458333333336</c:v>
                </c:pt>
                <c:pt idx="418">
                  <c:v>45765.5</c:v>
                </c:pt>
                <c:pt idx="419">
                  <c:v>45765.541666666664</c:v>
                </c:pt>
                <c:pt idx="420">
                  <c:v>45765.583333333336</c:v>
                </c:pt>
                <c:pt idx="421">
                  <c:v>45765.625</c:v>
                </c:pt>
                <c:pt idx="422">
                  <c:v>45765.666666666664</c:v>
                </c:pt>
                <c:pt idx="423">
                  <c:v>45765.708333333336</c:v>
                </c:pt>
                <c:pt idx="424">
                  <c:v>45765.75</c:v>
                </c:pt>
                <c:pt idx="425">
                  <c:v>45765.791666666664</c:v>
                </c:pt>
                <c:pt idx="426">
                  <c:v>45765.833333333336</c:v>
                </c:pt>
                <c:pt idx="427">
                  <c:v>45765.875</c:v>
                </c:pt>
                <c:pt idx="428">
                  <c:v>45765.916666666664</c:v>
                </c:pt>
                <c:pt idx="429">
                  <c:v>45765.958333333336</c:v>
                </c:pt>
                <c:pt idx="430">
                  <c:v>45766</c:v>
                </c:pt>
                <c:pt idx="431">
                  <c:v>45766.041666666664</c:v>
                </c:pt>
                <c:pt idx="432">
                  <c:v>45766.083333333336</c:v>
                </c:pt>
                <c:pt idx="433">
                  <c:v>45766.125</c:v>
                </c:pt>
                <c:pt idx="434">
                  <c:v>45766.166666666664</c:v>
                </c:pt>
                <c:pt idx="435">
                  <c:v>45766.208333333336</c:v>
                </c:pt>
                <c:pt idx="436">
                  <c:v>45766.25</c:v>
                </c:pt>
                <c:pt idx="437">
                  <c:v>45766.291666666664</c:v>
                </c:pt>
                <c:pt idx="438">
                  <c:v>45766.333333333336</c:v>
                </c:pt>
                <c:pt idx="439">
                  <c:v>45766.375</c:v>
                </c:pt>
                <c:pt idx="440">
                  <c:v>45766.416666666664</c:v>
                </c:pt>
                <c:pt idx="441">
                  <c:v>45766.458333333336</c:v>
                </c:pt>
                <c:pt idx="442">
                  <c:v>45766.5</c:v>
                </c:pt>
                <c:pt idx="443">
                  <c:v>45766.541666666664</c:v>
                </c:pt>
                <c:pt idx="444">
                  <c:v>45766.583333333336</c:v>
                </c:pt>
                <c:pt idx="445">
                  <c:v>45766.625</c:v>
                </c:pt>
                <c:pt idx="446">
                  <c:v>45766.666666666664</c:v>
                </c:pt>
                <c:pt idx="447">
                  <c:v>45766.708333333336</c:v>
                </c:pt>
                <c:pt idx="448">
                  <c:v>45766.75</c:v>
                </c:pt>
                <c:pt idx="449">
                  <c:v>45766.791666666664</c:v>
                </c:pt>
                <c:pt idx="450">
                  <c:v>45766.833333333336</c:v>
                </c:pt>
                <c:pt idx="451">
                  <c:v>45766.875</c:v>
                </c:pt>
                <c:pt idx="452">
                  <c:v>45766.916666666664</c:v>
                </c:pt>
                <c:pt idx="453">
                  <c:v>45766.958333333336</c:v>
                </c:pt>
                <c:pt idx="454">
                  <c:v>45767</c:v>
                </c:pt>
                <c:pt idx="455">
                  <c:v>45767.041666666664</c:v>
                </c:pt>
                <c:pt idx="456">
                  <c:v>45767.083333333336</c:v>
                </c:pt>
                <c:pt idx="457">
                  <c:v>45767.125</c:v>
                </c:pt>
                <c:pt idx="458">
                  <c:v>45767.166666666664</c:v>
                </c:pt>
                <c:pt idx="459">
                  <c:v>45767.208333333336</c:v>
                </c:pt>
                <c:pt idx="460">
                  <c:v>45767.25</c:v>
                </c:pt>
                <c:pt idx="461">
                  <c:v>45767.291666666664</c:v>
                </c:pt>
                <c:pt idx="462">
                  <c:v>45767.333333333336</c:v>
                </c:pt>
                <c:pt idx="463">
                  <c:v>45767.375</c:v>
                </c:pt>
                <c:pt idx="464">
                  <c:v>45767.416666666664</c:v>
                </c:pt>
                <c:pt idx="465">
                  <c:v>45767.458333333336</c:v>
                </c:pt>
                <c:pt idx="466">
                  <c:v>45767.5</c:v>
                </c:pt>
                <c:pt idx="467">
                  <c:v>45767.541666666664</c:v>
                </c:pt>
                <c:pt idx="468">
                  <c:v>45767.583333333336</c:v>
                </c:pt>
                <c:pt idx="469">
                  <c:v>45767.625</c:v>
                </c:pt>
                <c:pt idx="470">
                  <c:v>45767.666666666664</c:v>
                </c:pt>
                <c:pt idx="471">
                  <c:v>45767.708333333336</c:v>
                </c:pt>
                <c:pt idx="472">
                  <c:v>45767.75</c:v>
                </c:pt>
                <c:pt idx="473">
                  <c:v>45767.791666666664</c:v>
                </c:pt>
                <c:pt idx="474">
                  <c:v>45767.833333333336</c:v>
                </c:pt>
                <c:pt idx="475">
                  <c:v>45767.875</c:v>
                </c:pt>
                <c:pt idx="476">
                  <c:v>45767.916666666664</c:v>
                </c:pt>
                <c:pt idx="477">
                  <c:v>45767.958333333336</c:v>
                </c:pt>
                <c:pt idx="478">
                  <c:v>45768</c:v>
                </c:pt>
                <c:pt idx="479">
                  <c:v>45768.041666666664</c:v>
                </c:pt>
                <c:pt idx="480">
                  <c:v>45768.083333333336</c:v>
                </c:pt>
                <c:pt idx="481">
                  <c:v>45768.125</c:v>
                </c:pt>
                <c:pt idx="482">
                  <c:v>45768.166666666664</c:v>
                </c:pt>
                <c:pt idx="483">
                  <c:v>45768.208333333336</c:v>
                </c:pt>
                <c:pt idx="484">
                  <c:v>45768.25</c:v>
                </c:pt>
                <c:pt idx="485">
                  <c:v>45768.291666666664</c:v>
                </c:pt>
                <c:pt idx="486">
                  <c:v>45768.333333333336</c:v>
                </c:pt>
                <c:pt idx="487">
                  <c:v>45768.375</c:v>
                </c:pt>
                <c:pt idx="488">
                  <c:v>45768.416666666664</c:v>
                </c:pt>
                <c:pt idx="489">
                  <c:v>45768.458333333336</c:v>
                </c:pt>
                <c:pt idx="490">
                  <c:v>45768.5</c:v>
                </c:pt>
                <c:pt idx="491">
                  <c:v>45768.541666666664</c:v>
                </c:pt>
                <c:pt idx="492">
                  <c:v>45768.583333333336</c:v>
                </c:pt>
                <c:pt idx="493">
                  <c:v>45768.625</c:v>
                </c:pt>
                <c:pt idx="494">
                  <c:v>45768.666666666664</c:v>
                </c:pt>
                <c:pt idx="495">
                  <c:v>45768.708333333336</c:v>
                </c:pt>
                <c:pt idx="496">
                  <c:v>45768.75</c:v>
                </c:pt>
                <c:pt idx="497">
                  <c:v>45768.791666666664</c:v>
                </c:pt>
                <c:pt idx="498">
                  <c:v>45768.833333333336</c:v>
                </c:pt>
                <c:pt idx="499">
                  <c:v>45768.875</c:v>
                </c:pt>
                <c:pt idx="500">
                  <c:v>45768.916666666664</c:v>
                </c:pt>
                <c:pt idx="501">
                  <c:v>45768.958333333336</c:v>
                </c:pt>
                <c:pt idx="502">
                  <c:v>45769</c:v>
                </c:pt>
                <c:pt idx="503">
                  <c:v>45769.041666666664</c:v>
                </c:pt>
                <c:pt idx="504">
                  <c:v>45769.083333333336</c:v>
                </c:pt>
                <c:pt idx="505">
                  <c:v>45769.125</c:v>
                </c:pt>
                <c:pt idx="506">
                  <c:v>45769.166666666664</c:v>
                </c:pt>
                <c:pt idx="507">
                  <c:v>45769.208333333336</c:v>
                </c:pt>
                <c:pt idx="508">
                  <c:v>45769.25</c:v>
                </c:pt>
                <c:pt idx="509">
                  <c:v>45769.291666666664</c:v>
                </c:pt>
                <c:pt idx="510">
                  <c:v>45769.333333333336</c:v>
                </c:pt>
                <c:pt idx="511">
                  <c:v>45769.375</c:v>
                </c:pt>
                <c:pt idx="512">
                  <c:v>45769.416666666664</c:v>
                </c:pt>
                <c:pt idx="513">
                  <c:v>45769.458333333336</c:v>
                </c:pt>
                <c:pt idx="514">
                  <c:v>45769.5</c:v>
                </c:pt>
                <c:pt idx="515">
                  <c:v>45769.541666666664</c:v>
                </c:pt>
                <c:pt idx="516">
                  <c:v>45769.583333333336</c:v>
                </c:pt>
                <c:pt idx="517">
                  <c:v>45769.625</c:v>
                </c:pt>
                <c:pt idx="518">
                  <c:v>45769.666666666664</c:v>
                </c:pt>
                <c:pt idx="519">
                  <c:v>45769.708333333336</c:v>
                </c:pt>
                <c:pt idx="520">
                  <c:v>45769.75</c:v>
                </c:pt>
                <c:pt idx="521">
                  <c:v>45769.791666666664</c:v>
                </c:pt>
                <c:pt idx="522">
                  <c:v>45769.833333333336</c:v>
                </c:pt>
                <c:pt idx="523">
                  <c:v>45769.875</c:v>
                </c:pt>
                <c:pt idx="524">
                  <c:v>45769.916666666664</c:v>
                </c:pt>
                <c:pt idx="525">
                  <c:v>45769.958333333336</c:v>
                </c:pt>
                <c:pt idx="526">
                  <c:v>45770</c:v>
                </c:pt>
                <c:pt idx="527">
                  <c:v>45770.041666666664</c:v>
                </c:pt>
                <c:pt idx="528">
                  <c:v>45770.083333333336</c:v>
                </c:pt>
                <c:pt idx="529">
                  <c:v>45770.125</c:v>
                </c:pt>
                <c:pt idx="530">
                  <c:v>45770.166666666664</c:v>
                </c:pt>
                <c:pt idx="531">
                  <c:v>45770.208333333336</c:v>
                </c:pt>
                <c:pt idx="532">
                  <c:v>45770.25</c:v>
                </c:pt>
                <c:pt idx="533">
                  <c:v>45770.291666666664</c:v>
                </c:pt>
                <c:pt idx="534">
                  <c:v>45770.333333333336</c:v>
                </c:pt>
                <c:pt idx="535">
                  <c:v>45770.375</c:v>
                </c:pt>
                <c:pt idx="536">
                  <c:v>45770.416666666664</c:v>
                </c:pt>
                <c:pt idx="537">
                  <c:v>45770.458333333336</c:v>
                </c:pt>
                <c:pt idx="538">
                  <c:v>45770.5</c:v>
                </c:pt>
                <c:pt idx="539">
                  <c:v>45770.541666666664</c:v>
                </c:pt>
                <c:pt idx="540">
                  <c:v>45770.583333333336</c:v>
                </c:pt>
                <c:pt idx="541">
                  <c:v>45770.625</c:v>
                </c:pt>
                <c:pt idx="542">
                  <c:v>45770.666666666664</c:v>
                </c:pt>
                <c:pt idx="543">
                  <c:v>45770.708333333336</c:v>
                </c:pt>
                <c:pt idx="544">
                  <c:v>45770.75</c:v>
                </c:pt>
                <c:pt idx="545">
                  <c:v>45770.791666666664</c:v>
                </c:pt>
                <c:pt idx="546">
                  <c:v>45770.833333333336</c:v>
                </c:pt>
                <c:pt idx="547">
                  <c:v>45770.875</c:v>
                </c:pt>
                <c:pt idx="548">
                  <c:v>45770.916666666664</c:v>
                </c:pt>
                <c:pt idx="549">
                  <c:v>45770.958333333336</c:v>
                </c:pt>
                <c:pt idx="550">
                  <c:v>45771</c:v>
                </c:pt>
                <c:pt idx="551">
                  <c:v>45771.041666666664</c:v>
                </c:pt>
                <c:pt idx="552">
                  <c:v>45771.083333333336</c:v>
                </c:pt>
                <c:pt idx="553">
                  <c:v>45771.125</c:v>
                </c:pt>
                <c:pt idx="554">
                  <c:v>45771.166666666664</c:v>
                </c:pt>
                <c:pt idx="555">
                  <c:v>45771.208333333336</c:v>
                </c:pt>
                <c:pt idx="556">
                  <c:v>45771.25</c:v>
                </c:pt>
                <c:pt idx="557">
                  <c:v>45771.291666666664</c:v>
                </c:pt>
                <c:pt idx="558">
                  <c:v>45771.333333333336</c:v>
                </c:pt>
                <c:pt idx="559">
                  <c:v>45771.375</c:v>
                </c:pt>
                <c:pt idx="560">
                  <c:v>45771.416666666664</c:v>
                </c:pt>
                <c:pt idx="561">
                  <c:v>45771.458333333336</c:v>
                </c:pt>
                <c:pt idx="562">
                  <c:v>45771.5</c:v>
                </c:pt>
                <c:pt idx="563">
                  <c:v>45771.541666666664</c:v>
                </c:pt>
                <c:pt idx="564">
                  <c:v>45771.583333333336</c:v>
                </c:pt>
                <c:pt idx="565">
                  <c:v>45771.625</c:v>
                </c:pt>
                <c:pt idx="566">
                  <c:v>45771.666666666664</c:v>
                </c:pt>
                <c:pt idx="567">
                  <c:v>45771.708333333336</c:v>
                </c:pt>
                <c:pt idx="568">
                  <c:v>45771.75</c:v>
                </c:pt>
                <c:pt idx="569">
                  <c:v>45771.791666666664</c:v>
                </c:pt>
                <c:pt idx="570">
                  <c:v>45771.833333333336</c:v>
                </c:pt>
                <c:pt idx="571">
                  <c:v>45771.875</c:v>
                </c:pt>
                <c:pt idx="572">
                  <c:v>45771.916666666664</c:v>
                </c:pt>
                <c:pt idx="573">
                  <c:v>45771.958333333336</c:v>
                </c:pt>
                <c:pt idx="574">
                  <c:v>45772</c:v>
                </c:pt>
                <c:pt idx="575">
                  <c:v>45772.041666666664</c:v>
                </c:pt>
                <c:pt idx="576">
                  <c:v>45772.083333333336</c:v>
                </c:pt>
                <c:pt idx="577">
                  <c:v>45772.125</c:v>
                </c:pt>
                <c:pt idx="578">
                  <c:v>45772.166666666664</c:v>
                </c:pt>
                <c:pt idx="579">
                  <c:v>45772.208333333336</c:v>
                </c:pt>
                <c:pt idx="580">
                  <c:v>45772.25</c:v>
                </c:pt>
                <c:pt idx="581">
                  <c:v>45772.291666666664</c:v>
                </c:pt>
                <c:pt idx="582">
                  <c:v>45772.333333333336</c:v>
                </c:pt>
                <c:pt idx="583">
                  <c:v>45772.375</c:v>
                </c:pt>
                <c:pt idx="584">
                  <c:v>45772.416666666664</c:v>
                </c:pt>
                <c:pt idx="585">
                  <c:v>45772.458333333336</c:v>
                </c:pt>
                <c:pt idx="586">
                  <c:v>45772.5</c:v>
                </c:pt>
                <c:pt idx="587">
                  <c:v>45772.541666666664</c:v>
                </c:pt>
                <c:pt idx="588">
                  <c:v>45772.583333333336</c:v>
                </c:pt>
                <c:pt idx="589">
                  <c:v>45772.625</c:v>
                </c:pt>
                <c:pt idx="590">
                  <c:v>45772.666666666664</c:v>
                </c:pt>
                <c:pt idx="591">
                  <c:v>45772.708333333336</c:v>
                </c:pt>
                <c:pt idx="592">
                  <c:v>45772.75</c:v>
                </c:pt>
                <c:pt idx="593">
                  <c:v>45772.791666666664</c:v>
                </c:pt>
                <c:pt idx="594">
                  <c:v>45772.833333333336</c:v>
                </c:pt>
                <c:pt idx="595">
                  <c:v>45772.875</c:v>
                </c:pt>
                <c:pt idx="596">
                  <c:v>45772.916666666664</c:v>
                </c:pt>
                <c:pt idx="597">
                  <c:v>45772.958333333336</c:v>
                </c:pt>
                <c:pt idx="598">
                  <c:v>45773</c:v>
                </c:pt>
                <c:pt idx="599">
                  <c:v>45773.041666666664</c:v>
                </c:pt>
                <c:pt idx="600">
                  <c:v>45773.083333333336</c:v>
                </c:pt>
                <c:pt idx="601">
                  <c:v>45773.125</c:v>
                </c:pt>
                <c:pt idx="602">
                  <c:v>45773.166666666664</c:v>
                </c:pt>
                <c:pt idx="603">
                  <c:v>45773.208333333336</c:v>
                </c:pt>
                <c:pt idx="604">
                  <c:v>45773.25</c:v>
                </c:pt>
                <c:pt idx="605">
                  <c:v>45773.291666666664</c:v>
                </c:pt>
                <c:pt idx="606">
                  <c:v>45773.333333333336</c:v>
                </c:pt>
                <c:pt idx="607">
                  <c:v>45773.375</c:v>
                </c:pt>
                <c:pt idx="608">
                  <c:v>45773.416666666664</c:v>
                </c:pt>
                <c:pt idx="609">
                  <c:v>45773.458333333336</c:v>
                </c:pt>
                <c:pt idx="610">
                  <c:v>45773.5</c:v>
                </c:pt>
                <c:pt idx="611">
                  <c:v>45773.541666666664</c:v>
                </c:pt>
                <c:pt idx="612">
                  <c:v>45773.583333333336</c:v>
                </c:pt>
                <c:pt idx="613">
                  <c:v>45773.625</c:v>
                </c:pt>
                <c:pt idx="614">
                  <c:v>45773.666666666664</c:v>
                </c:pt>
                <c:pt idx="615">
                  <c:v>45773.708333333336</c:v>
                </c:pt>
                <c:pt idx="616">
                  <c:v>45773.75</c:v>
                </c:pt>
                <c:pt idx="617">
                  <c:v>45773.791666666664</c:v>
                </c:pt>
                <c:pt idx="618">
                  <c:v>45773.833333333336</c:v>
                </c:pt>
                <c:pt idx="619">
                  <c:v>45773.875</c:v>
                </c:pt>
                <c:pt idx="620">
                  <c:v>45773.916666666664</c:v>
                </c:pt>
                <c:pt idx="621">
                  <c:v>45773.958333333336</c:v>
                </c:pt>
                <c:pt idx="622">
                  <c:v>45774</c:v>
                </c:pt>
                <c:pt idx="623">
                  <c:v>45774.041666666664</c:v>
                </c:pt>
                <c:pt idx="624">
                  <c:v>45774.083333333336</c:v>
                </c:pt>
                <c:pt idx="625">
                  <c:v>45774.125</c:v>
                </c:pt>
                <c:pt idx="626">
                  <c:v>45774.166666666664</c:v>
                </c:pt>
                <c:pt idx="627">
                  <c:v>45774.208333333336</c:v>
                </c:pt>
                <c:pt idx="628">
                  <c:v>45774.25</c:v>
                </c:pt>
                <c:pt idx="629">
                  <c:v>45774.291666666664</c:v>
                </c:pt>
                <c:pt idx="630">
                  <c:v>45774.333333333336</c:v>
                </c:pt>
                <c:pt idx="631">
                  <c:v>45774.375</c:v>
                </c:pt>
                <c:pt idx="632">
                  <c:v>45774.416666666664</c:v>
                </c:pt>
                <c:pt idx="633">
                  <c:v>45774.458333333336</c:v>
                </c:pt>
                <c:pt idx="634">
                  <c:v>45774.5</c:v>
                </c:pt>
                <c:pt idx="635">
                  <c:v>45774.541666666664</c:v>
                </c:pt>
                <c:pt idx="636">
                  <c:v>45774.583333333336</c:v>
                </c:pt>
                <c:pt idx="637">
                  <c:v>45774.625</c:v>
                </c:pt>
                <c:pt idx="638">
                  <c:v>45774.666666666664</c:v>
                </c:pt>
                <c:pt idx="639">
                  <c:v>45774.708333333336</c:v>
                </c:pt>
                <c:pt idx="640">
                  <c:v>45774.75</c:v>
                </c:pt>
                <c:pt idx="641">
                  <c:v>45774.791666666664</c:v>
                </c:pt>
                <c:pt idx="642">
                  <c:v>45774.833333333336</c:v>
                </c:pt>
                <c:pt idx="643">
                  <c:v>45774.875</c:v>
                </c:pt>
                <c:pt idx="644">
                  <c:v>45774.916666666664</c:v>
                </c:pt>
                <c:pt idx="645">
                  <c:v>45774.958333333336</c:v>
                </c:pt>
                <c:pt idx="646">
                  <c:v>45775</c:v>
                </c:pt>
                <c:pt idx="647">
                  <c:v>45775.041666666664</c:v>
                </c:pt>
                <c:pt idx="648">
                  <c:v>45775.083333333336</c:v>
                </c:pt>
                <c:pt idx="649">
                  <c:v>45775.125</c:v>
                </c:pt>
                <c:pt idx="650">
                  <c:v>45775.166666666664</c:v>
                </c:pt>
                <c:pt idx="651">
                  <c:v>45775.208333333336</c:v>
                </c:pt>
                <c:pt idx="652">
                  <c:v>45775.25</c:v>
                </c:pt>
                <c:pt idx="653">
                  <c:v>45775.291666666664</c:v>
                </c:pt>
                <c:pt idx="654">
                  <c:v>45775.333333333336</c:v>
                </c:pt>
                <c:pt idx="655">
                  <c:v>45775.375</c:v>
                </c:pt>
                <c:pt idx="656">
                  <c:v>45775.416666666664</c:v>
                </c:pt>
                <c:pt idx="657">
                  <c:v>45775.458333333336</c:v>
                </c:pt>
                <c:pt idx="658">
                  <c:v>45775.5</c:v>
                </c:pt>
                <c:pt idx="659">
                  <c:v>45775.541666666664</c:v>
                </c:pt>
                <c:pt idx="660">
                  <c:v>45775.583333333336</c:v>
                </c:pt>
                <c:pt idx="661">
                  <c:v>45775.625</c:v>
                </c:pt>
                <c:pt idx="662">
                  <c:v>45775.666666666664</c:v>
                </c:pt>
                <c:pt idx="663">
                  <c:v>45775.708333333336</c:v>
                </c:pt>
                <c:pt idx="664">
                  <c:v>45775.75</c:v>
                </c:pt>
                <c:pt idx="665">
                  <c:v>45775.791666666664</c:v>
                </c:pt>
                <c:pt idx="666">
                  <c:v>45775.833333333336</c:v>
                </c:pt>
                <c:pt idx="667">
                  <c:v>45775.875</c:v>
                </c:pt>
                <c:pt idx="668">
                  <c:v>45775.916666666664</c:v>
                </c:pt>
                <c:pt idx="669">
                  <c:v>45775.958333333336</c:v>
                </c:pt>
                <c:pt idx="670">
                  <c:v>45776</c:v>
                </c:pt>
                <c:pt idx="671">
                  <c:v>45776.041666666664</c:v>
                </c:pt>
                <c:pt idx="672">
                  <c:v>45776.083333333336</c:v>
                </c:pt>
                <c:pt idx="673">
                  <c:v>45776.125</c:v>
                </c:pt>
                <c:pt idx="674">
                  <c:v>45776.166666666664</c:v>
                </c:pt>
                <c:pt idx="675">
                  <c:v>45776.208333333336</c:v>
                </c:pt>
                <c:pt idx="676">
                  <c:v>45776.25</c:v>
                </c:pt>
                <c:pt idx="677">
                  <c:v>45776.291666666664</c:v>
                </c:pt>
                <c:pt idx="678">
                  <c:v>45776.333333333336</c:v>
                </c:pt>
                <c:pt idx="679">
                  <c:v>45776.375</c:v>
                </c:pt>
                <c:pt idx="680">
                  <c:v>45776.416666666664</c:v>
                </c:pt>
                <c:pt idx="681">
                  <c:v>45776.458333333336</c:v>
                </c:pt>
                <c:pt idx="682">
                  <c:v>45776.5</c:v>
                </c:pt>
                <c:pt idx="683">
                  <c:v>45776.541666666664</c:v>
                </c:pt>
                <c:pt idx="684">
                  <c:v>45776.583333333336</c:v>
                </c:pt>
                <c:pt idx="685">
                  <c:v>45776.625</c:v>
                </c:pt>
                <c:pt idx="686">
                  <c:v>45776.666666666664</c:v>
                </c:pt>
                <c:pt idx="687">
                  <c:v>45776.708333333336</c:v>
                </c:pt>
                <c:pt idx="688">
                  <c:v>45776.75</c:v>
                </c:pt>
                <c:pt idx="689">
                  <c:v>45776.791666666664</c:v>
                </c:pt>
                <c:pt idx="690">
                  <c:v>45776.833333333336</c:v>
                </c:pt>
                <c:pt idx="691">
                  <c:v>45776.875</c:v>
                </c:pt>
                <c:pt idx="692">
                  <c:v>45776.916666666664</c:v>
                </c:pt>
                <c:pt idx="693">
                  <c:v>45776.958333333336</c:v>
                </c:pt>
                <c:pt idx="694">
                  <c:v>45777</c:v>
                </c:pt>
                <c:pt idx="695">
                  <c:v>45777.041666666664</c:v>
                </c:pt>
                <c:pt idx="696">
                  <c:v>45777.083333333336</c:v>
                </c:pt>
                <c:pt idx="697">
                  <c:v>45777.125</c:v>
                </c:pt>
                <c:pt idx="698">
                  <c:v>45777.166666666664</c:v>
                </c:pt>
                <c:pt idx="699">
                  <c:v>45777.208333333336</c:v>
                </c:pt>
                <c:pt idx="700">
                  <c:v>45777.25</c:v>
                </c:pt>
                <c:pt idx="701">
                  <c:v>45777.291666666664</c:v>
                </c:pt>
                <c:pt idx="702">
                  <c:v>45777.333333333336</c:v>
                </c:pt>
                <c:pt idx="703">
                  <c:v>45777.375</c:v>
                </c:pt>
                <c:pt idx="704">
                  <c:v>45777.416666666664</c:v>
                </c:pt>
                <c:pt idx="705">
                  <c:v>45777.458333333336</c:v>
                </c:pt>
                <c:pt idx="706">
                  <c:v>45777.5</c:v>
                </c:pt>
                <c:pt idx="707">
                  <c:v>45777.541666666664</c:v>
                </c:pt>
                <c:pt idx="708">
                  <c:v>45777.583333333336</c:v>
                </c:pt>
                <c:pt idx="709">
                  <c:v>45777.625</c:v>
                </c:pt>
                <c:pt idx="710">
                  <c:v>45777.666666666664</c:v>
                </c:pt>
                <c:pt idx="711">
                  <c:v>45777.708333333336</c:v>
                </c:pt>
                <c:pt idx="712">
                  <c:v>45777.75</c:v>
                </c:pt>
                <c:pt idx="713">
                  <c:v>45777.791666666664</c:v>
                </c:pt>
                <c:pt idx="714">
                  <c:v>45777.833333333336</c:v>
                </c:pt>
                <c:pt idx="715">
                  <c:v>45777.875</c:v>
                </c:pt>
                <c:pt idx="716">
                  <c:v>45777.916666666664</c:v>
                </c:pt>
                <c:pt idx="717">
                  <c:v>45777.958333333336</c:v>
                </c:pt>
                <c:pt idx="718">
                  <c:v>45778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E3-4F30-9395-9CAD4A676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778"/>
          <c:min val="4574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58448</xdr:colOff>
      <xdr:row>4</xdr:row>
      <xdr:rowOff>0</xdr:rowOff>
    </xdr:from>
    <xdr:ext cx="11360501" cy="466844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E06462-BE7F-4E99-ADD8-DD633A180D9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18</xdr:col>
      <xdr:colOff>51954</xdr:colOff>
      <xdr:row>4</xdr:row>
      <xdr:rowOff>22410</xdr:rowOff>
    </xdr:from>
    <xdr:ext cx="11366851" cy="4653248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AE6E88-F5AE-4D05-A42C-E488AFFF9ED6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18</xdr:col>
      <xdr:colOff>51954</xdr:colOff>
      <xdr:row>28</xdr:row>
      <xdr:rowOff>112059</xdr:rowOff>
    </xdr:from>
    <xdr:ext cx="11366851" cy="4620577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8DB9723-4612-41BD-8E94-475CBCF0DF0B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18</xdr:col>
      <xdr:colOff>51954</xdr:colOff>
      <xdr:row>52</xdr:row>
      <xdr:rowOff>190499</xdr:rowOff>
    </xdr:from>
    <xdr:ext cx="11366851" cy="4658498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C5AD702-CCF7-4C85-A7F8-7F987AF0C32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18</xdr:col>
      <xdr:colOff>51953</xdr:colOff>
      <xdr:row>77</xdr:row>
      <xdr:rowOff>168085</xdr:rowOff>
    </xdr:from>
    <xdr:ext cx="11366851" cy="465339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4279C2A-01CE-42F3-A3E5-B36C51B5AE49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18</xdr:col>
      <xdr:colOff>51953</xdr:colOff>
      <xdr:row>103</xdr:row>
      <xdr:rowOff>22411</xdr:rowOff>
    </xdr:from>
    <xdr:ext cx="11366851" cy="4633594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9154F3E-9074-4D85-8FCC-5FD27CBB2D2A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58448</xdr:colOff>
      <xdr:row>4</xdr:row>
      <xdr:rowOff>0</xdr:rowOff>
    </xdr:from>
    <xdr:ext cx="11378643" cy="466541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D2E85E-6844-44BA-B90D-21FA55050E9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18</xdr:col>
      <xdr:colOff>51954</xdr:colOff>
      <xdr:row>4</xdr:row>
      <xdr:rowOff>22410</xdr:rowOff>
    </xdr:from>
    <xdr:ext cx="11384993" cy="4653248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DAF3E00-CE90-4FDC-890F-277380F523B9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18</xdr:col>
      <xdr:colOff>51954</xdr:colOff>
      <xdr:row>28</xdr:row>
      <xdr:rowOff>112059</xdr:rowOff>
    </xdr:from>
    <xdr:ext cx="11384993" cy="4620577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92CDE6B-362E-4133-8BB5-36F13B786089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18</xdr:col>
      <xdr:colOff>51954</xdr:colOff>
      <xdr:row>52</xdr:row>
      <xdr:rowOff>190499</xdr:rowOff>
    </xdr:from>
    <xdr:ext cx="11384993" cy="4658498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DD7383-96CE-4EBA-83DC-B15657904CBC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18</xdr:col>
      <xdr:colOff>51953</xdr:colOff>
      <xdr:row>77</xdr:row>
      <xdr:rowOff>168085</xdr:rowOff>
    </xdr:from>
    <xdr:ext cx="11384993" cy="465339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E365D0D-0B85-4EFD-B4D9-FB28CFCFB53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18</xdr:col>
      <xdr:colOff>51953</xdr:colOff>
      <xdr:row>103</xdr:row>
      <xdr:rowOff>22411</xdr:rowOff>
    </xdr:from>
    <xdr:ext cx="11384993" cy="4633594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5B4190E-F980-4961-939A-84C0FE8BC5E1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0.07119</cdr:x>
      <cdr:y>0.80904</cdr:y>
    </cdr:from>
    <cdr:to>
      <cdr:x>0.26159</cdr:x>
      <cdr:y>0.9254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6697109-68A1-4EAA-86B3-4AE77F140B08}"/>
            </a:ext>
          </a:extLst>
        </cdr:cNvPr>
        <cdr:cNvSpPr txBox="1"/>
      </cdr:nvSpPr>
      <cdr:spPr>
        <a:xfrm xmlns:a="http://schemas.openxmlformats.org/drawingml/2006/main">
          <a:off x="409574" y="2582635"/>
          <a:ext cx="10953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0.49793</cdr:x>
      <cdr:y>0.0251</cdr:y>
    </cdr:from>
    <cdr:to>
      <cdr:x>0.70599</cdr:x>
      <cdr:y>0.08606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4C1C250E-429C-476C-A8BC-B1B4E1A34A79}"/>
            </a:ext>
          </a:extLst>
        </cdr:cNvPr>
        <cdr:cNvSpPr txBox="1"/>
      </cdr:nvSpPr>
      <cdr:spPr>
        <a:xfrm xmlns:a="http://schemas.openxmlformats.org/drawingml/2006/main">
          <a:off x="4612501" y="110745"/>
          <a:ext cx="1927412" cy="268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0.51123</cdr:x>
      <cdr:y>0.03018</cdr:y>
    </cdr:from>
    <cdr:to>
      <cdr:x>0.70357</cdr:x>
      <cdr:y>0.09622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6BDF58BB-3176-479C-A8A1-753E4853F68E}"/>
            </a:ext>
          </a:extLst>
        </cdr:cNvPr>
        <cdr:cNvSpPr txBox="1"/>
      </cdr:nvSpPr>
      <cdr:spPr>
        <a:xfrm xmlns:a="http://schemas.openxmlformats.org/drawingml/2006/main">
          <a:off x="4735766" y="133157"/>
          <a:ext cx="178173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  <cdr:relSizeAnchor xmlns:cdr="http://schemas.openxmlformats.org/drawingml/2006/chartDrawing">
    <cdr:from>
      <cdr:x>0.51244</cdr:x>
      <cdr:y>0.0251</cdr:y>
    </cdr:from>
    <cdr:to>
      <cdr:x>0.69873</cdr:x>
      <cdr:y>0.10638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D290CF8B-CAE9-42E7-80F4-D49B69983CA0}"/>
            </a:ext>
          </a:extLst>
        </cdr:cNvPr>
        <cdr:cNvSpPr txBox="1"/>
      </cdr:nvSpPr>
      <cdr:spPr>
        <a:xfrm xmlns:a="http://schemas.openxmlformats.org/drawingml/2006/main">
          <a:off x="4746972" y="110745"/>
          <a:ext cx="1725705" cy="3585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867B4E-FAB9-469F-9D50-8FEB72C66B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2655FD-8B60-4CAB-9003-CB25ACACE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42DAF13-CCEA-4DAC-9EC4-1B739C122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C5E5D7F-6E5A-4FE3-9761-70C2FBC4B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D84ED5D-FEA8-4429-8E89-9B07D30A1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65C54D-CF00-4D8C-865B-C8C6DF303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ADD4454-7A08-4D88-A137-8D0888ADC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5CA3770-6115-4C98-B2BA-B39676F4E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C939612-DF25-4982-94F2-CFD84EF31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2A4F0F6-CDE9-4A61-8D08-CA0136F45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88F26EF-218B-4D00-8EE9-4233DBD76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AA80FF4-F42B-4C00-A506-0DCC69864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9E13ECA-E020-4EE8-BB35-51D20772D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66CF00-2682-49FF-B94A-D9F2CB3CA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6978252-E5C3-4A9A-8E4E-21998E46C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6358241-3E9D-4F59-A164-273885B5D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D094407-66A8-4B36-899A-3C2598F75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77F86A9-F858-4C83-BAC1-41872A8C8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1C98D70-FF45-4EAB-964D-DFF279F1A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925F74D-0F99-4956-A1A6-F46EAE150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D09AB4C-DDA4-42A7-8EE0-1789B85EE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D768521-9DB2-4405-AAE0-846DEEC79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ADAEA0-7F11-42B3-AA85-DB7AB1CB1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A383A66-05EC-4432-BFEB-819F39685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2DEE106-EEF1-4DE6-BEFC-51737C981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C1F4518-CBE6-4F24-A1DF-BCC02351B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5CF9076-6434-43DA-B0A6-07D7A4385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42B62F0-4BDA-4DBE-87B7-AFE7E8B30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EFFE272-DCF1-4410-8EF7-033182CFA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CE4C179-D91B-467B-BEB8-F2B95BD2C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9EDC2CC-150B-45A0-B9D3-5B02ABAB8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D84B501-7FD4-48B8-A2B3-2329EABE8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7803BFC-FE17-4DCC-939E-2746D844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9DF0FC5-672E-4D30-A450-F55A115411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BDB0A72-24CA-424C-B97A-B1E6D8ADD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3F04470-A28C-4394-BFCB-8EA319773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F4B3286-030F-4403-9467-62F616942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8FA56F1-5053-4C18-AE6A-58A54B14C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519A2F-E1C6-4D3B-A8FD-B7CB64586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A1CE00F-6851-4362-A6A0-59FC9ED67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591E4C9-474E-40D8-AC35-FA1EE2D15E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6893828-9DEE-4E2C-A755-E113ECE9D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6172226-D611-4C72-A782-43D9F3515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5127590-6656-4B5C-ABA4-20278D5FB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9.%20April%202025\1.%20Original%20Documents\Area%20Central%20&amp;%20North\2371m%20StratfordUponAvon%20April%20Issue.xlsm" TargetMode="External"/><Relationship Id="rId2" Type="http://schemas.microsoft.com/office/2019/04/relationships/externalLinkLongPath" Target="/Projects/HS2%20EDP%20Environment%20Projects/703997.BB.EN.03.05.07%20-%20EDP%20Air%20Quality%20Monthly%20Reports/Reports/89.%20April%202025/1.%20Original%20Documents/Area%20Central%20&amp;%20North/2371m%20StratfordUponAvon%20April%20Issue.xlsm?70384D3C" TargetMode="External"/><Relationship Id="rId1" Type="http://schemas.openxmlformats.org/officeDocument/2006/relationships/externalLinkPath" Target="file:///\\70384D3C\2371m%20StratfordUponAvon%20April%20Issue.xlsm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89.%20April%202025\1.%20Original%20Documents\Area%20Central%20&amp;%20North\HS2%20Area%20North%20Dust%20Monitoring%20Data%20April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89.%20April%202025\1.%20Original%20Documents\Area%20Central%20&amp;%20North\HS2%20Area%20North%20Dust%20Monitoring%20Data%20April_2025_CurzonStStation.xlsx?222769A9" TargetMode="External"/><Relationship Id="rId1" Type="http://schemas.openxmlformats.org/officeDocument/2006/relationships/externalLinkPath" Target="file:///\\222769A9\HS2%20Area%20North%20Dust%20Monitoring%20Data%20April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page"/>
      <sheetName val="Revision History"/>
      <sheetName val="Instructions"/>
      <sheetName val="QA Checklist"/>
      <sheetName val="Works Information"/>
      <sheetName val="Works Locations"/>
      <sheetName val="Additional Information"/>
      <sheetName val="Monitoring Information"/>
      <sheetName val="Noise - Baseline"/>
      <sheetName val="Summary Tables"/>
      <sheetName val="Harp Farm"/>
      <sheetName val="@Harp Farm_Analysis"/>
      <sheetName val="Kineton Road"/>
      <sheetName val="@Kineton Road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 t="str">
            <v>Harp Farm</v>
          </cell>
          <cell r="B3" t="str">
            <v>Southam</v>
          </cell>
          <cell r="C3" t="str">
            <v>Harp Farm</v>
          </cell>
          <cell r="D3" t="str">
            <v>Harp Farm, Banbury Road, Southam</v>
          </cell>
          <cell r="E3"/>
          <cell r="F3" t="str">
            <v>52.236388, -1.3893489</v>
          </cell>
          <cell r="G3" t="str">
            <v>Free field</v>
          </cell>
          <cell r="H3"/>
        </row>
        <row r="4">
          <cell r="A4" t="str">
            <v>Kineton Road</v>
          </cell>
          <cell r="B4" t="str">
            <v>Southam</v>
          </cell>
          <cell r="C4" t="str">
            <v>Kineton Road</v>
          </cell>
          <cell r="D4" t="str">
            <v>Kineton Road, Southam</v>
          </cell>
          <cell r="E4"/>
          <cell r="F4" t="str">
            <v>52.243539, -1.398835</v>
          </cell>
          <cell r="G4" t="str">
            <v>Free field</v>
          </cell>
          <cell r="H4"/>
        </row>
        <row r="5">
          <cell r="A5">
            <v>0</v>
          </cell>
          <cell r="B5"/>
          <cell r="C5"/>
          <cell r="D5"/>
          <cell r="E5"/>
          <cell r="F5"/>
          <cell r="G5"/>
          <cell r="H5"/>
        </row>
        <row r="6">
          <cell r="A6">
            <v>0</v>
          </cell>
          <cell r="B6"/>
          <cell r="C6"/>
          <cell r="D6"/>
          <cell r="E6"/>
          <cell r="F6"/>
          <cell r="G6"/>
          <cell r="H6"/>
        </row>
        <row r="7">
          <cell r="A7">
            <v>0</v>
          </cell>
          <cell r="B7"/>
          <cell r="C7"/>
          <cell r="D7"/>
          <cell r="E7"/>
          <cell r="F7"/>
          <cell r="G7"/>
          <cell r="H7"/>
        </row>
        <row r="8">
          <cell r="A8">
            <v>0</v>
          </cell>
          <cell r="B8"/>
          <cell r="C8"/>
          <cell r="D8"/>
          <cell r="E8"/>
          <cell r="F8"/>
          <cell r="G8"/>
          <cell r="H8"/>
        </row>
        <row r="9">
          <cell r="A9">
            <v>0</v>
          </cell>
          <cell r="B9"/>
          <cell r="C9"/>
          <cell r="D9"/>
          <cell r="E9"/>
          <cell r="F9"/>
          <cell r="G9"/>
          <cell r="H9"/>
        </row>
        <row r="10">
          <cell r="A10">
            <v>0</v>
          </cell>
          <cell r="B10"/>
          <cell r="C10"/>
          <cell r="D10"/>
          <cell r="E10"/>
          <cell r="F10"/>
          <cell r="G10"/>
          <cell r="H10"/>
        </row>
        <row r="11">
          <cell r="A11">
            <v>0</v>
          </cell>
          <cell r="B11"/>
          <cell r="C11"/>
          <cell r="D11"/>
          <cell r="E11"/>
          <cell r="F11"/>
          <cell r="G11"/>
          <cell r="H11"/>
        </row>
        <row r="12">
          <cell r="A12">
            <v>0</v>
          </cell>
          <cell r="B12"/>
          <cell r="C12"/>
          <cell r="D12"/>
          <cell r="E12"/>
          <cell r="F12"/>
          <cell r="G12"/>
          <cell r="H12"/>
        </row>
        <row r="13">
          <cell r="A13">
            <v>0</v>
          </cell>
          <cell r="B13"/>
          <cell r="C13"/>
          <cell r="D13"/>
          <cell r="E13"/>
          <cell r="F13"/>
          <cell r="G13"/>
          <cell r="H13"/>
        </row>
        <row r="14">
          <cell r="A14">
            <v>0</v>
          </cell>
          <cell r="B14"/>
          <cell r="C14"/>
          <cell r="D14"/>
          <cell r="E14"/>
          <cell r="F14"/>
          <cell r="G14"/>
          <cell r="H14"/>
        </row>
        <row r="15">
          <cell r="A15">
            <v>0</v>
          </cell>
          <cell r="B15"/>
          <cell r="C15"/>
          <cell r="D15"/>
          <cell r="E15"/>
          <cell r="F15"/>
          <cell r="G15"/>
          <cell r="H15"/>
        </row>
        <row r="16">
          <cell r="A16">
            <v>0</v>
          </cell>
          <cell r="B16"/>
          <cell r="C16"/>
          <cell r="D16"/>
          <cell r="E16"/>
          <cell r="F16"/>
          <cell r="G16"/>
          <cell r="H16"/>
        </row>
        <row r="17">
          <cell r="A17">
            <v>0</v>
          </cell>
          <cell r="B17"/>
          <cell r="C17"/>
          <cell r="D17"/>
          <cell r="E17"/>
          <cell r="F17"/>
          <cell r="G17"/>
          <cell r="H17"/>
        </row>
        <row r="18">
          <cell r="A18">
            <v>0</v>
          </cell>
          <cell r="B18"/>
          <cell r="C18"/>
          <cell r="D18"/>
          <cell r="E18"/>
          <cell r="F18"/>
          <cell r="G18"/>
          <cell r="H18"/>
        </row>
        <row r="19">
          <cell r="A19">
            <v>0</v>
          </cell>
          <cell r="B19"/>
          <cell r="C19"/>
          <cell r="D19"/>
          <cell r="E19"/>
          <cell r="F19"/>
          <cell r="G19"/>
          <cell r="H19"/>
        </row>
        <row r="20">
          <cell r="A20">
            <v>0</v>
          </cell>
          <cell r="B20"/>
          <cell r="C20"/>
          <cell r="D20"/>
          <cell r="E20"/>
          <cell r="F20"/>
          <cell r="G20"/>
          <cell r="H20"/>
        </row>
        <row r="21">
          <cell r="A21">
            <v>0</v>
          </cell>
          <cell r="B21"/>
          <cell r="C21"/>
          <cell r="D21"/>
          <cell r="E21"/>
          <cell r="F21"/>
          <cell r="G21"/>
          <cell r="H21"/>
        </row>
        <row r="22">
          <cell r="A22">
            <v>0</v>
          </cell>
          <cell r="B22"/>
          <cell r="C22"/>
          <cell r="D22"/>
          <cell r="E22"/>
          <cell r="F22"/>
          <cell r="G22"/>
          <cell r="H22"/>
        </row>
        <row r="23">
          <cell r="A23">
            <v>0</v>
          </cell>
          <cell r="B23"/>
          <cell r="C23"/>
          <cell r="D23"/>
          <cell r="E23"/>
          <cell r="F23"/>
          <cell r="G23"/>
          <cell r="H23"/>
        </row>
        <row r="24">
          <cell r="A24">
            <v>0</v>
          </cell>
          <cell r="B24"/>
          <cell r="C24"/>
          <cell r="D24"/>
          <cell r="E24"/>
          <cell r="F24"/>
          <cell r="G24"/>
          <cell r="H24"/>
        </row>
        <row r="25">
          <cell r="A25">
            <v>0</v>
          </cell>
          <cell r="B25"/>
          <cell r="C25"/>
          <cell r="D25"/>
          <cell r="E25"/>
          <cell r="F25"/>
          <cell r="G25"/>
          <cell r="H25"/>
        </row>
        <row r="26">
          <cell r="A26">
            <v>0</v>
          </cell>
          <cell r="B26"/>
          <cell r="C26"/>
          <cell r="D26"/>
          <cell r="E26"/>
          <cell r="F26"/>
          <cell r="G26"/>
          <cell r="H26"/>
        </row>
        <row r="27">
          <cell r="A27">
            <v>0</v>
          </cell>
          <cell r="B27"/>
          <cell r="C27"/>
          <cell r="D27"/>
          <cell r="E27"/>
          <cell r="F27"/>
          <cell r="G27"/>
          <cell r="H27"/>
        </row>
        <row r="28">
          <cell r="A28">
            <v>0</v>
          </cell>
          <cell r="B28"/>
          <cell r="C28"/>
          <cell r="D28"/>
          <cell r="E28"/>
          <cell r="F28"/>
          <cell r="G28"/>
          <cell r="H28"/>
        </row>
        <row r="29">
          <cell r="A29">
            <v>0</v>
          </cell>
          <cell r="B29"/>
          <cell r="C29"/>
          <cell r="D29"/>
          <cell r="E29"/>
          <cell r="F29"/>
          <cell r="G29"/>
          <cell r="H29"/>
        </row>
        <row r="30">
          <cell r="A30">
            <v>0</v>
          </cell>
          <cell r="B30"/>
          <cell r="C30"/>
          <cell r="D30"/>
          <cell r="E30"/>
          <cell r="F30"/>
          <cell r="G30"/>
          <cell r="H30"/>
        </row>
        <row r="31">
          <cell r="A31">
            <v>0</v>
          </cell>
          <cell r="B31"/>
          <cell r="C31"/>
          <cell r="D31"/>
          <cell r="E31"/>
          <cell r="F31"/>
          <cell r="G31"/>
          <cell r="H31"/>
        </row>
        <row r="32">
          <cell r="A32">
            <v>0</v>
          </cell>
          <cell r="B32"/>
          <cell r="C32"/>
          <cell r="D32"/>
          <cell r="E32"/>
          <cell r="F32"/>
          <cell r="G32"/>
          <cell r="H32"/>
        </row>
        <row r="33">
          <cell r="A33">
            <v>0</v>
          </cell>
          <cell r="B33"/>
          <cell r="C33"/>
          <cell r="D33"/>
          <cell r="E33"/>
          <cell r="F33"/>
          <cell r="G33"/>
          <cell r="H33"/>
        </row>
        <row r="34">
          <cell r="A34">
            <v>0</v>
          </cell>
          <cell r="B34"/>
          <cell r="C34"/>
          <cell r="D34"/>
          <cell r="E34"/>
          <cell r="F34"/>
          <cell r="G34"/>
          <cell r="H34"/>
        </row>
        <row r="35">
          <cell r="A35">
            <v>0</v>
          </cell>
          <cell r="B35"/>
          <cell r="C35"/>
          <cell r="D35"/>
          <cell r="E35"/>
          <cell r="F35"/>
          <cell r="G35"/>
          <cell r="H35"/>
        </row>
        <row r="36">
          <cell r="A36">
            <v>0</v>
          </cell>
          <cell r="B36"/>
          <cell r="C36"/>
          <cell r="D36"/>
          <cell r="E36"/>
          <cell r="F36"/>
          <cell r="G36"/>
          <cell r="H36"/>
        </row>
        <row r="37">
          <cell r="A37">
            <v>0</v>
          </cell>
          <cell r="B37"/>
          <cell r="C37"/>
          <cell r="D37"/>
          <cell r="E37"/>
          <cell r="F37"/>
          <cell r="G37"/>
          <cell r="H37"/>
        </row>
      </sheetData>
      <sheetData sheetId="8"/>
      <sheetData sheetId="9"/>
      <sheetData sheetId="10"/>
      <sheetData sheetId="11"/>
      <sheetData sheetId="12"/>
      <sheetData sheetId="13"/>
      <sheetData sheetId="14">
        <row r="1">
          <cell r="A1">
            <v>44197</v>
          </cell>
          <cell r="B1" t="str">
            <v>Public Holiday</v>
          </cell>
        </row>
        <row r="2">
          <cell r="A2">
            <v>44198</v>
          </cell>
          <cell r="B2">
            <v>44198</v>
          </cell>
        </row>
        <row r="3">
          <cell r="A3">
            <v>44199</v>
          </cell>
          <cell r="B3">
            <v>44199</v>
          </cell>
        </row>
        <row r="4">
          <cell r="A4">
            <v>44200</v>
          </cell>
          <cell r="B4">
            <v>44200</v>
          </cell>
        </row>
        <row r="5">
          <cell r="A5">
            <v>44201</v>
          </cell>
          <cell r="B5">
            <v>44201</v>
          </cell>
        </row>
        <row r="6">
          <cell r="A6">
            <v>44202</v>
          </cell>
          <cell r="B6">
            <v>44202</v>
          </cell>
        </row>
        <row r="7">
          <cell r="A7">
            <v>44203</v>
          </cell>
          <cell r="B7">
            <v>44203</v>
          </cell>
        </row>
        <row r="8">
          <cell r="A8">
            <v>44204</v>
          </cell>
          <cell r="B8">
            <v>44204</v>
          </cell>
        </row>
        <row r="9">
          <cell r="A9">
            <v>44205</v>
          </cell>
          <cell r="B9">
            <v>44205</v>
          </cell>
        </row>
        <row r="10">
          <cell r="A10">
            <v>44206</v>
          </cell>
          <cell r="B10">
            <v>44206</v>
          </cell>
        </row>
        <row r="11">
          <cell r="A11">
            <v>44207</v>
          </cell>
          <cell r="B11">
            <v>44207</v>
          </cell>
        </row>
        <row r="12">
          <cell r="A12">
            <v>44208</v>
          </cell>
          <cell r="B12">
            <v>44208</v>
          </cell>
        </row>
        <row r="13">
          <cell r="A13">
            <v>44209</v>
          </cell>
          <cell r="B13">
            <v>44209</v>
          </cell>
        </row>
        <row r="14">
          <cell r="A14">
            <v>44210</v>
          </cell>
          <cell r="B14">
            <v>44210</v>
          </cell>
        </row>
        <row r="15">
          <cell r="A15">
            <v>44211</v>
          </cell>
          <cell r="B15">
            <v>44211</v>
          </cell>
        </row>
        <row r="16">
          <cell r="A16">
            <v>44212</v>
          </cell>
          <cell r="B16">
            <v>44212</v>
          </cell>
        </row>
        <row r="17">
          <cell r="A17">
            <v>44213</v>
          </cell>
          <cell r="B17">
            <v>44213</v>
          </cell>
        </row>
        <row r="18">
          <cell r="A18">
            <v>44214</v>
          </cell>
          <cell r="B18">
            <v>44214</v>
          </cell>
        </row>
        <row r="19">
          <cell r="A19">
            <v>44215</v>
          </cell>
          <cell r="B19">
            <v>44215</v>
          </cell>
        </row>
        <row r="20">
          <cell r="A20">
            <v>44216</v>
          </cell>
          <cell r="B20">
            <v>44216</v>
          </cell>
        </row>
        <row r="21">
          <cell r="A21">
            <v>44217</v>
          </cell>
          <cell r="B21">
            <v>44217</v>
          </cell>
        </row>
        <row r="22">
          <cell r="A22">
            <v>44218</v>
          </cell>
          <cell r="B22">
            <v>44218</v>
          </cell>
        </row>
        <row r="23">
          <cell r="A23">
            <v>44219</v>
          </cell>
          <cell r="B23">
            <v>44219</v>
          </cell>
        </row>
        <row r="24">
          <cell r="A24">
            <v>44220</v>
          </cell>
          <cell r="B24">
            <v>44220</v>
          </cell>
        </row>
        <row r="25">
          <cell r="A25">
            <v>44221</v>
          </cell>
          <cell r="B25">
            <v>44221</v>
          </cell>
        </row>
        <row r="26">
          <cell r="A26">
            <v>44222</v>
          </cell>
          <cell r="B26">
            <v>44222</v>
          </cell>
        </row>
        <row r="27">
          <cell r="A27">
            <v>44223</v>
          </cell>
          <cell r="B27">
            <v>44223</v>
          </cell>
        </row>
        <row r="28">
          <cell r="A28">
            <v>44224</v>
          </cell>
          <cell r="B28">
            <v>44224</v>
          </cell>
        </row>
        <row r="29">
          <cell r="A29">
            <v>44225</v>
          </cell>
          <cell r="B29">
            <v>44225</v>
          </cell>
        </row>
        <row r="30">
          <cell r="A30">
            <v>44226</v>
          </cell>
          <cell r="B30">
            <v>44226</v>
          </cell>
        </row>
        <row r="31">
          <cell r="A31">
            <v>44227</v>
          </cell>
          <cell r="B31">
            <v>44227</v>
          </cell>
        </row>
        <row r="32">
          <cell r="A32">
            <v>44228</v>
          </cell>
          <cell r="B32">
            <v>44228</v>
          </cell>
        </row>
        <row r="33">
          <cell r="A33">
            <v>44229</v>
          </cell>
          <cell r="B33">
            <v>44229</v>
          </cell>
        </row>
        <row r="34">
          <cell r="A34">
            <v>44230</v>
          </cell>
          <cell r="B34">
            <v>44230</v>
          </cell>
        </row>
        <row r="35">
          <cell r="A35">
            <v>44231</v>
          </cell>
          <cell r="B35">
            <v>44231</v>
          </cell>
        </row>
        <row r="36">
          <cell r="A36">
            <v>44232</v>
          </cell>
          <cell r="B36">
            <v>44232</v>
          </cell>
        </row>
        <row r="37">
          <cell r="A37">
            <v>44233</v>
          </cell>
          <cell r="B37">
            <v>44233</v>
          </cell>
        </row>
        <row r="38">
          <cell r="A38">
            <v>44234</v>
          </cell>
          <cell r="B38">
            <v>44234</v>
          </cell>
        </row>
        <row r="39">
          <cell r="A39">
            <v>44235</v>
          </cell>
          <cell r="B39">
            <v>44235</v>
          </cell>
        </row>
        <row r="40">
          <cell r="A40">
            <v>44236</v>
          </cell>
          <cell r="B40">
            <v>44236</v>
          </cell>
        </row>
        <row r="41">
          <cell r="A41">
            <v>44237</v>
          </cell>
          <cell r="B41">
            <v>44237</v>
          </cell>
        </row>
        <row r="42">
          <cell r="A42">
            <v>44238</v>
          </cell>
          <cell r="B42">
            <v>44238</v>
          </cell>
        </row>
        <row r="43">
          <cell r="A43">
            <v>44239</v>
          </cell>
          <cell r="B43">
            <v>44239</v>
          </cell>
        </row>
        <row r="44">
          <cell r="A44">
            <v>44240</v>
          </cell>
          <cell r="B44">
            <v>44240</v>
          </cell>
        </row>
        <row r="45">
          <cell r="A45">
            <v>44241</v>
          </cell>
          <cell r="B45">
            <v>44241</v>
          </cell>
        </row>
        <row r="46">
          <cell r="A46">
            <v>44242</v>
          </cell>
          <cell r="B46">
            <v>44242</v>
          </cell>
        </row>
        <row r="47">
          <cell r="A47">
            <v>44243</v>
          </cell>
          <cell r="B47">
            <v>44243</v>
          </cell>
        </row>
        <row r="48">
          <cell r="A48">
            <v>44244</v>
          </cell>
          <cell r="B48">
            <v>44244</v>
          </cell>
        </row>
        <row r="49">
          <cell r="A49">
            <v>44245</v>
          </cell>
          <cell r="B49">
            <v>44245</v>
          </cell>
        </row>
        <row r="50">
          <cell r="A50">
            <v>44246</v>
          </cell>
          <cell r="B50">
            <v>44246</v>
          </cell>
        </row>
        <row r="51">
          <cell r="A51">
            <v>44247</v>
          </cell>
          <cell r="B51">
            <v>44247</v>
          </cell>
        </row>
        <row r="52">
          <cell r="A52">
            <v>44248</v>
          </cell>
          <cell r="B52">
            <v>44248</v>
          </cell>
        </row>
        <row r="53">
          <cell r="A53">
            <v>44249</v>
          </cell>
          <cell r="B53">
            <v>44249</v>
          </cell>
        </row>
        <row r="54">
          <cell r="A54">
            <v>44250</v>
          </cell>
          <cell r="B54">
            <v>44250</v>
          </cell>
        </row>
        <row r="55">
          <cell r="A55">
            <v>44251</v>
          </cell>
          <cell r="B55">
            <v>44251</v>
          </cell>
        </row>
        <row r="56">
          <cell r="A56">
            <v>44252</v>
          </cell>
          <cell r="B56">
            <v>44252</v>
          </cell>
        </row>
        <row r="57">
          <cell r="A57">
            <v>44253</v>
          </cell>
          <cell r="B57">
            <v>44253</v>
          </cell>
        </row>
        <row r="58">
          <cell r="A58">
            <v>44254</v>
          </cell>
          <cell r="B58">
            <v>44254</v>
          </cell>
        </row>
        <row r="59">
          <cell r="A59">
            <v>44255</v>
          </cell>
          <cell r="B59">
            <v>44255</v>
          </cell>
        </row>
        <row r="60">
          <cell r="A60">
            <v>44256</v>
          </cell>
          <cell r="B60">
            <v>44256</v>
          </cell>
        </row>
        <row r="61">
          <cell r="A61">
            <v>44257</v>
          </cell>
          <cell r="B61">
            <v>44257</v>
          </cell>
        </row>
        <row r="62">
          <cell r="A62">
            <v>44258</v>
          </cell>
          <cell r="B62">
            <v>44258</v>
          </cell>
        </row>
        <row r="63">
          <cell r="A63">
            <v>44259</v>
          </cell>
          <cell r="B63">
            <v>44259</v>
          </cell>
        </row>
        <row r="64">
          <cell r="A64">
            <v>44260</v>
          </cell>
          <cell r="B64">
            <v>44260</v>
          </cell>
        </row>
        <row r="65">
          <cell r="A65">
            <v>44261</v>
          </cell>
          <cell r="B65">
            <v>44261</v>
          </cell>
        </row>
        <row r="66">
          <cell r="A66">
            <v>44262</v>
          </cell>
          <cell r="B66">
            <v>44262</v>
          </cell>
        </row>
        <row r="67">
          <cell r="A67">
            <v>44263</v>
          </cell>
          <cell r="B67">
            <v>44263</v>
          </cell>
        </row>
        <row r="68">
          <cell r="A68">
            <v>44264</v>
          </cell>
          <cell r="B68">
            <v>44264</v>
          </cell>
        </row>
        <row r="69">
          <cell r="A69">
            <v>44265</v>
          </cell>
          <cell r="B69">
            <v>44265</v>
          </cell>
        </row>
        <row r="70">
          <cell r="A70">
            <v>44266</v>
          </cell>
          <cell r="B70">
            <v>44266</v>
          </cell>
        </row>
        <row r="71">
          <cell r="A71">
            <v>44267</v>
          </cell>
          <cell r="B71">
            <v>44267</v>
          </cell>
        </row>
        <row r="72">
          <cell r="A72">
            <v>44268</v>
          </cell>
          <cell r="B72">
            <v>44268</v>
          </cell>
        </row>
        <row r="73">
          <cell r="A73">
            <v>44269</v>
          </cell>
          <cell r="B73">
            <v>44269</v>
          </cell>
        </row>
        <row r="74">
          <cell r="A74">
            <v>44270</v>
          </cell>
          <cell r="B74">
            <v>44270</v>
          </cell>
        </row>
        <row r="75">
          <cell r="A75">
            <v>44271</v>
          </cell>
          <cell r="B75">
            <v>44271</v>
          </cell>
        </row>
        <row r="76">
          <cell r="A76">
            <v>44272</v>
          </cell>
          <cell r="B76">
            <v>44272</v>
          </cell>
        </row>
        <row r="77">
          <cell r="A77">
            <v>44273</v>
          </cell>
          <cell r="B77">
            <v>44273</v>
          </cell>
        </row>
        <row r="78">
          <cell r="A78">
            <v>44274</v>
          </cell>
          <cell r="B78">
            <v>44274</v>
          </cell>
        </row>
        <row r="79">
          <cell r="A79">
            <v>44275</v>
          </cell>
          <cell r="B79">
            <v>44275</v>
          </cell>
        </row>
        <row r="80">
          <cell r="A80">
            <v>44276</v>
          </cell>
          <cell r="B80">
            <v>44276</v>
          </cell>
        </row>
        <row r="81">
          <cell r="A81">
            <v>44277</v>
          </cell>
          <cell r="B81">
            <v>44277</v>
          </cell>
        </row>
        <row r="82">
          <cell r="A82">
            <v>44278</v>
          </cell>
          <cell r="B82">
            <v>44278</v>
          </cell>
        </row>
        <row r="83">
          <cell r="A83">
            <v>44279</v>
          </cell>
          <cell r="B83">
            <v>44279</v>
          </cell>
        </row>
        <row r="84">
          <cell r="A84">
            <v>44280</v>
          </cell>
          <cell r="B84">
            <v>44280</v>
          </cell>
        </row>
        <row r="85">
          <cell r="A85">
            <v>44281</v>
          </cell>
          <cell r="B85">
            <v>44281</v>
          </cell>
        </row>
        <row r="86">
          <cell r="A86">
            <v>44282</v>
          </cell>
          <cell r="B86">
            <v>44282</v>
          </cell>
        </row>
        <row r="87">
          <cell r="A87">
            <v>44283</v>
          </cell>
          <cell r="B87">
            <v>44283</v>
          </cell>
        </row>
        <row r="88">
          <cell r="A88">
            <v>44284</v>
          </cell>
          <cell r="B88">
            <v>44284</v>
          </cell>
        </row>
        <row r="89">
          <cell r="A89">
            <v>44285</v>
          </cell>
          <cell r="B89">
            <v>44285</v>
          </cell>
        </row>
        <row r="90">
          <cell r="A90">
            <v>44286</v>
          </cell>
          <cell r="B90">
            <v>44286</v>
          </cell>
        </row>
        <row r="91">
          <cell r="A91">
            <v>44287</v>
          </cell>
          <cell r="B91">
            <v>44287</v>
          </cell>
        </row>
        <row r="92">
          <cell r="A92">
            <v>44288</v>
          </cell>
          <cell r="B92" t="str">
            <v>Public Holiday</v>
          </cell>
        </row>
        <row r="93">
          <cell r="A93">
            <v>44289</v>
          </cell>
          <cell r="B93">
            <v>44289</v>
          </cell>
        </row>
        <row r="94">
          <cell r="A94">
            <v>44290</v>
          </cell>
          <cell r="B94">
            <v>44290</v>
          </cell>
        </row>
        <row r="95">
          <cell r="A95">
            <v>44291</v>
          </cell>
          <cell r="B95" t="str">
            <v>Public Holiday</v>
          </cell>
        </row>
        <row r="96">
          <cell r="A96">
            <v>44292</v>
          </cell>
          <cell r="B96">
            <v>44292</v>
          </cell>
        </row>
        <row r="97">
          <cell r="A97">
            <v>44293</v>
          </cell>
          <cell r="B97">
            <v>44293</v>
          </cell>
        </row>
        <row r="98">
          <cell r="A98">
            <v>44294</v>
          </cell>
          <cell r="B98">
            <v>44294</v>
          </cell>
        </row>
        <row r="99">
          <cell r="A99">
            <v>44295</v>
          </cell>
          <cell r="B99">
            <v>44295</v>
          </cell>
        </row>
        <row r="100">
          <cell r="A100">
            <v>44296</v>
          </cell>
          <cell r="B100">
            <v>44296</v>
          </cell>
        </row>
        <row r="101">
          <cell r="A101">
            <v>44297</v>
          </cell>
          <cell r="B101">
            <v>44297</v>
          </cell>
        </row>
        <row r="102">
          <cell r="A102">
            <v>44298</v>
          </cell>
          <cell r="B102">
            <v>44298</v>
          </cell>
        </row>
        <row r="103">
          <cell r="A103">
            <v>44299</v>
          </cell>
          <cell r="B103">
            <v>44299</v>
          </cell>
        </row>
        <row r="104">
          <cell r="A104">
            <v>44300</v>
          </cell>
          <cell r="B104">
            <v>44300</v>
          </cell>
        </row>
        <row r="105">
          <cell r="A105">
            <v>44301</v>
          </cell>
          <cell r="B105">
            <v>44301</v>
          </cell>
        </row>
        <row r="106">
          <cell r="A106">
            <v>44302</v>
          </cell>
          <cell r="B106">
            <v>44302</v>
          </cell>
        </row>
        <row r="107">
          <cell r="A107">
            <v>44303</v>
          </cell>
          <cell r="B107">
            <v>44303</v>
          </cell>
        </row>
        <row r="108">
          <cell r="A108">
            <v>44304</v>
          </cell>
          <cell r="B108">
            <v>44304</v>
          </cell>
        </row>
        <row r="109">
          <cell r="A109">
            <v>44305</v>
          </cell>
          <cell r="B109">
            <v>44305</v>
          </cell>
        </row>
        <row r="110">
          <cell r="A110">
            <v>44306</v>
          </cell>
          <cell r="B110">
            <v>44306</v>
          </cell>
        </row>
        <row r="111">
          <cell r="A111">
            <v>44307</v>
          </cell>
          <cell r="B111">
            <v>44307</v>
          </cell>
        </row>
        <row r="112">
          <cell r="A112">
            <v>44308</v>
          </cell>
          <cell r="B112">
            <v>44308</v>
          </cell>
        </row>
        <row r="113">
          <cell r="A113">
            <v>44309</v>
          </cell>
          <cell r="B113">
            <v>44309</v>
          </cell>
        </row>
        <row r="114">
          <cell r="A114">
            <v>44310</v>
          </cell>
          <cell r="B114">
            <v>44310</v>
          </cell>
        </row>
        <row r="115">
          <cell r="A115">
            <v>44311</v>
          </cell>
          <cell r="B115">
            <v>44311</v>
          </cell>
        </row>
        <row r="116">
          <cell r="A116">
            <v>44312</v>
          </cell>
          <cell r="B116">
            <v>44312</v>
          </cell>
        </row>
        <row r="117">
          <cell r="A117">
            <v>44313</v>
          </cell>
          <cell r="B117">
            <v>44313</v>
          </cell>
        </row>
        <row r="118">
          <cell r="A118">
            <v>44314</v>
          </cell>
          <cell r="B118">
            <v>44314</v>
          </cell>
        </row>
        <row r="119">
          <cell r="A119">
            <v>44315</v>
          </cell>
          <cell r="B119">
            <v>44315</v>
          </cell>
        </row>
        <row r="120">
          <cell r="A120">
            <v>44316</v>
          </cell>
          <cell r="B120">
            <v>44316</v>
          </cell>
        </row>
        <row r="121">
          <cell r="A121">
            <v>44317</v>
          </cell>
          <cell r="B121">
            <v>44317</v>
          </cell>
        </row>
        <row r="122">
          <cell r="A122">
            <v>44318</v>
          </cell>
          <cell r="B122">
            <v>44318</v>
          </cell>
        </row>
        <row r="123">
          <cell r="A123">
            <v>44319</v>
          </cell>
          <cell r="B123" t="str">
            <v>Public Holiday</v>
          </cell>
        </row>
        <row r="124">
          <cell r="A124">
            <v>44320</v>
          </cell>
          <cell r="B124">
            <v>44320</v>
          </cell>
        </row>
        <row r="125">
          <cell r="A125">
            <v>44321</v>
          </cell>
          <cell r="B125">
            <v>44321</v>
          </cell>
        </row>
        <row r="126">
          <cell r="A126">
            <v>44322</v>
          </cell>
          <cell r="B126">
            <v>44322</v>
          </cell>
        </row>
        <row r="127">
          <cell r="A127">
            <v>44323</v>
          </cell>
          <cell r="B127">
            <v>44323</v>
          </cell>
        </row>
        <row r="128">
          <cell r="A128">
            <v>44324</v>
          </cell>
          <cell r="B128">
            <v>44324</v>
          </cell>
        </row>
        <row r="129">
          <cell r="A129">
            <v>44325</v>
          </cell>
          <cell r="B129">
            <v>44325</v>
          </cell>
        </row>
        <row r="130">
          <cell r="A130">
            <v>44326</v>
          </cell>
          <cell r="B130">
            <v>44326</v>
          </cell>
        </row>
        <row r="131">
          <cell r="A131">
            <v>44327</v>
          </cell>
          <cell r="B131">
            <v>44327</v>
          </cell>
        </row>
        <row r="132">
          <cell r="A132">
            <v>44328</v>
          </cell>
          <cell r="B132">
            <v>44328</v>
          </cell>
        </row>
        <row r="133">
          <cell r="A133">
            <v>44329</v>
          </cell>
          <cell r="B133">
            <v>44329</v>
          </cell>
        </row>
        <row r="134">
          <cell r="A134">
            <v>44330</v>
          </cell>
          <cell r="B134">
            <v>44330</v>
          </cell>
        </row>
        <row r="135">
          <cell r="A135">
            <v>44331</v>
          </cell>
          <cell r="B135">
            <v>44331</v>
          </cell>
        </row>
        <row r="136">
          <cell r="A136">
            <v>44332</v>
          </cell>
          <cell r="B136">
            <v>44332</v>
          </cell>
        </row>
        <row r="137">
          <cell r="A137">
            <v>44333</v>
          </cell>
          <cell r="B137">
            <v>44333</v>
          </cell>
        </row>
        <row r="138">
          <cell r="A138">
            <v>44334</v>
          </cell>
          <cell r="B138">
            <v>44334</v>
          </cell>
        </row>
        <row r="139">
          <cell r="A139">
            <v>44335</v>
          </cell>
          <cell r="B139">
            <v>44335</v>
          </cell>
        </row>
        <row r="140">
          <cell r="A140">
            <v>44336</v>
          </cell>
          <cell r="B140">
            <v>44336</v>
          </cell>
        </row>
        <row r="141">
          <cell r="A141">
            <v>44337</v>
          </cell>
          <cell r="B141">
            <v>44337</v>
          </cell>
        </row>
        <row r="142">
          <cell r="A142">
            <v>44338</v>
          </cell>
          <cell r="B142">
            <v>44338</v>
          </cell>
        </row>
        <row r="143">
          <cell r="A143">
            <v>44339</v>
          </cell>
          <cell r="B143">
            <v>44339</v>
          </cell>
        </row>
        <row r="144">
          <cell r="A144">
            <v>44340</v>
          </cell>
          <cell r="B144">
            <v>44340</v>
          </cell>
        </row>
        <row r="145">
          <cell r="A145">
            <v>44341</v>
          </cell>
          <cell r="B145">
            <v>44341</v>
          </cell>
        </row>
        <row r="146">
          <cell r="A146">
            <v>44342</v>
          </cell>
          <cell r="B146">
            <v>44342</v>
          </cell>
        </row>
        <row r="147">
          <cell r="A147">
            <v>44343</v>
          </cell>
          <cell r="B147">
            <v>44343</v>
          </cell>
        </row>
        <row r="148">
          <cell r="A148">
            <v>44344</v>
          </cell>
          <cell r="B148">
            <v>44344</v>
          </cell>
        </row>
        <row r="149">
          <cell r="A149">
            <v>44345</v>
          </cell>
          <cell r="B149">
            <v>44345</v>
          </cell>
        </row>
        <row r="150">
          <cell r="A150">
            <v>44346</v>
          </cell>
          <cell r="B150">
            <v>44346</v>
          </cell>
        </row>
        <row r="151">
          <cell r="A151">
            <v>44347</v>
          </cell>
          <cell r="B151" t="str">
            <v>Public Holiday</v>
          </cell>
        </row>
        <row r="152">
          <cell r="A152">
            <v>44348</v>
          </cell>
          <cell r="B152">
            <v>44348</v>
          </cell>
        </row>
        <row r="153">
          <cell r="A153">
            <v>44349</v>
          </cell>
          <cell r="B153">
            <v>44349</v>
          </cell>
        </row>
        <row r="154">
          <cell r="A154">
            <v>44350</v>
          </cell>
          <cell r="B154">
            <v>44350</v>
          </cell>
        </row>
        <row r="155">
          <cell r="A155">
            <v>44351</v>
          </cell>
          <cell r="B155">
            <v>44351</v>
          </cell>
        </row>
        <row r="156">
          <cell r="A156">
            <v>44352</v>
          </cell>
          <cell r="B156">
            <v>44352</v>
          </cell>
        </row>
        <row r="157">
          <cell r="A157">
            <v>44353</v>
          </cell>
          <cell r="B157">
            <v>44353</v>
          </cell>
        </row>
        <row r="158">
          <cell r="A158">
            <v>44354</v>
          </cell>
          <cell r="B158">
            <v>44354</v>
          </cell>
        </row>
        <row r="159">
          <cell r="A159">
            <v>44355</v>
          </cell>
          <cell r="B159">
            <v>44355</v>
          </cell>
        </row>
        <row r="160">
          <cell r="A160">
            <v>44356</v>
          </cell>
          <cell r="B160">
            <v>44356</v>
          </cell>
        </row>
        <row r="161">
          <cell r="A161">
            <v>44357</v>
          </cell>
          <cell r="B161">
            <v>44357</v>
          </cell>
        </row>
        <row r="162">
          <cell r="A162">
            <v>44358</v>
          </cell>
          <cell r="B162">
            <v>44358</v>
          </cell>
        </row>
        <row r="163">
          <cell r="A163">
            <v>44359</v>
          </cell>
          <cell r="B163">
            <v>44359</v>
          </cell>
        </row>
        <row r="164">
          <cell r="A164">
            <v>44360</v>
          </cell>
          <cell r="B164">
            <v>44360</v>
          </cell>
        </row>
        <row r="165">
          <cell r="A165">
            <v>44361</v>
          </cell>
          <cell r="B165">
            <v>44361</v>
          </cell>
        </row>
        <row r="166">
          <cell r="A166">
            <v>44362</v>
          </cell>
          <cell r="B166">
            <v>44362</v>
          </cell>
        </row>
        <row r="167">
          <cell r="A167">
            <v>44363</v>
          </cell>
          <cell r="B167">
            <v>44363</v>
          </cell>
        </row>
        <row r="168">
          <cell r="A168">
            <v>44364</v>
          </cell>
          <cell r="B168">
            <v>44364</v>
          </cell>
        </row>
        <row r="169">
          <cell r="A169">
            <v>44365</v>
          </cell>
          <cell r="B169">
            <v>44365</v>
          </cell>
        </row>
        <row r="170">
          <cell r="A170">
            <v>44366</v>
          </cell>
          <cell r="B170">
            <v>44366</v>
          </cell>
        </row>
        <row r="171">
          <cell r="A171">
            <v>44367</v>
          </cell>
          <cell r="B171">
            <v>44367</v>
          </cell>
        </row>
        <row r="172">
          <cell r="A172">
            <v>44368</v>
          </cell>
          <cell r="B172">
            <v>44368</v>
          </cell>
        </row>
        <row r="173">
          <cell r="A173">
            <v>44369</v>
          </cell>
          <cell r="B173">
            <v>44369</v>
          </cell>
        </row>
        <row r="174">
          <cell r="A174">
            <v>44370</v>
          </cell>
          <cell r="B174">
            <v>44370</v>
          </cell>
        </row>
        <row r="175">
          <cell r="A175">
            <v>44371</v>
          </cell>
          <cell r="B175">
            <v>44371</v>
          </cell>
        </row>
        <row r="176">
          <cell r="A176">
            <v>44372</v>
          </cell>
          <cell r="B176">
            <v>44372</v>
          </cell>
        </row>
        <row r="177">
          <cell r="A177">
            <v>44373</v>
          </cell>
          <cell r="B177">
            <v>44373</v>
          </cell>
        </row>
        <row r="178">
          <cell r="A178">
            <v>44374</v>
          </cell>
          <cell r="B178">
            <v>44374</v>
          </cell>
        </row>
        <row r="179">
          <cell r="A179">
            <v>44375</v>
          </cell>
          <cell r="B179">
            <v>44375</v>
          </cell>
        </row>
        <row r="180">
          <cell r="A180">
            <v>44376</v>
          </cell>
          <cell r="B180">
            <v>44376</v>
          </cell>
        </row>
        <row r="181">
          <cell r="A181">
            <v>44377</v>
          </cell>
          <cell r="B181">
            <v>44377</v>
          </cell>
        </row>
        <row r="182">
          <cell r="A182">
            <v>44378</v>
          </cell>
          <cell r="B182">
            <v>44378</v>
          </cell>
        </row>
        <row r="183">
          <cell r="A183">
            <v>44379</v>
          </cell>
          <cell r="B183">
            <v>44379</v>
          </cell>
        </row>
        <row r="184">
          <cell r="A184">
            <v>44380</v>
          </cell>
          <cell r="B184">
            <v>44380</v>
          </cell>
        </row>
        <row r="185">
          <cell r="A185">
            <v>44381</v>
          </cell>
          <cell r="B185">
            <v>44381</v>
          </cell>
        </row>
        <row r="186">
          <cell r="A186">
            <v>44382</v>
          </cell>
          <cell r="B186">
            <v>44382</v>
          </cell>
        </row>
        <row r="187">
          <cell r="A187">
            <v>44383</v>
          </cell>
          <cell r="B187">
            <v>44383</v>
          </cell>
        </row>
        <row r="188">
          <cell r="A188">
            <v>44384</v>
          </cell>
          <cell r="B188">
            <v>44384</v>
          </cell>
        </row>
        <row r="189">
          <cell r="A189">
            <v>44385</v>
          </cell>
          <cell r="B189">
            <v>44385</v>
          </cell>
        </row>
        <row r="190">
          <cell r="A190">
            <v>44386</v>
          </cell>
          <cell r="B190">
            <v>44386</v>
          </cell>
        </row>
        <row r="191">
          <cell r="A191">
            <v>44387</v>
          </cell>
          <cell r="B191">
            <v>44387</v>
          </cell>
        </row>
        <row r="192">
          <cell r="A192">
            <v>44388</v>
          </cell>
          <cell r="B192">
            <v>44388</v>
          </cell>
        </row>
        <row r="193">
          <cell r="A193">
            <v>44389</v>
          </cell>
          <cell r="B193">
            <v>44389</v>
          </cell>
        </row>
        <row r="194">
          <cell r="A194">
            <v>44390</v>
          </cell>
          <cell r="B194">
            <v>44390</v>
          </cell>
        </row>
        <row r="195">
          <cell r="A195">
            <v>44391</v>
          </cell>
          <cell r="B195">
            <v>44391</v>
          </cell>
        </row>
        <row r="196">
          <cell r="A196">
            <v>44392</v>
          </cell>
          <cell r="B196">
            <v>44392</v>
          </cell>
        </row>
        <row r="197">
          <cell r="A197">
            <v>44393</v>
          </cell>
          <cell r="B197">
            <v>44393</v>
          </cell>
        </row>
        <row r="198">
          <cell r="A198">
            <v>44394</v>
          </cell>
          <cell r="B198">
            <v>44394</v>
          </cell>
        </row>
        <row r="199">
          <cell r="A199">
            <v>44395</v>
          </cell>
          <cell r="B199">
            <v>44395</v>
          </cell>
        </row>
        <row r="200">
          <cell r="A200">
            <v>44396</v>
          </cell>
          <cell r="B200">
            <v>44396</v>
          </cell>
        </row>
        <row r="201">
          <cell r="A201">
            <v>44397</v>
          </cell>
          <cell r="B201">
            <v>44397</v>
          </cell>
        </row>
        <row r="202">
          <cell r="A202">
            <v>44398</v>
          </cell>
          <cell r="B202">
            <v>44398</v>
          </cell>
        </row>
        <row r="203">
          <cell r="A203">
            <v>44399</v>
          </cell>
          <cell r="B203">
            <v>44399</v>
          </cell>
        </row>
        <row r="204">
          <cell r="A204">
            <v>44400</v>
          </cell>
          <cell r="B204">
            <v>44400</v>
          </cell>
        </row>
        <row r="205">
          <cell r="A205">
            <v>44401</v>
          </cell>
          <cell r="B205">
            <v>44401</v>
          </cell>
        </row>
        <row r="206">
          <cell r="A206">
            <v>44402</v>
          </cell>
          <cell r="B206">
            <v>44402</v>
          </cell>
        </row>
        <row r="207">
          <cell r="A207">
            <v>44403</v>
          </cell>
          <cell r="B207">
            <v>44403</v>
          </cell>
        </row>
        <row r="208">
          <cell r="A208">
            <v>44404</v>
          </cell>
          <cell r="B208">
            <v>44404</v>
          </cell>
        </row>
        <row r="209">
          <cell r="A209">
            <v>44405</v>
          </cell>
          <cell r="B209">
            <v>44405</v>
          </cell>
        </row>
        <row r="210">
          <cell r="A210">
            <v>44406</v>
          </cell>
          <cell r="B210">
            <v>44406</v>
          </cell>
        </row>
        <row r="211">
          <cell r="A211">
            <v>44407</v>
          </cell>
          <cell r="B211">
            <v>44407</v>
          </cell>
        </row>
        <row r="212">
          <cell r="A212">
            <v>44408</v>
          </cell>
          <cell r="B212">
            <v>44408</v>
          </cell>
        </row>
        <row r="213">
          <cell r="A213">
            <v>44409</v>
          </cell>
          <cell r="B213">
            <v>44409</v>
          </cell>
        </row>
        <row r="214">
          <cell r="A214">
            <v>44410</v>
          </cell>
          <cell r="B214">
            <v>44410</v>
          </cell>
        </row>
        <row r="215">
          <cell r="A215">
            <v>44411</v>
          </cell>
          <cell r="B215">
            <v>44411</v>
          </cell>
        </row>
        <row r="216">
          <cell r="A216">
            <v>44412</v>
          </cell>
          <cell r="B216">
            <v>44412</v>
          </cell>
        </row>
        <row r="217">
          <cell r="A217">
            <v>44413</v>
          </cell>
          <cell r="B217">
            <v>44413</v>
          </cell>
        </row>
        <row r="218">
          <cell r="A218">
            <v>44414</v>
          </cell>
          <cell r="B218">
            <v>44414</v>
          </cell>
        </row>
        <row r="219">
          <cell r="A219">
            <v>44415</v>
          </cell>
          <cell r="B219">
            <v>44415</v>
          </cell>
        </row>
        <row r="220">
          <cell r="A220">
            <v>44416</v>
          </cell>
          <cell r="B220">
            <v>44416</v>
          </cell>
        </row>
        <row r="221">
          <cell r="A221">
            <v>44417</v>
          </cell>
          <cell r="B221">
            <v>44417</v>
          </cell>
        </row>
        <row r="222">
          <cell r="A222">
            <v>44418</v>
          </cell>
          <cell r="B222">
            <v>44418</v>
          </cell>
        </row>
        <row r="223">
          <cell r="A223">
            <v>44419</v>
          </cell>
          <cell r="B223">
            <v>44419</v>
          </cell>
        </row>
        <row r="224">
          <cell r="A224">
            <v>44420</v>
          </cell>
          <cell r="B224">
            <v>44420</v>
          </cell>
        </row>
        <row r="225">
          <cell r="A225">
            <v>44421</v>
          </cell>
          <cell r="B225">
            <v>44421</v>
          </cell>
        </row>
        <row r="226">
          <cell r="A226">
            <v>44422</v>
          </cell>
          <cell r="B226">
            <v>44422</v>
          </cell>
        </row>
        <row r="227">
          <cell r="A227">
            <v>44423</v>
          </cell>
          <cell r="B227">
            <v>44423</v>
          </cell>
        </row>
        <row r="228">
          <cell r="A228">
            <v>44424</v>
          </cell>
          <cell r="B228">
            <v>44424</v>
          </cell>
        </row>
        <row r="229">
          <cell r="A229">
            <v>44425</v>
          </cell>
          <cell r="B229">
            <v>44425</v>
          </cell>
        </row>
        <row r="230">
          <cell r="A230">
            <v>44426</v>
          </cell>
          <cell r="B230">
            <v>44426</v>
          </cell>
        </row>
        <row r="231">
          <cell r="A231">
            <v>44427</v>
          </cell>
          <cell r="B231">
            <v>44427</v>
          </cell>
        </row>
        <row r="232">
          <cell r="A232">
            <v>44428</v>
          </cell>
          <cell r="B232">
            <v>44428</v>
          </cell>
        </row>
        <row r="233">
          <cell r="A233">
            <v>44429</v>
          </cell>
          <cell r="B233">
            <v>44429</v>
          </cell>
        </row>
        <row r="234">
          <cell r="A234">
            <v>44430</v>
          </cell>
          <cell r="B234">
            <v>44430</v>
          </cell>
        </row>
        <row r="235">
          <cell r="A235">
            <v>44431</v>
          </cell>
          <cell r="B235">
            <v>44431</v>
          </cell>
        </row>
        <row r="236">
          <cell r="A236">
            <v>44432</v>
          </cell>
          <cell r="B236">
            <v>44432</v>
          </cell>
        </row>
        <row r="237">
          <cell r="A237">
            <v>44433</v>
          </cell>
          <cell r="B237">
            <v>44433</v>
          </cell>
        </row>
        <row r="238">
          <cell r="A238">
            <v>44434</v>
          </cell>
          <cell r="B238">
            <v>44434</v>
          </cell>
        </row>
        <row r="239">
          <cell r="A239">
            <v>44435</v>
          </cell>
          <cell r="B239">
            <v>44435</v>
          </cell>
        </row>
        <row r="240">
          <cell r="A240">
            <v>44436</v>
          </cell>
          <cell r="B240">
            <v>44436</v>
          </cell>
        </row>
        <row r="241">
          <cell r="A241">
            <v>44437</v>
          </cell>
          <cell r="B241">
            <v>44437</v>
          </cell>
        </row>
        <row r="242">
          <cell r="A242">
            <v>44438</v>
          </cell>
          <cell r="B242" t="str">
            <v>Public Holiday</v>
          </cell>
        </row>
        <row r="243">
          <cell r="A243">
            <v>44439</v>
          </cell>
          <cell r="B243">
            <v>44439</v>
          </cell>
        </row>
        <row r="244">
          <cell r="A244">
            <v>44440</v>
          </cell>
          <cell r="B244">
            <v>44440</v>
          </cell>
        </row>
        <row r="245">
          <cell r="A245">
            <v>44441</v>
          </cell>
          <cell r="B245">
            <v>44441</v>
          </cell>
        </row>
        <row r="246">
          <cell r="A246">
            <v>44442</v>
          </cell>
          <cell r="B246">
            <v>44442</v>
          </cell>
        </row>
        <row r="247">
          <cell r="A247">
            <v>44443</v>
          </cell>
          <cell r="B247">
            <v>44443</v>
          </cell>
        </row>
        <row r="248">
          <cell r="A248">
            <v>44444</v>
          </cell>
          <cell r="B248">
            <v>44444</v>
          </cell>
        </row>
        <row r="249">
          <cell r="A249">
            <v>44445</v>
          </cell>
          <cell r="B249">
            <v>44445</v>
          </cell>
        </row>
        <row r="250">
          <cell r="A250">
            <v>44446</v>
          </cell>
          <cell r="B250">
            <v>44446</v>
          </cell>
        </row>
        <row r="251">
          <cell r="A251">
            <v>44447</v>
          </cell>
          <cell r="B251">
            <v>44447</v>
          </cell>
        </row>
        <row r="252">
          <cell r="A252">
            <v>44448</v>
          </cell>
          <cell r="B252">
            <v>44448</v>
          </cell>
        </row>
        <row r="253">
          <cell r="A253">
            <v>44449</v>
          </cell>
          <cell r="B253">
            <v>44449</v>
          </cell>
        </row>
        <row r="254">
          <cell r="A254">
            <v>44450</v>
          </cell>
          <cell r="B254">
            <v>44450</v>
          </cell>
        </row>
        <row r="255">
          <cell r="A255">
            <v>44451</v>
          </cell>
          <cell r="B255">
            <v>44451</v>
          </cell>
        </row>
        <row r="256">
          <cell r="A256">
            <v>44452</v>
          </cell>
          <cell r="B256">
            <v>44452</v>
          </cell>
        </row>
        <row r="257">
          <cell r="A257">
            <v>44453</v>
          </cell>
          <cell r="B257">
            <v>44453</v>
          </cell>
        </row>
        <row r="258">
          <cell r="A258">
            <v>44454</v>
          </cell>
          <cell r="B258">
            <v>44454</v>
          </cell>
        </row>
        <row r="259">
          <cell r="A259">
            <v>44455</v>
          </cell>
          <cell r="B259">
            <v>44455</v>
          </cell>
        </row>
        <row r="260">
          <cell r="A260">
            <v>44456</v>
          </cell>
          <cell r="B260">
            <v>44456</v>
          </cell>
        </row>
        <row r="261">
          <cell r="A261">
            <v>44457</v>
          </cell>
          <cell r="B261">
            <v>44457</v>
          </cell>
        </row>
        <row r="262">
          <cell r="A262">
            <v>44458</v>
          </cell>
          <cell r="B262">
            <v>44458</v>
          </cell>
        </row>
        <row r="263">
          <cell r="A263">
            <v>44459</v>
          </cell>
          <cell r="B263">
            <v>44459</v>
          </cell>
        </row>
        <row r="264">
          <cell r="A264">
            <v>44460</v>
          </cell>
          <cell r="B264">
            <v>44460</v>
          </cell>
        </row>
        <row r="265">
          <cell r="A265">
            <v>44461</v>
          </cell>
          <cell r="B265">
            <v>44461</v>
          </cell>
        </row>
        <row r="266">
          <cell r="A266">
            <v>44462</v>
          </cell>
          <cell r="B266">
            <v>44462</v>
          </cell>
        </row>
        <row r="267">
          <cell r="A267">
            <v>44463</v>
          </cell>
          <cell r="B267">
            <v>44463</v>
          </cell>
        </row>
        <row r="268">
          <cell r="A268">
            <v>44464</v>
          </cell>
          <cell r="B268">
            <v>44464</v>
          </cell>
        </row>
        <row r="269">
          <cell r="A269">
            <v>44465</v>
          </cell>
          <cell r="B269">
            <v>44465</v>
          </cell>
        </row>
        <row r="270">
          <cell r="A270">
            <v>44466</v>
          </cell>
          <cell r="B270">
            <v>44466</v>
          </cell>
        </row>
        <row r="271">
          <cell r="A271">
            <v>44467</v>
          </cell>
          <cell r="B271">
            <v>44467</v>
          </cell>
        </row>
        <row r="272">
          <cell r="A272">
            <v>44468</v>
          </cell>
          <cell r="B272">
            <v>44468</v>
          </cell>
        </row>
        <row r="273">
          <cell r="A273">
            <v>44469</v>
          </cell>
          <cell r="B273">
            <v>44469</v>
          </cell>
        </row>
        <row r="274">
          <cell r="A274">
            <v>44470</v>
          </cell>
          <cell r="B274">
            <v>44470</v>
          </cell>
        </row>
        <row r="275">
          <cell r="A275">
            <v>44471</v>
          </cell>
          <cell r="B275">
            <v>44471</v>
          </cell>
        </row>
        <row r="276">
          <cell r="A276">
            <v>44472</v>
          </cell>
          <cell r="B276">
            <v>44472</v>
          </cell>
        </row>
        <row r="277">
          <cell r="A277">
            <v>44473</v>
          </cell>
          <cell r="B277">
            <v>44473</v>
          </cell>
        </row>
        <row r="278">
          <cell r="A278">
            <v>44474</v>
          </cell>
          <cell r="B278">
            <v>44474</v>
          </cell>
        </row>
        <row r="279">
          <cell r="A279">
            <v>44475</v>
          </cell>
          <cell r="B279">
            <v>44475</v>
          </cell>
        </row>
        <row r="280">
          <cell r="A280">
            <v>44476</v>
          </cell>
          <cell r="B280">
            <v>44476</v>
          </cell>
        </row>
        <row r="281">
          <cell r="A281">
            <v>44477</v>
          </cell>
          <cell r="B281">
            <v>44477</v>
          </cell>
        </row>
        <row r="282">
          <cell r="A282">
            <v>44478</v>
          </cell>
          <cell r="B282">
            <v>44478</v>
          </cell>
        </row>
        <row r="283">
          <cell r="A283">
            <v>44479</v>
          </cell>
          <cell r="B283">
            <v>44479</v>
          </cell>
        </row>
        <row r="284">
          <cell r="A284">
            <v>44480</v>
          </cell>
          <cell r="B284">
            <v>44480</v>
          </cell>
        </row>
        <row r="285">
          <cell r="A285">
            <v>44481</v>
          </cell>
          <cell r="B285">
            <v>44481</v>
          </cell>
        </row>
        <row r="286">
          <cell r="A286">
            <v>44482</v>
          </cell>
          <cell r="B286">
            <v>44482</v>
          </cell>
        </row>
        <row r="287">
          <cell r="A287">
            <v>44483</v>
          </cell>
          <cell r="B287">
            <v>44483</v>
          </cell>
        </row>
        <row r="288">
          <cell r="A288">
            <v>44484</v>
          </cell>
          <cell r="B288">
            <v>44484</v>
          </cell>
        </row>
        <row r="289">
          <cell r="A289">
            <v>44485</v>
          </cell>
          <cell r="B289">
            <v>44485</v>
          </cell>
        </row>
        <row r="290">
          <cell r="A290">
            <v>44486</v>
          </cell>
          <cell r="B290">
            <v>44486</v>
          </cell>
        </row>
        <row r="291">
          <cell r="A291">
            <v>44487</v>
          </cell>
          <cell r="B291">
            <v>44487</v>
          </cell>
        </row>
        <row r="292">
          <cell r="A292">
            <v>44488</v>
          </cell>
          <cell r="B292">
            <v>44488</v>
          </cell>
        </row>
        <row r="293">
          <cell r="A293">
            <v>44489</v>
          </cell>
          <cell r="B293">
            <v>44489</v>
          </cell>
        </row>
        <row r="294">
          <cell r="A294">
            <v>44490</v>
          </cell>
          <cell r="B294">
            <v>44490</v>
          </cell>
        </row>
        <row r="295">
          <cell r="A295">
            <v>44491</v>
          </cell>
          <cell r="B295">
            <v>44491</v>
          </cell>
        </row>
        <row r="296">
          <cell r="A296">
            <v>44492</v>
          </cell>
          <cell r="B296">
            <v>44492</v>
          </cell>
        </row>
        <row r="297">
          <cell r="A297">
            <v>44493</v>
          </cell>
          <cell r="B297">
            <v>44493</v>
          </cell>
        </row>
        <row r="298">
          <cell r="A298">
            <v>44494</v>
          </cell>
          <cell r="B298">
            <v>44494</v>
          </cell>
        </row>
        <row r="299">
          <cell r="A299">
            <v>44495</v>
          </cell>
          <cell r="B299">
            <v>44495</v>
          </cell>
        </row>
        <row r="300">
          <cell r="A300">
            <v>44496</v>
          </cell>
          <cell r="B300">
            <v>44496</v>
          </cell>
        </row>
        <row r="301">
          <cell r="A301">
            <v>44497</v>
          </cell>
          <cell r="B301">
            <v>44497</v>
          </cell>
        </row>
        <row r="302">
          <cell r="A302">
            <v>44498</v>
          </cell>
          <cell r="B302">
            <v>44498</v>
          </cell>
        </row>
        <row r="303">
          <cell r="A303">
            <v>44499</v>
          </cell>
          <cell r="B303">
            <v>44499</v>
          </cell>
        </row>
        <row r="304">
          <cell r="A304">
            <v>44500</v>
          </cell>
          <cell r="B304">
            <v>44500</v>
          </cell>
        </row>
        <row r="305">
          <cell r="A305">
            <v>44501</v>
          </cell>
          <cell r="B305">
            <v>44501</v>
          </cell>
        </row>
        <row r="306">
          <cell r="A306">
            <v>44502</v>
          </cell>
          <cell r="B306">
            <v>44502</v>
          </cell>
        </row>
        <row r="307">
          <cell r="A307">
            <v>44503</v>
          </cell>
          <cell r="B307">
            <v>44503</v>
          </cell>
        </row>
        <row r="308">
          <cell r="A308">
            <v>44504</v>
          </cell>
          <cell r="B308">
            <v>44504</v>
          </cell>
        </row>
        <row r="309">
          <cell r="A309">
            <v>44505</v>
          </cell>
          <cell r="B309">
            <v>44505</v>
          </cell>
        </row>
        <row r="310">
          <cell r="A310">
            <v>44506</v>
          </cell>
          <cell r="B310">
            <v>44506</v>
          </cell>
        </row>
        <row r="311">
          <cell r="A311">
            <v>44507</v>
          </cell>
          <cell r="B311">
            <v>44507</v>
          </cell>
        </row>
        <row r="312">
          <cell r="A312">
            <v>44508</v>
          </cell>
          <cell r="B312">
            <v>44508</v>
          </cell>
        </row>
        <row r="313">
          <cell r="A313">
            <v>44509</v>
          </cell>
          <cell r="B313">
            <v>44509</v>
          </cell>
        </row>
        <row r="314">
          <cell r="A314">
            <v>44510</v>
          </cell>
          <cell r="B314">
            <v>44510</v>
          </cell>
        </row>
        <row r="315">
          <cell r="A315">
            <v>44511</v>
          </cell>
          <cell r="B315">
            <v>44511</v>
          </cell>
        </row>
        <row r="316">
          <cell r="A316">
            <v>44512</v>
          </cell>
          <cell r="B316">
            <v>44512</v>
          </cell>
        </row>
        <row r="317">
          <cell r="A317">
            <v>44513</v>
          </cell>
          <cell r="B317">
            <v>44513</v>
          </cell>
        </row>
        <row r="318">
          <cell r="A318">
            <v>44514</v>
          </cell>
          <cell r="B318">
            <v>44514</v>
          </cell>
        </row>
        <row r="319">
          <cell r="A319">
            <v>44515</v>
          </cell>
          <cell r="B319">
            <v>44515</v>
          </cell>
        </row>
        <row r="320">
          <cell r="A320">
            <v>44516</v>
          </cell>
          <cell r="B320">
            <v>44516</v>
          </cell>
        </row>
        <row r="321">
          <cell r="A321">
            <v>44517</v>
          </cell>
          <cell r="B321">
            <v>44517</v>
          </cell>
        </row>
        <row r="322">
          <cell r="A322">
            <v>44518</v>
          </cell>
          <cell r="B322">
            <v>44518</v>
          </cell>
        </row>
        <row r="323">
          <cell r="A323">
            <v>44519</v>
          </cell>
          <cell r="B323">
            <v>44519</v>
          </cell>
        </row>
        <row r="324">
          <cell r="A324">
            <v>44520</v>
          </cell>
          <cell r="B324">
            <v>44520</v>
          </cell>
        </row>
        <row r="325">
          <cell r="A325">
            <v>44521</v>
          </cell>
          <cell r="B325">
            <v>44521</v>
          </cell>
        </row>
        <row r="326">
          <cell r="A326">
            <v>44522</v>
          </cell>
          <cell r="B326">
            <v>44522</v>
          </cell>
        </row>
        <row r="327">
          <cell r="A327">
            <v>44523</v>
          </cell>
          <cell r="B327">
            <v>44523</v>
          </cell>
        </row>
        <row r="328">
          <cell r="A328">
            <v>44524</v>
          </cell>
          <cell r="B328">
            <v>44524</v>
          </cell>
        </row>
        <row r="329">
          <cell r="A329">
            <v>44525</v>
          </cell>
          <cell r="B329">
            <v>44525</v>
          </cell>
        </row>
        <row r="330">
          <cell r="A330">
            <v>44526</v>
          </cell>
          <cell r="B330">
            <v>44526</v>
          </cell>
        </row>
        <row r="331">
          <cell r="A331">
            <v>44527</v>
          </cell>
          <cell r="B331">
            <v>44527</v>
          </cell>
        </row>
        <row r="332">
          <cell r="A332">
            <v>44528</v>
          </cell>
          <cell r="B332">
            <v>44528</v>
          </cell>
        </row>
        <row r="333">
          <cell r="A333">
            <v>44529</v>
          </cell>
          <cell r="B333">
            <v>44529</v>
          </cell>
        </row>
        <row r="334">
          <cell r="A334">
            <v>44530</v>
          </cell>
          <cell r="B334">
            <v>44530</v>
          </cell>
        </row>
        <row r="335">
          <cell r="A335">
            <v>44531</v>
          </cell>
          <cell r="B335">
            <v>44531</v>
          </cell>
        </row>
        <row r="336">
          <cell r="A336">
            <v>44532</v>
          </cell>
          <cell r="B336">
            <v>44532</v>
          </cell>
        </row>
        <row r="337">
          <cell r="A337">
            <v>44533</v>
          </cell>
          <cell r="B337">
            <v>44533</v>
          </cell>
        </row>
        <row r="338">
          <cell r="A338">
            <v>44534</v>
          </cell>
          <cell r="B338">
            <v>44534</v>
          </cell>
        </row>
        <row r="339">
          <cell r="A339">
            <v>44535</v>
          </cell>
          <cell r="B339">
            <v>44535</v>
          </cell>
        </row>
        <row r="340">
          <cell r="A340">
            <v>44536</v>
          </cell>
          <cell r="B340">
            <v>44536</v>
          </cell>
        </row>
        <row r="341">
          <cell r="A341">
            <v>44537</v>
          </cell>
          <cell r="B341">
            <v>44537</v>
          </cell>
        </row>
        <row r="342">
          <cell r="A342">
            <v>44538</v>
          </cell>
          <cell r="B342">
            <v>44538</v>
          </cell>
        </row>
        <row r="343">
          <cell r="A343">
            <v>44539</v>
          </cell>
          <cell r="B343">
            <v>44539</v>
          </cell>
        </row>
        <row r="344">
          <cell r="A344">
            <v>44540</v>
          </cell>
          <cell r="B344">
            <v>44540</v>
          </cell>
        </row>
        <row r="345">
          <cell r="A345">
            <v>44541</v>
          </cell>
          <cell r="B345">
            <v>44541</v>
          </cell>
        </row>
        <row r="346">
          <cell r="A346">
            <v>44542</v>
          </cell>
          <cell r="B346">
            <v>44542</v>
          </cell>
        </row>
        <row r="347">
          <cell r="A347">
            <v>44543</v>
          </cell>
          <cell r="B347">
            <v>44543</v>
          </cell>
        </row>
        <row r="348">
          <cell r="A348">
            <v>44544</v>
          </cell>
          <cell r="B348">
            <v>44544</v>
          </cell>
        </row>
        <row r="349">
          <cell r="A349">
            <v>44545</v>
          </cell>
          <cell r="B349">
            <v>44545</v>
          </cell>
        </row>
        <row r="350">
          <cell r="A350">
            <v>44546</v>
          </cell>
          <cell r="B350">
            <v>44546</v>
          </cell>
        </row>
        <row r="351">
          <cell r="A351">
            <v>44547</v>
          </cell>
          <cell r="B351">
            <v>44547</v>
          </cell>
        </row>
        <row r="352">
          <cell r="A352">
            <v>44548</v>
          </cell>
          <cell r="B352">
            <v>44548</v>
          </cell>
        </row>
        <row r="353">
          <cell r="A353">
            <v>44549</v>
          </cell>
          <cell r="B353">
            <v>44549</v>
          </cell>
        </row>
        <row r="354">
          <cell r="A354">
            <v>44550</v>
          </cell>
          <cell r="B354">
            <v>44550</v>
          </cell>
        </row>
        <row r="355">
          <cell r="A355">
            <v>44551</v>
          </cell>
          <cell r="B355">
            <v>44551</v>
          </cell>
        </row>
        <row r="356">
          <cell r="A356">
            <v>44552</v>
          </cell>
          <cell r="B356">
            <v>44552</v>
          </cell>
        </row>
        <row r="357">
          <cell r="A357">
            <v>44553</v>
          </cell>
          <cell r="B357">
            <v>44553</v>
          </cell>
        </row>
        <row r="358">
          <cell r="A358">
            <v>44554</v>
          </cell>
          <cell r="B358">
            <v>44554</v>
          </cell>
        </row>
        <row r="359">
          <cell r="A359">
            <v>44555</v>
          </cell>
          <cell r="B359">
            <v>44555</v>
          </cell>
        </row>
        <row r="360">
          <cell r="A360">
            <v>44556</v>
          </cell>
          <cell r="B360">
            <v>44556</v>
          </cell>
        </row>
        <row r="361">
          <cell r="A361">
            <v>44557</v>
          </cell>
          <cell r="B361" t="str">
            <v>Public Holiday</v>
          </cell>
        </row>
        <row r="362">
          <cell r="A362">
            <v>44558</v>
          </cell>
          <cell r="B362" t="str">
            <v>Public Holiday</v>
          </cell>
        </row>
        <row r="363">
          <cell r="A363">
            <v>44559</v>
          </cell>
          <cell r="B363">
            <v>44559</v>
          </cell>
        </row>
        <row r="364">
          <cell r="A364">
            <v>44560</v>
          </cell>
          <cell r="B364">
            <v>44560</v>
          </cell>
        </row>
        <row r="365">
          <cell r="A365">
            <v>44561</v>
          </cell>
          <cell r="B365">
            <v>44561</v>
          </cell>
        </row>
        <row r="366">
          <cell r="A366">
            <v>44562</v>
          </cell>
          <cell r="B366">
            <v>44562</v>
          </cell>
        </row>
        <row r="367">
          <cell r="A367">
            <v>44563</v>
          </cell>
          <cell r="B367">
            <v>44563</v>
          </cell>
        </row>
        <row r="368">
          <cell r="A368">
            <v>44564</v>
          </cell>
          <cell r="B368" t="str">
            <v>Public Holiday</v>
          </cell>
        </row>
        <row r="369">
          <cell r="A369">
            <v>44565</v>
          </cell>
          <cell r="B369">
            <v>44565</v>
          </cell>
        </row>
        <row r="370">
          <cell r="A370">
            <v>44566</v>
          </cell>
          <cell r="B370">
            <v>44566</v>
          </cell>
        </row>
        <row r="371">
          <cell r="A371">
            <v>44567</v>
          </cell>
          <cell r="B371">
            <v>44567</v>
          </cell>
        </row>
        <row r="372">
          <cell r="A372">
            <v>44568</v>
          </cell>
          <cell r="B372">
            <v>44568</v>
          </cell>
        </row>
        <row r="373">
          <cell r="A373">
            <v>44569</v>
          </cell>
          <cell r="B373">
            <v>44569</v>
          </cell>
        </row>
        <row r="374">
          <cell r="A374">
            <v>44570</v>
          </cell>
          <cell r="B374">
            <v>44570</v>
          </cell>
        </row>
        <row r="375">
          <cell r="A375">
            <v>44571</v>
          </cell>
          <cell r="B375">
            <v>44571</v>
          </cell>
        </row>
        <row r="376">
          <cell r="A376">
            <v>44572</v>
          </cell>
          <cell r="B376">
            <v>44572</v>
          </cell>
        </row>
        <row r="377">
          <cell r="A377">
            <v>44573</v>
          </cell>
          <cell r="B377">
            <v>44573</v>
          </cell>
        </row>
        <row r="378">
          <cell r="A378">
            <v>44574</v>
          </cell>
          <cell r="B378">
            <v>44574</v>
          </cell>
        </row>
        <row r="379">
          <cell r="A379">
            <v>44575</v>
          </cell>
          <cell r="B379">
            <v>44575</v>
          </cell>
        </row>
        <row r="380">
          <cell r="A380">
            <v>44576</v>
          </cell>
          <cell r="B380">
            <v>44576</v>
          </cell>
        </row>
        <row r="381">
          <cell r="A381">
            <v>44577</v>
          </cell>
          <cell r="B381">
            <v>44577</v>
          </cell>
        </row>
        <row r="382">
          <cell r="A382">
            <v>44578</v>
          </cell>
          <cell r="B382">
            <v>44578</v>
          </cell>
        </row>
        <row r="383">
          <cell r="A383">
            <v>44579</v>
          </cell>
          <cell r="B383">
            <v>44579</v>
          </cell>
        </row>
        <row r="384">
          <cell r="A384">
            <v>44580</v>
          </cell>
          <cell r="B384">
            <v>44580</v>
          </cell>
        </row>
        <row r="385">
          <cell r="A385">
            <v>44581</v>
          </cell>
          <cell r="B385">
            <v>44581</v>
          </cell>
        </row>
        <row r="386">
          <cell r="A386">
            <v>44582</v>
          </cell>
          <cell r="B386">
            <v>44582</v>
          </cell>
        </row>
        <row r="387">
          <cell r="A387">
            <v>44583</v>
          </cell>
          <cell r="B387">
            <v>44583</v>
          </cell>
        </row>
        <row r="388">
          <cell r="A388">
            <v>44584</v>
          </cell>
          <cell r="B388">
            <v>44584</v>
          </cell>
        </row>
        <row r="389">
          <cell r="A389">
            <v>44585</v>
          </cell>
          <cell r="B389">
            <v>44585</v>
          </cell>
        </row>
        <row r="390">
          <cell r="A390">
            <v>44586</v>
          </cell>
          <cell r="B390">
            <v>44586</v>
          </cell>
        </row>
        <row r="391">
          <cell r="A391">
            <v>44587</v>
          </cell>
          <cell r="B391">
            <v>44587</v>
          </cell>
        </row>
        <row r="392">
          <cell r="A392">
            <v>44588</v>
          </cell>
          <cell r="B392">
            <v>44588</v>
          </cell>
        </row>
        <row r="393">
          <cell r="A393">
            <v>44589</v>
          </cell>
          <cell r="B393">
            <v>44589</v>
          </cell>
        </row>
        <row r="394">
          <cell r="A394">
            <v>44590</v>
          </cell>
          <cell r="B394">
            <v>44590</v>
          </cell>
        </row>
        <row r="395">
          <cell r="A395">
            <v>44591</v>
          </cell>
          <cell r="B395">
            <v>44591</v>
          </cell>
        </row>
        <row r="396">
          <cell r="A396">
            <v>44592</v>
          </cell>
          <cell r="B396">
            <v>44592</v>
          </cell>
        </row>
        <row r="397">
          <cell r="A397">
            <v>44593</v>
          </cell>
          <cell r="B397">
            <v>44593</v>
          </cell>
        </row>
        <row r="398">
          <cell r="A398">
            <v>44594</v>
          </cell>
          <cell r="B398">
            <v>44594</v>
          </cell>
        </row>
        <row r="399">
          <cell r="A399">
            <v>44595</v>
          </cell>
          <cell r="B399">
            <v>44595</v>
          </cell>
        </row>
        <row r="400">
          <cell r="A400">
            <v>44596</v>
          </cell>
          <cell r="B400">
            <v>44596</v>
          </cell>
        </row>
        <row r="401">
          <cell r="A401">
            <v>44597</v>
          </cell>
          <cell r="B401">
            <v>44597</v>
          </cell>
        </row>
        <row r="402">
          <cell r="A402">
            <v>44598</v>
          </cell>
          <cell r="B402">
            <v>44598</v>
          </cell>
        </row>
        <row r="403">
          <cell r="A403">
            <v>44599</v>
          </cell>
          <cell r="B403">
            <v>44599</v>
          </cell>
        </row>
        <row r="404">
          <cell r="A404">
            <v>44600</v>
          </cell>
          <cell r="B404">
            <v>44600</v>
          </cell>
        </row>
        <row r="405">
          <cell r="A405">
            <v>44601</v>
          </cell>
          <cell r="B405">
            <v>44601</v>
          </cell>
        </row>
        <row r="406">
          <cell r="A406">
            <v>44602</v>
          </cell>
          <cell r="B406">
            <v>44602</v>
          </cell>
        </row>
        <row r="407">
          <cell r="A407">
            <v>44603</v>
          </cell>
          <cell r="B407">
            <v>44603</v>
          </cell>
        </row>
        <row r="408">
          <cell r="A408">
            <v>44604</v>
          </cell>
          <cell r="B408">
            <v>44604</v>
          </cell>
        </row>
        <row r="409">
          <cell r="A409">
            <v>44605</v>
          </cell>
          <cell r="B409">
            <v>44605</v>
          </cell>
        </row>
        <row r="410">
          <cell r="A410">
            <v>44606</v>
          </cell>
          <cell r="B410">
            <v>44606</v>
          </cell>
        </row>
        <row r="411">
          <cell r="A411">
            <v>44607</v>
          </cell>
          <cell r="B411">
            <v>44607</v>
          </cell>
        </row>
        <row r="412">
          <cell r="A412">
            <v>44608</v>
          </cell>
          <cell r="B412">
            <v>44608</v>
          </cell>
        </row>
        <row r="413">
          <cell r="A413">
            <v>44609</v>
          </cell>
          <cell r="B413">
            <v>44609</v>
          </cell>
        </row>
        <row r="414">
          <cell r="A414">
            <v>44610</v>
          </cell>
          <cell r="B414">
            <v>44610</v>
          </cell>
        </row>
        <row r="415">
          <cell r="A415">
            <v>44611</v>
          </cell>
          <cell r="B415">
            <v>44611</v>
          </cell>
        </row>
        <row r="416">
          <cell r="A416">
            <v>44612</v>
          </cell>
          <cell r="B416">
            <v>44612</v>
          </cell>
        </row>
        <row r="417">
          <cell r="A417">
            <v>44613</v>
          </cell>
          <cell r="B417">
            <v>44613</v>
          </cell>
        </row>
        <row r="418">
          <cell r="A418">
            <v>44614</v>
          </cell>
          <cell r="B418">
            <v>44614</v>
          </cell>
        </row>
        <row r="419">
          <cell r="A419">
            <v>44615</v>
          </cell>
          <cell r="B419">
            <v>44615</v>
          </cell>
        </row>
        <row r="420">
          <cell r="A420">
            <v>44616</v>
          </cell>
          <cell r="B420">
            <v>44616</v>
          </cell>
        </row>
        <row r="421">
          <cell r="A421">
            <v>44617</v>
          </cell>
          <cell r="B421">
            <v>44617</v>
          </cell>
        </row>
        <row r="422">
          <cell r="A422">
            <v>44618</v>
          </cell>
          <cell r="B422">
            <v>44618</v>
          </cell>
        </row>
        <row r="423">
          <cell r="A423">
            <v>44619</v>
          </cell>
          <cell r="B423">
            <v>44619</v>
          </cell>
        </row>
        <row r="424">
          <cell r="A424">
            <v>44620</v>
          </cell>
          <cell r="B424">
            <v>44620</v>
          </cell>
        </row>
        <row r="425">
          <cell r="A425">
            <v>44621</v>
          </cell>
          <cell r="B425">
            <v>44621</v>
          </cell>
        </row>
        <row r="426">
          <cell r="A426">
            <v>44622</v>
          </cell>
          <cell r="B426">
            <v>44622</v>
          </cell>
        </row>
        <row r="427">
          <cell r="A427">
            <v>44623</v>
          </cell>
          <cell r="B427">
            <v>44623</v>
          </cell>
        </row>
        <row r="428">
          <cell r="A428">
            <v>44624</v>
          </cell>
          <cell r="B428">
            <v>44624</v>
          </cell>
        </row>
        <row r="429">
          <cell r="A429">
            <v>44625</v>
          </cell>
          <cell r="B429">
            <v>44625</v>
          </cell>
        </row>
        <row r="430">
          <cell r="A430">
            <v>44626</v>
          </cell>
          <cell r="B430">
            <v>44626</v>
          </cell>
        </row>
        <row r="431">
          <cell r="A431">
            <v>44627</v>
          </cell>
          <cell r="B431">
            <v>44627</v>
          </cell>
        </row>
        <row r="432">
          <cell r="A432">
            <v>44628</v>
          </cell>
          <cell r="B432">
            <v>44628</v>
          </cell>
        </row>
        <row r="433">
          <cell r="A433">
            <v>44629</v>
          </cell>
          <cell r="B433">
            <v>44629</v>
          </cell>
        </row>
        <row r="434">
          <cell r="A434">
            <v>44630</v>
          </cell>
          <cell r="B434">
            <v>44630</v>
          </cell>
        </row>
        <row r="435">
          <cell r="A435">
            <v>44631</v>
          </cell>
          <cell r="B435">
            <v>44631</v>
          </cell>
        </row>
        <row r="436">
          <cell r="A436">
            <v>44632</v>
          </cell>
          <cell r="B436">
            <v>44632</v>
          </cell>
        </row>
        <row r="437">
          <cell r="A437">
            <v>44633</v>
          </cell>
          <cell r="B437">
            <v>44633</v>
          </cell>
        </row>
        <row r="438">
          <cell r="A438">
            <v>44634</v>
          </cell>
          <cell r="B438">
            <v>44634</v>
          </cell>
        </row>
        <row r="439">
          <cell r="A439">
            <v>44635</v>
          </cell>
          <cell r="B439">
            <v>44635</v>
          </cell>
        </row>
        <row r="440">
          <cell r="A440">
            <v>44636</v>
          </cell>
          <cell r="B440">
            <v>44636</v>
          </cell>
        </row>
        <row r="441">
          <cell r="A441">
            <v>44637</v>
          </cell>
          <cell r="B441">
            <v>44637</v>
          </cell>
        </row>
        <row r="442">
          <cell r="A442">
            <v>44638</v>
          </cell>
          <cell r="B442">
            <v>44638</v>
          </cell>
        </row>
        <row r="443">
          <cell r="A443">
            <v>44639</v>
          </cell>
          <cell r="B443">
            <v>44639</v>
          </cell>
        </row>
        <row r="444">
          <cell r="A444">
            <v>44640</v>
          </cell>
          <cell r="B444">
            <v>44640</v>
          </cell>
        </row>
        <row r="445">
          <cell r="A445">
            <v>44641</v>
          </cell>
          <cell r="B445">
            <v>44641</v>
          </cell>
        </row>
        <row r="446">
          <cell r="A446">
            <v>44642</v>
          </cell>
          <cell r="B446">
            <v>44642</v>
          </cell>
        </row>
        <row r="447">
          <cell r="A447">
            <v>44643</v>
          </cell>
          <cell r="B447">
            <v>44643</v>
          </cell>
        </row>
        <row r="448">
          <cell r="A448">
            <v>44644</v>
          </cell>
          <cell r="B448">
            <v>44644</v>
          </cell>
        </row>
        <row r="449">
          <cell r="A449">
            <v>44645</v>
          </cell>
          <cell r="B449">
            <v>44645</v>
          </cell>
        </row>
        <row r="450">
          <cell r="A450">
            <v>44646</v>
          </cell>
          <cell r="B450">
            <v>44646</v>
          </cell>
        </row>
        <row r="451">
          <cell r="A451">
            <v>44647</v>
          </cell>
          <cell r="B451">
            <v>44647</v>
          </cell>
        </row>
        <row r="452">
          <cell r="A452">
            <v>44648</v>
          </cell>
          <cell r="B452">
            <v>44648</v>
          </cell>
        </row>
        <row r="453">
          <cell r="A453">
            <v>44649</v>
          </cell>
          <cell r="B453">
            <v>44649</v>
          </cell>
        </row>
        <row r="454">
          <cell r="A454">
            <v>44650</v>
          </cell>
          <cell r="B454">
            <v>44650</v>
          </cell>
        </row>
        <row r="455">
          <cell r="A455">
            <v>44651</v>
          </cell>
          <cell r="B455">
            <v>44651</v>
          </cell>
        </row>
        <row r="456">
          <cell r="A456">
            <v>44652</v>
          </cell>
          <cell r="B456">
            <v>44652</v>
          </cell>
        </row>
        <row r="457">
          <cell r="A457">
            <v>44653</v>
          </cell>
          <cell r="B457">
            <v>44653</v>
          </cell>
        </row>
        <row r="458">
          <cell r="A458">
            <v>44654</v>
          </cell>
          <cell r="B458">
            <v>44654</v>
          </cell>
        </row>
        <row r="459">
          <cell r="A459">
            <v>44655</v>
          </cell>
          <cell r="B459">
            <v>44655</v>
          </cell>
        </row>
        <row r="460">
          <cell r="A460">
            <v>44656</v>
          </cell>
          <cell r="B460">
            <v>44656</v>
          </cell>
        </row>
        <row r="461">
          <cell r="A461">
            <v>44657</v>
          </cell>
          <cell r="B461">
            <v>44657</v>
          </cell>
        </row>
        <row r="462">
          <cell r="A462">
            <v>44658</v>
          </cell>
          <cell r="B462">
            <v>44658</v>
          </cell>
        </row>
        <row r="463">
          <cell r="A463">
            <v>44659</v>
          </cell>
          <cell r="B463">
            <v>44659</v>
          </cell>
        </row>
        <row r="464">
          <cell r="A464">
            <v>44660</v>
          </cell>
          <cell r="B464">
            <v>44660</v>
          </cell>
        </row>
        <row r="465">
          <cell r="A465">
            <v>44661</v>
          </cell>
          <cell r="B465">
            <v>44661</v>
          </cell>
        </row>
        <row r="466">
          <cell r="A466">
            <v>44662</v>
          </cell>
          <cell r="B466">
            <v>44662</v>
          </cell>
        </row>
        <row r="467">
          <cell r="A467">
            <v>44663</v>
          </cell>
          <cell r="B467">
            <v>44663</v>
          </cell>
        </row>
        <row r="468">
          <cell r="A468">
            <v>44664</v>
          </cell>
          <cell r="B468">
            <v>44664</v>
          </cell>
        </row>
        <row r="469">
          <cell r="A469">
            <v>44665</v>
          </cell>
          <cell r="B469">
            <v>44665</v>
          </cell>
        </row>
        <row r="470">
          <cell r="A470">
            <v>44666</v>
          </cell>
          <cell r="B470" t="str">
            <v>Public Holiday</v>
          </cell>
        </row>
        <row r="471">
          <cell r="A471">
            <v>44667</v>
          </cell>
          <cell r="B471">
            <v>44667</v>
          </cell>
        </row>
        <row r="472">
          <cell r="A472">
            <v>44668</v>
          </cell>
          <cell r="B472">
            <v>44668</v>
          </cell>
        </row>
        <row r="473">
          <cell r="A473">
            <v>44669</v>
          </cell>
          <cell r="B473" t="str">
            <v>Public Holiday</v>
          </cell>
        </row>
        <row r="474">
          <cell r="A474">
            <v>44670</v>
          </cell>
          <cell r="B474">
            <v>44670</v>
          </cell>
        </row>
        <row r="475">
          <cell r="A475">
            <v>44671</v>
          </cell>
          <cell r="B475">
            <v>44671</v>
          </cell>
        </row>
        <row r="476">
          <cell r="A476">
            <v>44672</v>
          </cell>
          <cell r="B476">
            <v>44672</v>
          </cell>
        </row>
        <row r="477">
          <cell r="A477">
            <v>44673</v>
          </cell>
          <cell r="B477">
            <v>44673</v>
          </cell>
        </row>
        <row r="478">
          <cell r="A478">
            <v>44674</v>
          </cell>
          <cell r="B478">
            <v>44674</v>
          </cell>
        </row>
        <row r="479">
          <cell r="A479">
            <v>44675</v>
          </cell>
          <cell r="B479">
            <v>44675</v>
          </cell>
        </row>
        <row r="480">
          <cell r="A480">
            <v>44676</v>
          </cell>
          <cell r="B480">
            <v>44676</v>
          </cell>
        </row>
        <row r="481">
          <cell r="A481">
            <v>44677</v>
          </cell>
          <cell r="B481">
            <v>44677</v>
          </cell>
        </row>
        <row r="482">
          <cell r="A482">
            <v>44678</v>
          </cell>
          <cell r="B482">
            <v>44678</v>
          </cell>
        </row>
        <row r="483">
          <cell r="A483">
            <v>44679</v>
          </cell>
          <cell r="B483">
            <v>44679</v>
          </cell>
        </row>
        <row r="484">
          <cell r="A484">
            <v>44680</v>
          </cell>
          <cell r="B484">
            <v>44680</v>
          </cell>
        </row>
        <row r="485">
          <cell r="A485">
            <v>44681</v>
          </cell>
          <cell r="B485">
            <v>44681</v>
          </cell>
        </row>
        <row r="486">
          <cell r="A486">
            <v>44682</v>
          </cell>
          <cell r="B486">
            <v>44682</v>
          </cell>
        </row>
        <row r="487">
          <cell r="A487">
            <v>44683</v>
          </cell>
          <cell r="B487" t="str">
            <v>Public Holiday</v>
          </cell>
        </row>
        <row r="488">
          <cell r="A488">
            <v>44684</v>
          </cell>
          <cell r="B488">
            <v>44684</v>
          </cell>
        </row>
        <row r="489">
          <cell r="A489">
            <v>44685</v>
          </cell>
          <cell r="B489">
            <v>44685</v>
          </cell>
        </row>
        <row r="490">
          <cell r="A490">
            <v>44686</v>
          </cell>
          <cell r="B490">
            <v>44686</v>
          </cell>
        </row>
        <row r="491">
          <cell r="A491">
            <v>44687</v>
          </cell>
          <cell r="B491">
            <v>44687</v>
          </cell>
        </row>
        <row r="492">
          <cell r="A492">
            <v>44688</v>
          </cell>
          <cell r="B492">
            <v>44688</v>
          </cell>
        </row>
        <row r="493">
          <cell r="A493">
            <v>44689</v>
          </cell>
          <cell r="B493">
            <v>44689</v>
          </cell>
        </row>
        <row r="494">
          <cell r="A494">
            <v>44690</v>
          </cell>
          <cell r="B494">
            <v>44690</v>
          </cell>
        </row>
        <row r="495">
          <cell r="A495">
            <v>44691</v>
          </cell>
          <cell r="B495">
            <v>44691</v>
          </cell>
        </row>
        <row r="496">
          <cell r="A496">
            <v>44692</v>
          </cell>
          <cell r="B496">
            <v>44692</v>
          </cell>
        </row>
        <row r="497">
          <cell r="A497">
            <v>44693</v>
          </cell>
          <cell r="B497">
            <v>44693</v>
          </cell>
        </row>
        <row r="498">
          <cell r="A498">
            <v>44694</v>
          </cell>
          <cell r="B498">
            <v>44694</v>
          </cell>
        </row>
        <row r="499">
          <cell r="A499">
            <v>44695</v>
          </cell>
          <cell r="B499">
            <v>44695</v>
          </cell>
        </row>
        <row r="500">
          <cell r="A500">
            <v>44696</v>
          </cell>
          <cell r="B500">
            <v>44696</v>
          </cell>
        </row>
        <row r="501">
          <cell r="A501">
            <v>44697</v>
          </cell>
          <cell r="B501">
            <v>44697</v>
          </cell>
        </row>
        <row r="502">
          <cell r="A502">
            <v>44698</v>
          </cell>
          <cell r="B502">
            <v>44698</v>
          </cell>
        </row>
        <row r="503">
          <cell r="A503">
            <v>44699</v>
          </cell>
          <cell r="B503">
            <v>44699</v>
          </cell>
        </row>
        <row r="504">
          <cell r="A504">
            <v>44700</v>
          </cell>
          <cell r="B504">
            <v>44700</v>
          </cell>
        </row>
        <row r="505">
          <cell r="A505">
            <v>44701</v>
          </cell>
          <cell r="B505">
            <v>44701</v>
          </cell>
        </row>
        <row r="506">
          <cell r="A506">
            <v>44702</v>
          </cell>
          <cell r="B506">
            <v>44702</v>
          </cell>
        </row>
        <row r="507">
          <cell r="A507">
            <v>44703</v>
          </cell>
          <cell r="B507">
            <v>44703</v>
          </cell>
        </row>
        <row r="508">
          <cell r="A508">
            <v>44704</v>
          </cell>
          <cell r="B508">
            <v>44704</v>
          </cell>
        </row>
        <row r="509">
          <cell r="A509">
            <v>44705</v>
          </cell>
          <cell r="B509">
            <v>44705</v>
          </cell>
        </row>
        <row r="510">
          <cell r="A510">
            <v>44706</v>
          </cell>
          <cell r="B510">
            <v>44706</v>
          </cell>
        </row>
        <row r="511">
          <cell r="A511">
            <v>44707</v>
          </cell>
          <cell r="B511">
            <v>44707</v>
          </cell>
        </row>
        <row r="512">
          <cell r="A512">
            <v>44708</v>
          </cell>
          <cell r="B512">
            <v>44708</v>
          </cell>
        </row>
        <row r="513">
          <cell r="A513">
            <v>44709</v>
          </cell>
          <cell r="B513">
            <v>44709</v>
          </cell>
        </row>
        <row r="514">
          <cell r="A514">
            <v>44710</v>
          </cell>
          <cell r="B514">
            <v>44710</v>
          </cell>
        </row>
        <row r="515">
          <cell r="A515">
            <v>44711</v>
          </cell>
          <cell r="B515">
            <v>44711</v>
          </cell>
        </row>
        <row r="516">
          <cell r="A516">
            <v>44712</v>
          </cell>
          <cell r="B516">
            <v>44712</v>
          </cell>
        </row>
        <row r="517">
          <cell r="A517">
            <v>44713</v>
          </cell>
          <cell r="B517">
            <v>44713</v>
          </cell>
        </row>
        <row r="518">
          <cell r="A518">
            <v>44714</v>
          </cell>
          <cell r="B518" t="str">
            <v>Public Holiday</v>
          </cell>
        </row>
        <row r="519">
          <cell r="A519">
            <v>44715</v>
          </cell>
          <cell r="B519" t="str">
            <v>Public Holiday</v>
          </cell>
        </row>
        <row r="520">
          <cell r="A520">
            <v>44716</v>
          </cell>
          <cell r="B520">
            <v>44716</v>
          </cell>
        </row>
        <row r="521">
          <cell r="A521">
            <v>44717</v>
          </cell>
          <cell r="B521">
            <v>44717</v>
          </cell>
        </row>
        <row r="522">
          <cell r="A522">
            <v>44718</v>
          </cell>
          <cell r="B522">
            <v>44718</v>
          </cell>
        </row>
        <row r="523">
          <cell r="A523">
            <v>44719</v>
          </cell>
          <cell r="B523">
            <v>44719</v>
          </cell>
        </row>
        <row r="524">
          <cell r="A524">
            <v>44720</v>
          </cell>
          <cell r="B524">
            <v>44720</v>
          </cell>
        </row>
        <row r="525">
          <cell r="A525">
            <v>44721</v>
          </cell>
          <cell r="B525">
            <v>44721</v>
          </cell>
        </row>
        <row r="526">
          <cell r="A526">
            <v>44722</v>
          </cell>
          <cell r="B526">
            <v>44722</v>
          </cell>
        </row>
        <row r="527">
          <cell r="A527">
            <v>44723</v>
          </cell>
          <cell r="B527">
            <v>44723</v>
          </cell>
        </row>
        <row r="528">
          <cell r="A528">
            <v>44724</v>
          </cell>
          <cell r="B528">
            <v>44724</v>
          </cell>
        </row>
        <row r="529">
          <cell r="A529">
            <v>44725</v>
          </cell>
          <cell r="B529">
            <v>44725</v>
          </cell>
        </row>
        <row r="530">
          <cell r="A530">
            <v>44726</v>
          </cell>
          <cell r="B530">
            <v>44726</v>
          </cell>
        </row>
        <row r="531">
          <cell r="A531">
            <v>44727</v>
          </cell>
          <cell r="B531">
            <v>44727</v>
          </cell>
        </row>
        <row r="532">
          <cell r="A532">
            <v>44728</v>
          </cell>
          <cell r="B532">
            <v>44728</v>
          </cell>
        </row>
        <row r="533">
          <cell r="A533">
            <v>44729</v>
          </cell>
          <cell r="B533">
            <v>44729</v>
          </cell>
        </row>
        <row r="534">
          <cell r="A534">
            <v>44730</v>
          </cell>
          <cell r="B534">
            <v>44730</v>
          </cell>
        </row>
        <row r="535">
          <cell r="A535">
            <v>44731</v>
          </cell>
          <cell r="B535">
            <v>44731</v>
          </cell>
        </row>
        <row r="536">
          <cell r="A536">
            <v>44732</v>
          </cell>
          <cell r="B536">
            <v>44732</v>
          </cell>
        </row>
        <row r="537">
          <cell r="A537">
            <v>44733</v>
          </cell>
          <cell r="B537">
            <v>44733</v>
          </cell>
        </row>
        <row r="538">
          <cell r="A538">
            <v>44734</v>
          </cell>
          <cell r="B538">
            <v>44734</v>
          </cell>
        </row>
        <row r="539">
          <cell r="A539">
            <v>44735</v>
          </cell>
          <cell r="B539">
            <v>44735</v>
          </cell>
        </row>
        <row r="540">
          <cell r="A540">
            <v>44736</v>
          </cell>
          <cell r="B540">
            <v>44736</v>
          </cell>
        </row>
        <row r="541">
          <cell r="A541">
            <v>44737</v>
          </cell>
          <cell r="B541">
            <v>44737</v>
          </cell>
        </row>
        <row r="542">
          <cell r="A542">
            <v>44738</v>
          </cell>
          <cell r="B542">
            <v>44738</v>
          </cell>
        </row>
        <row r="543">
          <cell r="A543">
            <v>44739</v>
          </cell>
          <cell r="B543">
            <v>44739</v>
          </cell>
        </row>
        <row r="544">
          <cell r="A544">
            <v>44740</v>
          </cell>
          <cell r="B544">
            <v>44740</v>
          </cell>
        </row>
        <row r="545">
          <cell r="A545">
            <v>44741</v>
          </cell>
          <cell r="B545">
            <v>44741</v>
          </cell>
        </row>
        <row r="546">
          <cell r="A546">
            <v>44742</v>
          </cell>
          <cell r="B546">
            <v>44742</v>
          </cell>
        </row>
        <row r="547">
          <cell r="A547">
            <v>44743</v>
          </cell>
          <cell r="B547">
            <v>44743</v>
          </cell>
        </row>
        <row r="548">
          <cell r="A548">
            <v>44744</v>
          </cell>
          <cell r="B548">
            <v>44744</v>
          </cell>
        </row>
        <row r="549">
          <cell r="A549">
            <v>44745</v>
          </cell>
          <cell r="B549">
            <v>44745</v>
          </cell>
        </row>
        <row r="550">
          <cell r="A550">
            <v>44746</v>
          </cell>
          <cell r="B550">
            <v>44746</v>
          </cell>
        </row>
        <row r="551">
          <cell r="A551">
            <v>44747</v>
          </cell>
          <cell r="B551">
            <v>44747</v>
          </cell>
        </row>
        <row r="552">
          <cell r="A552">
            <v>44748</v>
          </cell>
          <cell r="B552">
            <v>44748</v>
          </cell>
        </row>
        <row r="553">
          <cell r="A553">
            <v>44749</v>
          </cell>
          <cell r="B553">
            <v>44749</v>
          </cell>
        </row>
        <row r="554">
          <cell r="A554">
            <v>44750</v>
          </cell>
          <cell r="B554">
            <v>44750</v>
          </cell>
        </row>
        <row r="555">
          <cell r="A555">
            <v>44751</v>
          </cell>
          <cell r="B555">
            <v>44751</v>
          </cell>
        </row>
        <row r="556">
          <cell r="A556">
            <v>44752</v>
          </cell>
          <cell r="B556">
            <v>44752</v>
          </cell>
        </row>
        <row r="557">
          <cell r="A557">
            <v>44753</v>
          </cell>
          <cell r="B557">
            <v>44753</v>
          </cell>
        </row>
        <row r="558">
          <cell r="A558">
            <v>44754</v>
          </cell>
          <cell r="B558">
            <v>44754</v>
          </cell>
        </row>
        <row r="559">
          <cell r="A559">
            <v>44755</v>
          </cell>
          <cell r="B559">
            <v>44755</v>
          </cell>
        </row>
        <row r="560">
          <cell r="A560">
            <v>44756</v>
          </cell>
          <cell r="B560">
            <v>44756</v>
          </cell>
        </row>
        <row r="561">
          <cell r="A561">
            <v>44757</v>
          </cell>
          <cell r="B561">
            <v>44757</v>
          </cell>
        </row>
        <row r="562">
          <cell r="A562">
            <v>44758</v>
          </cell>
          <cell r="B562">
            <v>44758</v>
          </cell>
        </row>
        <row r="563">
          <cell r="A563">
            <v>44759</v>
          </cell>
          <cell r="B563">
            <v>44759</v>
          </cell>
        </row>
        <row r="564">
          <cell r="A564">
            <v>44760</v>
          </cell>
          <cell r="B564">
            <v>44760</v>
          </cell>
        </row>
        <row r="565">
          <cell r="A565">
            <v>44761</v>
          </cell>
          <cell r="B565">
            <v>44761</v>
          </cell>
        </row>
        <row r="566">
          <cell r="A566">
            <v>44762</v>
          </cell>
          <cell r="B566">
            <v>44762</v>
          </cell>
        </row>
        <row r="567">
          <cell r="A567">
            <v>44763</v>
          </cell>
          <cell r="B567">
            <v>44763</v>
          </cell>
        </row>
        <row r="568">
          <cell r="A568">
            <v>44764</v>
          </cell>
          <cell r="B568">
            <v>44764</v>
          </cell>
        </row>
        <row r="569">
          <cell r="A569">
            <v>44765</v>
          </cell>
          <cell r="B569">
            <v>44765</v>
          </cell>
        </row>
        <row r="570">
          <cell r="A570">
            <v>44766</v>
          </cell>
          <cell r="B570">
            <v>44766</v>
          </cell>
        </row>
        <row r="571">
          <cell r="A571">
            <v>44767</v>
          </cell>
          <cell r="B571">
            <v>44767</v>
          </cell>
        </row>
        <row r="572">
          <cell r="A572">
            <v>44768</v>
          </cell>
          <cell r="B572">
            <v>44768</v>
          </cell>
        </row>
        <row r="573">
          <cell r="A573">
            <v>44769</v>
          </cell>
          <cell r="B573">
            <v>44769</v>
          </cell>
        </row>
        <row r="574">
          <cell r="A574">
            <v>44770</v>
          </cell>
          <cell r="B574">
            <v>44770</v>
          </cell>
        </row>
        <row r="575">
          <cell r="A575">
            <v>44771</v>
          </cell>
          <cell r="B575">
            <v>44771</v>
          </cell>
        </row>
        <row r="576">
          <cell r="A576">
            <v>44772</v>
          </cell>
          <cell r="B576">
            <v>44772</v>
          </cell>
        </row>
        <row r="577">
          <cell r="A577">
            <v>44773</v>
          </cell>
          <cell r="B577">
            <v>44773</v>
          </cell>
        </row>
        <row r="578">
          <cell r="A578">
            <v>44774</v>
          </cell>
          <cell r="B578">
            <v>44774</v>
          </cell>
        </row>
        <row r="579">
          <cell r="A579">
            <v>44775</v>
          </cell>
          <cell r="B579">
            <v>44775</v>
          </cell>
        </row>
        <row r="580">
          <cell r="A580">
            <v>44776</v>
          </cell>
          <cell r="B580">
            <v>44776</v>
          </cell>
        </row>
        <row r="581">
          <cell r="A581">
            <v>44777</v>
          </cell>
          <cell r="B581">
            <v>44777</v>
          </cell>
        </row>
        <row r="582">
          <cell r="A582">
            <v>44778</v>
          </cell>
          <cell r="B582">
            <v>44778</v>
          </cell>
        </row>
        <row r="583">
          <cell r="A583">
            <v>44779</v>
          </cell>
          <cell r="B583">
            <v>44779</v>
          </cell>
        </row>
        <row r="584">
          <cell r="A584">
            <v>44780</v>
          </cell>
          <cell r="B584">
            <v>44780</v>
          </cell>
        </row>
        <row r="585">
          <cell r="A585">
            <v>44781</v>
          </cell>
          <cell r="B585">
            <v>44781</v>
          </cell>
        </row>
        <row r="586">
          <cell r="A586">
            <v>44782</v>
          </cell>
          <cell r="B586">
            <v>44782</v>
          </cell>
        </row>
        <row r="587">
          <cell r="A587">
            <v>44783</v>
          </cell>
          <cell r="B587">
            <v>44783</v>
          </cell>
        </row>
        <row r="588">
          <cell r="A588">
            <v>44784</v>
          </cell>
          <cell r="B588">
            <v>44784</v>
          </cell>
        </row>
        <row r="589">
          <cell r="A589">
            <v>44785</v>
          </cell>
          <cell r="B589">
            <v>44785</v>
          </cell>
        </row>
        <row r="590">
          <cell r="A590">
            <v>44786</v>
          </cell>
          <cell r="B590">
            <v>44786</v>
          </cell>
        </row>
        <row r="591">
          <cell r="A591">
            <v>44787</v>
          </cell>
          <cell r="B591">
            <v>44787</v>
          </cell>
        </row>
        <row r="592">
          <cell r="A592">
            <v>44788</v>
          </cell>
          <cell r="B592">
            <v>44788</v>
          </cell>
        </row>
        <row r="593">
          <cell r="A593">
            <v>44789</v>
          </cell>
          <cell r="B593">
            <v>44789</v>
          </cell>
        </row>
        <row r="594">
          <cell r="A594">
            <v>44790</v>
          </cell>
          <cell r="B594">
            <v>44790</v>
          </cell>
        </row>
        <row r="595">
          <cell r="A595">
            <v>44791</v>
          </cell>
          <cell r="B595">
            <v>44791</v>
          </cell>
        </row>
        <row r="596">
          <cell r="A596">
            <v>44792</v>
          </cell>
          <cell r="B596">
            <v>44792</v>
          </cell>
        </row>
        <row r="597">
          <cell r="A597">
            <v>44793</v>
          </cell>
          <cell r="B597">
            <v>44793</v>
          </cell>
        </row>
        <row r="598">
          <cell r="A598">
            <v>44794</v>
          </cell>
          <cell r="B598">
            <v>44794</v>
          </cell>
        </row>
        <row r="599">
          <cell r="A599">
            <v>44795</v>
          </cell>
          <cell r="B599">
            <v>44795</v>
          </cell>
        </row>
        <row r="600">
          <cell r="A600">
            <v>44796</v>
          </cell>
          <cell r="B600">
            <v>44796</v>
          </cell>
        </row>
        <row r="601">
          <cell r="A601">
            <v>44797</v>
          </cell>
          <cell r="B601">
            <v>44797</v>
          </cell>
        </row>
        <row r="602">
          <cell r="A602">
            <v>44798</v>
          </cell>
          <cell r="B602">
            <v>44798</v>
          </cell>
        </row>
        <row r="603">
          <cell r="A603">
            <v>44799</v>
          </cell>
          <cell r="B603">
            <v>44799</v>
          </cell>
        </row>
        <row r="604">
          <cell r="A604">
            <v>44800</v>
          </cell>
          <cell r="B604">
            <v>44800</v>
          </cell>
        </row>
        <row r="605">
          <cell r="A605">
            <v>44801</v>
          </cell>
          <cell r="B605">
            <v>44801</v>
          </cell>
        </row>
        <row r="606">
          <cell r="A606">
            <v>44802</v>
          </cell>
          <cell r="B606" t="str">
            <v>Public Holiday</v>
          </cell>
        </row>
        <row r="607">
          <cell r="A607">
            <v>44803</v>
          </cell>
          <cell r="B607">
            <v>44803</v>
          </cell>
        </row>
        <row r="608">
          <cell r="A608">
            <v>44804</v>
          </cell>
          <cell r="B608">
            <v>44804</v>
          </cell>
        </row>
        <row r="609">
          <cell r="A609">
            <v>44805</v>
          </cell>
          <cell r="B609">
            <v>44805</v>
          </cell>
        </row>
        <row r="610">
          <cell r="A610">
            <v>44806</v>
          </cell>
          <cell r="B610">
            <v>44806</v>
          </cell>
        </row>
        <row r="611">
          <cell r="A611">
            <v>44807</v>
          </cell>
          <cell r="B611">
            <v>44807</v>
          </cell>
        </row>
        <row r="612">
          <cell r="A612">
            <v>44808</v>
          </cell>
          <cell r="B612">
            <v>44808</v>
          </cell>
        </row>
        <row r="613">
          <cell r="A613">
            <v>44809</v>
          </cell>
          <cell r="B613">
            <v>44809</v>
          </cell>
        </row>
        <row r="614">
          <cell r="A614">
            <v>44810</v>
          </cell>
          <cell r="B614">
            <v>44810</v>
          </cell>
        </row>
        <row r="615">
          <cell r="A615">
            <v>44811</v>
          </cell>
          <cell r="B615">
            <v>44811</v>
          </cell>
        </row>
        <row r="616">
          <cell r="A616">
            <v>44812</v>
          </cell>
          <cell r="B616">
            <v>44812</v>
          </cell>
        </row>
        <row r="617">
          <cell r="A617">
            <v>44813</v>
          </cell>
          <cell r="B617">
            <v>44813</v>
          </cell>
        </row>
        <row r="618">
          <cell r="A618">
            <v>44814</v>
          </cell>
          <cell r="B618">
            <v>44814</v>
          </cell>
        </row>
        <row r="619">
          <cell r="A619">
            <v>44815</v>
          </cell>
          <cell r="B619">
            <v>44815</v>
          </cell>
        </row>
        <row r="620">
          <cell r="A620">
            <v>44816</v>
          </cell>
          <cell r="B620">
            <v>44816</v>
          </cell>
        </row>
        <row r="621">
          <cell r="A621">
            <v>44817</v>
          </cell>
          <cell r="B621">
            <v>44817</v>
          </cell>
        </row>
        <row r="622">
          <cell r="A622">
            <v>44818</v>
          </cell>
          <cell r="B622">
            <v>44818</v>
          </cell>
        </row>
        <row r="623">
          <cell r="A623">
            <v>44819</v>
          </cell>
          <cell r="B623">
            <v>44819</v>
          </cell>
        </row>
        <row r="624">
          <cell r="A624">
            <v>44820</v>
          </cell>
          <cell r="B624">
            <v>44820</v>
          </cell>
        </row>
        <row r="625">
          <cell r="A625">
            <v>44821</v>
          </cell>
          <cell r="B625">
            <v>44821</v>
          </cell>
        </row>
        <row r="626">
          <cell r="A626">
            <v>44822</v>
          </cell>
          <cell r="B626">
            <v>44822</v>
          </cell>
        </row>
        <row r="627">
          <cell r="A627">
            <v>44823</v>
          </cell>
          <cell r="B627">
            <v>44823</v>
          </cell>
        </row>
        <row r="628">
          <cell r="A628">
            <v>44824</v>
          </cell>
          <cell r="B628">
            <v>44824</v>
          </cell>
        </row>
        <row r="629">
          <cell r="A629">
            <v>44825</v>
          </cell>
          <cell r="B629">
            <v>44825</v>
          </cell>
        </row>
        <row r="630">
          <cell r="A630">
            <v>44826</v>
          </cell>
          <cell r="B630">
            <v>44826</v>
          </cell>
        </row>
        <row r="631">
          <cell r="A631">
            <v>44827</v>
          </cell>
          <cell r="B631">
            <v>44827</v>
          </cell>
        </row>
        <row r="632">
          <cell r="A632">
            <v>44828</v>
          </cell>
          <cell r="B632">
            <v>44828</v>
          </cell>
        </row>
        <row r="633">
          <cell r="A633">
            <v>44829</v>
          </cell>
          <cell r="B633">
            <v>44829</v>
          </cell>
        </row>
        <row r="634">
          <cell r="A634">
            <v>44830</v>
          </cell>
          <cell r="B634">
            <v>44830</v>
          </cell>
        </row>
        <row r="635">
          <cell r="A635">
            <v>44831</v>
          </cell>
          <cell r="B635">
            <v>44831</v>
          </cell>
        </row>
        <row r="636">
          <cell r="A636">
            <v>44832</v>
          </cell>
          <cell r="B636">
            <v>44832</v>
          </cell>
        </row>
        <row r="637">
          <cell r="A637">
            <v>44833</v>
          </cell>
          <cell r="B637">
            <v>44833</v>
          </cell>
        </row>
        <row r="638">
          <cell r="A638">
            <v>44834</v>
          </cell>
          <cell r="B638">
            <v>44834</v>
          </cell>
        </row>
        <row r="639">
          <cell r="A639">
            <v>44835</v>
          </cell>
          <cell r="B639">
            <v>44835</v>
          </cell>
        </row>
        <row r="640">
          <cell r="A640">
            <v>44836</v>
          </cell>
          <cell r="B640">
            <v>44836</v>
          </cell>
        </row>
        <row r="641">
          <cell r="A641">
            <v>44837</v>
          </cell>
          <cell r="B641">
            <v>44837</v>
          </cell>
        </row>
        <row r="642">
          <cell r="A642">
            <v>44838</v>
          </cell>
          <cell r="B642">
            <v>44838</v>
          </cell>
        </row>
        <row r="643">
          <cell r="A643">
            <v>44839</v>
          </cell>
          <cell r="B643">
            <v>44839</v>
          </cell>
        </row>
        <row r="644">
          <cell r="A644">
            <v>44840</v>
          </cell>
          <cell r="B644">
            <v>44840</v>
          </cell>
        </row>
        <row r="645">
          <cell r="A645">
            <v>44841</v>
          </cell>
          <cell r="B645">
            <v>44841</v>
          </cell>
        </row>
        <row r="646">
          <cell r="A646">
            <v>44842</v>
          </cell>
          <cell r="B646">
            <v>44842</v>
          </cell>
        </row>
        <row r="647">
          <cell r="A647">
            <v>44843</v>
          </cell>
          <cell r="B647">
            <v>44843</v>
          </cell>
        </row>
        <row r="648">
          <cell r="A648">
            <v>44844</v>
          </cell>
          <cell r="B648">
            <v>44844</v>
          </cell>
        </row>
        <row r="649">
          <cell r="A649">
            <v>44845</v>
          </cell>
          <cell r="B649">
            <v>44845</v>
          </cell>
        </row>
        <row r="650">
          <cell r="A650">
            <v>44846</v>
          </cell>
          <cell r="B650">
            <v>44846</v>
          </cell>
        </row>
        <row r="651">
          <cell r="A651">
            <v>44847</v>
          </cell>
          <cell r="B651">
            <v>44847</v>
          </cell>
        </row>
        <row r="652">
          <cell r="A652">
            <v>44848</v>
          </cell>
          <cell r="B652">
            <v>44848</v>
          </cell>
        </row>
        <row r="653">
          <cell r="A653">
            <v>44849</v>
          </cell>
          <cell r="B653">
            <v>44849</v>
          </cell>
        </row>
        <row r="654">
          <cell r="A654">
            <v>44850</v>
          </cell>
          <cell r="B654">
            <v>44850</v>
          </cell>
        </row>
        <row r="655">
          <cell r="A655">
            <v>44851</v>
          </cell>
          <cell r="B655">
            <v>44851</v>
          </cell>
        </row>
        <row r="656">
          <cell r="A656">
            <v>44852</v>
          </cell>
          <cell r="B656">
            <v>44852</v>
          </cell>
        </row>
        <row r="657">
          <cell r="A657">
            <v>44853</v>
          </cell>
          <cell r="B657">
            <v>44853</v>
          </cell>
        </row>
        <row r="658">
          <cell r="A658">
            <v>44854</v>
          </cell>
          <cell r="B658">
            <v>44854</v>
          </cell>
        </row>
        <row r="659">
          <cell r="A659">
            <v>44855</v>
          </cell>
          <cell r="B659">
            <v>44855</v>
          </cell>
        </row>
        <row r="660">
          <cell r="A660">
            <v>44856</v>
          </cell>
          <cell r="B660">
            <v>44856</v>
          </cell>
        </row>
        <row r="661">
          <cell r="A661">
            <v>44857</v>
          </cell>
          <cell r="B661">
            <v>44857</v>
          </cell>
        </row>
        <row r="662">
          <cell r="A662">
            <v>44858</v>
          </cell>
          <cell r="B662">
            <v>44858</v>
          </cell>
        </row>
        <row r="663">
          <cell r="A663">
            <v>44859</v>
          </cell>
          <cell r="B663">
            <v>44859</v>
          </cell>
        </row>
        <row r="664">
          <cell r="A664">
            <v>44860</v>
          </cell>
          <cell r="B664">
            <v>44860</v>
          </cell>
        </row>
        <row r="665">
          <cell r="A665">
            <v>44861</v>
          </cell>
          <cell r="B665">
            <v>44861</v>
          </cell>
        </row>
        <row r="666">
          <cell r="A666">
            <v>44862</v>
          </cell>
          <cell r="B666">
            <v>44862</v>
          </cell>
        </row>
        <row r="667">
          <cell r="A667">
            <v>44863</v>
          </cell>
          <cell r="B667">
            <v>44863</v>
          </cell>
        </row>
        <row r="668">
          <cell r="A668">
            <v>44864</v>
          </cell>
          <cell r="B668">
            <v>44864</v>
          </cell>
        </row>
        <row r="669">
          <cell r="A669">
            <v>44865</v>
          </cell>
          <cell r="B669">
            <v>44865</v>
          </cell>
        </row>
        <row r="670">
          <cell r="A670">
            <v>44866</v>
          </cell>
          <cell r="B670">
            <v>44866</v>
          </cell>
        </row>
        <row r="671">
          <cell r="A671">
            <v>44867</v>
          </cell>
          <cell r="B671">
            <v>44867</v>
          </cell>
        </row>
        <row r="672">
          <cell r="A672">
            <v>44868</v>
          </cell>
          <cell r="B672">
            <v>44868</v>
          </cell>
        </row>
        <row r="673">
          <cell r="A673">
            <v>44869</v>
          </cell>
          <cell r="B673">
            <v>44869</v>
          </cell>
        </row>
        <row r="674">
          <cell r="A674">
            <v>44870</v>
          </cell>
          <cell r="B674">
            <v>44870</v>
          </cell>
        </row>
        <row r="675">
          <cell r="A675">
            <v>44871</v>
          </cell>
          <cell r="B675">
            <v>44871</v>
          </cell>
        </row>
        <row r="676">
          <cell r="A676">
            <v>44872</v>
          </cell>
          <cell r="B676">
            <v>44872</v>
          </cell>
        </row>
        <row r="677">
          <cell r="A677">
            <v>44873</v>
          </cell>
          <cell r="B677">
            <v>44873</v>
          </cell>
        </row>
        <row r="678">
          <cell r="A678">
            <v>44874</v>
          </cell>
          <cell r="B678">
            <v>44874</v>
          </cell>
        </row>
        <row r="679">
          <cell r="A679">
            <v>44875</v>
          </cell>
          <cell r="B679">
            <v>44875</v>
          </cell>
        </row>
        <row r="680">
          <cell r="A680">
            <v>44876</v>
          </cell>
          <cell r="B680">
            <v>44876</v>
          </cell>
        </row>
        <row r="681">
          <cell r="A681">
            <v>44877</v>
          </cell>
          <cell r="B681">
            <v>44877</v>
          </cell>
        </row>
        <row r="682">
          <cell r="A682">
            <v>44878</v>
          </cell>
          <cell r="B682">
            <v>44878</v>
          </cell>
        </row>
        <row r="683">
          <cell r="A683">
            <v>44879</v>
          </cell>
          <cell r="B683">
            <v>44879</v>
          </cell>
        </row>
        <row r="684">
          <cell r="A684">
            <v>44880</v>
          </cell>
          <cell r="B684">
            <v>44880</v>
          </cell>
        </row>
        <row r="685">
          <cell r="A685">
            <v>44881</v>
          </cell>
          <cell r="B685">
            <v>44881</v>
          </cell>
        </row>
        <row r="686">
          <cell r="A686">
            <v>44882</v>
          </cell>
          <cell r="B686">
            <v>44882</v>
          </cell>
        </row>
        <row r="687">
          <cell r="A687">
            <v>44883</v>
          </cell>
          <cell r="B687">
            <v>44883</v>
          </cell>
        </row>
        <row r="688">
          <cell r="A688">
            <v>44884</v>
          </cell>
          <cell r="B688">
            <v>44884</v>
          </cell>
        </row>
        <row r="689">
          <cell r="A689">
            <v>44885</v>
          </cell>
          <cell r="B689">
            <v>44885</v>
          </cell>
        </row>
        <row r="690">
          <cell r="A690">
            <v>44886</v>
          </cell>
          <cell r="B690">
            <v>44886</v>
          </cell>
        </row>
        <row r="691">
          <cell r="A691">
            <v>44887</v>
          </cell>
          <cell r="B691">
            <v>44887</v>
          </cell>
        </row>
        <row r="692">
          <cell r="A692">
            <v>44888</v>
          </cell>
          <cell r="B692">
            <v>44888</v>
          </cell>
        </row>
        <row r="693">
          <cell r="A693">
            <v>44889</v>
          </cell>
          <cell r="B693">
            <v>44889</v>
          </cell>
        </row>
        <row r="694">
          <cell r="A694">
            <v>44890</v>
          </cell>
          <cell r="B694">
            <v>44890</v>
          </cell>
        </row>
        <row r="695">
          <cell r="A695">
            <v>44891</v>
          </cell>
          <cell r="B695">
            <v>44891</v>
          </cell>
        </row>
        <row r="696">
          <cell r="A696">
            <v>44892</v>
          </cell>
          <cell r="B696">
            <v>44892</v>
          </cell>
        </row>
        <row r="697">
          <cell r="A697">
            <v>44893</v>
          </cell>
          <cell r="B697">
            <v>44893</v>
          </cell>
        </row>
        <row r="698">
          <cell r="A698">
            <v>44894</v>
          </cell>
          <cell r="B698">
            <v>44894</v>
          </cell>
        </row>
        <row r="699">
          <cell r="A699">
            <v>44895</v>
          </cell>
          <cell r="B699">
            <v>44895</v>
          </cell>
        </row>
        <row r="700">
          <cell r="A700">
            <v>44896</v>
          </cell>
          <cell r="B700">
            <v>44896</v>
          </cell>
        </row>
        <row r="701">
          <cell r="A701">
            <v>44897</v>
          </cell>
          <cell r="B701">
            <v>44897</v>
          </cell>
        </row>
        <row r="702">
          <cell r="A702">
            <v>44898</v>
          </cell>
          <cell r="B702">
            <v>44898</v>
          </cell>
        </row>
        <row r="703">
          <cell r="A703">
            <v>44899</v>
          </cell>
          <cell r="B703">
            <v>44899</v>
          </cell>
        </row>
        <row r="704">
          <cell r="A704">
            <v>44900</v>
          </cell>
          <cell r="B704">
            <v>44900</v>
          </cell>
        </row>
        <row r="705">
          <cell r="A705">
            <v>44901</v>
          </cell>
          <cell r="B705">
            <v>44901</v>
          </cell>
        </row>
        <row r="706">
          <cell r="A706">
            <v>44902</v>
          </cell>
          <cell r="B706">
            <v>44902</v>
          </cell>
        </row>
        <row r="707">
          <cell r="A707">
            <v>44903</v>
          </cell>
          <cell r="B707">
            <v>44903</v>
          </cell>
        </row>
        <row r="708">
          <cell r="A708">
            <v>44904</v>
          </cell>
          <cell r="B708">
            <v>44904</v>
          </cell>
        </row>
        <row r="709">
          <cell r="A709">
            <v>44905</v>
          </cell>
          <cell r="B709">
            <v>44905</v>
          </cell>
        </row>
        <row r="710">
          <cell r="A710">
            <v>44906</v>
          </cell>
          <cell r="B710">
            <v>44906</v>
          </cell>
        </row>
        <row r="711">
          <cell r="A711">
            <v>44907</v>
          </cell>
          <cell r="B711">
            <v>44907</v>
          </cell>
        </row>
        <row r="712">
          <cell r="A712">
            <v>44908</v>
          </cell>
          <cell r="B712">
            <v>44908</v>
          </cell>
        </row>
        <row r="713">
          <cell r="A713">
            <v>44909</v>
          </cell>
          <cell r="B713">
            <v>44909</v>
          </cell>
        </row>
        <row r="714">
          <cell r="A714">
            <v>44910</v>
          </cell>
          <cell r="B714">
            <v>44910</v>
          </cell>
        </row>
        <row r="715">
          <cell r="A715">
            <v>44911</v>
          </cell>
          <cell r="B715">
            <v>44911</v>
          </cell>
        </row>
        <row r="716">
          <cell r="A716">
            <v>44912</v>
          </cell>
          <cell r="B716">
            <v>44912</v>
          </cell>
        </row>
        <row r="717">
          <cell r="A717">
            <v>44913</v>
          </cell>
          <cell r="B717">
            <v>44913</v>
          </cell>
        </row>
        <row r="718">
          <cell r="A718">
            <v>44914</v>
          </cell>
          <cell r="B718">
            <v>44914</v>
          </cell>
        </row>
        <row r="719">
          <cell r="A719">
            <v>44915</v>
          </cell>
          <cell r="B719">
            <v>44915</v>
          </cell>
        </row>
        <row r="720">
          <cell r="A720">
            <v>44916</v>
          </cell>
          <cell r="B720">
            <v>44916</v>
          </cell>
        </row>
        <row r="721">
          <cell r="A721">
            <v>44917</v>
          </cell>
          <cell r="B721">
            <v>44917</v>
          </cell>
        </row>
        <row r="722">
          <cell r="A722">
            <v>44918</v>
          </cell>
          <cell r="B722">
            <v>44918</v>
          </cell>
        </row>
        <row r="723">
          <cell r="A723">
            <v>44919</v>
          </cell>
          <cell r="B723">
            <v>44919</v>
          </cell>
        </row>
        <row r="724">
          <cell r="A724">
            <v>44920</v>
          </cell>
          <cell r="B724">
            <v>44920</v>
          </cell>
        </row>
        <row r="725">
          <cell r="A725">
            <v>44921</v>
          </cell>
          <cell r="B725" t="str">
            <v>Public Holiday</v>
          </cell>
        </row>
        <row r="726">
          <cell r="A726">
            <v>44922</v>
          </cell>
          <cell r="B726" t="str">
            <v>Public Holiday</v>
          </cell>
        </row>
        <row r="727">
          <cell r="A727">
            <v>44923</v>
          </cell>
          <cell r="B727">
            <v>44923</v>
          </cell>
        </row>
        <row r="728">
          <cell r="A728">
            <v>44924</v>
          </cell>
          <cell r="B728">
            <v>44924</v>
          </cell>
        </row>
        <row r="729">
          <cell r="A729">
            <v>44925</v>
          </cell>
          <cell r="B729">
            <v>44925</v>
          </cell>
        </row>
        <row r="730">
          <cell r="A730">
            <v>44926</v>
          </cell>
          <cell r="B730">
            <v>44926</v>
          </cell>
        </row>
        <row r="731">
          <cell r="A731"/>
          <cell r="B731"/>
        </row>
        <row r="732">
          <cell r="A732"/>
          <cell r="B732"/>
        </row>
        <row r="733">
          <cell r="A733"/>
          <cell r="B733"/>
        </row>
        <row r="734">
          <cell r="A734"/>
          <cell r="B734"/>
        </row>
        <row r="735">
          <cell r="A735"/>
          <cell r="B735"/>
        </row>
        <row r="736">
          <cell r="A736"/>
          <cell r="B736"/>
        </row>
        <row r="737">
          <cell r="A737"/>
          <cell r="B737"/>
        </row>
        <row r="738">
          <cell r="A738"/>
          <cell r="B738"/>
        </row>
        <row r="739">
          <cell r="A739"/>
          <cell r="B739"/>
        </row>
        <row r="740">
          <cell r="A740"/>
          <cell r="B740"/>
        </row>
        <row r="741">
          <cell r="A741"/>
          <cell r="B741"/>
        </row>
        <row r="742">
          <cell r="A742"/>
          <cell r="B742"/>
        </row>
        <row r="743">
          <cell r="A743"/>
          <cell r="B743"/>
        </row>
        <row r="744">
          <cell r="A744"/>
          <cell r="B744"/>
        </row>
        <row r="745">
          <cell r="A745"/>
          <cell r="B745"/>
        </row>
        <row r="746">
          <cell r="A746"/>
          <cell r="B746"/>
        </row>
        <row r="747">
          <cell r="A747"/>
          <cell r="B747"/>
        </row>
        <row r="748">
          <cell r="A748"/>
          <cell r="B748"/>
        </row>
        <row r="749">
          <cell r="A749"/>
          <cell r="B749"/>
        </row>
        <row r="750">
          <cell r="A750"/>
          <cell r="B750"/>
        </row>
        <row r="751">
          <cell r="A751"/>
          <cell r="B751"/>
        </row>
        <row r="752">
          <cell r="A752"/>
          <cell r="B752"/>
        </row>
        <row r="753">
          <cell r="A753"/>
          <cell r="B753"/>
        </row>
        <row r="754">
          <cell r="A754"/>
          <cell r="B754"/>
        </row>
        <row r="755">
          <cell r="A755"/>
          <cell r="B755"/>
        </row>
        <row r="756">
          <cell r="A756"/>
          <cell r="B756"/>
        </row>
        <row r="757">
          <cell r="A757"/>
          <cell r="B757"/>
        </row>
        <row r="758">
          <cell r="A758"/>
          <cell r="B758"/>
        </row>
        <row r="759">
          <cell r="A759"/>
          <cell r="B759"/>
        </row>
        <row r="760">
          <cell r="A760"/>
          <cell r="B760"/>
        </row>
        <row r="761">
          <cell r="A761"/>
          <cell r="B761"/>
        </row>
        <row r="762">
          <cell r="A762"/>
          <cell r="B762"/>
        </row>
        <row r="763">
          <cell r="A763"/>
          <cell r="B763"/>
        </row>
        <row r="764">
          <cell r="A764"/>
          <cell r="B764"/>
        </row>
        <row r="765">
          <cell r="A765"/>
          <cell r="B765"/>
        </row>
        <row r="766">
          <cell r="A766"/>
          <cell r="B766"/>
        </row>
        <row r="767">
          <cell r="A767"/>
          <cell r="B767"/>
        </row>
        <row r="768">
          <cell r="A768"/>
          <cell r="B768"/>
        </row>
        <row r="769">
          <cell r="A769"/>
          <cell r="B769"/>
        </row>
        <row r="770">
          <cell r="A770"/>
          <cell r="B770"/>
        </row>
        <row r="771">
          <cell r="A771"/>
          <cell r="B771"/>
        </row>
        <row r="772">
          <cell r="A772"/>
          <cell r="B772"/>
        </row>
        <row r="773">
          <cell r="A773"/>
          <cell r="B773"/>
        </row>
        <row r="774">
          <cell r="A774"/>
          <cell r="B774"/>
        </row>
        <row r="775">
          <cell r="A775"/>
          <cell r="B775"/>
        </row>
        <row r="776">
          <cell r="A776"/>
          <cell r="B776"/>
        </row>
        <row r="777">
          <cell r="A777"/>
          <cell r="B777"/>
        </row>
        <row r="778">
          <cell r="A778"/>
          <cell r="B778"/>
        </row>
        <row r="779">
          <cell r="A779"/>
          <cell r="B779"/>
        </row>
        <row r="780">
          <cell r="A780"/>
          <cell r="B780"/>
        </row>
        <row r="781">
          <cell r="A781"/>
          <cell r="B781"/>
        </row>
        <row r="782">
          <cell r="A782"/>
          <cell r="B782"/>
        </row>
        <row r="783">
          <cell r="A783"/>
          <cell r="B783"/>
        </row>
        <row r="784">
          <cell r="A784"/>
          <cell r="B784"/>
        </row>
        <row r="785">
          <cell r="A785"/>
          <cell r="B785"/>
        </row>
        <row r="786">
          <cell r="A786"/>
          <cell r="B786"/>
        </row>
        <row r="787">
          <cell r="A787"/>
          <cell r="B787"/>
        </row>
        <row r="788">
          <cell r="A788"/>
          <cell r="B788"/>
        </row>
        <row r="789">
          <cell r="A789"/>
          <cell r="B789"/>
        </row>
        <row r="790">
          <cell r="A790"/>
          <cell r="B790"/>
        </row>
        <row r="791">
          <cell r="A791"/>
          <cell r="B791"/>
        </row>
        <row r="792">
          <cell r="A792"/>
          <cell r="B792"/>
        </row>
        <row r="793">
          <cell r="A793"/>
          <cell r="B793"/>
        </row>
        <row r="794">
          <cell r="A794"/>
          <cell r="B794"/>
        </row>
        <row r="795">
          <cell r="A795"/>
          <cell r="B795"/>
        </row>
        <row r="796">
          <cell r="A796"/>
          <cell r="B796"/>
        </row>
        <row r="797">
          <cell r="A797"/>
          <cell r="B797"/>
        </row>
        <row r="798">
          <cell r="A798"/>
          <cell r="B798"/>
        </row>
        <row r="799">
          <cell r="A799"/>
          <cell r="B799"/>
        </row>
        <row r="800">
          <cell r="A800"/>
          <cell r="B800"/>
        </row>
        <row r="801">
          <cell r="A801"/>
          <cell r="B801"/>
        </row>
        <row r="802">
          <cell r="A802"/>
          <cell r="B802"/>
        </row>
        <row r="803">
          <cell r="A803"/>
          <cell r="B803"/>
        </row>
        <row r="804">
          <cell r="A804"/>
          <cell r="B804"/>
        </row>
        <row r="805">
          <cell r="A805"/>
          <cell r="B805"/>
        </row>
        <row r="806">
          <cell r="A806"/>
          <cell r="B806"/>
        </row>
        <row r="807">
          <cell r="A807"/>
          <cell r="B807"/>
        </row>
        <row r="808">
          <cell r="A808"/>
          <cell r="B808"/>
        </row>
        <row r="809">
          <cell r="A809"/>
          <cell r="B809"/>
        </row>
        <row r="810">
          <cell r="A810"/>
          <cell r="B810"/>
        </row>
        <row r="811">
          <cell r="A811"/>
          <cell r="B811"/>
        </row>
        <row r="812">
          <cell r="A812"/>
          <cell r="B812"/>
        </row>
        <row r="813">
          <cell r="A813"/>
          <cell r="B813"/>
        </row>
        <row r="814">
          <cell r="A814"/>
          <cell r="B814"/>
        </row>
        <row r="815">
          <cell r="A815"/>
          <cell r="B815"/>
        </row>
        <row r="816">
          <cell r="A816"/>
          <cell r="B816"/>
        </row>
        <row r="817">
          <cell r="A817"/>
          <cell r="B817"/>
        </row>
        <row r="818">
          <cell r="A818"/>
          <cell r="B818"/>
        </row>
        <row r="819">
          <cell r="A819"/>
          <cell r="B819"/>
        </row>
        <row r="820">
          <cell r="A820"/>
          <cell r="B820"/>
        </row>
        <row r="821">
          <cell r="A821"/>
          <cell r="B821"/>
        </row>
        <row r="822">
          <cell r="A822"/>
          <cell r="B822"/>
        </row>
        <row r="823">
          <cell r="A823"/>
          <cell r="B823"/>
        </row>
        <row r="824">
          <cell r="A824"/>
          <cell r="B824"/>
        </row>
        <row r="825">
          <cell r="A825"/>
          <cell r="B825"/>
        </row>
        <row r="826">
          <cell r="A826"/>
          <cell r="B826"/>
        </row>
        <row r="827">
          <cell r="A827"/>
          <cell r="B827"/>
        </row>
        <row r="828">
          <cell r="A828"/>
          <cell r="B828"/>
        </row>
        <row r="829">
          <cell r="A829"/>
          <cell r="B829"/>
        </row>
        <row r="830">
          <cell r="A830"/>
          <cell r="B830"/>
        </row>
        <row r="831">
          <cell r="A831"/>
          <cell r="B831"/>
        </row>
        <row r="832">
          <cell r="A832"/>
          <cell r="B832"/>
        </row>
        <row r="833">
          <cell r="A833"/>
          <cell r="B833"/>
        </row>
        <row r="834">
          <cell r="A834"/>
          <cell r="B834"/>
        </row>
        <row r="835">
          <cell r="A835"/>
          <cell r="B835"/>
        </row>
        <row r="836">
          <cell r="A836"/>
          <cell r="B836"/>
        </row>
        <row r="837">
          <cell r="A837"/>
          <cell r="B837"/>
        </row>
        <row r="838">
          <cell r="A838"/>
          <cell r="B838"/>
        </row>
        <row r="839">
          <cell r="A839"/>
          <cell r="B839"/>
        </row>
        <row r="840">
          <cell r="A840"/>
          <cell r="B840"/>
        </row>
        <row r="841">
          <cell r="A841"/>
          <cell r="B841"/>
        </row>
        <row r="842">
          <cell r="A842"/>
          <cell r="B842"/>
        </row>
        <row r="843">
          <cell r="A843"/>
          <cell r="B843"/>
        </row>
        <row r="844">
          <cell r="A844"/>
          <cell r="B844"/>
        </row>
        <row r="845">
          <cell r="A845"/>
          <cell r="B845"/>
        </row>
        <row r="846">
          <cell r="A846"/>
          <cell r="B846"/>
        </row>
        <row r="847">
          <cell r="A847"/>
          <cell r="B847"/>
        </row>
        <row r="848">
          <cell r="A848"/>
          <cell r="B848"/>
        </row>
        <row r="849">
          <cell r="A849"/>
          <cell r="B849"/>
        </row>
        <row r="850">
          <cell r="A850"/>
          <cell r="B850"/>
        </row>
        <row r="851">
          <cell r="A851"/>
          <cell r="B851"/>
        </row>
        <row r="852">
          <cell r="A852"/>
          <cell r="B852"/>
        </row>
        <row r="853">
          <cell r="A853"/>
          <cell r="B853"/>
        </row>
        <row r="854">
          <cell r="A854"/>
          <cell r="B854"/>
        </row>
        <row r="855">
          <cell r="A855"/>
          <cell r="B855"/>
        </row>
        <row r="856">
          <cell r="A856"/>
          <cell r="B856"/>
        </row>
        <row r="857">
          <cell r="A857"/>
          <cell r="B857"/>
        </row>
        <row r="858">
          <cell r="A858"/>
          <cell r="B858"/>
        </row>
        <row r="859">
          <cell r="A859"/>
          <cell r="B859"/>
        </row>
        <row r="860">
          <cell r="A860"/>
          <cell r="B860"/>
        </row>
        <row r="861">
          <cell r="A861"/>
          <cell r="B861"/>
        </row>
        <row r="862">
          <cell r="A862"/>
          <cell r="B862"/>
        </row>
        <row r="863">
          <cell r="A863"/>
          <cell r="B863"/>
        </row>
        <row r="864">
          <cell r="A864"/>
          <cell r="B864"/>
        </row>
        <row r="865">
          <cell r="A865"/>
          <cell r="B865"/>
        </row>
        <row r="866">
          <cell r="A866"/>
          <cell r="B866"/>
        </row>
        <row r="867">
          <cell r="A867"/>
          <cell r="B867"/>
        </row>
        <row r="868">
          <cell r="A868"/>
          <cell r="B868"/>
        </row>
        <row r="869">
          <cell r="A869"/>
          <cell r="B869"/>
        </row>
        <row r="870">
          <cell r="A870"/>
          <cell r="B870"/>
        </row>
        <row r="871">
          <cell r="A871"/>
          <cell r="B871"/>
        </row>
        <row r="872">
          <cell r="A872"/>
          <cell r="B872"/>
        </row>
        <row r="873">
          <cell r="A873"/>
          <cell r="B873"/>
        </row>
        <row r="874">
          <cell r="A874"/>
          <cell r="B874"/>
        </row>
        <row r="875">
          <cell r="A875"/>
          <cell r="B875"/>
        </row>
        <row r="876">
          <cell r="A876"/>
          <cell r="B876"/>
        </row>
        <row r="877">
          <cell r="A877"/>
          <cell r="B877"/>
        </row>
        <row r="878">
          <cell r="A878"/>
          <cell r="B878"/>
        </row>
        <row r="879">
          <cell r="A879"/>
          <cell r="B879"/>
        </row>
        <row r="880">
          <cell r="A880"/>
          <cell r="B880"/>
        </row>
        <row r="881">
          <cell r="A881"/>
          <cell r="B881"/>
        </row>
        <row r="882">
          <cell r="A882"/>
          <cell r="B882"/>
        </row>
        <row r="883">
          <cell r="A883"/>
          <cell r="B883"/>
        </row>
        <row r="884">
          <cell r="A884"/>
          <cell r="B884"/>
        </row>
        <row r="885">
          <cell r="A885"/>
          <cell r="B885"/>
        </row>
        <row r="886">
          <cell r="A886"/>
          <cell r="B886"/>
        </row>
        <row r="887">
          <cell r="A887"/>
          <cell r="B887"/>
        </row>
        <row r="888">
          <cell r="A888"/>
          <cell r="B888"/>
        </row>
        <row r="889">
          <cell r="A889"/>
          <cell r="B889"/>
        </row>
        <row r="890">
          <cell r="A890"/>
          <cell r="B890"/>
        </row>
        <row r="891">
          <cell r="A891"/>
          <cell r="B891"/>
        </row>
        <row r="892">
          <cell r="A892"/>
          <cell r="B892"/>
        </row>
        <row r="893">
          <cell r="A893"/>
          <cell r="B893"/>
        </row>
        <row r="894">
          <cell r="A894"/>
          <cell r="B894"/>
        </row>
        <row r="895">
          <cell r="A895"/>
          <cell r="B895"/>
        </row>
        <row r="896">
          <cell r="A896"/>
          <cell r="B896"/>
        </row>
        <row r="897">
          <cell r="A897"/>
          <cell r="B897"/>
        </row>
        <row r="898">
          <cell r="A898"/>
          <cell r="B898"/>
        </row>
        <row r="899">
          <cell r="A899"/>
          <cell r="B899"/>
        </row>
        <row r="900">
          <cell r="A900"/>
          <cell r="B900"/>
        </row>
        <row r="901">
          <cell r="A901"/>
          <cell r="B901"/>
        </row>
        <row r="902">
          <cell r="A902"/>
          <cell r="B902"/>
        </row>
        <row r="903">
          <cell r="A903"/>
          <cell r="B903"/>
        </row>
        <row r="904">
          <cell r="A904"/>
          <cell r="B904"/>
        </row>
        <row r="905">
          <cell r="A905"/>
          <cell r="B905"/>
        </row>
        <row r="906">
          <cell r="A906"/>
          <cell r="B906"/>
        </row>
        <row r="907">
          <cell r="A907"/>
          <cell r="B907"/>
        </row>
        <row r="908">
          <cell r="A908"/>
          <cell r="B908"/>
        </row>
        <row r="909">
          <cell r="A909"/>
          <cell r="B909"/>
        </row>
        <row r="910">
          <cell r="A910"/>
          <cell r="B910"/>
        </row>
        <row r="911">
          <cell r="A911"/>
          <cell r="B911"/>
        </row>
        <row r="912">
          <cell r="A912"/>
          <cell r="B912"/>
        </row>
        <row r="913">
          <cell r="A913"/>
          <cell r="B913"/>
        </row>
        <row r="914">
          <cell r="A914"/>
          <cell r="B914"/>
        </row>
        <row r="915">
          <cell r="A915"/>
          <cell r="B915"/>
        </row>
        <row r="916">
          <cell r="A916"/>
          <cell r="B916"/>
        </row>
        <row r="917">
          <cell r="A917"/>
          <cell r="B917"/>
        </row>
        <row r="918">
          <cell r="A918"/>
          <cell r="B918"/>
        </row>
        <row r="919">
          <cell r="A919"/>
          <cell r="B919"/>
        </row>
        <row r="920">
          <cell r="A920"/>
          <cell r="B920"/>
        </row>
        <row r="921">
          <cell r="A921"/>
          <cell r="B921"/>
        </row>
        <row r="922">
          <cell r="A922"/>
          <cell r="B922"/>
        </row>
        <row r="923">
          <cell r="A923"/>
          <cell r="B923"/>
        </row>
        <row r="924">
          <cell r="A924"/>
          <cell r="B924"/>
        </row>
        <row r="925">
          <cell r="A925"/>
          <cell r="B925"/>
        </row>
        <row r="926">
          <cell r="A926"/>
          <cell r="B926"/>
        </row>
        <row r="927">
          <cell r="A927"/>
          <cell r="B927"/>
        </row>
        <row r="928">
          <cell r="A928"/>
          <cell r="B928"/>
        </row>
        <row r="929">
          <cell r="A929"/>
          <cell r="B929"/>
        </row>
        <row r="930">
          <cell r="A930"/>
          <cell r="B930"/>
        </row>
        <row r="931">
          <cell r="A931"/>
          <cell r="B931"/>
        </row>
        <row r="932">
          <cell r="A932"/>
          <cell r="B932"/>
        </row>
        <row r="933">
          <cell r="A933"/>
          <cell r="B933"/>
        </row>
        <row r="934">
          <cell r="A934"/>
          <cell r="B934"/>
        </row>
        <row r="935">
          <cell r="A935"/>
          <cell r="B935"/>
        </row>
        <row r="936">
          <cell r="A936"/>
          <cell r="B936"/>
        </row>
        <row r="937">
          <cell r="A937"/>
          <cell r="B937"/>
        </row>
        <row r="938">
          <cell r="A938"/>
          <cell r="B938"/>
        </row>
        <row r="939">
          <cell r="A939"/>
          <cell r="B939"/>
        </row>
        <row r="940">
          <cell r="A940"/>
          <cell r="B940"/>
        </row>
        <row r="941">
          <cell r="A941"/>
          <cell r="B941"/>
        </row>
        <row r="942">
          <cell r="A942"/>
          <cell r="B942"/>
        </row>
        <row r="943">
          <cell r="A943"/>
          <cell r="B943"/>
        </row>
        <row r="944">
          <cell r="A944"/>
          <cell r="B944"/>
        </row>
        <row r="945">
          <cell r="A945"/>
          <cell r="B945"/>
        </row>
        <row r="946">
          <cell r="A946"/>
          <cell r="B946"/>
        </row>
        <row r="947">
          <cell r="A947"/>
          <cell r="B947"/>
        </row>
        <row r="948">
          <cell r="A948"/>
          <cell r="B948"/>
        </row>
        <row r="949">
          <cell r="A949"/>
          <cell r="B949"/>
        </row>
        <row r="950">
          <cell r="A950"/>
          <cell r="B950"/>
        </row>
        <row r="951">
          <cell r="A951"/>
          <cell r="B951"/>
        </row>
        <row r="952">
          <cell r="A952"/>
          <cell r="B952"/>
        </row>
        <row r="953">
          <cell r="A953"/>
          <cell r="B953"/>
        </row>
        <row r="954">
          <cell r="A954"/>
          <cell r="B954"/>
        </row>
        <row r="955">
          <cell r="A955"/>
          <cell r="B955"/>
        </row>
        <row r="956">
          <cell r="A956"/>
          <cell r="B956"/>
        </row>
        <row r="957">
          <cell r="A957"/>
          <cell r="B957"/>
        </row>
        <row r="958">
          <cell r="A958"/>
          <cell r="B958"/>
        </row>
        <row r="959">
          <cell r="A959"/>
          <cell r="B959"/>
        </row>
        <row r="960">
          <cell r="A960"/>
          <cell r="B960"/>
        </row>
        <row r="961">
          <cell r="A961"/>
          <cell r="B961"/>
        </row>
        <row r="962">
          <cell r="A962"/>
          <cell r="B962"/>
        </row>
        <row r="963">
          <cell r="A963"/>
          <cell r="B963"/>
        </row>
        <row r="964">
          <cell r="A964"/>
          <cell r="B964"/>
        </row>
        <row r="965">
          <cell r="A965"/>
          <cell r="B965"/>
        </row>
        <row r="966">
          <cell r="A966"/>
          <cell r="B966"/>
        </row>
        <row r="967">
          <cell r="A967"/>
          <cell r="B967"/>
        </row>
        <row r="968">
          <cell r="A968"/>
          <cell r="B968"/>
        </row>
        <row r="969">
          <cell r="A969"/>
          <cell r="B969"/>
        </row>
        <row r="970">
          <cell r="A970"/>
          <cell r="B970"/>
        </row>
        <row r="971">
          <cell r="A971"/>
          <cell r="B971"/>
        </row>
        <row r="972">
          <cell r="A972"/>
          <cell r="B972"/>
        </row>
        <row r="973">
          <cell r="A973"/>
          <cell r="B973"/>
        </row>
        <row r="974">
          <cell r="A974"/>
          <cell r="B974"/>
        </row>
        <row r="975">
          <cell r="A975"/>
          <cell r="B975"/>
        </row>
        <row r="976">
          <cell r="A976"/>
          <cell r="B976"/>
        </row>
        <row r="977">
          <cell r="A977"/>
          <cell r="B977"/>
        </row>
        <row r="978">
          <cell r="A978"/>
          <cell r="B978"/>
        </row>
        <row r="979">
          <cell r="A979"/>
          <cell r="B979"/>
        </row>
        <row r="980">
          <cell r="A980"/>
          <cell r="B980"/>
        </row>
        <row r="981">
          <cell r="A981"/>
          <cell r="B981"/>
        </row>
        <row r="982">
          <cell r="A982"/>
          <cell r="B982"/>
        </row>
        <row r="983">
          <cell r="A983"/>
          <cell r="B983"/>
        </row>
        <row r="984">
          <cell r="A984"/>
          <cell r="B984"/>
        </row>
        <row r="985">
          <cell r="A985"/>
          <cell r="B985"/>
        </row>
        <row r="986">
          <cell r="A986"/>
          <cell r="B986"/>
        </row>
        <row r="987">
          <cell r="A987"/>
          <cell r="B987"/>
        </row>
        <row r="988">
          <cell r="A988"/>
          <cell r="B988"/>
        </row>
        <row r="989">
          <cell r="A989"/>
          <cell r="B989"/>
        </row>
        <row r="990">
          <cell r="A990"/>
          <cell r="B990"/>
        </row>
        <row r="991">
          <cell r="A991"/>
          <cell r="B991"/>
        </row>
        <row r="992">
          <cell r="A992"/>
          <cell r="B992"/>
        </row>
        <row r="993">
          <cell r="A993"/>
          <cell r="B993"/>
        </row>
        <row r="994">
          <cell r="A994"/>
          <cell r="B994"/>
        </row>
        <row r="995">
          <cell r="A995"/>
          <cell r="B995"/>
        </row>
        <row r="996">
          <cell r="A996"/>
          <cell r="B996"/>
        </row>
        <row r="997">
          <cell r="A997"/>
          <cell r="B997"/>
        </row>
        <row r="998">
          <cell r="A998"/>
          <cell r="B998"/>
        </row>
        <row r="999">
          <cell r="A999"/>
          <cell r="B999"/>
        </row>
        <row r="1000">
          <cell r="A1000"/>
          <cell r="B1000"/>
        </row>
        <row r="1001">
          <cell r="A1001"/>
          <cell r="B1001"/>
        </row>
        <row r="1002">
          <cell r="A1002"/>
          <cell r="B1002"/>
        </row>
        <row r="1003">
          <cell r="A1003"/>
          <cell r="B1003"/>
        </row>
        <row r="1004">
          <cell r="A1004"/>
          <cell r="B1004"/>
        </row>
        <row r="1005">
          <cell r="A1005"/>
          <cell r="B1005"/>
        </row>
        <row r="1006">
          <cell r="A1006"/>
          <cell r="B1006"/>
        </row>
        <row r="1007">
          <cell r="A1007"/>
          <cell r="B1007"/>
        </row>
        <row r="1008">
          <cell r="A1008"/>
          <cell r="B1008"/>
        </row>
        <row r="1009">
          <cell r="A1009"/>
          <cell r="B1009"/>
        </row>
        <row r="1010">
          <cell r="A1010"/>
          <cell r="B1010"/>
        </row>
        <row r="1011">
          <cell r="A1011"/>
          <cell r="B1011"/>
        </row>
        <row r="1012">
          <cell r="A1012"/>
          <cell r="B1012"/>
        </row>
        <row r="1013">
          <cell r="A1013"/>
          <cell r="B1013"/>
        </row>
        <row r="1014">
          <cell r="A1014"/>
          <cell r="B1014"/>
        </row>
        <row r="1015">
          <cell r="A1015"/>
          <cell r="B1015"/>
        </row>
        <row r="1016">
          <cell r="A1016"/>
          <cell r="B1016"/>
        </row>
        <row r="1017">
          <cell r="A1017"/>
          <cell r="B1017"/>
        </row>
        <row r="1018">
          <cell r="A1018"/>
          <cell r="B1018"/>
        </row>
        <row r="1019">
          <cell r="A1019"/>
          <cell r="B1019"/>
        </row>
        <row r="1020">
          <cell r="A1020"/>
          <cell r="B1020"/>
        </row>
        <row r="1021">
          <cell r="A1021"/>
          <cell r="B1021"/>
        </row>
        <row r="1022">
          <cell r="A1022"/>
          <cell r="B1022"/>
        </row>
        <row r="1023">
          <cell r="A1023"/>
          <cell r="B1023"/>
        </row>
        <row r="1024">
          <cell r="A1024"/>
          <cell r="B1024"/>
        </row>
        <row r="1025">
          <cell r="A1025"/>
          <cell r="B1025"/>
        </row>
        <row r="1026">
          <cell r="A1026"/>
          <cell r="B1026"/>
        </row>
        <row r="1027">
          <cell r="A1027"/>
          <cell r="B1027"/>
        </row>
        <row r="1028">
          <cell r="A1028"/>
          <cell r="B1028"/>
        </row>
        <row r="1029">
          <cell r="A1029"/>
          <cell r="B1029"/>
        </row>
        <row r="1030">
          <cell r="A1030"/>
          <cell r="B1030"/>
        </row>
        <row r="1031">
          <cell r="A1031"/>
          <cell r="B1031"/>
        </row>
        <row r="1032">
          <cell r="A1032"/>
          <cell r="B1032"/>
        </row>
        <row r="1033">
          <cell r="A1033"/>
          <cell r="B1033"/>
        </row>
        <row r="1034">
          <cell r="A1034"/>
          <cell r="B1034"/>
        </row>
        <row r="1035">
          <cell r="A1035"/>
          <cell r="B1035"/>
        </row>
        <row r="1036">
          <cell r="A1036"/>
          <cell r="B1036"/>
        </row>
        <row r="1037">
          <cell r="A1037"/>
          <cell r="B1037"/>
        </row>
        <row r="1038">
          <cell r="A1038"/>
          <cell r="B1038"/>
        </row>
        <row r="1039">
          <cell r="A1039"/>
          <cell r="B1039"/>
        </row>
        <row r="1040">
          <cell r="A1040"/>
          <cell r="B1040"/>
        </row>
        <row r="1041">
          <cell r="A1041"/>
          <cell r="B1041"/>
        </row>
        <row r="1042">
          <cell r="A1042"/>
          <cell r="B1042"/>
        </row>
        <row r="1043">
          <cell r="A1043"/>
          <cell r="B1043"/>
        </row>
        <row r="1044">
          <cell r="A1044"/>
          <cell r="B1044"/>
        </row>
        <row r="1045">
          <cell r="A1045"/>
          <cell r="B1045"/>
        </row>
        <row r="1046">
          <cell r="A1046"/>
          <cell r="B1046"/>
        </row>
        <row r="1047">
          <cell r="A1047"/>
          <cell r="B1047"/>
        </row>
        <row r="1048">
          <cell r="A1048"/>
          <cell r="B1048"/>
        </row>
        <row r="1049">
          <cell r="A1049"/>
          <cell r="B1049"/>
        </row>
        <row r="1050">
          <cell r="A1050"/>
          <cell r="B1050"/>
        </row>
        <row r="1051">
          <cell r="A1051"/>
          <cell r="B1051"/>
        </row>
        <row r="1052">
          <cell r="A1052"/>
          <cell r="B1052"/>
        </row>
        <row r="1053">
          <cell r="A1053"/>
          <cell r="B1053"/>
        </row>
        <row r="1054">
          <cell r="A1054"/>
          <cell r="B1054"/>
        </row>
        <row r="1055">
          <cell r="A1055"/>
          <cell r="B1055"/>
        </row>
        <row r="1056">
          <cell r="A1056"/>
          <cell r="B1056"/>
        </row>
        <row r="1057">
          <cell r="A1057"/>
          <cell r="B1057"/>
        </row>
        <row r="1058">
          <cell r="A1058"/>
          <cell r="B1058"/>
        </row>
        <row r="1059">
          <cell r="A1059"/>
          <cell r="B1059"/>
        </row>
        <row r="1060">
          <cell r="A1060"/>
          <cell r="B1060"/>
        </row>
        <row r="1061">
          <cell r="A1061"/>
          <cell r="B1061"/>
        </row>
        <row r="1062">
          <cell r="A1062"/>
          <cell r="B1062"/>
        </row>
        <row r="1063">
          <cell r="A1063"/>
          <cell r="B1063"/>
        </row>
        <row r="1064">
          <cell r="A1064"/>
          <cell r="B1064"/>
        </row>
        <row r="1065">
          <cell r="A1065"/>
          <cell r="B1065"/>
        </row>
        <row r="1066">
          <cell r="A1066"/>
          <cell r="B1066"/>
        </row>
        <row r="1067">
          <cell r="A1067"/>
          <cell r="B1067"/>
        </row>
        <row r="1068">
          <cell r="A1068"/>
          <cell r="B1068"/>
        </row>
        <row r="1069">
          <cell r="A1069"/>
          <cell r="B1069"/>
        </row>
        <row r="1070">
          <cell r="A1070"/>
          <cell r="B1070"/>
        </row>
        <row r="1071">
          <cell r="A1071"/>
          <cell r="B1071"/>
        </row>
        <row r="1072">
          <cell r="A1072"/>
          <cell r="B1072"/>
        </row>
        <row r="1073">
          <cell r="A1073"/>
          <cell r="B1073"/>
        </row>
        <row r="1074">
          <cell r="A1074"/>
          <cell r="B1074"/>
        </row>
        <row r="1075">
          <cell r="A1075"/>
          <cell r="B1075"/>
        </row>
        <row r="1076">
          <cell r="A1076"/>
          <cell r="B1076"/>
        </row>
        <row r="1077">
          <cell r="A1077"/>
          <cell r="B1077"/>
        </row>
        <row r="1078">
          <cell r="A1078"/>
          <cell r="B1078"/>
        </row>
        <row r="1079">
          <cell r="A1079"/>
          <cell r="B1079"/>
        </row>
        <row r="1080">
          <cell r="A1080"/>
          <cell r="B1080"/>
        </row>
        <row r="1081">
          <cell r="A1081"/>
          <cell r="B1081"/>
        </row>
        <row r="1082">
          <cell r="A1082"/>
          <cell r="B1082"/>
        </row>
        <row r="1083">
          <cell r="A1083"/>
          <cell r="B1083"/>
        </row>
        <row r="1084">
          <cell r="A1084"/>
          <cell r="B1084"/>
        </row>
        <row r="1085">
          <cell r="A1085"/>
          <cell r="B1085"/>
        </row>
        <row r="1086">
          <cell r="A1086"/>
          <cell r="B1086"/>
        </row>
        <row r="1087">
          <cell r="A1087"/>
          <cell r="B1087"/>
        </row>
        <row r="1088">
          <cell r="A1088"/>
          <cell r="B1088"/>
        </row>
        <row r="1089">
          <cell r="A1089"/>
          <cell r="B1089"/>
        </row>
        <row r="1090">
          <cell r="A1090"/>
          <cell r="B1090"/>
        </row>
        <row r="1091">
          <cell r="A1091"/>
          <cell r="B1091"/>
        </row>
        <row r="1092">
          <cell r="A1092"/>
          <cell r="B1092"/>
        </row>
        <row r="1093">
          <cell r="A1093"/>
          <cell r="B1093"/>
        </row>
        <row r="1094">
          <cell r="A1094"/>
          <cell r="B1094"/>
        </row>
        <row r="1095">
          <cell r="A1095"/>
          <cell r="B1095"/>
        </row>
        <row r="1096">
          <cell r="A1096"/>
          <cell r="B1096"/>
        </row>
        <row r="1097">
          <cell r="A1097"/>
          <cell r="B1097"/>
        </row>
        <row r="1098">
          <cell r="A1098"/>
          <cell r="B1098"/>
        </row>
        <row r="1099">
          <cell r="A1099"/>
          <cell r="B1099"/>
        </row>
        <row r="1100">
          <cell r="A1100"/>
          <cell r="B1100"/>
        </row>
        <row r="1101">
          <cell r="A1101"/>
          <cell r="B1101"/>
        </row>
        <row r="1102">
          <cell r="A1102"/>
          <cell r="B1102"/>
        </row>
        <row r="1103">
          <cell r="A1103"/>
          <cell r="B1103"/>
        </row>
        <row r="1104">
          <cell r="A1104"/>
          <cell r="B1104"/>
        </row>
        <row r="1105">
          <cell r="A1105"/>
          <cell r="B1105"/>
        </row>
        <row r="1106">
          <cell r="A1106"/>
          <cell r="B1106"/>
        </row>
        <row r="1107">
          <cell r="A1107"/>
          <cell r="B1107"/>
        </row>
        <row r="1108">
          <cell r="A1108"/>
          <cell r="B1108"/>
        </row>
        <row r="1109">
          <cell r="A1109"/>
          <cell r="B1109"/>
        </row>
        <row r="1110">
          <cell r="A1110"/>
          <cell r="B1110"/>
        </row>
        <row r="1111">
          <cell r="A1111"/>
          <cell r="B1111"/>
        </row>
        <row r="1112">
          <cell r="A1112"/>
          <cell r="B1112"/>
        </row>
        <row r="1113">
          <cell r="A1113"/>
          <cell r="B1113"/>
        </row>
        <row r="1114">
          <cell r="A1114"/>
          <cell r="B1114"/>
        </row>
        <row r="1115">
          <cell r="A1115"/>
          <cell r="B1115"/>
        </row>
        <row r="1116">
          <cell r="A1116"/>
          <cell r="B1116"/>
        </row>
        <row r="1117">
          <cell r="A1117"/>
          <cell r="B1117"/>
        </row>
        <row r="1118">
          <cell r="A1118"/>
          <cell r="B1118"/>
        </row>
        <row r="1119">
          <cell r="A1119"/>
          <cell r="B1119"/>
        </row>
        <row r="1120">
          <cell r="A1120"/>
          <cell r="B1120"/>
        </row>
        <row r="1121">
          <cell r="A1121"/>
          <cell r="B1121"/>
        </row>
        <row r="1122">
          <cell r="A1122"/>
          <cell r="B1122"/>
        </row>
        <row r="1123">
          <cell r="A1123"/>
          <cell r="B1123"/>
        </row>
        <row r="1124">
          <cell r="A1124"/>
          <cell r="B1124"/>
        </row>
        <row r="1125">
          <cell r="A1125"/>
          <cell r="B1125"/>
        </row>
        <row r="1126">
          <cell r="A1126"/>
          <cell r="B1126"/>
        </row>
        <row r="1127">
          <cell r="A1127"/>
          <cell r="B1127"/>
        </row>
        <row r="1128">
          <cell r="A1128"/>
          <cell r="B1128"/>
        </row>
        <row r="1129">
          <cell r="A1129"/>
          <cell r="B1129"/>
        </row>
        <row r="1130">
          <cell r="A1130"/>
          <cell r="B1130"/>
        </row>
        <row r="1131">
          <cell r="A1131"/>
          <cell r="B1131"/>
        </row>
        <row r="1132">
          <cell r="A1132"/>
          <cell r="B1132"/>
        </row>
        <row r="1133">
          <cell r="A1133"/>
          <cell r="B1133"/>
        </row>
        <row r="1134">
          <cell r="A1134"/>
          <cell r="B1134"/>
        </row>
        <row r="1135">
          <cell r="A1135"/>
          <cell r="B1135"/>
        </row>
        <row r="1136">
          <cell r="A1136"/>
          <cell r="B1136"/>
        </row>
        <row r="1137">
          <cell r="A1137"/>
          <cell r="B1137"/>
        </row>
        <row r="1138">
          <cell r="A1138"/>
          <cell r="B1138"/>
        </row>
        <row r="1139">
          <cell r="A1139"/>
          <cell r="B1139"/>
        </row>
        <row r="1140">
          <cell r="A1140"/>
          <cell r="B1140"/>
        </row>
        <row r="1141">
          <cell r="A1141"/>
          <cell r="B1141"/>
        </row>
        <row r="1142">
          <cell r="A1142"/>
          <cell r="B1142"/>
        </row>
        <row r="1143">
          <cell r="A1143"/>
          <cell r="B1143"/>
        </row>
        <row r="1144">
          <cell r="A1144"/>
          <cell r="B1144"/>
        </row>
        <row r="1145">
          <cell r="A1145"/>
          <cell r="B1145"/>
        </row>
        <row r="1146">
          <cell r="A1146"/>
          <cell r="B1146"/>
        </row>
        <row r="1147">
          <cell r="A1147"/>
          <cell r="B1147"/>
        </row>
        <row r="1148">
          <cell r="A1148"/>
          <cell r="B1148"/>
        </row>
        <row r="1149">
          <cell r="A1149"/>
          <cell r="B1149"/>
        </row>
        <row r="1150">
          <cell r="A1150"/>
          <cell r="B1150"/>
        </row>
        <row r="1151">
          <cell r="A1151"/>
          <cell r="B1151"/>
        </row>
        <row r="1152">
          <cell r="A1152"/>
          <cell r="B1152"/>
        </row>
        <row r="1153">
          <cell r="A1153"/>
          <cell r="B1153"/>
        </row>
        <row r="1154">
          <cell r="A1154"/>
          <cell r="B1154"/>
        </row>
        <row r="1155">
          <cell r="A1155"/>
          <cell r="B1155"/>
        </row>
        <row r="1156">
          <cell r="A1156"/>
          <cell r="B1156"/>
        </row>
        <row r="1157">
          <cell r="A1157"/>
          <cell r="B1157"/>
        </row>
        <row r="1158">
          <cell r="A1158"/>
          <cell r="B1158"/>
        </row>
        <row r="1159">
          <cell r="A1159"/>
          <cell r="B1159"/>
        </row>
        <row r="1160">
          <cell r="A1160"/>
          <cell r="B1160"/>
        </row>
        <row r="1161">
          <cell r="A1161"/>
          <cell r="B1161"/>
        </row>
        <row r="1162">
          <cell r="A1162"/>
          <cell r="B1162"/>
        </row>
        <row r="1163">
          <cell r="A1163"/>
          <cell r="B1163"/>
        </row>
        <row r="1164">
          <cell r="A1164"/>
          <cell r="B1164"/>
        </row>
        <row r="1165">
          <cell r="A1165"/>
          <cell r="B1165"/>
        </row>
        <row r="1166">
          <cell r="A1166"/>
          <cell r="B1166"/>
        </row>
        <row r="1167">
          <cell r="A1167"/>
          <cell r="B1167"/>
        </row>
        <row r="1168">
          <cell r="A1168"/>
          <cell r="B1168"/>
        </row>
        <row r="1169">
          <cell r="A1169"/>
          <cell r="B1169"/>
        </row>
        <row r="1170">
          <cell r="A1170"/>
          <cell r="B1170"/>
        </row>
        <row r="1171">
          <cell r="A1171"/>
          <cell r="B1171"/>
        </row>
        <row r="1172">
          <cell r="A1172"/>
          <cell r="B1172"/>
        </row>
      </sheetData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topLeftCell="A9" zoomScale="80" zoomScaleNormal="80" workbookViewId="0">
      <selection activeCell="A33" sqref="A33:XFD33"/>
    </sheetView>
  </sheetViews>
  <sheetFormatPr defaultColWidth="9.08984375" defaultRowHeight="13" x14ac:dyDescent="0.3"/>
  <cols>
    <col min="1" max="1" width="25.453125" style="4" customWidth="1"/>
    <col min="2" max="2" width="23.453125" style="4" customWidth="1"/>
    <col min="3" max="3" width="51" style="4" customWidth="1"/>
    <col min="4" max="4" width="34.08984375" style="4" bestFit="1" customWidth="1"/>
    <col min="5" max="5" width="17.08984375" style="4" bestFit="1" customWidth="1"/>
    <col min="6" max="16384" width="9.08984375" style="1"/>
  </cols>
  <sheetData>
    <row r="1" spans="1:5" ht="14.5" x14ac:dyDescent="0.35">
      <c r="A1" s="2" t="s">
        <v>4</v>
      </c>
      <c r="B1" s="2"/>
      <c r="C1" s="2"/>
      <c r="D1" s="2"/>
      <c r="E1" s="3"/>
    </row>
    <row r="2" spans="1:5" ht="14.5" x14ac:dyDescent="0.35">
      <c r="A2" s="141">
        <f ca="1">AVERAGE(INDIRECT("'WHD001'!A:A"))</f>
        <v>45763.020833333336</v>
      </c>
      <c r="B2" s="142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35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35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35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35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3">
      <c r="A11" s="10" t="s">
        <v>8</v>
      </c>
      <c r="B11" s="10" t="s">
        <v>127</v>
      </c>
      <c r="C11" s="10" t="s">
        <v>128</v>
      </c>
      <c r="D11" s="6" t="s">
        <v>7</v>
      </c>
      <c r="E11" s="10" t="s">
        <v>174</v>
      </c>
    </row>
    <row r="12" spans="1:5" x14ac:dyDescent="0.3">
      <c r="A12" s="10" t="s">
        <v>207</v>
      </c>
      <c r="B12" s="41" t="s">
        <v>216</v>
      </c>
      <c r="C12" s="10" t="s">
        <v>147</v>
      </c>
      <c r="D12" s="6" t="s">
        <v>7</v>
      </c>
      <c r="E12" s="10" t="s">
        <v>175</v>
      </c>
    </row>
    <row r="13" spans="1:5" x14ac:dyDescent="0.3">
      <c r="A13" s="10" t="s">
        <v>208</v>
      </c>
      <c r="B13" s="41" t="s">
        <v>217</v>
      </c>
      <c r="C13" s="10" t="s">
        <v>147</v>
      </c>
      <c r="D13" s="6" t="s">
        <v>7</v>
      </c>
      <c r="E13" s="10" t="s">
        <v>176</v>
      </c>
    </row>
    <row r="14" spans="1:5" x14ac:dyDescent="0.3">
      <c r="A14" s="11" t="s">
        <v>156</v>
      </c>
      <c r="B14" s="12" t="s">
        <v>151</v>
      </c>
      <c r="C14" s="12" t="s">
        <v>157</v>
      </c>
      <c r="D14" s="6" t="s">
        <v>7</v>
      </c>
      <c r="E14" s="10" t="s">
        <v>177</v>
      </c>
    </row>
    <row r="15" spans="1:5" x14ac:dyDescent="0.3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178</v>
      </c>
    </row>
    <row r="16" spans="1:5" x14ac:dyDescent="0.35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3">
      <c r="A17" s="10" t="s">
        <v>139</v>
      </c>
      <c r="B17" s="10" t="s">
        <v>125</v>
      </c>
      <c r="C17" s="10" t="s">
        <v>139</v>
      </c>
      <c r="D17" s="10" t="s">
        <v>89</v>
      </c>
      <c r="E17" s="10" t="s">
        <v>179</v>
      </c>
    </row>
    <row r="18" spans="1:5" x14ac:dyDescent="0.3">
      <c r="A18" s="11" t="s">
        <v>158</v>
      </c>
      <c r="B18" s="12" t="s">
        <v>152</v>
      </c>
      <c r="C18" s="12" t="s">
        <v>159</v>
      </c>
      <c r="D18" s="12" t="s">
        <v>89</v>
      </c>
      <c r="E18" s="10" t="s">
        <v>180</v>
      </c>
    </row>
    <row r="19" spans="1:5" x14ac:dyDescent="0.3">
      <c r="A19" s="11" t="s">
        <v>165</v>
      </c>
      <c r="B19" s="11" t="s">
        <v>163</v>
      </c>
      <c r="C19" s="12" t="s">
        <v>166</v>
      </c>
      <c r="D19" s="12" t="s">
        <v>89</v>
      </c>
      <c r="E19" s="10" t="s">
        <v>181</v>
      </c>
    </row>
    <row r="20" spans="1:5" x14ac:dyDescent="0.3">
      <c r="A20" s="11" t="s">
        <v>165</v>
      </c>
      <c r="B20" s="11" t="s">
        <v>164</v>
      </c>
      <c r="C20" s="12" t="s">
        <v>167</v>
      </c>
      <c r="D20" s="12" t="s">
        <v>89</v>
      </c>
      <c r="E20" s="10" t="s">
        <v>182</v>
      </c>
    </row>
    <row r="21" spans="1:5" x14ac:dyDescent="0.3">
      <c r="A21" s="11" t="s">
        <v>158</v>
      </c>
      <c r="B21" s="11" t="s">
        <v>197</v>
      </c>
      <c r="C21" s="12" t="s">
        <v>198</v>
      </c>
      <c r="D21" s="12" t="s">
        <v>89</v>
      </c>
      <c r="E21" s="10" t="s">
        <v>199</v>
      </c>
    </row>
    <row r="22" spans="1:5" x14ac:dyDescent="0.35">
      <c r="A22" s="6" t="s">
        <v>86</v>
      </c>
      <c r="B22" s="6" t="s">
        <v>86</v>
      </c>
      <c r="C22" s="8" t="s">
        <v>88</v>
      </c>
      <c r="D22" s="6" t="s">
        <v>32</v>
      </c>
      <c r="E22" s="6" t="s">
        <v>87</v>
      </c>
    </row>
    <row r="23" spans="1:5" x14ac:dyDescent="0.3">
      <c r="A23" s="9" t="s">
        <v>108</v>
      </c>
      <c r="B23" s="9" t="s">
        <v>104</v>
      </c>
      <c r="C23" s="9" t="s">
        <v>111</v>
      </c>
      <c r="D23" s="9" t="s">
        <v>32</v>
      </c>
      <c r="E23" s="9" t="s">
        <v>183</v>
      </c>
    </row>
    <row r="24" spans="1:5" x14ac:dyDescent="0.3">
      <c r="A24" s="9" t="s">
        <v>118</v>
      </c>
      <c r="B24" s="9" t="s">
        <v>115</v>
      </c>
      <c r="C24" s="9" t="s">
        <v>116</v>
      </c>
      <c r="D24" s="9" t="s">
        <v>32</v>
      </c>
      <c r="E24" s="9" t="s">
        <v>117</v>
      </c>
    </row>
    <row r="25" spans="1:5" ht="26" x14ac:dyDescent="0.35">
      <c r="A25" s="6" t="s">
        <v>63</v>
      </c>
      <c r="B25" s="6" t="s">
        <v>30</v>
      </c>
      <c r="C25" s="8" t="s">
        <v>39</v>
      </c>
      <c r="D25" s="6" t="s">
        <v>32</v>
      </c>
      <c r="E25" s="7" t="s">
        <v>55</v>
      </c>
    </row>
    <row r="26" spans="1:5" x14ac:dyDescent="0.3">
      <c r="A26" s="10" t="s">
        <v>133</v>
      </c>
      <c r="B26" s="10" t="s">
        <v>122</v>
      </c>
      <c r="C26" s="10" t="s">
        <v>134</v>
      </c>
      <c r="D26" s="10" t="s">
        <v>32</v>
      </c>
      <c r="E26" s="10" t="s">
        <v>184</v>
      </c>
    </row>
    <row r="27" spans="1:5" x14ac:dyDescent="0.3">
      <c r="A27" s="10" t="s">
        <v>137</v>
      </c>
      <c r="B27" s="10" t="s">
        <v>172</v>
      </c>
      <c r="C27" s="10" t="s">
        <v>138</v>
      </c>
      <c r="D27" s="10" t="s">
        <v>32</v>
      </c>
      <c r="E27" s="10" t="s">
        <v>173</v>
      </c>
    </row>
    <row r="28" spans="1:5" x14ac:dyDescent="0.3">
      <c r="A28" s="10" t="s">
        <v>146</v>
      </c>
      <c r="B28" s="10" t="s">
        <v>143</v>
      </c>
      <c r="C28" s="10" t="s">
        <v>144</v>
      </c>
      <c r="D28" s="10" t="s">
        <v>32</v>
      </c>
      <c r="E28" s="10" t="s">
        <v>145</v>
      </c>
    </row>
    <row r="29" spans="1:5" x14ac:dyDescent="0.3">
      <c r="A29" s="10" t="s">
        <v>99</v>
      </c>
      <c r="B29" s="10" t="s">
        <v>96</v>
      </c>
      <c r="C29" s="10" t="s">
        <v>100</v>
      </c>
      <c r="D29" s="10" t="s">
        <v>19</v>
      </c>
      <c r="E29" s="10" t="s">
        <v>185</v>
      </c>
    </row>
    <row r="30" spans="1:5" x14ac:dyDescent="0.3">
      <c r="A30" s="10" t="s">
        <v>59</v>
      </c>
      <c r="B30" s="10" t="s">
        <v>17</v>
      </c>
      <c r="C30" s="10" t="s">
        <v>18</v>
      </c>
      <c r="D30" s="10" t="s">
        <v>19</v>
      </c>
      <c r="E30" s="10" t="s">
        <v>25</v>
      </c>
    </row>
    <row r="31" spans="1:5" x14ac:dyDescent="0.3">
      <c r="A31" s="10" t="s">
        <v>59</v>
      </c>
      <c r="B31" s="10" t="s">
        <v>20</v>
      </c>
      <c r="C31" s="10" t="s">
        <v>36</v>
      </c>
      <c r="D31" s="10" t="s">
        <v>19</v>
      </c>
      <c r="E31" s="10" t="s">
        <v>56</v>
      </c>
    </row>
    <row r="32" spans="1:5" x14ac:dyDescent="0.3">
      <c r="A32" s="9" t="s">
        <v>121</v>
      </c>
      <c r="B32" s="9" t="s">
        <v>114</v>
      </c>
      <c r="C32" s="9" t="s">
        <v>120</v>
      </c>
      <c r="D32" s="9" t="s">
        <v>19</v>
      </c>
      <c r="E32" s="9" t="s">
        <v>119</v>
      </c>
    </row>
    <row r="33" spans="1:5" x14ac:dyDescent="0.3">
      <c r="A33" s="9" t="s">
        <v>121</v>
      </c>
      <c r="B33" s="9" t="s">
        <v>168</v>
      </c>
      <c r="C33" s="9"/>
      <c r="D33" s="9" t="s">
        <v>19</v>
      </c>
      <c r="E33" s="9"/>
    </row>
    <row r="34" spans="1:5" x14ac:dyDescent="0.3">
      <c r="A34" s="10" t="s">
        <v>129</v>
      </c>
      <c r="B34" s="10" t="s">
        <v>126</v>
      </c>
      <c r="C34" s="10" t="s">
        <v>130</v>
      </c>
      <c r="D34" s="10" t="s">
        <v>19</v>
      </c>
      <c r="E34" s="10" t="s">
        <v>186</v>
      </c>
    </row>
    <row r="35" spans="1:5" x14ac:dyDescent="0.3">
      <c r="A35" s="10" t="s">
        <v>131</v>
      </c>
      <c r="B35" s="10" t="s">
        <v>123</v>
      </c>
      <c r="C35" s="10" t="s">
        <v>132</v>
      </c>
      <c r="D35" s="10" t="s">
        <v>19</v>
      </c>
      <c r="E35" s="10" t="s">
        <v>187</v>
      </c>
    </row>
    <row r="36" spans="1:5" x14ac:dyDescent="0.3">
      <c r="A36" s="10" t="s">
        <v>135</v>
      </c>
      <c r="B36" s="10" t="s">
        <v>124</v>
      </c>
      <c r="C36" s="10" t="s">
        <v>136</v>
      </c>
      <c r="D36" s="10" t="s">
        <v>19</v>
      </c>
      <c r="E36" s="10" t="s">
        <v>188</v>
      </c>
    </row>
    <row r="37" spans="1:5" x14ac:dyDescent="0.3">
      <c r="A37" s="10" t="s">
        <v>140</v>
      </c>
      <c r="B37" s="10" t="s">
        <v>218</v>
      </c>
      <c r="C37" s="10" t="s">
        <v>141</v>
      </c>
      <c r="D37" s="10" t="s">
        <v>19</v>
      </c>
      <c r="E37" s="10" t="s">
        <v>221</v>
      </c>
    </row>
    <row r="38" spans="1:5" x14ac:dyDescent="0.3">
      <c r="A38" s="10" t="s">
        <v>149</v>
      </c>
      <c r="B38" s="10" t="s">
        <v>148</v>
      </c>
      <c r="C38" s="10" t="s">
        <v>150</v>
      </c>
      <c r="D38" s="10" t="s">
        <v>19</v>
      </c>
      <c r="E38" s="10" t="s">
        <v>189</v>
      </c>
    </row>
    <row r="39" spans="1:5" x14ac:dyDescent="0.35">
      <c r="A39" s="6" t="s">
        <v>29</v>
      </c>
      <c r="B39" s="6" t="s">
        <v>29</v>
      </c>
      <c r="C39" s="8" t="s">
        <v>65</v>
      </c>
      <c r="D39" s="6" t="s">
        <v>12</v>
      </c>
      <c r="E39" s="7" t="s">
        <v>52</v>
      </c>
    </row>
    <row r="40" spans="1:5" x14ac:dyDescent="0.35">
      <c r="A40" s="6" t="s">
        <v>84</v>
      </c>
      <c r="B40" s="6" t="s">
        <v>84</v>
      </c>
      <c r="C40" s="8" t="s">
        <v>94</v>
      </c>
      <c r="D40" s="6" t="s">
        <v>12</v>
      </c>
      <c r="E40" s="6" t="s">
        <v>95</v>
      </c>
    </row>
    <row r="41" spans="1:5" x14ac:dyDescent="0.35">
      <c r="A41" s="6" t="s">
        <v>60</v>
      </c>
      <c r="B41" s="6" t="s">
        <v>31</v>
      </c>
      <c r="C41" s="8" t="s">
        <v>40</v>
      </c>
      <c r="D41" s="6" t="s">
        <v>14</v>
      </c>
      <c r="E41" s="7" t="s">
        <v>57</v>
      </c>
    </row>
    <row r="42" spans="1:5" x14ac:dyDescent="0.3">
      <c r="A42" s="9" t="s">
        <v>107</v>
      </c>
      <c r="B42" s="9" t="s">
        <v>105</v>
      </c>
      <c r="C42" s="9" t="s">
        <v>110</v>
      </c>
      <c r="D42" s="6" t="s">
        <v>14</v>
      </c>
      <c r="E42" s="9" t="s">
        <v>190</v>
      </c>
    </row>
    <row r="43" spans="1:5" x14ac:dyDescent="0.3">
      <c r="A43" s="9" t="s">
        <v>102</v>
      </c>
      <c r="B43" s="9" t="s">
        <v>97</v>
      </c>
      <c r="C43" s="9" t="s">
        <v>103</v>
      </c>
      <c r="D43" s="9" t="s">
        <v>14</v>
      </c>
      <c r="E43" s="9" t="s">
        <v>191</v>
      </c>
    </row>
    <row r="44" spans="1:5" x14ac:dyDescent="0.3">
      <c r="A44" s="9" t="s">
        <v>109</v>
      </c>
      <c r="B44" s="9" t="s">
        <v>106</v>
      </c>
      <c r="C44" s="9" t="s">
        <v>112</v>
      </c>
      <c r="D44" s="9" t="s">
        <v>14</v>
      </c>
      <c r="E44" s="9" t="s">
        <v>192</v>
      </c>
    </row>
    <row r="45" spans="1:5" x14ac:dyDescent="0.3">
      <c r="A45" s="9" t="s">
        <v>60</v>
      </c>
      <c r="B45" s="9" t="s">
        <v>220</v>
      </c>
      <c r="C45" s="9" t="s">
        <v>113</v>
      </c>
      <c r="D45" s="9" t="s">
        <v>14</v>
      </c>
      <c r="E45" s="9" t="s">
        <v>222</v>
      </c>
    </row>
    <row r="46" spans="1:5" x14ac:dyDescent="0.35">
      <c r="A46" s="6" t="s">
        <v>61</v>
      </c>
      <c r="B46" s="6" t="s">
        <v>28</v>
      </c>
      <c r="C46" s="8" t="s">
        <v>38</v>
      </c>
      <c r="D46" s="6" t="s">
        <v>14</v>
      </c>
      <c r="E46" s="7" t="s">
        <v>54</v>
      </c>
    </row>
    <row r="47" spans="1:5" x14ac:dyDescent="0.35">
      <c r="A47" s="6" t="s">
        <v>102</v>
      </c>
      <c r="B47" s="6" t="s">
        <v>169</v>
      </c>
      <c r="C47" s="8" t="s">
        <v>103</v>
      </c>
      <c r="D47" s="6" t="s">
        <v>14</v>
      </c>
      <c r="E47" s="7" t="s">
        <v>193</v>
      </c>
    </row>
    <row r="48" spans="1:5" ht="26" x14ac:dyDescent="0.35">
      <c r="A48" s="6" t="s">
        <v>171</v>
      </c>
      <c r="B48" s="6" t="s">
        <v>170</v>
      </c>
      <c r="C48" s="8" t="s">
        <v>13</v>
      </c>
      <c r="D48" s="6" t="s">
        <v>14</v>
      </c>
      <c r="E48" s="7" t="s">
        <v>194</v>
      </c>
    </row>
    <row r="49" spans="1:5" x14ac:dyDescent="0.35">
      <c r="A49" s="6" t="s">
        <v>62</v>
      </c>
      <c r="B49" s="6" t="s">
        <v>15</v>
      </c>
      <c r="C49" s="8" t="s">
        <v>16</v>
      </c>
      <c r="D49" s="6" t="s">
        <v>14</v>
      </c>
      <c r="E49" s="7" t="s">
        <v>24</v>
      </c>
    </row>
    <row r="50" spans="1:5" x14ac:dyDescent="0.35">
      <c r="A50" s="6" t="s">
        <v>62</v>
      </c>
      <c r="B50" s="6" t="s">
        <v>27</v>
      </c>
      <c r="C50" s="8" t="s">
        <v>37</v>
      </c>
      <c r="D50" s="6" t="s">
        <v>14</v>
      </c>
      <c r="E50" s="7" t="s">
        <v>53</v>
      </c>
    </row>
    <row r="51" spans="1:5" x14ac:dyDescent="0.35">
      <c r="A51" s="6" t="s">
        <v>62</v>
      </c>
      <c r="B51" s="6" t="s">
        <v>219</v>
      </c>
      <c r="C51" s="8" t="s">
        <v>37</v>
      </c>
      <c r="D51" s="6" t="s">
        <v>14</v>
      </c>
      <c r="E51" s="7" t="s">
        <v>223</v>
      </c>
    </row>
    <row r="52" spans="1:5" x14ac:dyDescent="0.3">
      <c r="A52" s="11" t="s">
        <v>154</v>
      </c>
      <c r="B52" s="12" t="s">
        <v>153</v>
      </c>
      <c r="C52" s="12" t="s">
        <v>155</v>
      </c>
      <c r="D52" s="6" t="s">
        <v>14</v>
      </c>
      <c r="E52" s="7" t="s">
        <v>195</v>
      </c>
    </row>
    <row r="53" spans="1:5" x14ac:dyDescent="0.35">
      <c r="A53" s="6" t="s">
        <v>58</v>
      </c>
      <c r="B53" s="6" t="s">
        <v>196</v>
      </c>
      <c r="C53" s="8" t="s">
        <v>47</v>
      </c>
      <c r="D53" s="6" t="s">
        <v>43</v>
      </c>
      <c r="E53" s="7" t="s">
        <v>44</v>
      </c>
    </row>
    <row r="54" spans="1:5" x14ac:dyDescent="0.35">
      <c r="A54" s="6" t="s">
        <v>58</v>
      </c>
      <c r="B54" s="6" t="s">
        <v>41</v>
      </c>
      <c r="C54" s="8" t="s">
        <v>47</v>
      </c>
      <c r="D54" s="6" t="s">
        <v>43</v>
      </c>
      <c r="E54" s="7" t="s">
        <v>45</v>
      </c>
    </row>
    <row r="55" spans="1:5" x14ac:dyDescent="0.35">
      <c r="A55" s="6" t="s">
        <v>67</v>
      </c>
      <c r="B55" s="6" t="s">
        <v>67</v>
      </c>
      <c r="C55" s="8" t="s">
        <v>68</v>
      </c>
      <c r="D55" s="6" t="s">
        <v>43</v>
      </c>
      <c r="E55" s="7" t="s">
        <v>64</v>
      </c>
    </row>
    <row r="56" spans="1:5" x14ac:dyDescent="0.35">
      <c r="A56" s="6" t="s">
        <v>83</v>
      </c>
      <c r="B56" s="6" t="s">
        <v>72</v>
      </c>
      <c r="C56" s="8" t="s">
        <v>80</v>
      </c>
      <c r="D56" s="6" t="s">
        <v>43</v>
      </c>
      <c r="E56" s="7" t="s">
        <v>76</v>
      </c>
    </row>
    <row r="57" spans="1:5" x14ac:dyDescent="0.35">
      <c r="A57" s="6" t="s">
        <v>83</v>
      </c>
      <c r="B57" s="6" t="s">
        <v>71</v>
      </c>
      <c r="C57" s="8" t="s">
        <v>79</v>
      </c>
      <c r="D57" s="6" t="s">
        <v>43</v>
      </c>
      <c r="E57" s="7" t="s">
        <v>75</v>
      </c>
    </row>
    <row r="58" spans="1:5" x14ac:dyDescent="0.35">
      <c r="A58" s="6" t="s">
        <v>42</v>
      </c>
      <c r="B58" s="6" t="s">
        <v>42</v>
      </c>
      <c r="C58" s="8" t="s">
        <v>48</v>
      </c>
      <c r="D58" s="6" t="s">
        <v>43</v>
      </c>
      <c r="E58" s="7" t="s">
        <v>46</v>
      </c>
    </row>
    <row r="59" spans="1:5" x14ac:dyDescent="0.35">
      <c r="A59" s="6" t="s">
        <v>82</v>
      </c>
      <c r="B59" s="6" t="s">
        <v>73</v>
      </c>
      <c r="C59" s="8" t="s">
        <v>81</v>
      </c>
      <c r="D59" s="6" t="s">
        <v>43</v>
      </c>
      <c r="E59" s="7" t="s">
        <v>77</v>
      </c>
    </row>
    <row r="60" spans="1:5" x14ac:dyDescent="0.35">
      <c r="A60" s="6" t="s">
        <v>82</v>
      </c>
      <c r="B60" s="6" t="s">
        <v>142</v>
      </c>
      <c r="C60" s="8" t="s">
        <v>78</v>
      </c>
      <c r="D60" s="6" t="s">
        <v>43</v>
      </c>
      <c r="E60" s="7" t="s">
        <v>74</v>
      </c>
    </row>
    <row r="61" spans="1:5" x14ac:dyDescent="0.35">
      <c r="A61" s="6" t="s">
        <v>82</v>
      </c>
      <c r="B61" s="6" t="s">
        <v>66</v>
      </c>
      <c r="C61" s="8" t="s">
        <v>70</v>
      </c>
      <c r="D61" s="6" t="s">
        <v>43</v>
      </c>
      <c r="E61" s="7" t="s">
        <v>69</v>
      </c>
    </row>
    <row r="62" spans="1:5" x14ac:dyDescent="0.35">
      <c r="A62" s="6" t="s">
        <v>160</v>
      </c>
      <c r="B62" s="6" t="s">
        <v>160</v>
      </c>
      <c r="C62" s="8" t="s">
        <v>161</v>
      </c>
      <c r="D62" s="6" t="s">
        <v>43</v>
      </c>
      <c r="E62" s="7" t="s">
        <v>162</v>
      </c>
    </row>
  </sheetData>
  <autoFilter ref="A6:E61" xr:uid="{E28AA523-0BFB-4EBC-90A2-36A54EDCAB7C}"/>
  <sortState xmlns:xlrd2="http://schemas.microsoft.com/office/spreadsheetml/2017/richdata2" ref="A7:E61">
    <sortCondition ref="D7:D61"/>
    <sortCondition ref="A7:A61"/>
    <sortCondition ref="B7:B61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B8D91-B5FC-468B-979B-82882B1534E8}">
  <sheetPr codeName="Sheet13">
    <tabColor rgb="FFFFFFCC"/>
  </sheetPr>
  <dimension ref="A1:AJ1012"/>
  <sheetViews>
    <sheetView topLeftCell="B706" zoomScale="90" zoomScaleNormal="90" workbookViewId="0">
      <selection activeCell="I727" sqref="I727"/>
    </sheetView>
  </sheetViews>
  <sheetFormatPr defaultRowHeight="14.5" x14ac:dyDescent="0.35"/>
  <cols>
    <col min="1" max="1" width="8.6328125" hidden="1" customWidth="1"/>
    <col min="2" max="2" width="12.36328125" bestFit="1" customWidth="1"/>
    <col min="3" max="5" width="10.54296875" customWidth="1"/>
    <col min="6" max="6" width="14" customWidth="1"/>
    <col min="7" max="7" width="14.6328125" customWidth="1"/>
    <col min="8" max="9" width="10.54296875" customWidth="1"/>
    <col min="10" max="11" width="15.6328125" bestFit="1" customWidth="1"/>
    <col min="12" max="12" width="9.08984375" hidden="1" customWidth="1"/>
    <col min="13" max="13" width="13.36328125" hidden="1" customWidth="1"/>
    <col min="14" max="14" width="26" customWidth="1"/>
    <col min="15" max="15" width="41.08984375" customWidth="1"/>
    <col min="16" max="16" width="25" hidden="1" customWidth="1"/>
    <col min="17" max="17" width="25.36328125" hidden="1" customWidth="1"/>
    <col min="18" max="18" width="25.08984375" hidden="1" customWidth="1"/>
    <col min="19" max="19" width="16.54296875" bestFit="1" customWidth="1"/>
    <col min="20" max="20" width="25.6328125" customWidth="1"/>
    <col min="21" max="31" width="10.6328125" customWidth="1"/>
    <col min="32" max="32" width="10" bestFit="1" customWidth="1"/>
  </cols>
  <sheetData>
    <row r="1" spans="1:36" ht="33" customHeight="1" thickBot="1" x14ac:dyDescent="0.4">
      <c r="A1" s="60"/>
      <c r="B1" s="154" t="s">
        <v>0</v>
      </c>
      <c r="C1" s="155"/>
      <c r="D1" s="164" t="e">
        <f ca="1">LEFT(MID(CELL("filename",B1),FIND("@",CELL("filename",B1))+1,255),LEN(MID(CELL("filename",B1),FIND("@",CELL("filename",B1))+1,255))-9)</f>
        <v>#VALUE!</v>
      </c>
      <c r="E1" s="165"/>
      <c r="F1" s="166"/>
      <c r="G1" s="130"/>
      <c r="H1" s="130"/>
      <c r="I1" s="154" t="s">
        <v>448</v>
      </c>
      <c r="J1" s="155"/>
      <c r="K1" s="132" t="e">
        <f ca="1">VLOOKUP(D1,'[2]Monitoring Information'!A3:H37,8,FALSE)</f>
        <v>#VALUE!</v>
      </c>
      <c r="L1" s="131"/>
      <c r="M1" s="131"/>
      <c r="N1" s="130"/>
      <c r="O1" s="130"/>
      <c r="P1" s="129"/>
      <c r="Q1" s="129"/>
      <c r="S1" s="162" t="s">
        <v>447</v>
      </c>
      <c r="T1" s="162" t="s">
        <v>446</v>
      </c>
      <c r="U1" s="170" t="s">
        <v>445</v>
      </c>
      <c r="V1" s="172"/>
      <c r="W1" s="172"/>
      <c r="X1" s="172"/>
      <c r="Y1" s="173"/>
      <c r="Z1" s="170" t="s">
        <v>444</v>
      </c>
      <c r="AA1" s="172"/>
      <c r="AB1" s="172"/>
      <c r="AC1" s="172"/>
      <c r="AD1" s="173"/>
      <c r="AE1" s="170" t="s">
        <v>443</v>
      </c>
      <c r="AF1" s="171"/>
      <c r="AG1" s="60"/>
      <c r="AH1" s="61"/>
      <c r="AI1" s="60"/>
      <c r="AJ1" s="59"/>
    </row>
    <row r="2" spans="1:36" ht="16" thickBot="1" x14ac:dyDescent="0.4">
      <c r="A2" s="60"/>
      <c r="B2" s="154" t="s">
        <v>442</v>
      </c>
      <c r="C2" s="155"/>
      <c r="D2" s="164" t="e">
        <f ca="1">VLOOKUP(D1,'[2]Monitoring Information'!A3:G37,2,FALSE)</f>
        <v>#VALUE!</v>
      </c>
      <c r="E2" s="165"/>
      <c r="F2" s="166"/>
      <c r="G2" s="130"/>
      <c r="H2" s="130"/>
      <c r="I2" s="130"/>
      <c r="J2" s="130"/>
      <c r="K2" s="130"/>
      <c r="L2" s="130"/>
      <c r="M2" s="130"/>
      <c r="N2" s="130"/>
      <c r="O2" s="130"/>
      <c r="P2" s="129"/>
      <c r="Q2" s="129"/>
      <c r="S2" s="163"/>
      <c r="T2" s="163"/>
      <c r="U2" s="128" t="s">
        <v>424</v>
      </c>
      <c r="V2" s="128" t="s">
        <v>411</v>
      </c>
      <c r="W2" s="128" t="s">
        <v>426</v>
      </c>
      <c r="X2" s="128" t="s">
        <v>410</v>
      </c>
      <c r="Y2" s="128" t="s">
        <v>408</v>
      </c>
      <c r="Z2" s="128" t="s">
        <v>424</v>
      </c>
      <c r="AA2" s="128" t="s">
        <v>417</v>
      </c>
      <c r="AB2" s="128" t="s">
        <v>423</v>
      </c>
      <c r="AC2" s="128" t="s">
        <v>415</v>
      </c>
      <c r="AD2" s="128" t="s">
        <v>408</v>
      </c>
      <c r="AE2" s="128" t="s">
        <v>409</v>
      </c>
      <c r="AF2" s="128" t="s">
        <v>408</v>
      </c>
      <c r="AG2" s="60"/>
      <c r="AH2" s="61"/>
      <c r="AI2" s="60"/>
      <c r="AJ2" s="59"/>
    </row>
    <row r="3" spans="1:36" ht="30" thickBot="1" x14ac:dyDescent="0.6">
      <c r="A3" s="60"/>
      <c r="B3" s="156" t="s">
        <v>441</v>
      </c>
      <c r="C3" s="157"/>
      <c r="D3" s="167" t="e">
        <f ca="1">VLOOKUP(D1,'[2]Monitoring Information'!A3:G37,4,FALSE)</f>
        <v>#VALUE!</v>
      </c>
      <c r="E3" s="168"/>
      <c r="F3" s="169"/>
      <c r="G3" s="130"/>
      <c r="H3" s="130"/>
      <c r="I3" s="130"/>
      <c r="J3" s="130"/>
      <c r="K3" s="130"/>
      <c r="L3" s="130"/>
      <c r="M3" s="130"/>
      <c r="N3" s="130"/>
      <c r="O3" s="130"/>
      <c r="P3" s="129"/>
      <c r="Q3" s="129"/>
      <c r="S3" s="158" t="e">
        <f ca="1">D1</f>
        <v>#VALUE!</v>
      </c>
      <c r="T3" s="160" t="e">
        <f ca="1">VLOOKUP(S3,'[2]Monitoring Information'!A3:G37,7,FALSE)</f>
        <v>#VALUE!</v>
      </c>
      <c r="U3" s="127">
        <f>(SUMIFS($E$5:$E$988,$C$5:$C$988,"Mon 07:00",$E$5:$E$988,"&lt;&gt;#N/A")+SUMIFS($E$5:$E$988,$C$5:$C$988,"Tue 07:00",$E$5:$E$988,"&lt;&gt;#N/A")+SUMIFS($E$5:$E$988,$C$5:$C$988,"Wed 07:00",$E$5:$E$988,"&lt;&gt;#N/A")+SUMIFS($E$5:$E$988,$C$5:$C$988,"Thu 07:00",$E$5:$E$988,"&lt;&gt;#N/A")+SUMIFS($E$5:$E$988,$C$5:$C$988,"Fri 07:00",$E$5:$E$988,"&lt;&gt;#N/A"))/(COUNTIFS($C$5:$C$988,"Mon 07:00",$E$5:$E$988,"&lt;&gt;#N/A")+COUNTIFS($C$5:$C$988,"Tue 07:00",$E$5:$E$988,"&lt;&gt;#N/A")+COUNTIFS($C$5:$C$988,"Wed 07:00",$E$5:$E$988,"&lt;&gt;#N/A")+COUNTIFS($C$5:$C$988,"Thu 07:00",$E$5:$E$988,"&lt;&gt;#N/A")+COUNTIFS($C$5:$C$988,"Fri 07:00",$E$5:$E$988,"&lt;&gt;#N/A"))</f>
        <v>54.518181818181823</v>
      </c>
      <c r="V3" s="127">
        <f>(SUMIFS($E$5:$E$988,$C$5:$C$988,"Mon 08:00",$E$5:$E$988,"&lt;&gt;#N/A")+SUMIFS($E$5:$E$988,$C$5:$C$988,"Tue 08:00",$E$5:$E$988,"&lt;&gt;#N/A")+SUMIFS($E$5:$E$988,$C$5:$C$988,"Wed 08:00",$E$5:$E$988,"&lt;&gt;#N/A")+SUMIFS($E$5:$E$988,$C$5:$C$988,"Thu 08:00",$E$5:$E$988,"&lt;&gt;#N/A")+SUMIFS($E$5:$E$988,$C$5:$C$988,"Fri 08:00",$E$5:$E$988,"&lt;&gt;#N/A"))/(COUNTIFS($C$5:$C$988,"Mon 08:00",$E$5:$E$988,"&lt;&gt;#N/A")+COUNTIFS($C$5:$C$988,"Tue 08:00",$E$5:$E$988,"&lt;&gt;#N/A")+COUNTIFS($C$5:$C$988,"Wed 08:00",$E$5:$E$988,"&lt;&gt;#N/A")+COUNTIFS($C$5:$C$988,"Thu 08:00",$E$5:$E$988,"&lt;&gt;#N/A")+COUNTIFS($C$5:$C$988,"Fri 08:00",$E$5:$E$988,"&lt;&gt;#N/A"))</f>
        <v>55.163324986966749</v>
      </c>
      <c r="W3" s="127">
        <f>(SUMIFS($E$5:$E$988,$C$5:$C$988,"Mon 18:00",$E$5:$E$988,"&lt;&gt;#N/A")+SUMIFS($E$5:$E$988,$C$5:$C$988,"Tue 18:00",$E$5:$E$988,"&lt;&gt;#N/A")+SUMIFS($E$5:$E$988,$C$5:$C$988,"Wed 18:00",$E$5:$E$988,"&lt;&gt;#N/A")+SUMIFS($E$5:$E$988,$C$5:$C$988,"Thu 18:00",$E$5:$E$988,"&lt;&gt;#N/A")+SUMIFS($E$5:$E$988,$C$5:$C$988,"Fri 18:00",$E$5:$E$988,"&lt;&gt;#N/A"))/(COUNTIFS($C$5:$C$988,"Mon 18:00",$E$5:$E$988,"&lt;&gt;#N/A")+COUNTIFS($C$5:$C$988,"Tue 18:00",$E$5:$E$988,"&lt;&gt;#N/A")+COUNTIFS($C$5:$C$988,"Wed 18:00",$E$5:$E$988,"&lt;&gt;#N/A")+COUNTIFS($C$5:$C$988,"Thu 18:00",$E$5:$E$988,"&lt;&gt;#N/A")+COUNTIFS($C$5:$C$988,"Fri 18:00",$E$5:$E$988,"&lt;&gt;#N/A"))</f>
        <v>53.099999999999994</v>
      </c>
      <c r="X3" s="127">
        <f>(SUMIFS($E$5:$E$988,$C$5:$C$988,"Mon 19:00",$E$5:$E$988,"&lt;&gt;#N/A")+SUMIFS($E$5:$E$988,$C$5:$C$988,"Tue 19:00",$E$5:$E$988,"&lt;&gt;#N/A")+SUMIFS($E$5:$E$988,$C$5:$C$988,"Wed 19:00",$E$5:$E$988,"&lt;&gt;#N/A")+SUMIFS($E$5:$E$988,$C$5:$C$988,"Thu 19:00",$E$5:$E$988,"&lt;&gt;#N/A")+SUMIFS($E$5:$E$988,$C$5:$C$988,"Fri 19:00",$E$5:$E$988,"&lt;&gt;#N/A"))/(COUNTIFS($C$5:$C$988,"Mon 19:00",$E$5:$E$988,"&lt;&gt;#N/A")+COUNTIFS($C$5:$C$988,"Tue 19:00",$E$5:$E$988,"&lt;&gt;#N/A")+COUNTIFS($C$5:$C$988,"Wed 19:00",$E$5:$E$988,"&lt;&gt;#N/A")+COUNTIFS($C$5:$C$988,"Thu 19:00",$E$5:$E$988,"&lt;&gt;#N/A")+COUNTIFS($C$5:$C$988,"Fri 19:00",$E$5:$E$988,"&lt;&gt;#N/A"))</f>
        <v>51.396648955044107</v>
      </c>
      <c r="Y3" s="127">
        <f>(SUMIFS($E$5:$E$988,$C$5:$C$988,"Mon 22:00",$E$5:$E$988,"&lt;&gt;#N/A")+SUMIFS($E$5:$E$988,$C$5:$C$988,"Tue 22:00",$E$5:$E$988,"&lt;&gt;#N/A")+SUMIFS($E$5:$E$988,$C$5:$C$988,"Wed 22:00",$E$5:$E$988,"&lt;&gt;#N/A")+SUMIFS($E$5:$E$988,$C$5:$C$988,"Thu 22:00",$E$5:$E$988,"&lt;&gt;#N/A")+SUMIFS($E$5:$E$988,$C$5:$C$988,"Fri 22:00",$E$5:$E$988,"&lt;&gt;#N/A"))/(COUNTIFS($C$5:$C$988,"Mon 22:00",$E$5:$E$988,"&lt;&gt;#N/A")+COUNTIFS($C$5:$C$988,"Tue 22:00",$E$5:$E$988,"&lt;&gt;#N/A")+COUNTIFS($C$5:$C$988,"Wed 22:00",$E$5:$E$988,"&lt;&gt;#N/A")+COUNTIFS($C$5:$C$988,"Thu 22:00",$E$5:$E$988,"&lt;&gt;#N/A")+COUNTIFS($C$5:$C$988,"Fri 22:00",$E$5:$E$988,"&lt;&gt;#N/A"))</f>
        <v>52.081215507995267</v>
      </c>
      <c r="Z3" s="127">
        <f>SUMIFS($E$5:$E$988,$C$5:$C$988,"Sat 07:00",$E$5:$E$988,"&lt;&gt;#N/A")/COUNTIFS($C$5:$C$988,"Sat 07:00",$E$5:$E$988,"&lt;&gt;#N/A")</f>
        <v>53.900000000000006</v>
      </c>
      <c r="AA3" s="127">
        <f>SUMIFS($E$5:$E$988,$C$5:$C$988,"Sat 08:00",$E$5:$E$988,"&lt;&gt;#N/A")/COUNTIFS($C$5:$C$988,"Sat 08:00",$E$5:$E$988,"&lt;&gt;#N/A")</f>
        <v>52.825148568174683</v>
      </c>
      <c r="AB3" s="127">
        <f>SUMIFS($E$5:$E$988,$C$5:$C$988,"Sat 13:00",$E$5:$E$988,"&lt;&gt;#N/A")/COUNTIFS($C$5:$C$988,"Sat 13:00",$E$5:$E$988,"&lt;&gt;#N/A")</f>
        <v>52.2</v>
      </c>
      <c r="AC3" s="127">
        <f>SUMIFS($E$5:$E$988,$C$5:$C$988,"Sat 14:00",$E$5:$E$988,"&lt;&gt;#N/A")/COUNTIFS($C$5:$C$988,"Sat 14:00",$E$5:$E$988,"&lt;&gt;#N/A")</f>
        <v>51.2375528765822</v>
      </c>
      <c r="AD3" s="127">
        <f>SUMIFS($E$5:$E$988,$C$5:$C$988,"Sat 22:00",$E$5:$E$988,"&lt;&gt;#N/A")/COUNTIFS($C$5:$C$988,"Sat 22:00",$E$5:$E$988,"&lt;&gt;#N/A")</f>
        <v>50.469793934486752</v>
      </c>
      <c r="AE3" s="127">
        <f>SUMIFS($E$5:$E$988,$C$5:$C$988,"Sun 07:00",$E$5:$E$988,"&lt;&gt;#N/A")/COUNTIFS($C$5:$C$988,"Sun 07:00",$E$5:$E$988,"&lt;&gt;#N/A")</f>
        <v>51.810101879131707</v>
      </c>
      <c r="AF3" s="127">
        <f>SUMIFS($E$5:$E$988,$C$5:$C$988,"Sun 22:00",$E$5:$E$988,"&lt;&gt;#N/A")/COUNTIFS($C$5:$C$988,"Sun 22:00",$E$5:$E$988,"&lt;&gt;#N/A")</f>
        <v>51.879425912955192</v>
      </c>
      <c r="AG3" s="126"/>
      <c r="AH3" s="61"/>
      <c r="AI3" s="60"/>
      <c r="AJ3" s="59"/>
    </row>
    <row r="4" spans="1:36" ht="31.5" thickBot="1" x14ac:dyDescent="0.4">
      <c r="A4" s="60"/>
      <c r="B4" s="121" t="s">
        <v>203</v>
      </c>
      <c r="C4" s="121" t="s">
        <v>440</v>
      </c>
      <c r="D4" s="125" t="s">
        <v>439</v>
      </c>
      <c r="E4" s="125" t="s">
        <v>438</v>
      </c>
      <c r="F4" s="121" t="s">
        <v>437</v>
      </c>
      <c r="G4" s="121" t="s">
        <v>436</v>
      </c>
      <c r="H4" s="121" t="s">
        <v>413</v>
      </c>
      <c r="I4" s="121" t="s">
        <v>412</v>
      </c>
      <c r="J4" s="121" t="s">
        <v>435</v>
      </c>
      <c r="K4" s="121" t="s">
        <v>434</v>
      </c>
      <c r="L4" s="124"/>
      <c r="M4" s="123"/>
      <c r="N4" s="121" t="s">
        <v>433</v>
      </c>
      <c r="O4" s="122" t="s">
        <v>432</v>
      </c>
      <c r="P4" s="121" t="s">
        <v>431</v>
      </c>
      <c r="Q4" s="121" t="s">
        <v>430</v>
      </c>
      <c r="R4" s="120" t="s">
        <v>429</v>
      </c>
      <c r="S4" s="159"/>
      <c r="T4" s="161"/>
      <c r="U4" s="119">
        <f>MAX(_xlfn.MAXIFS($E$5:$E$988,$C$5:$C$988,"Mon 07:00",$E$5:$E$988,"&lt;&gt;#N/A"),_xlfn.MAXIFS($E$5:$E$988,$C$5:$C$988,"Tue 07:00",$E$5:$E$988,"&lt;&gt;#N/A"),_xlfn.MAXIFS($E$5:$E$988,$C$5:$C$988,"Wed 07:00",$E$5:$E$988,"&lt;&gt;#N/A"),_xlfn.MAXIFS($E$5:$E$988,$C$5:$C$988,"Thu 07:00",$E$5:$E$988,"&lt;&gt;#N/A"),_xlfn.MAXIFS($E$5:$E$988,$C$5:$C$988,"Fri 07:00",$E$5:$E$988,"&lt;&gt;#N/A"))</f>
        <v>67</v>
      </c>
      <c r="V4" s="119">
        <f>MAX(_xlfn.MAXIFS($E$5:$E$988,$C$5:$C$988,"Mon 08:00",$E$5:$E$988,"&lt;&gt;#N/A"),_xlfn.MAXIFS($E$5:$E$988,$C$5:$C$988,"Tue 08:00",$E$5:$E$988,"&lt;&gt;#N/A"),_xlfn.MAXIFS($E$5:$E$988,$C$5:$C$988,"Wed 08:00",$E$5:$E$988,"&lt;&gt;#N/A"),_xlfn.MAXIFS($E$5:$E$988,$C$5:$C$988,"Thu 08:00",$E$5:$E$988,"&lt;&gt;#N/A"),_xlfn.MAXIFS($E$5:$E$988,$C$5:$C$988,"Fri 08:00",$E$5:$E$988,"&lt;&gt;#N/A"))</f>
        <v>72.170340775101067</v>
      </c>
      <c r="W4" s="119">
        <f>MAX(_xlfn.MAXIFS($E$5:$E$988,$C$5:$C$988,"Mon 18:00",$E$5:$E$988,"&lt;&gt;#N/A"),_xlfn.MAXIFS($E$5:$E$988,$C$5:$C$988,"Tue 18:00",$E$5:$E$988,"&lt;&gt;#N/A"),_xlfn.MAXIFS($E$5:$E$988,$C$5:$C$988,"Wed 18:00",$E$5:$E$988,"&lt;&gt;#N/A"),_xlfn.MAXIFS($E$5:$E$988,$C$5:$C$988,"Thu 18:00",$E$5:$E$988,"&lt;&gt;#N/A"),_xlfn.MAXIFS($E$5:$E$988,$C$5:$C$988,"Fri 18:00",$E$5:$E$988,"&lt;&gt;#N/A"))</f>
        <v>65.2</v>
      </c>
      <c r="X4" s="119">
        <f>MAX(_xlfn.MAXIFS($D$5:$D$988,$C$5:$C$988,"Mon 19:00",$F$5:$F$988,"",$D$5:$D$988,"&lt;&gt;#N/A"),_xlfn.MAXIFS($D$5:$D$988,$C$5:$C$988,"Mon 20:00",$F$5:$F$988,"",$D$5:$D$988,"&lt;&gt;#N/A"),_xlfn.MAXIFS($D$5:$D$988,$C$5:$C$988,"Mon 21:00",$F$5:$F$988,"",$D$5:$D$988,"&lt;&gt;#N/A"),_xlfn.MAXIFS($D$5:$D$988,$C$5:$C$988,"Tue 19:00",$F$5:$F$988,"",$D$5:$D$988,"&lt;&gt;#N/A"),_xlfn.MAXIFS($D$5:$D$988,$C$5:$C$988,"Tue 20:00",$F$5:$F$988,"",$D$5:$D$988,"&lt;&gt;#N/A"),_xlfn.MAXIFS($D$5:$D$988,$C$5:$C$988,"Tue 21:00",$F$5:$F$988,"",$D$5:$D$988,"&lt;&gt;#N/A"),_xlfn.MAXIFS($D$5:$D$988,$C$5:$C$988,"Wed 19:00",$F$5:$F$988,"",$D$5:$D$988,"&lt;&gt;#N/A"),_xlfn.MAXIFS($D$5:$D$988,$C$5:$C$988,"Wed 20:00",$F$5:$F$988,"",$D$5:$D$988,"&lt;&gt;#N/A"),_xlfn.MAXIFS($D$5:$D$988,$C$5:$C$988,"Wed 21:00",$F$5:$F$988,"",$D$5:$D$988,"&lt;&gt;#N/A"),_xlfn.MAXIFS($D$5:$D$988,$C$5:$C$988,"Thu 19:00",$F$5:$F$988,"",$D$5:$D$988,"&lt;&gt;#N/A"),_xlfn.MAXIFS($D$5:$D$988,$C$5:$C$988,"Thu 20:00",$F$5:$F$988,"",$D$5:$D$988,"&lt;&gt;#N/A"),_xlfn.MAXIFS($D$5:$D$988,$C$5:$C$988,"Thu 21:00",$F$5:$F$988,"",$D$5:$D$988,"&lt;&gt;#N/A"),_xlfn.MAXIFS($D$5:$D$988,$C$5:$C$988,"Fri 19:00",$F$5:$F$988,"",$D$5:$D$988,"&lt;&gt;#N/A"),_xlfn.MAXIFS($D$5:$D$988,$C$5:$C$988,"Fri 20:00",$F$5:$F$988,"",$D$5:$D$988,"&lt;&gt;#N/A"),_xlfn.MAXIFS($D$5:$D$988,$C$5:$C$988,"Fri 21:00",$F$5:$F$988,"",$D$5:$D$988,"&lt;&gt;#N/A"))</f>
        <v>59.1</v>
      </c>
      <c r="Y4" s="119">
        <f>MAX(_xlfn.MAXIFS($D$5:$D$988,$C$5:$C$988,"Mon 22:00",$F$5:$F$988,"",$D$5:$D$988,"&lt;&gt;#N/A"),_xlfn.MAXIFS($D$5:$D$988,$C$5:$C$988,"Mon 23:00",$F$5:$F$988,"",$D$5:$D$988,"&lt;&gt;#N/A"),_xlfn.MAXIFS($D$5:$D$988,$C$5:$C$988,"Tue 00:00",$F$5:$F$988,"",$D$5:$D$988,"&lt;&gt;#N/A"),_xlfn.MAXIFS($D$5:$D$988,$C$5:$C$988,"Tue 01:00",$F$5:$F$988,"",$D$5:$D$988,"&lt;&gt;#N/A"),_xlfn.MAXIFS($D$5:$D$988,$C$5:$C$988,"Tue 02:00",$F$5:$F$988,"",$D$5:$D$988,"&lt;&gt;#N/A"),_xlfn.MAXIFS($D$5:$D$988,$C$5:$C$988,"Tue 03:00",$F$5:$F$988,"",$D$5:$D$988,"&lt;&gt;#N/A"),_xlfn.MAXIFS($D$5:$D$988,$C$5:$C$988,"Tue 04:00",$F$5:$F$988,"",$D$5:$D$988,"&lt;&gt;#N/A"),_xlfn.MAXIFS($D$5:$D$988,$C$5:$C$988,"Tue 05:00",$F$5:$F$988,"",$D$5:$D$988,"&lt;&gt;#N/A"),_xlfn.MAXIFS($D$5:$D$988,$C$5:$C$988,"Tue 06:00",$F$5:$F$988,"",$D$5:$D$988,"&lt;&gt;#N/A"),_xlfn.MAXIFS($D$5:$D$988,$C$5:$C$988,"Tue 22:00",$F$5:$F$988,"",$D$5:$D$988,"&lt;&gt;#N/A"),_xlfn.MAXIFS($D$5:$D$988,$C$5:$C$988,"Tue 23:00",$F$5:$F$988,"",$D$5:$D$988,"&lt;&gt;#N/A"),_xlfn.MAXIFS($D$5:$D$988,$C$5:$C$988,"Wed 00:00",$F$5:$F$988,"",$D$5:$D$988,"&lt;&gt;#N/A"),_xlfn.MAXIFS($D$5:$D$988,$C$5:$C$988,"Wed 01:00",$F$5:$F$988,"",$D$5:$D$988,"&lt;&gt;#N/A"),_xlfn.MAXIFS($D$5:$D$988,$C$5:$C$988,"Wed 02:00",$F$5:$F$988,"",$D$5:$D$988,"&lt;&gt;#N/A"),_xlfn.MAXIFS($D$5:$D$988,$C$5:$C$988,"Wed 03:00",$F$5:$F$988,"",$D$5:$D$988,"&lt;&gt;#N/A"),_xlfn.MAXIFS($D$5:$D$988,$C$5:$C$988,"Wed 04:00",$F$5:$F$988,"",$D$5:$D$988,"&lt;&gt;#N/A"),_xlfn.MAXIFS($D$5:$D$988,$C$5:$C$988,"Wed 05:00",$F$5:$F$988,"",$D$5:$D$988,"&lt;&gt;#N/A"),_xlfn.MAXIFS($D$5:$D$988,$C$5:$C$988,"Wed 06:00",$F$5:$F$988,"",$D$5:$D$988,"&lt;&gt;#N/A"),_xlfn.MAXIFS($D$5:$D$988,$C$5:$C$988,"Wed 22:00",$F$5:$F$988,"",$D$5:$D$988,"&lt;&gt;#N/A"),_xlfn.MAXIFS($D$5:$D$988,$C$5:$C$988,"Wed 23:00",$F$5:$F$988,"",$D$5:$D$988,"&lt;&gt;#N/A"),_xlfn.MAXIFS($D$5:$D$988,$C$5:$C$988,"Thu 00:00",$F$5:$F$988,"",$D$5:$D$988,"&lt;&gt;#N/A"),_xlfn.MAXIFS($D$5:$D$988,$C$5:$C$988,"Thu 01:00",$F$5:$F$988,"",$D$5:$D$988,"&lt;&gt;#N/A"),_xlfn.MAXIFS($D$5:$D$988,$C$5:$C$988,"Thu 02:00",$F$5:$F$988,"",$D$5:$D$988,"&lt;&gt;#N/A"),_xlfn.MAXIFS($D$5:$D$988,$C$5:$C$988,"Thu 03:00",$F$5:$F$988,"",$D$5:$D$988,"&lt;&gt;#N/A"),_xlfn.MAXIFS($D$5:$D$988,$C$5:$C$988,"Thu 04:00",$F$5:$F$988,"",$D$5:$D$988,"&lt;&gt;#N/A"),_xlfn.MAXIFS($D$5:$D$988,$C$5:$C$988,"Thu 05:00",$F$5:$F$988,"",$D$5:$D$988,"&lt;&gt;#N/A"),_xlfn.MAXIFS($D$5:$D$988,$C$5:$C$988,"Thu 06:00",$F$5:$F$988,"",$D$5:$D$988,"&lt;&gt;#N/A"),_xlfn.MAXIFS($D$5:$D$988,$C$5:$C$988,"Thu 22:00",$F$5:$F$988,"",$D$5:$D$988,"&lt;&gt;#N/A"),_xlfn.MAXIFS($D$5:$D$988,$C$5:$C$988,"Thu 23:00",$F$5:$F$988,"",$D$5:$D$988,"&lt;&gt;#N/A"),_xlfn.MAXIFS($D$5:$D$988,$C$5:$C$988,"Fri 00:00",$F$5:$F$988,"",$D$5:$D$988,"&lt;&gt;#N/A"),_xlfn.MAXIFS($D$5:$D$988,$C$5:$C$988,"Fri 01:00",$F$5:$F$988,"",$D$5:$D$988,"&lt;&gt;#N/A"),_xlfn.MAXIFS($D$5:$D$988,$C$5:$C$988,"Fri 02:00",$F$5:$F$988,"",$D$5:$D$988,"&lt;&gt;#N/A"),_xlfn.MAXIFS($D$5:$D$988,$C$5:$C$988,"Fri 03:00",$F$5:$F$988,"",$D$5:$D$988,"&lt;&gt;#N/A"),_xlfn.MAXIFS($D$5:$D$988,$C$5:$C$988,"Fri 04:00",$F$5:$F$988,"",$D$5:$D$988,"&lt;&gt;#N/A"),_xlfn.MAXIFS($D$5:$D$988,$C$5:$C$988,"Fri 05:00",$F$5:$F$988,"",$D$5:$D$988,"&lt;&gt;#N/A"),_xlfn.MAXIFS($D$5:$D$988,$C$5:$C$988,"Fri 06:00",$F$5:$F$988,"",$D$5:$D$988,"&lt;&gt;#N/A"),_xlfn.MAXIFS($D$5:$D$988,$C$5:$C$988,"Fri 22:00",$F$5:$F$988,"",$D$5:$D$988,"&lt;&gt;#N/A"),_xlfn.MAXIFS($D$5:$D$988,$C$5:$C$988,"Fri 23:00",$F$5:$F$988,"",$D$5:$D$988,"&lt;&gt;#N/A"),_xlfn.MAXIFS($D$5:$D$988,$C$5:$C$988,"Sat 00:00",$F$5:$F$988,"",$D$5:$D$988,"&lt;&gt;#N/A"),_xlfn.MAXIFS($D$5:$D$988,$C$5:$C$988,"Sat 01:00",$F$5:$F$988,"",$D$5:$D$988,"&lt;&gt;#N/A"),_xlfn.MAXIFS($D$5:$D$988,$C$5:$C$988,"Sat 02:00",$F$5:$F$988,"",$D$5:$D$988,"&lt;&gt;#N/A"),_xlfn.MAXIFS($D$5:$D$988,$C$5:$C$988,"Sat 03:00",$F$5:$F$988,"",$D$5:$D$988,"&lt;&gt;#N/A"),_xlfn.MAXIFS($D$5:$D$988,$C$5:$C$988,"Sat 04:00",$F$5:$F$988,"",$D$5:$D$988,"&lt;&gt;#N/A"),_xlfn.MAXIFS($D$5:$D$988,$C$5:$C$988,"Sat 05:00",$F$5:$F$988,"",$D$5:$D$988,"&lt;&gt;#N/A"),_xlfn.MAXIFS($D$5:$D$988,$C$5:$C$988,"Sat 06:00",$F$5:$F$988,"",$D$5:$D$988,"&lt;&gt;#N/A"))</f>
        <v>70.400000000000006</v>
      </c>
      <c r="Z4" s="119">
        <f>_xlfn.MAXIFS($E$5:$E$988,$C$5:$C$988,"Sat 07:00",$E$5:$E$988,"&lt;&gt;#N/A")</f>
        <v>59.4</v>
      </c>
      <c r="AA4" s="119">
        <f>_xlfn.MAXIFS($E$5:$E$988,$C$5:$C$988,"Sat 08:00",$E$5:$E$988,"&lt;&gt;#N/A")</f>
        <v>54.693508014593071</v>
      </c>
      <c r="AB4" s="119">
        <f>_xlfn.MAXIFS($E$5:$E$988,$C$5:$C$988,"Sat 13:00",$E$5:$E$988,"&lt;&gt;#N/A")</f>
        <v>53.5</v>
      </c>
      <c r="AC4" s="119">
        <f>MAX(_xlfn.MAXIFS($D$5:$D$988,$C$5:$C$988,"Sat 14:00",$F$5:$F$988,"",$D$5:$D$988,"&lt;&gt;#N/A"),_xlfn.MAXIFS($D$5:$D$988,$C$5:$C$988,"Sat 15:00",$F$5:$F$988,"",$D$5:$D$988,"&lt;&gt;#N/A"),_xlfn.MAXIFS($D$5:$D$988,$C$5:$C$988,"Sat 16:00",$F$5:$F$988,"",$D$5:$D$988,"&lt;&gt;#N/A"),_xlfn.MAXIFS($D$5:$D$988,$C$5:$C$988,"Sat 17:00",$F$5:$F$988,"",$D$5:$D$988,"&lt;&gt;#N/A"),_xlfn.MAXIFS($D$5:$D$988,$C$5:$C$988,"Sat 18:00",$F$5:$F$988,"",$D$5:$D$988,"&lt;&gt;#N/A"),_xlfn.MAXIFS($D$5:$D$988,$C$5:$C$988,"Sat 19:00",$F$5:$F$988,"",$D$5:$D$988,"&lt;&gt;#N/A"),_xlfn.MAXIFS($D$5:$D$988,$C$5:$C$988,"Sat 20:00",$F$5:$F$988,"",$D$5:$D$988,"&lt;&gt;#N/A"),_xlfn.MAXIFS($D$5:$D$988,$C$5:$C$988,"Sat 21:00",$F$5:$F$988,"",$D$5:$D$988,"&lt;&gt;#N/A"))</f>
        <v>56.3</v>
      </c>
      <c r="AD4" s="119">
        <f>MAX(_xlfn.MAXIFS($D$5:$D$988,$C$5:$C$988,"Sat 22:00",$F$5:$F$988,"",$D$5:$D$988,"&lt;&gt;#N/A"),_xlfn.MAXIFS($D$5:$D$988,$C$5:$C$988,"Sat 23:00",$F$5:$F$988,"",$D$5:$D$988,"&lt;&gt;#N/A"),_xlfn.MAXIFS($D$5:$D$988,$C$5:$C$988,"Sun 00:00",$F$5:$F$988,"",$D$5:$D$988,"&lt;&gt;#N/A"),_xlfn.MAXIFS($D$5:$D$988,$C$5:$C$988,"Sun 01:00",$F$5:$F$988,"",$D$5:$D$988,"&lt;&gt;#N/A"),_xlfn.MAXIFS($D$5:$D$988,$C$5:$C$988,"Sun 02:00",$F$5:$F$988,"",$D$5:$D$988,"&lt;&gt;#N/A"),_xlfn.MAXIFS($D$5:$D$988,$C$5:$C$988,"Sun 03:00",$F$5:$F$988,"",$D$5:$D$988,"&lt;&gt;#N/A"),_xlfn.MAXIFS($D$5:$D$988,$C$5:$C$988,"Sun 04:00",$F$5:$F$988,"",$D$5:$D$988,"&lt;&gt;#N/A"),_xlfn.MAXIFS($D$5:$D$988,$C$5:$C$988,"Sun 05:00",$F$5:$F$988,"",$D$5:$D$988,"&lt;&gt;#N/A"),_xlfn.MAXIFS($D$5:$D$988,$C$5:$C$988,"Sun 06:00",$F$5:$F$988,"",$D$5:$D$988,"&lt;&gt;#N/A"))</f>
        <v>58.4</v>
      </c>
      <c r="AE4" s="119">
        <f>MAX(_xlfn.MAXIFS($D$5:$D$988,$C$5:$C$988,"Sun 07:00",$F$5:$F$988,"",$D$5:$D$988,"&lt;&gt;#N/A"),_xlfn.MAXIFS($D$5:$D$988,$C$5:$C$988,"Sun 08:00",$F$5:$F$988,"",$D$5:$D$988,"&lt;&gt;#N/A"),_xlfn.MAXIFS($D$5:$D$988,$C$5:$C$988,"Sun 09:00",$F$5:$F$988,"",$D$5:$D$988,"&lt;&gt;#N/A"),_xlfn.MAXIFS($D$5:$D$988,$C$5:$C$988,"Sun 10:00",$F$5:$F$988,"",$D$5:$D$988,"&lt;&gt;#N/A"),_xlfn.MAXIFS($D$5:$D$988,$C$5:$C$988,"Sun 11:00",$F$5:$F$988,"",$D$5:$D$988,"&lt;&gt;#N/A"),_xlfn.MAXIFS($D$5:$D$988,$C$5:$C$988,"Sun 12:00",$F$5:$F$988,"",$D$5:$D$988,"&lt;&gt;#N/A"),_xlfn.MAXIFS($D$5:$D$988,$C$5:$C$988,"Sun 13:00",$F$5:$F$988,"",$D$5:$D$988,"&lt;&gt;#N/A"),_xlfn.MAXIFS($D$5:$D$988,$C$5:$C$988,"Sun 14:00",$F$5:$F$988,"",$D$5:$D$988,"&lt;&gt;#N/A"),_xlfn.MAXIFS($D$5:$D$988,$C$5:$C$988,"Sun 15:00",$F$5:$F$988,"",$D$5:$D$988,"&lt;&gt;#N/A"),_xlfn.MAXIFS($D$5:$D$988,$C$5:$C$988,"Sun 16:00",$F$5:$F$988,"",$D$5:$D$988,"&lt;&gt;#N/A"),_xlfn.MAXIFS($D$5:$D$988,$C$5:$C$988,"Sun 17:00",$F$5:$F$988,"",$D$5:$D$988,"&lt;&gt;#N/A"),_xlfn.MAXIFS($D$5:$D$988,$C$5:$C$988,"Sun 18:00",$F$5:$F$988,"",$D$5:$D$988,"&lt;&gt;#N/A"),_xlfn.MAXIFS($D$5:$D$988,$C$5:$C$988,"Sun 19:00",$F$5:$F$988,"",$D$5:$D$988,"&lt;&gt;#N/A"),_xlfn.MAXIFS($D$5:$D$988,$C$5:$C$988,"Sun 20:00",$F$5:$F$988,"",$D$5:$D$988,"&lt;&gt;#N/A"),_xlfn.MAXIFS($D$5:$D$988,$C$5:$C$988,"Sun 21:00",$F$5:$F$988,"",$D$5:$D$988,"&lt;&gt;#N/A"))</f>
        <v>57.9</v>
      </c>
      <c r="AF4" s="119">
        <f>MAX(_xlfn.MAXIFS($D$5:$D$988,$C$5:$C$988,"Sun 22:00",$F$5:$F$988,"",$D$5:$D$988,"&lt;&gt;#N/A"),_xlfn.MAXIFS($D$5:$D$988,$C$5:$C$988,"Sun 23:00",$F$5:$F$988,"",$D$5:$D$988,"&lt;&gt;#N/A"),_xlfn.MAXIFS($D$5:$D$988,$C$5:$C$988,"Mon 00:00",$F$5:$F$988,"",$D$5:$D$988,"&lt;&gt;#N/A"),_xlfn.MAXIFS($D$5:$D$988,$C$5:$C$988,"Mon 01:00",$F$5:$F$988,"",$D$5:$D$988,"&lt;&gt;#N/A"),_xlfn.MAXIFS($D$5:$D$988,$C$5:$C$988,"Mon 02:00",$F$5:$F$988,"",$D$5:$D$988,"&lt;&gt;#N/A"),_xlfn.MAXIFS($D$5:$D$988,$C$5:$C$988,"Mon 03:00",$F$5:$F$988,"",$D$5:$D$988,"&lt;&gt;#N/A"),_xlfn.MAXIFS($D$5:$D$988,$C$5:$C$988,"Mon 04:00",$F$5:$F$988,"",$D$5:$D$988,"&lt;&gt;#N/A"),_xlfn.MAXIFS($D$5:$D$988,$C$5:$C$988,"Mon 05:00",$F$5:$F$988,"",$D$5:$D$988,"&lt;&gt;#N/A"),_xlfn.MAXIFS($D$5:$D$988,$C$5:$C$988,"Mon 06:00",$F$5:$F$988,"",$D$5:$D$988,"&lt;&gt;#N/A"))</f>
        <v>61.6</v>
      </c>
      <c r="AG4" s="60"/>
      <c r="AH4" s="61"/>
      <c r="AI4" s="60"/>
      <c r="AJ4" s="59"/>
    </row>
    <row r="5" spans="1:36" ht="14.25" customHeight="1" x14ac:dyDescent="0.35">
      <c r="A5" s="60" t="e">
        <f>IF(VLOOKUP(ROUND(#REF!,0),[2]Calendar!A:B,2)="Public holiday",49,1)</f>
        <v>#REF!</v>
      </c>
      <c r="B5" s="74">
        <v>45748</v>
      </c>
      <c r="C5" s="73" t="s">
        <v>378</v>
      </c>
      <c r="D5" s="72">
        <v>46.6</v>
      </c>
      <c r="E5" s="90">
        <v>53.609035209245597</v>
      </c>
      <c r="F5" s="70" t="s">
        <v>404</v>
      </c>
      <c r="G5" s="69">
        <v>45708.818961487581</v>
      </c>
      <c r="H5" s="68">
        <v>45</v>
      </c>
      <c r="I5" s="67">
        <v>55</v>
      </c>
      <c r="J5" s="66" t="s">
        <v>404</v>
      </c>
      <c r="K5" s="66" t="s">
        <v>404</v>
      </c>
      <c r="L5" s="78"/>
      <c r="M5" s="77" t="s">
        <v>403</v>
      </c>
      <c r="N5" s="76"/>
      <c r="O5" s="75"/>
      <c r="P5" s="60" t="e">
        <f>IF(SUM(P4)=0,COUNTIF(#REF!,"YES"),0)</f>
        <v>#REF!</v>
      </c>
      <c r="Q5" s="60">
        <f>IFERROR(IF(#REF!="Yes",COUNTIF(#REF!,"&lt;&gt;N"),0),0)</f>
        <v>0</v>
      </c>
      <c r="R5">
        <f>IFERROR(IF(#REF!="Yes",IF(#REF!="N",0,1),0),0)</f>
        <v>0</v>
      </c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1"/>
      <c r="AI5" s="60"/>
      <c r="AJ5" s="59"/>
    </row>
    <row r="6" spans="1:36" x14ac:dyDescent="0.35">
      <c r="A6" s="60" t="e">
        <f t="shared" ref="A6:A28" si="0">A5+1</f>
        <v>#REF!</v>
      </c>
      <c r="B6" s="74">
        <v>45748.041666666664</v>
      </c>
      <c r="C6" s="73" t="s">
        <v>377</v>
      </c>
      <c r="D6" s="72">
        <v>46.6</v>
      </c>
      <c r="E6" s="90">
        <v>53.609035209245597</v>
      </c>
      <c r="F6" s="70" t="s">
        <v>404</v>
      </c>
      <c r="G6" s="69">
        <v>45708.818961487581</v>
      </c>
      <c r="H6" s="68">
        <v>45</v>
      </c>
      <c r="I6" s="67">
        <v>55</v>
      </c>
      <c r="J6" s="66" t="s">
        <v>404</v>
      </c>
      <c r="K6" s="66" t="s">
        <v>404</v>
      </c>
      <c r="L6" s="78"/>
      <c r="M6" s="77" t="s">
        <v>403</v>
      </c>
      <c r="N6" s="76"/>
      <c r="O6" s="75"/>
      <c r="P6" s="60" t="e">
        <f>IF(SUM(P5)=0,COUNTIF(#REF!,"YES"),0)</f>
        <v>#REF!</v>
      </c>
      <c r="Q6" s="60">
        <f>IFERROR(IF(Q5=0,IF(#REF!="Yes",COUNTIF(#REF!,"&lt;&gt;N"),0),0),0)</f>
        <v>0</v>
      </c>
      <c r="R6">
        <f>IFERROR(IF(#REF!="Yes",IF(#REF!="N",0,1),0),0)</f>
        <v>0</v>
      </c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1"/>
      <c r="AH6" s="60"/>
      <c r="AI6" s="60"/>
      <c r="AJ6" s="59"/>
    </row>
    <row r="7" spans="1:36" x14ac:dyDescent="0.35">
      <c r="A7" s="60" t="e">
        <f t="shared" si="0"/>
        <v>#REF!</v>
      </c>
      <c r="B7" s="74">
        <v>45748.083333333328</v>
      </c>
      <c r="C7" s="73" t="s">
        <v>376</v>
      </c>
      <c r="D7" s="72">
        <v>47.4</v>
      </c>
      <c r="E7" s="90">
        <v>53.609035209245597</v>
      </c>
      <c r="F7" s="70" t="s">
        <v>404</v>
      </c>
      <c r="G7" s="69">
        <v>54954.087385762505</v>
      </c>
      <c r="H7" s="68">
        <v>45</v>
      </c>
      <c r="I7" s="67">
        <v>55</v>
      </c>
      <c r="J7" s="66" t="s">
        <v>404</v>
      </c>
      <c r="K7" s="66" t="s">
        <v>404</v>
      </c>
      <c r="L7" s="78"/>
      <c r="M7" s="77" t="s">
        <v>403</v>
      </c>
      <c r="N7" s="76"/>
      <c r="O7" s="75"/>
      <c r="P7" s="60" t="e">
        <f>IF(SUM(P5:P6)=0,COUNTIF(#REF!,"YES"),0)</f>
        <v>#REF!</v>
      </c>
      <c r="Q7" s="60">
        <f>IFERROR(IF(SUM($Q$5:Q6)=0,IF(#REF!="Yes",COUNTIF(#REF!,"&lt;&gt;N"),0),0),0)</f>
        <v>0</v>
      </c>
      <c r="R7">
        <f>IFERROR(IF(#REF!="Yes",IF(#REF!="N",0,1),0),0)</f>
        <v>0</v>
      </c>
      <c r="S7" s="60"/>
      <c r="T7" s="60"/>
      <c r="U7" s="60"/>
      <c r="V7" s="60"/>
      <c r="W7" s="118"/>
      <c r="X7" s="118"/>
      <c r="Y7" s="60"/>
      <c r="Z7" s="60"/>
      <c r="AA7" s="60"/>
      <c r="AB7" s="60"/>
      <c r="AC7" s="60"/>
      <c r="AD7" s="60"/>
      <c r="AE7" s="60"/>
      <c r="AF7" s="60"/>
      <c r="AG7" s="61"/>
      <c r="AH7" s="60"/>
      <c r="AI7" s="60"/>
      <c r="AJ7" s="59"/>
    </row>
    <row r="8" spans="1:36" x14ac:dyDescent="0.35">
      <c r="A8" s="60" t="e">
        <f t="shared" si="0"/>
        <v>#REF!</v>
      </c>
      <c r="B8" s="74">
        <v>45748.124999999993</v>
      </c>
      <c r="C8" s="73" t="s">
        <v>375</v>
      </c>
      <c r="D8" s="72">
        <v>47.4</v>
      </c>
      <c r="E8" s="90">
        <v>53.609035209245597</v>
      </c>
      <c r="F8" s="70" t="s">
        <v>404</v>
      </c>
      <c r="G8" s="69">
        <v>54954.087385762505</v>
      </c>
      <c r="H8" s="68">
        <v>45</v>
      </c>
      <c r="I8" s="67">
        <v>55</v>
      </c>
      <c r="J8" s="66" t="s">
        <v>404</v>
      </c>
      <c r="K8" s="66" t="s">
        <v>404</v>
      </c>
      <c r="L8" s="78"/>
      <c r="M8" s="77" t="s">
        <v>403</v>
      </c>
      <c r="N8" s="76"/>
      <c r="O8" s="75"/>
      <c r="P8" s="60" t="e">
        <f>IF(SUM(P5:P7)=0,COUNTIF(#REF!,"YES"),0)</f>
        <v>#REF!</v>
      </c>
      <c r="Q8" s="60">
        <f>IFERROR(IF(SUM($Q$5:Q7)=0,IF(#REF!="Yes",COUNTIF(#REF!,"&lt;&gt;N"),0),0),0)</f>
        <v>0</v>
      </c>
      <c r="R8">
        <f>IFERROR(IF(#REF!="Yes",IF(#REF!="N",0,1),0),0)</f>
        <v>0</v>
      </c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1"/>
      <c r="AH8" s="60"/>
      <c r="AI8" s="60"/>
      <c r="AJ8" s="59"/>
    </row>
    <row r="9" spans="1:36" x14ac:dyDescent="0.35">
      <c r="A9" s="60" t="e">
        <f t="shared" si="0"/>
        <v>#REF!</v>
      </c>
      <c r="B9" s="74">
        <v>45748.166666666657</v>
      </c>
      <c r="C9" s="73" t="s">
        <v>374</v>
      </c>
      <c r="D9" s="72">
        <v>47.7</v>
      </c>
      <c r="E9" s="90">
        <v>53.609035209245597</v>
      </c>
      <c r="F9" s="70" t="s">
        <v>404</v>
      </c>
      <c r="G9" s="69">
        <v>58884.365535559038</v>
      </c>
      <c r="H9" s="68">
        <v>45</v>
      </c>
      <c r="I9" s="67">
        <v>55</v>
      </c>
      <c r="J9" s="66" t="s">
        <v>404</v>
      </c>
      <c r="K9" s="66" t="s">
        <v>404</v>
      </c>
      <c r="L9" s="78"/>
      <c r="M9" s="77" t="s">
        <v>403</v>
      </c>
      <c r="N9" s="76"/>
      <c r="O9" s="75"/>
      <c r="P9" s="60" t="e">
        <f>IF(SUM(P5:P8)=0,COUNTIF(#REF!,"YES"),0)</f>
        <v>#REF!</v>
      </c>
      <c r="Q9" s="60">
        <f>IFERROR(IF(SUM($Q$5:Q8)=0,IF(#REF!="Yes",COUNTIF(#REF!,"&lt;&gt;N"),0),0),0)</f>
        <v>0</v>
      </c>
      <c r="R9">
        <f>IFERROR(IF(#REF!="Yes",IF(#REF!="N",0,1),0),0)</f>
        <v>0</v>
      </c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1"/>
      <c r="AH9" s="60"/>
      <c r="AI9" s="60"/>
      <c r="AJ9" s="59"/>
    </row>
    <row r="10" spans="1:36" x14ac:dyDescent="0.35">
      <c r="A10" s="60" t="e">
        <f t="shared" si="0"/>
        <v>#REF!</v>
      </c>
      <c r="B10" s="74">
        <v>45748.208333333321</v>
      </c>
      <c r="C10" s="73" t="s">
        <v>373</v>
      </c>
      <c r="D10" s="72">
        <v>60</v>
      </c>
      <c r="E10" s="90">
        <v>53.609035209245597</v>
      </c>
      <c r="F10" s="70" t="s">
        <v>404</v>
      </c>
      <c r="G10" s="69">
        <v>1000000</v>
      </c>
      <c r="H10" s="68">
        <v>45</v>
      </c>
      <c r="I10" s="67">
        <v>55</v>
      </c>
      <c r="J10" s="66" t="s">
        <v>407</v>
      </c>
      <c r="K10" s="66" t="s">
        <v>407</v>
      </c>
      <c r="L10" s="78"/>
      <c r="M10" s="77" t="s">
        <v>403</v>
      </c>
      <c r="N10" s="76" t="s">
        <v>406</v>
      </c>
      <c r="O10" s="75" t="s">
        <v>405</v>
      </c>
      <c r="P10" s="60" t="e">
        <f>IF(SUM(P5:P9)=0,COUNTIF(#REF!,"YES"),0)</f>
        <v>#REF!</v>
      </c>
      <c r="Q10" s="60">
        <f>IFERROR(IF(SUM($Q$5:Q9)=0,IF(#REF!="Yes",COUNTIF(#REF!,"&lt;&gt;N"),0),0),0)</f>
        <v>0</v>
      </c>
      <c r="R10">
        <f>IFERROR(IF(#REF!="Yes",IF(#REF!="N",0,1),0),0)</f>
        <v>0</v>
      </c>
      <c r="S10" s="60"/>
      <c r="T10" s="60"/>
      <c r="U10" s="60"/>
      <c r="V10" s="60"/>
      <c r="W10" s="117"/>
      <c r="X10" s="60"/>
      <c r="Y10" s="60"/>
      <c r="Z10" s="60"/>
      <c r="AA10" s="60"/>
      <c r="AB10" s="60"/>
      <c r="AC10" s="60"/>
      <c r="AD10" s="60"/>
      <c r="AE10" s="60"/>
      <c r="AF10" s="60"/>
      <c r="AG10" s="61"/>
      <c r="AH10" s="60"/>
      <c r="AI10" s="60"/>
      <c r="AJ10" s="59"/>
    </row>
    <row r="11" spans="1:36" x14ac:dyDescent="0.35">
      <c r="A11" s="60" t="e">
        <f t="shared" si="0"/>
        <v>#REF!</v>
      </c>
      <c r="B11" s="74">
        <v>45748.249999999985</v>
      </c>
      <c r="C11" s="73" t="s">
        <v>372</v>
      </c>
      <c r="D11" s="72">
        <v>55.4</v>
      </c>
      <c r="E11" s="90">
        <v>53.609035209245597</v>
      </c>
      <c r="F11" s="70" t="s">
        <v>404</v>
      </c>
      <c r="G11" s="69">
        <v>346736.85045253241</v>
      </c>
      <c r="H11" s="68">
        <v>45</v>
      </c>
      <c r="I11" s="67">
        <v>55</v>
      </c>
      <c r="J11" s="66" t="s">
        <v>407</v>
      </c>
      <c r="K11" s="66" t="s">
        <v>407</v>
      </c>
      <c r="L11" s="78"/>
      <c r="M11" s="77" t="s">
        <v>403</v>
      </c>
      <c r="N11" s="76" t="s">
        <v>406</v>
      </c>
      <c r="O11" s="75" t="s">
        <v>405</v>
      </c>
      <c r="P11" s="60" t="e">
        <f>IF(SUM(P5:P10)=0,COUNTIF(#REF!,"YES"),0)</f>
        <v>#REF!</v>
      </c>
      <c r="Q11" s="60">
        <f>IFERROR(IF(SUM($Q$5:Q10)=0,IF(#REF!="Yes",COUNTIF(#REF!,"&lt;&gt;N"),0),0),0)</f>
        <v>0</v>
      </c>
      <c r="R11">
        <f>IFERROR(IF(#REF!="Yes",IF(#REF!="N",0,1),0),0)</f>
        <v>0</v>
      </c>
      <c r="S11" s="60"/>
      <c r="T11" s="60"/>
      <c r="U11" s="60"/>
      <c r="V11" s="60"/>
      <c r="W11" s="116"/>
      <c r="X11" s="60"/>
      <c r="Y11" s="60"/>
      <c r="Z11" s="60"/>
      <c r="AA11" s="60"/>
      <c r="AB11" s="60"/>
      <c r="AC11" s="60"/>
      <c r="AD11" s="60"/>
      <c r="AE11" s="60"/>
      <c r="AF11" s="60"/>
      <c r="AG11" s="61"/>
      <c r="AH11" s="60"/>
      <c r="AI11" s="60"/>
      <c r="AJ11" s="59"/>
    </row>
    <row r="12" spans="1:36" x14ac:dyDescent="0.35">
      <c r="A12" s="60" t="e">
        <f t="shared" si="0"/>
        <v>#REF!</v>
      </c>
      <c r="B12" s="74">
        <v>45748.29166666665</v>
      </c>
      <c r="C12" s="73" t="s">
        <v>371</v>
      </c>
      <c r="D12" s="72">
        <v>55.5</v>
      </c>
      <c r="E12" s="89">
        <v>55.5</v>
      </c>
      <c r="F12" s="70" t="s">
        <v>404</v>
      </c>
      <c r="G12" s="69">
        <v>354813.38923357555</v>
      </c>
      <c r="H12" s="68">
        <v>60</v>
      </c>
      <c r="I12" s="67">
        <v>72</v>
      </c>
      <c r="J12" s="66" t="s">
        <v>404</v>
      </c>
      <c r="K12" s="66" t="s">
        <v>404</v>
      </c>
      <c r="L12" s="78"/>
      <c r="M12" s="77" t="s">
        <v>403</v>
      </c>
      <c r="N12" s="76"/>
      <c r="O12" s="75"/>
      <c r="P12" s="60" t="e">
        <f>IF(SUM(P5:P11)=0,COUNTIF(#REF!,"YES"),0)</f>
        <v>#REF!</v>
      </c>
      <c r="Q12" s="60">
        <f>IFERROR(IF(SUM($Q$5:Q11)=0,IF(#REF!="Yes",COUNTIF(#REF!,"&lt;&gt;N"),0),0),0)</f>
        <v>0</v>
      </c>
      <c r="R12">
        <f>IFERROR(IF(#REF!="Yes",IF(#REF!="N",0,1),0),0)</f>
        <v>0</v>
      </c>
      <c r="S12" s="60"/>
      <c r="T12" s="60"/>
      <c r="U12" s="60"/>
      <c r="V12" s="60"/>
      <c r="W12" s="116"/>
      <c r="X12" s="60"/>
      <c r="Y12" s="60"/>
      <c r="Z12" s="60"/>
      <c r="AA12" s="60"/>
      <c r="AB12" s="60"/>
      <c r="AC12" s="60"/>
      <c r="AD12" s="60"/>
      <c r="AE12" s="60"/>
      <c r="AF12" s="60"/>
      <c r="AG12" s="61"/>
      <c r="AH12" s="60"/>
      <c r="AI12" s="60"/>
      <c r="AJ12" s="59"/>
    </row>
    <row r="13" spans="1:36" x14ac:dyDescent="0.35">
      <c r="A13" s="60" t="e">
        <f t="shared" si="0"/>
        <v>#REF!</v>
      </c>
      <c r="B13" s="88">
        <v>45748.333333333314</v>
      </c>
      <c r="C13" s="87" t="s">
        <v>370</v>
      </c>
      <c r="D13" s="86">
        <v>57.1</v>
      </c>
      <c r="E13" s="85">
        <v>59.132846141811378</v>
      </c>
      <c r="F13" s="84" t="s">
        <v>404</v>
      </c>
      <c r="G13" s="83">
        <v>512861.38399136515</v>
      </c>
      <c r="H13" s="82">
        <v>65</v>
      </c>
      <c r="I13" s="81">
        <v>75</v>
      </c>
      <c r="J13" s="80" t="s">
        <v>404</v>
      </c>
      <c r="K13" s="80" t="s">
        <v>404</v>
      </c>
      <c r="L13" s="78">
        <v>59.132846141811378</v>
      </c>
      <c r="M13" s="77" t="s">
        <v>403</v>
      </c>
      <c r="N13" s="76"/>
      <c r="O13" s="75"/>
      <c r="P13" s="60" t="e">
        <f>IF(SUM(P5:P12)=0,COUNTIF(#REF!,"YES"),0)</f>
        <v>#REF!</v>
      </c>
      <c r="Q13" s="60">
        <f>IFERROR(IF(SUM($Q$5:Q12)=0,IF(#REF!="Yes",COUNTIF(#REF!,"&lt;&gt;N"),0),0),0)</f>
        <v>0</v>
      </c>
      <c r="R13">
        <f>IFERROR(IF(#REF!="Yes",IF(#REF!="N",0,1),0),0)</f>
        <v>0</v>
      </c>
      <c r="S13" s="60"/>
      <c r="T13" s="60"/>
      <c r="U13" s="60"/>
      <c r="V13" s="60"/>
      <c r="W13" s="116"/>
      <c r="X13" s="60"/>
      <c r="Y13" s="60"/>
      <c r="Z13" s="60"/>
      <c r="AA13" s="60"/>
      <c r="AB13" s="60"/>
      <c r="AC13" s="60"/>
      <c r="AD13" s="60"/>
      <c r="AE13" s="60"/>
      <c r="AF13" s="60"/>
      <c r="AG13" s="61"/>
      <c r="AH13" s="60"/>
      <c r="AI13" s="60"/>
      <c r="AJ13" s="59"/>
    </row>
    <row r="14" spans="1:36" x14ac:dyDescent="0.35">
      <c r="A14" s="60" t="e">
        <f t="shared" si="0"/>
        <v>#REF!</v>
      </c>
      <c r="B14" s="88">
        <v>45748.374999999978</v>
      </c>
      <c r="C14" s="87" t="s">
        <v>369</v>
      </c>
      <c r="D14" s="86">
        <v>58</v>
      </c>
      <c r="E14" s="85">
        <v>59.132846141811378</v>
      </c>
      <c r="F14" s="84" t="s">
        <v>404</v>
      </c>
      <c r="G14" s="83">
        <v>630957.34448019415</v>
      </c>
      <c r="H14" s="82">
        <v>65</v>
      </c>
      <c r="I14" s="81">
        <v>75</v>
      </c>
      <c r="J14" s="80" t="s">
        <v>404</v>
      </c>
      <c r="K14" s="80" t="s">
        <v>404</v>
      </c>
      <c r="L14" s="78">
        <v>59.132846141811378</v>
      </c>
      <c r="M14" s="77" t="s">
        <v>403</v>
      </c>
      <c r="N14" s="76"/>
      <c r="O14" s="75"/>
      <c r="P14" s="60" t="e">
        <f>IF(SUM(P5:P13)=0,COUNTIF(#REF!,"YES"),0)</f>
        <v>#REF!</v>
      </c>
      <c r="Q14" s="60">
        <f>IFERROR(IF(SUM($Q$5:Q13)=0,IF(#REF!="Yes",COUNTIF(#REF!,"&lt;&gt;N"),0),0),0)</f>
        <v>0</v>
      </c>
      <c r="R14">
        <f>IFERROR(IF(#REF!="Yes",IF(#REF!="N",0,1),0),0)</f>
        <v>0</v>
      </c>
      <c r="S14" s="60"/>
      <c r="T14" s="60"/>
      <c r="U14" s="60"/>
      <c r="V14" s="60"/>
      <c r="W14" s="116"/>
      <c r="X14" s="60"/>
      <c r="Y14" s="60"/>
      <c r="Z14" s="60"/>
      <c r="AA14" s="60"/>
      <c r="AB14" s="60"/>
      <c r="AC14" s="60"/>
      <c r="AD14" s="60"/>
      <c r="AE14" s="60"/>
      <c r="AF14" s="60"/>
      <c r="AG14" s="61"/>
      <c r="AH14" s="60"/>
      <c r="AI14" s="60"/>
      <c r="AJ14" s="59"/>
    </row>
    <row r="15" spans="1:36" x14ac:dyDescent="0.35">
      <c r="A15" s="60" t="e">
        <f t="shared" si="0"/>
        <v>#REF!</v>
      </c>
      <c r="B15" s="88">
        <v>45748.416666666642</v>
      </c>
      <c r="C15" s="87" t="s">
        <v>368</v>
      </c>
      <c r="D15" s="86">
        <v>53.7</v>
      </c>
      <c r="E15" s="85">
        <v>59.132846141811378</v>
      </c>
      <c r="F15" s="84" t="s">
        <v>404</v>
      </c>
      <c r="G15" s="83">
        <v>234422.88153199267</v>
      </c>
      <c r="H15" s="82">
        <v>65</v>
      </c>
      <c r="I15" s="81">
        <v>75</v>
      </c>
      <c r="J15" s="80" t="s">
        <v>404</v>
      </c>
      <c r="K15" s="80" t="s">
        <v>404</v>
      </c>
      <c r="L15" s="78">
        <v>59.132846141811378</v>
      </c>
      <c r="M15" s="77" t="s">
        <v>403</v>
      </c>
      <c r="N15" s="76"/>
      <c r="O15" s="75"/>
      <c r="P15" s="60" t="e">
        <f>IF(SUM(P5:P14)=0,COUNTIF(#REF!,"YES"),0)</f>
        <v>#REF!</v>
      </c>
      <c r="Q15" s="60">
        <f>IFERROR(IF(SUM($Q$5:Q14)=0,IF(#REF!="Yes",COUNTIF(#REF!,"&lt;&gt;N"),0),0),0)</f>
        <v>0</v>
      </c>
      <c r="R15">
        <f>IFERROR(IF(#REF!="Yes",IF(#REF!="N",0,1),0),0)</f>
        <v>0</v>
      </c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1"/>
      <c r="AH15" s="60"/>
      <c r="AI15" s="60"/>
      <c r="AJ15" s="59"/>
    </row>
    <row r="16" spans="1:36" x14ac:dyDescent="0.35">
      <c r="A16" s="60" t="e">
        <f t="shared" si="0"/>
        <v>#REF!</v>
      </c>
      <c r="B16" s="88">
        <v>45748.458333333307</v>
      </c>
      <c r="C16" s="87" t="s">
        <v>367</v>
      </c>
      <c r="D16" s="86">
        <v>58.8</v>
      </c>
      <c r="E16" s="85">
        <v>59.132846141811378</v>
      </c>
      <c r="F16" s="84" t="s">
        <v>404</v>
      </c>
      <c r="G16" s="83">
        <v>758577.57502918423</v>
      </c>
      <c r="H16" s="82">
        <v>65</v>
      </c>
      <c r="I16" s="81">
        <v>75</v>
      </c>
      <c r="J16" s="80" t="s">
        <v>404</v>
      </c>
      <c r="K16" s="80" t="s">
        <v>404</v>
      </c>
      <c r="L16" s="78">
        <v>59.132846141811378</v>
      </c>
      <c r="M16" s="77" t="s">
        <v>403</v>
      </c>
      <c r="N16" s="76"/>
      <c r="O16" s="75"/>
      <c r="P16" s="60" t="e">
        <f>IF(SUM(P5:P15)=0,COUNTIF(#REF!,"YES"),0)</f>
        <v>#REF!</v>
      </c>
      <c r="Q16" s="60">
        <f>IFERROR(IF(SUM($Q$5:Q15)=0,IF(#REF!="Yes",COUNTIF(#REF!,"&lt;&gt;N"),0),0),0)</f>
        <v>0</v>
      </c>
      <c r="R16">
        <f>IFERROR(IF(#REF!="Yes",IF(#REF!="N",0,1),0),0)</f>
        <v>0</v>
      </c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1"/>
      <c r="AH16" s="60"/>
      <c r="AI16" s="60"/>
      <c r="AJ16" s="59"/>
    </row>
    <row r="17" spans="1:36" x14ac:dyDescent="0.35">
      <c r="A17" s="60" t="e">
        <f t="shared" si="0"/>
        <v>#REF!</v>
      </c>
      <c r="B17" s="88">
        <v>45748.499999999971</v>
      </c>
      <c r="C17" s="87" t="s">
        <v>366</v>
      </c>
      <c r="D17" s="86">
        <v>61</v>
      </c>
      <c r="E17" s="85">
        <v>59.132846141811378</v>
      </c>
      <c r="F17" s="84" t="s">
        <v>404</v>
      </c>
      <c r="G17" s="83">
        <v>1258925.4117941677</v>
      </c>
      <c r="H17" s="82">
        <v>65</v>
      </c>
      <c r="I17" s="81">
        <v>75</v>
      </c>
      <c r="J17" s="80" t="s">
        <v>404</v>
      </c>
      <c r="K17" s="80" t="s">
        <v>404</v>
      </c>
      <c r="L17" s="78">
        <v>59.132846141811378</v>
      </c>
      <c r="M17" s="77" t="s">
        <v>403</v>
      </c>
      <c r="N17" s="76"/>
      <c r="O17" s="75"/>
      <c r="P17" s="60" t="e">
        <f>IF(SUM(P5:P16)=0,COUNTIF(#REF!,"YES"),0)</f>
        <v>#REF!</v>
      </c>
      <c r="Q17" s="60">
        <f>IFERROR(IF(SUM($Q$5:Q16)=0,IF(#REF!="Yes",COUNTIF(#REF!,"&lt;&gt;N"),0),0),0)</f>
        <v>0</v>
      </c>
      <c r="R17">
        <f>IFERROR(IF(#REF!="Yes",IF(#REF!="N",0,1),0),0)</f>
        <v>0</v>
      </c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60"/>
      <c r="AI17" s="60"/>
      <c r="AJ17" s="59"/>
    </row>
    <row r="18" spans="1:36" x14ac:dyDescent="0.35">
      <c r="A18" s="60" t="e">
        <f t="shared" si="0"/>
        <v>#REF!</v>
      </c>
      <c r="B18" s="88">
        <v>45748.541666666635</v>
      </c>
      <c r="C18" s="87" t="s">
        <v>365</v>
      </c>
      <c r="D18" s="86">
        <v>60.6</v>
      </c>
      <c r="E18" s="85">
        <v>59.132846141811378</v>
      </c>
      <c r="F18" s="84" t="s">
        <v>404</v>
      </c>
      <c r="G18" s="83">
        <v>1148153.6214968855</v>
      </c>
      <c r="H18" s="82">
        <v>65</v>
      </c>
      <c r="I18" s="81">
        <v>75</v>
      </c>
      <c r="J18" s="80" t="s">
        <v>404</v>
      </c>
      <c r="K18" s="80" t="s">
        <v>404</v>
      </c>
      <c r="L18" s="78">
        <v>59.132846141811378</v>
      </c>
      <c r="M18" s="77" t="s">
        <v>403</v>
      </c>
      <c r="N18" s="76"/>
      <c r="O18" s="75"/>
      <c r="P18" s="60" t="e">
        <f>IF(SUM(P5:P17)=0,COUNTIF(#REF!,"YES"),0)</f>
        <v>#REF!</v>
      </c>
      <c r="Q18" s="60">
        <f>IFERROR(IF(SUM($Q$5:Q17)=0,IF(#REF!="Yes",COUNTIF(#REF!,"&lt;&gt;N"),0),0),0)</f>
        <v>0</v>
      </c>
      <c r="R18">
        <f>IFERROR(IF(#REF!="Yes",IF(#REF!="N",0,1),0),0)</f>
        <v>0</v>
      </c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1"/>
      <c r="AH18" s="60"/>
      <c r="AI18" s="60"/>
      <c r="AJ18" s="59"/>
    </row>
    <row r="19" spans="1:36" x14ac:dyDescent="0.35">
      <c r="A19" s="60" t="e">
        <f t="shared" si="0"/>
        <v>#REF!</v>
      </c>
      <c r="B19" s="88">
        <v>45748.583333333299</v>
      </c>
      <c r="C19" s="87" t="s">
        <v>364</v>
      </c>
      <c r="D19" s="86">
        <v>60.6</v>
      </c>
      <c r="E19" s="85">
        <v>59.132846141811378</v>
      </c>
      <c r="F19" s="84" t="s">
        <v>404</v>
      </c>
      <c r="G19" s="83">
        <v>1148153.6214968855</v>
      </c>
      <c r="H19" s="82">
        <v>65</v>
      </c>
      <c r="I19" s="81">
        <v>75</v>
      </c>
      <c r="J19" s="80" t="s">
        <v>404</v>
      </c>
      <c r="K19" s="80" t="s">
        <v>404</v>
      </c>
      <c r="L19" s="78">
        <v>59.132846141811378</v>
      </c>
      <c r="M19" s="77" t="s">
        <v>403</v>
      </c>
      <c r="N19" s="76"/>
      <c r="O19" s="75"/>
      <c r="P19" s="60" t="e">
        <f>IF(SUM(P5:P18)=0,COUNTIF(#REF!,"YES"),0)</f>
        <v>#REF!</v>
      </c>
      <c r="Q19" s="60">
        <f>IFERROR(IF(SUM($Q$5:Q18)=0,IF(#REF!="Yes",COUNTIF(#REF!,"&lt;&gt;N"),0),0),0)</f>
        <v>0</v>
      </c>
      <c r="R19">
        <f>IFERROR(IF(#REF!="Yes",IF(#REF!="N",0,1),0),0)</f>
        <v>0</v>
      </c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60"/>
      <c r="AI19" s="60"/>
      <c r="AJ19" s="59"/>
    </row>
    <row r="20" spans="1:36" x14ac:dyDescent="0.35">
      <c r="A20" s="60" t="e">
        <f t="shared" si="0"/>
        <v>#REF!</v>
      </c>
      <c r="B20" s="88">
        <v>45748.624999999964</v>
      </c>
      <c r="C20" s="87" t="s">
        <v>363</v>
      </c>
      <c r="D20" s="86">
        <v>58.4</v>
      </c>
      <c r="E20" s="85">
        <v>59.132846141811378</v>
      </c>
      <c r="F20" s="84" t="s">
        <v>404</v>
      </c>
      <c r="G20" s="83">
        <v>691830.97091893724</v>
      </c>
      <c r="H20" s="82">
        <v>65</v>
      </c>
      <c r="I20" s="81">
        <v>75</v>
      </c>
      <c r="J20" s="80" t="s">
        <v>404</v>
      </c>
      <c r="K20" s="80" t="s">
        <v>404</v>
      </c>
      <c r="L20" s="78">
        <v>59.132846141811378</v>
      </c>
      <c r="M20" s="77" t="s">
        <v>403</v>
      </c>
      <c r="N20" s="76"/>
      <c r="O20" s="75"/>
      <c r="P20" s="60" t="e">
        <f>IF(SUM(P5:P19)=0,COUNTIF(#REF!,"YES"),0)</f>
        <v>#REF!</v>
      </c>
      <c r="Q20" s="60">
        <f>IFERROR(IF(SUM($Q$5:Q19)=0,IF(#REF!="Yes",COUNTIF(#REF!,"&lt;&gt;N"),0),0),0)</f>
        <v>0</v>
      </c>
      <c r="R20">
        <f>IFERROR(IF(#REF!="Yes",IF(#REF!="N",0,1),0),0)</f>
        <v>0</v>
      </c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1"/>
      <c r="AH20" s="60"/>
      <c r="AI20" s="60"/>
      <c r="AJ20" s="59"/>
    </row>
    <row r="21" spans="1:36" x14ac:dyDescent="0.35">
      <c r="A21" s="60" t="e">
        <f t="shared" si="0"/>
        <v>#REF!</v>
      </c>
      <c r="B21" s="88">
        <v>45748.666666666628</v>
      </c>
      <c r="C21" s="87" t="s">
        <v>362</v>
      </c>
      <c r="D21" s="86">
        <v>59.8</v>
      </c>
      <c r="E21" s="85">
        <v>59.132846141811378</v>
      </c>
      <c r="F21" s="84" t="s">
        <v>404</v>
      </c>
      <c r="G21" s="83">
        <v>954992.58602143568</v>
      </c>
      <c r="H21" s="82">
        <v>65</v>
      </c>
      <c r="I21" s="81">
        <v>75</v>
      </c>
      <c r="J21" s="80" t="s">
        <v>404</v>
      </c>
      <c r="K21" s="80" t="s">
        <v>404</v>
      </c>
      <c r="L21" s="78">
        <v>59.132846141811378</v>
      </c>
      <c r="M21" s="77" t="s">
        <v>403</v>
      </c>
      <c r="N21" s="76"/>
      <c r="O21" s="75"/>
      <c r="P21" s="60" t="e">
        <f>IF(SUM(P5:P20)=0,COUNTIF(#REF!,"YES"),0)</f>
        <v>#REF!</v>
      </c>
      <c r="Q21" s="60">
        <f>IFERROR(IF(SUM($Q$5:Q20)=0,IF(#REF!="Yes",COUNTIF(#REF!,"&lt;&gt;N"),0),0),0)</f>
        <v>0</v>
      </c>
      <c r="R21">
        <f>IFERROR(IF(#REF!="Yes",IF(#REF!="N",0,1),0),0)</f>
        <v>0</v>
      </c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1"/>
      <c r="AH21" s="60"/>
      <c r="AI21" s="60"/>
      <c r="AJ21" s="59"/>
    </row>
    <row r="22" spans="1:36" x14ac:dyDescent="0.35">
      <c r="A22" s="60" t="e">
        <f t="shared" si="0"/>
        <v>#REF!</v>
      </c>
      <c r="B22" s="88">
        <v>45748.708333333292</v>
      </c>
      <c r="C22" s="87" t="s">
        <v>361</v>
      </c>
      <c r="D22" s="86">
        <v>59.3</v>
      </c>
      <c r="E22" s="85">
        <v>59.132846141811378</v>
      </c>
      <c r="F22" s="84" t="s">
        <v>404</v>
      </c>
      <c r="G22" s="83">
        <v>851138.03820237669</v>
      </c>
      <c r="H22" s="82">
        <v>65</v>
      </c>
      <c r="I22" s="81">
        <v>75</v>
      </c>
      <c r="J22" s="80" t="s">
        <v>404</v>
      </c>
      <c r="K22" s="80" t="s">
        <v>404</v>
      </c>
      <c r="L22" s="78">
        <v>59.132846141811378</v>
      </c>
      <c r="M22" s="77" t="s">
        <v>403</v>
      </c>
      <c r="N22" s="76"/>
      <c r="O22" s="75"/>
      <c r="P22" s="60" t="e">
        <f>IF(SUM(P5:P21)=0,COUNTIF(#REF!,"YES"),0)</f>
        <v>#REF!</v>
      </c>
      <c r="Q22" s="60">
        <f>IFERROR(IF(SUM($Q$5:Q21)=0,IF(#REF!="Yes",COUNTIF(#REF!,"&lt;&gt;N"),0),0),0)</f>
        <v>0</v>
      </c>
      <c r="R22">
        <f>IFERROR(IF(#REF!="Yes",IF(#REF!="N",0,1),0),0)</f>
        <v>0</v>
      </c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1"/>
      <c r="AH22" s="60"/>
      <c r="AI22" s="60"/>
      <c r="AJ22" s="59"/>
    </row>
    <row r="23" spans="1:36" x14ac:dyDescent="0.35">
      <c r="A23" s="60" t="e">
        <f t="shared" si="0"/>
        <v>#REF!</v>
      </c>
      <c r="B23" s="74">
        <v>45748.749999999956</v>
      </c>
      <c r="C23" s="73" t="s">
        <v>360</v>
      </c>
      <c r="D23" s="72">
        <v>57.9</v>
      </c>
      <c r="E23" s="89">
        <v>57.9</v>
      </c>
      <c r="F23" s="70" t="s">
        <v>404</v>
      </c>
      <c r="G23" s="69">
        <v>616595.00186148309</v>
      </c>
      <c r="H23" s="68">
        <v>60</v>
      </c>
      <c r="I23" s="67">
        <v>72</v>
      </c>
      <c r="J23" s="66" t="s">
        <v>404</v>
      </c>
      <c r="K23" s="66" t="s">
        <v>404</v>
      </c>
      <c r="L23" s="78"/>
      <c r="M23" s="77" t="s">
        <v>403</v>
      </c>
      <c r="N23" s="76"/>
      <c r="O23" s="75"/>
      <c r="P23" s="60" t="e">
        <f>IF(SUM(P5:P22)=0,COUNTIF(#REF!,"YES"),0)</f>
        <v>#REF!</v>
      </c>
      <c r="Q23" s="60">
        <f>IFERROR(IF(SUM($Q$5:Q22)=0,IF(#REF!="Yes",COUNTIF(#REF!,"&lt;&gt;N"),0),0),0)</f>
        <v>0</v>
      </c>
      <c r="R23">
        <f>IFERROR(IF(#REF!="Yes",IF(#REF!="N",0,1),0),0)</f>
        <v>0</v>
      </c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1"/>
      <c r="AH23" s="60"/>
      <c r="AI23" s="60"/>
      <c r="AJ23" s="59"/>
    </row>
    <row r="24" spans="1:36" x14ac:dyDescent="0.35">
      <c r="A24" s="60" t="e">
        <f t="shared" si="0"/>
        <v>#REF!</v>
      </c>
      <c r="B24" s="74">
        <v>45748.791666666621</v>
      </c>
      <c r="C24" s="73" t="s">
        <v>359</v>
      </c>
      <c r="D24" s="72">
        <v>50.3</v>
      </c>
      <c r="E24" s="90">
        <v>50.027613557435551</v>
      </c>
      <c r="F24" s="70" t="s">
        <v>404</v>
      </c>
      <c r="G24" s="69">
        <v>107151.93052376063</v>
      </c>
      <c r="H24" s="68">
        <v>55</v>
      </c>
      <c r="I24" s="67">
        <v>65</v>
      </c>
      <c r="J24" s="66" t="s">
        <v>404</v>
      </c>
      <c r="K24" s="66" t="s">
        <v>404</v>
      </c>
      <c r="L24" s="78"/>
      <c r="M24" s="77" t="s">
        <v>403</v>
      </c>
      <c r="N24" s="76"/>
      <c r="O24" s="75"/>
      <c r="P24" s="60" t="e">
        <f>IF(SUM(P5:P23)=0,COUNTIF(#REF!,"YES"),0)</f>
        <v>#REF!</v>
      </c>
      <c r="Q24" s="60">
        <f>IFERROR(IF(SUM($Q$5:Q23)=0,IF(#REF!="Yes",COUNTIF(#REF!,"&lt;&gt;N"),0),0),0)</f>
        <v>0</v>
      </c>
      <c r="R24">
        <f>IFERROR(IF(#REF!="Yes",IF(#REF!="N",0,1),0),0)</f>
        <v>0</v>
      </c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1"/>
      <c r="AH24" s="60"/>
      <c r="AI24" s="60"/>
      <c r="AJ24" s="59"/>
    </row>
    <row r="25" spans="1:36" x14ac:dyDescent="0.35">
      <c r="A25" s="60" t="e">
        <f t="shared" si="0"/>
        <v>#REF!</v>
      </c>
      <c r="B25" s="74">
        <v>45748.833333333285</v>
      </c>
      <c r="C25" s="73" t="s">
        <v>358</v>
      </c>
      <c r="D25" s="72">
        <v>49.3</v>
      </c>
      <c r="E25" s="90">
        <v>50.027613557435551</v>
      </c>
      <c r="F25" s="70" t="s">
        <v>404</v>
      </c>
      <c r="G25" s="69">
        <v>85113.803820237721</v>
      </c>
      <c r="H25" s="68">
        <v>55</v>
      </c>
      <c r="I25" s="67">
        <v>65</v>
      </c>
      <c r="J25" s="66" t="s">
        <v>404</v>
      </c>
      <c r="K25" s="66" t="s">
        <v>404</v>
      </c>
      <c r="L25" s="78"/>
      <c r="M25" s="77" t="s">
        <v>403</v>
      </c>
      <c r="N25" s="76"/>
      <c r="O25" s="75"/>
      <c r="P25" s="60" t="e">
        <f>IF(SUM(P5:P24)=0,COUNTIF(#REF!,"YES"),0)</f>
        <v>#REF!</v>
      </c>
      <c r="Q25" s="60">
        <f>IFERROR(IF(SUM($Q$5:Q24)=0,IF(#REF!="Yes",COUNTIF(#REF!,"&lt;&gt;N"),0),0),0)</f>
        <v>0</v>
      </c>
      <c r="R25">
        <f>IFERROR(IF(#REF!="Yes",IF(#REF!="N",0,1),0),0)</f>
        <v>0</v>
      </c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60"/>
      <c r="AI25" s="60"/>
      <c r="AJ25" s="59"/>
    </row>
    <row r="26" spans="1:36" x14ac:dyDescent="0.35">
      <c r="A26" s="60" t="e">
        <f t="shared" si="0"/>
        <v>#REF!</v>
      </c>
      <c r="B26" s="74">
        <v>45748.874999999949</v>
      </c>
      <c r="C26" s="73" t="s">
        <v>357</v>
      </c>
      <c r="D26" s="72">
        <v>50.4</v>
      </c>
      <c r="E26" s="90">
        <v>50.027613557435551</v>
      </c>
      <c r="F26" s="70" t="s">
        <v>404</v>
      </c>
      <c r="G26" s="69">
        <v>109647.81961431868</v>
      </c>
      <c r="H26" s="68">
        <v>55</v>
      </c>
      <c r="I26" s="67">
        <v>65</v>
      </c>
      <c r="J26" s="66" t="s">
        <v>404</v>
      </c>
      <c r="K26" s="66" t="s">
        <v>404</v>
      </c>
      <c r="L26" s="78"/>
      <c r="M26" s="77" t="s">
        <v>403</v>
      </c>
      <c r="N26" s="76"/>
      <c r="O26" s="75"/>
      <c r="P26" s="60" t="e">
        <f>IF(SUM(P5:P25)=0,COUNTIF(#REF!,"YES"),0)</f>
        <v>#REF!</v>
      </c>
      <c r="Q26" s="60">
        <f>IFERROR(IF(SUM($Q$5:Q25)=0,IF(#REF!="Yes",COUNTIF(#REF!,"&lt;&gt;N"),0),0),0)</f>
        <v>0</v>
      </c>
      <c r="R26">
        <f>IFERROR(IF(#REF!="Yes",IF(#REF!="N",0,1),0),0)</f>
        <v>0</v>
      </c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1"/>
      <c r="AH26" s="60"/>
      <c r="AI26" s="60"/>
      <c r="AJ26" s="59"/>
    </row>
    <row r="27" spans="1:36" x14ac:dyDescent="0.35">
      <c r="A27" s="60" t="e">
        <f t="shared" si="0"/>
        <v>#REF!</v>
      </c>
      <c r="B27" s="74">
        <v>45748.916666666613</v>
      </c>
      <c r="C27" s="73" t="s">
        <v>356</v>
      </c>
      <c r="D27" s="72">
        <v>46.3</v>
      </c>
      <c r="E27" s="90">
        <v>53.822653322538201</v>
      </c>
      <c r="F27" s="70" t="s">
        <v>404</v>
      </c>
      <c r="G27" s="69">
        <v>42657.951880159271</v>
      </c>
      <c r="H27" s="68">
        <v>45</v>
      </c>
      <c r="I27" s="67">
        <v>55</v>
      </c>
      <c r="J27" s="66" t="s">
        <v>404</v>
      </c>
      <c r="K27" s="66" t="s">
        <v>404</v>
      </c>
      <c r="L27" s="78"/>
      <c r="M27" s="77" t="s">
        <v>403</v>
      </c>
      <c r="N27" s="76"/>
      <c r="O27" s="75"/>
      <c r="P27" s="60" t="e">
        <f>IF(SUM(P5:P26)=0,COUNTIF(#REF!,"YES"),0)</f>
        <v>#REF!</v>
      </c>
      <c r="Q27" s="60">
        <f>IFERROR(IF(SUM($Q$5:Q26)=0,IF(#REF!="Yes",COUNTIF(#REF!,"&lt;&gt;N"),0),0),0)</f>
        <v>0</v>
      </c>
      <c r="R27">
        <f>IFERROR(IF(#REF!="Yes",IF(#REF!="N",0,1),0),0)</f>
        <v>0</v>
      </c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1"/>
      <c r="AH27" s="60"/>
      <c r="AI27" s="60"/>
      <c r="AJ27" s="59"/>
    </row>
    <row r="28" spans="1:36" x14ac:dyDescent="0.35">
      <c r="A28" s="60" t="e">
        <f t="shared" si="0"/>
        <v>#REF!</v>
      </c>
      <c r="B28" s="74">
        <v>45748.958333333278</v>
      </c>
      <c r="C28" s="73" t="s">
        <v>355</v>
      </c>
      <c r="D28" s="72">
        <v>45.7</v>
      </c>
      <c r="E28" s="90">
        <v>53.822653322538201</v>
      </c>
      <c r="F28" s="70" t="s">
        <v>404</v>
      </c>
      <c r="G28" s="69">
        <v>37153.522909717351</v>
      </c>
      <c r="H28" s="68">
        <v>45</v>
      </c>
      <c r="I28" s="67">
        <v>55</v>
      </c>
      <c r="J28" s="66" t="s">
        <v>404</v>
      </c>
      <c r="K28" s="66" t="s">
        <v>404</v>
      </c>
      <c r="L28" s="78"/>
      <c r="M28" s="77" t="s">
        <v>403</v>
      </c>
      <c r="N28" s="76"/>
      <c r="O28" s="75"/>
      <c r="P28" s="60" t="e">
        <f>IF(SUM(P5:P27)=0,COUNTIF(#REF!,"YES"),0)</f>
        <v>#REF!</v>
      </c>
      <c r="Q28" s="60">
        <f>IFERROR(IF(SUM(Q5:Q27)=0,IF(#REF!="Yes",COUNTIF(#REF!,"&lt;&gt;N"),0),0),0)</f>
        <v>0</v>
      </c>
      <c r="R28">
        <f>IFERROR(IF(#REF!="Yes",IF(#REF!="N",0,1),0),0)</f>
        <v>0</v>
      </c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1"/>
      <c r="AH28" s="60"/>
      <c r="AI28" s="60"/>
      <c r="AJ28" s="59"/>
    </row>
    <row r="29" spans="1:36" x14ac:dyDescent="0.35">
      <c r="A29" s="60">
        <f>IF(VLOOKUP(ROUND(B5,0),[2]Calendar!A:B,2)="Public holiday",49,1)</f>
        <v>1</v>
      </c>
      <c r="B29" s="74">
        <v>45748.999999999942</v>
      </c>
      <c r="C29" s="73" t="s">
        <v>354</v>
      </c>
      <c r="D29" s="72">
        <v>45.5</v>
      </c>
      <c r="E29" s="90">
        <v>53.822653322538201</v>
      </c>
      <c r="F29" s="70" t="s">
        <v>404</v>
      </c>
      <c r="G29" s="69">
        <v>35481.33892335758</v>
      </c>
      <c r="H29" s="68">
        <v>45</v>
      </c>
      <c r="I29" s="67">
        <v>55</v>
      </c>
      <c r="J29" s="66" t="s">
        <v>404</v>
      </c>
      <c r="K29" s="66" t="s">
        <v>404</v>
      </c>
      <c r="L29" s="78"/>
      <c r="M29" s="77" t="s">
        <v>403</v>
      </c>
      <c r="N29" s="76"/>
      <c r="O29" s="75"/>
      <c r="P29" s="60" t="e">
        <f t="shared" ref="P29:P92" si="1">IF(SUM(P6:P28)=0,COUNTIF(J5,"YES"),0)</f>
        <v>#REF!</v>
      </c>
      <c r="Q29" s="60">
        <f t="shared" ref="Q29:Q92" si="2">IFERROR(IF(SUM(Q6:Q28)=0,IF(K5="Yes",COUNTIF(N5,"&lt;&gt;N"),0),0),0)</f>
        <v>0</v>
      </c>
      <c r="R29">
        <f t="shared" ref="R29:R92" si="3">IFERROR(IF(K5="Yes",IF(N5="N",0,1),0),0)</f>
        <v>0</v>
      </c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1"/>
      <c r="AH29" s="60"/>
      <c r="AI29" s="60"/>
      <c r="AJ29" s="59"/>
    </row>
    <row r="30" spans="1:36" x14ac:dyDescent="0.35">
      <c r="A30" s="60">
        <f t="shared" ref="A30:A52" si="4">A29+1</f>
        <v>2</v>
      </c>
      <c r="B30" s="74">
        <v>45749.041666666606</v>
      </c>
      <c r="C30" s="73" t="s">
        <v>353</v>
      </c>
      <c r="D30" s="72">
        <v>45.6</v>
      </c>
      <c r="E30" s="90">
        <v>53.822653322538201</v>
      </c>
      <c r="F30" s="70" t="s">
        <v>404</v>
      </c>
      <c r="G30" s="69">
        <v>36307.805477010232</v>
      </c>
      <c r="H30" s="68">
        <v>45</v>
      </c>
      <c r="I30" s="67">
        <v>55</v>
      </c>
      <c r="J30" s="66" t="s">
        <v>404</v>
      </c>
      <c r="K30" s="66" t="s">
        <v>404</v>
      </c>
      <c r="L30" s="78"/>
      <c r="M30" s="77" t="s">
        <v>403</v>
      </c>
      <c r="N30" s="76"/>
      <c r="O30" s="75"/>
      <c r="P30" s="60" t="e">
        <f t="shared" si="1"/>
        <v>#REF!</v>
      </c>
      <c r="Q30" s="60">
        <f t="shared" si="2"/>
        <v>0</v>
      </c>
      <c r="R30">
        <f t="shared" si="3"/>
        <v>0</v>
      </c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1"/>
      <c r="AH30" s="60"/>
      <c r="AI30" s="60"/>
      <c r="AJ30" s="59"/>
    </row>
    <row r="31" spans="1:36" x14ac:dyDescent="0.35">
      <c r="A31" s="60">
        <f t="shared" si="4"/>
        <v>3</v>
      </c>
      <c r="B31" s="74">
        <v>45749.08333333327</v>
      </c>
      <c r="C31" s="73" t="s">
        <v>352</v>
      </c>
      <c r="D31" s="72">
        <v>45.5</v>
      </c>
      <c r="E31" s="90">
        <v>53.822653322538201</v>
      </c>
      <c r="F31" s="70" t="s">
        <v>404</v>
      </c>
      <c r="G31" s="69">
        <v>35481.33892335758</v>
      </c>
      <c r="H31" s="68">
        <v>45</v>
      </c>
      <c r="I31" s="67">
        <v>55</v>
      </c>
      <c r="J31" s="66" t="s">
        <v>404</v>
      </c>
      <c r="K31" s="66" t="s">
        <v>404</v>
      </c>
      <c r="L31" s="78"/>
      <c r="M31" s="77" t="s">
        <v>403</v>
      </c>
      <c r="N31" s="76"/>
      <c r="O31" s="75"/>
      <c r="P31" s="60" t="e">
        <f t="shared" si="1"/>
        <v>#REF!</v>
      </c>
      <c r="Q31" s="60">
        <f t="shared" si="2"/>
        <v>0</v>
      </c>
      <c r="R31">
        <f t="shared" si="3"/>
        <v>0</v>
      </c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1"/>
      <c r="AH31" s="60"/>
      <c r="AI31" s="60"/>
      <c r="AJ31" s="59"/>
    </row>
    <row r="32" spans="1:36" x14ac:dyDescent="0.35">
      <c r="A32" s="60">
        <f t="shared" si="4"/>
        <v>4</v>
      </c>
      <c r="B32" s="74">
        <v>45749.124999999935</v>
      </c>
      <c r="C32" s="73" t="s">
        <v>351</v>
      </c>
      <c r="D32" s="72">
        <v>45.7</v>
      </c>
      <c r="E32" s="90">
        <v>53.822653322538201</v>
      </c>
      <c r="F32" s="70" t="s">
        <v>404</v>
      </c>
      <c r="G32" s="69">
        <v>37153.522909717351</v>
      </c>
      <c r="H32" s="68">
        <v>45</v>
      </c>
      <c r="I32" s="67">
        <v>55</v>
      </c>
      <c r="J32" s="66" t="s">
        <v>404</v>
      </c>
      <c r="K32" s="66" t="s">
        <v>404</v>
      </c>
      <c r="L32" s="78"/>
      <c r="M32" s="77" t="s">
        <v>403</v>
      </c>
      <c r="N32" s="76"/>
      <c r="O32" s="75"/>
      <c r="P32" s="60" t="e">
        <f t="shared" si="1"/>
        <v>#REF!</v>
      </c>
      <c r="Q32" s="60">
        <f t="shared" si="2"/>
        <v>0</v>
      </c>
      <c r="R32">
        <f t="shared" si="3"/>
        <v>0</v>
      </c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1"/>
      <c r="AH32" s="60"/>
      <c r="AI32" s="60"/>
      <c r="AJ32" s="59"/>
    </row>
    <row r="33" spans="1:36" x14ac:dyDescent="0.35">
      <c r="A33" s="60">
        <f t="shared" si="4"/>
        <v>5</v>
      </c>
      <c r="B33" s="74">
        <v>45749.166666666599</v>
      </c>
      <c r="C33" s="73" t="s">
        <v>350</v>
      </c>
      <c r="D33" s="72">
        <v>45.9</v>
      </c>
      <c r="E33" s="90">
        <v>53.822653322538201</v>
      </c>
      <c r="F33" s="70" t="s">
        <v>404</v>
      </c>
      <c r="G33" s="69">
        <v>38904.514499428085</v>
      </c>
      <c r="H33" s="68">
        <v>45</v>
      </c>
      <c r="I33" s="67">
        <v>55</v>
      </c>
      <c r="J33" s="66" t="s">
        <v>404</v>
      </c>
      <c r="K33" s="66" t="s">
        <v>404</v>
      </c>
      <c r="L33" s="78"/>
      <c r="M33" s="77" t="s">
        <v>403</v>
      </c>
      <c r="N33" s="76"/>
      <c r="O33" s="75"/>
      <c r="P33" s="60" t="e">
        <f t="shared" si="1"/>
        <v>#REF!</v>
      </c>
      <c r="Q33" s="60">
        <f t="shared" si="2"/>
        <v>0</v>
      </c>
      <c r="R33">
        <f t="shared" si="3"/>
        <v>0</v>
      </c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1"/>
      <c r="AH33" s="60"/>
      <c r="AI33" s="60"/>
      <c r="AJ33" s="59"/>
    </row>
    <row r="34" spans="1:36" x14ac:dyDescent="0.35">
      <c r="A34" s="60">
        <f t="shared" si="4"/>
        <v>6</v>
      </c>
      <c r="B34" s="74">
        <v>45749.208333333263</v>
      </c>
      <c r="C34" s="73" t="s">
        <v>349</v>
      </c>
      <c r="D34" s="72">
        <v>61.2</v>
      </c>
      <c r="E34" s="90">
        <v>53.822653322538201</v>
      </c>
      <c r="F34" s="70" t="s">
        <v>404</v>
      </c>
      <c r="G34" s="69">
        <v>1318256.7385564097</v>
      </c>
      <c r="H34" s="68">
        <v>45</v>
      </c>
      <c r="I34" s="67">
        <v>55</v>
      </c>
      <c r="J34" s="66" t="s">
        <v>407</v>
      </c>
      <c r="K34" s="66" t="s">
        <v>407</v>
      </c>
      <c r="L34" s="78"/>
      <c r="M34" s="77" t="s">
        <v>403</v>
      </c>
      <c r="N34" s="76" t="s">
        <v>406</v>
      </c>
      <c r="O34" s="75" t="s">
        <v>405</v>
      </c>
      <c r="P34" s="60" t="e">
        <f t="shared" si="1"/>
        <v>#REF!</v>
      </c>
      <c r="Q34" s="60">
        <f t="shared" si="2"/>
        <v>0</v>
      </c>
      <c r="R34">
        <f t="shared" si="3"/>
        <v>0</v>
      </c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/>
      <c r="AH34" s="60"/>
      <c r="AI34" s="60"/>
      <c r="AJ34" s="59"/>
    </row>
    <row r="35" spans="1:36" x14ac:dyDescent="0.35">
      <c r="A35" s="60">
        <f t="shared" si="4"/>
        <v>7</v>
      </c>
      <c r="B35" s="74">
        <v>45749.249999999927</v>
      </c>
      <c r="C35" s="73" t="s">
        <v>348</v>
      </c>
      <c r="D35" s="72">
        <v>57.7</v>
      </c>
      <c r="E35" s="90">
        <v>53.822653322538201</v>
      </c>
      <c r="F35" s="70" t="s">
        <v>404</v>
      </c>
      <c r="G35" s="69">
        <v>588843.65535558993</v>
      </c>
      <c r="H35" s="68">
        <v>45</v>
      </c>
      <c r="I35" s="67">
        <v>55</v>
      </c>
      <c r="J35" s="66" t="s">
        <v>407</v>
      </c>
      <c r="K35" s="66" t="s">
        <v>407</v>
      </c>
      <c r="L35" s="78"/>
      <c r="M35" s="77" t="s">
        <v>403</v>
      </c>
      <c r="N35" s="76" t="s">
        <v>406</v>
      </c>
      <c r="O35" s="75" t="s">
        <v>405</v>
      </c>
      <c r="P35" s="60" t="e">
        <f t="shared" si="1"/>
        <v>#REF!</v>
      </c>
      <c r="Q35" s="60">
        <f t="shared" si="2"/>
        <v>0</v>
      </c>
      <c r="R35">
        <f t="shared" si="3"/>
        <v>0</v>
      </c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1"/>
      <c r="AH35" s="60"/>
      <c r="AI35" s="60"/>
      <c r="AJ35" s="59"/>
    </row>
    <row r="36" spans="1:36" x14ac:dyDescent="0.35">
      <c r="A36" s="60">
        <f t="shared" si="4"/>
        <v>8</v>
      </c>
      <c r="B36" s="74">
        <v>45749.291666666591</v>
      </c>
      <c r="C36" s="73" t="s">
        <v>347</v>
      </c>
      <c r="D36" s="72">
        <v>53.2</v>
      </c>
      <c r="E36" s="89">
        <v>53.2</v>
      </c>
      <c r="F36" s="70" t="s">
        <v>404</v>
      </c>
      <c r="G36" s="69">
        <v>208929.61308540447</v>
      </c>
      <c r="H36" s="68">
        <v>60</v>
      </c>
      <c r="I36" s="67">
        <v>72</v>
      </c>
      <c r="J36" s="66" t="s">
        <v>404</v>
      </c>
      <c r="K36" s="66" t="s">
        <v>404</v>
      </c>
      <c r="L36" s="78"/>
      <c r="M36" s="77" t="s">
        <v>403</v>
      </c>
      <c r="N36" s="76"/>
      <c r="O36" s="75"/>
      <c r="P36" s="60" t="e">
        <f t="shared" si="1"/>
        <v>#REF!</v>
      </c>
      <c r="Q36" s="60">
        <f t="shared" si="2"/>
        <v>0</v>
      </c>
      <c r="R36">
        <f t="shared" si="3"/>
        <v>0</v>
      </c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1"/>
      <c r="AH36" s="60"/>
      <c r="AI36" s="60"/>
      <c r="AJ36" s="59"/>
    </row>
    <row r="37" spans="1:36" x14ac:dyDescent="0.35">
      <c r="A37" s="60">
        <f t="shared" si="4"/>
        <v>9</v>
      </c>
      <c r="B37" s="88">
        <v>45749.333333333256</v>
      </c>
      <c r="C37" s="87" t="s">
        <v>346</v>
      </c>
      <c r="D37" s="86">
        <v>55.6</v>
      </c>
      <c r="E37" s="85">
        <v>57.791690625118235</v>
      </c>
      <c r="F37" s="84" t="s">
        <v>404</v>
      </c>
      <c r="G37" s="83">
        <v>363078.05477010203</v>
      </c>
      <c r="H37" s="82">
        <v>65</v>
      </c>
      <c r="I37" s="81">
        <v>75</v>
      </c>
      <c r="J37" s="80" t="s">
        <v>404</v>
      </c>
      <c r="K37" s="80" t="s">
        <v>404</v>
      </c>
      <c r="L37" s="78">
        <v>57.791690625118235</v>
      </c>
      <c r="M37" s="77" t="s">
        <v>403</v>
      </c>
      <c r="N37" s="76"/>
      <c r="O37" s="75"/>
      <c r="P37" s="60" t="e">
        <f t="shared" si="1"/>
        <v>#REF!</v>
      </c>
      <c r="Q37" s="60">
        <f t="shared" si="2"/>
        <v>0</v>
      </c>
      <c r="R37">
        <f t="shared" si="3"/>
        <v>0</v>
      </c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1"/>
      <c r="AH37" s="60"/>
      <c r="AI37" s="60"/>
      <c r="AJ37" s="59"/>
    </row>
    <row r="38" spans="1:36" x14ac:dyDescent="0.35">
      <c r="A38" s="60">
        <f t="shared" si="4"/>
        <v>10</v>
      </c>
      <c r="B38" s="88">
        <v>45749.37499999992</v>
      </c>
      <c r="C38" s="87" t="s">
        <v>345</v>
      </c>
      <c r="D38" s="86">
        <v>58.5</v>
      </c>
      <c r="E38" s="85">
        <v>57.791690625118235</v>
      </c>
      <c r="F38" s="84" t="s">
        <v>404</v>
      </c>
      <c r="G38" s="83">
        <v>707945.78438413853</v>
      </c>
      <c r="H38" s="82">
        <v>65</v>
      </c>
      <c r="I38" s="81">
        <v>75</v>
      </c>
      <c r="J38" s="80" t="s">
        <v>404</v>
      </c>
      <c r="K38" s="80" t="s">
        <v>404</v>
      </c>
      <c r="L38" s="78">
        <v>57.791690625118235</v>
      </c>
      <c r="M38" s="77" t="s">
        <v>403</v>
      </c>
      <c r="N38" s="76"/>
      <c r="O38" s="75"/>
      <c r="P38" s="60" t="e">
        <f t="shared" si="1"/>
        <v>#REF!</v>
      </c>
      <c r="Q38" s="60">
        <f t="shared" si="2"/>
        <v>0</v>
      </c>
      <c r="R38">
        <f t="shared" si="3"/>
        <v>0</v>
      </c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1"/>
      <c r="AH38" s="60"/>
      <c r="AI38" s="60"/>
      <c r="AJ38" s="59"/>
    </row>
    <row r="39" spans="1:36" x14ac:dyDescent="0.35">
      <c r="A39" s="60">
        <f t="shared" si="4"/>
        <v>11</v>
      </c>
      <c r="B39" s="88">
        <v>45749.416666666584</v>
      </c>
      <c r="C39" s="87" t="s">
        <v>344</v>
      </c>
      <c r="D39" s="86">
        <v>55.1</v>
      </c>
      <c r="E39" s="85">
        <v>57.791690625118235</v>
      </c>
      <c r="F39" s="84" t="s">
        <v>404</v>
      </c>
      <c r="G39" s="83">
        <v>323593.65692962846</v>
      </c>
      <c r="H39" s="82">
        <v>65</v>
      </c>
      <c r="I39" s="81">
        <v>75</v>
      </c>
      <c r="J39" s="80" t="s">
        <v>404</v>
      </c>
      <c r="K39" s="80" t="s">
        <v>404</v>
      </c>
      <c r="L39" s="78">
        <v>57.791690625118235</v>
      </c>
      <c r="M39" s="77" t="s">
        <v>403</v>
      </c>
      <c r="N39" s="76"/>
      <c r="O39" s="75"/>
      <c r="P39" s="60" t="e">
        <f t="shared" si="1"/>
        <v>#REF!</v>
      </c>
      <c r="Q39" s="60">
        <f t="shared" si="2"/>
        <v>0</v>
      </c>
      <c r="R39">
        <f t="shared" si="3"/>
        <v>0</v>
      </c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1"/>
      <c r="AH39" s="60"/>
      <c r="AI39" s="60"/>
      <c r="AJ39" s="59"/>
    </row>
    <row r="40" spans="1:36" x14ac:dyDescent="0.35">
      <c r="A40" s="60">
        <f t="shared" si="4"/>
        <v>12</v>
      </c>
      <c r="B40" s="88">
        <v>45749.458333333248</v>
      </c>
      <c r="C40" s="87" t="s">
        <v>343</v>
      </c>
      <c r="D40" s="86">
        <v>61.2</v>
      </c>
      <c r="E40" s="85">
        <v>57.791690625118235</v>
      </c>
      <c r="F40" s="84" t="s">
        <v>404</v>
      </c>
      <c r="G40" s="83">
        <v>1318256.7385564097</v>
      </c>
      <c r="H40" s="82">
        <v>65</v>
      </c>
      <c r="I40" s="81">
        <v>75</v>
      </c>
      <c r="J40" s="80" t="s">
        <v>404</v>
      </c>
      <c r="K40" s="80" t="s">
        <v>404</v>
      </c>
      <c r="L40" s="78">
        <v>57.791690625118235</v>
      </c>
      <c r="M40" s="77" t="s">
        <v>403</v>
      </c>
      <c r="N40" s="76"/>
      <c r="O40" s="75"/>
      <c r="P40" s="60" t="e">
        <f t="shared" si="1"/>
        <v>#REF!</v>
      </c>
      <c r="Q40" s="60">
        <f t="shared" si="2"/>
        <v>0</v>
      </c>
      <c r="R40">
        <f t="shared" si="3"/>
        <v>0</v>
      </c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1"/>
      <c r="AH40" s="60"/>
      <c r="AI40" s="60"/>
      <c r="AJ40" s="59"/>
    </row>
    <row r="41" spans="1:36" x14ac:dyDescent="0.35">
      <c r="A41" s="60">
        <f t="shared" si="4"/>
        <v>13</v>
      </c>
      <c r="B41" s="88">
        <v>45749.499999999913</v>
      </c>
      <c r="C41" s="87" t="s">
        <v>342</v>
      </c>
      <c r="D41" s="86">
        <v>62.2</v>
      </c>
      <c r="E41" s="85">
        <v>57.791690625118235</v>
      </c>
      <c r="F41" s="84" t="s">
        <v>404</v>
      </c>
      <c r="G41" s="83">
        <v>1659586.9074375653</v>
      </c>
      <c r="H41" s="82">
        <v>65</v>
      </c>
      <c r="I41" s="81">
        <v>75</v>
      </c>
      <c r="J41" s="80" t="s">
        <v>404</v>
      </c>
      <c r="K41" s="80" t="s">
        <v>404</v>
      </c>
      <c r="L41" s="78">
        <v>57.791690625118235</v>
      </c>
      <c r="M41" s="77" t="s">
        <v>403</v>
      </c>
      <c r="N41" s="76"/>
      <c r="O41" s="75"/>
      <c r="P41" s="60" t="e">
        <f t="shared" si="1"/>
        <v>#REF!</v>
      </c>
      <c r="Q41" s="60">
        <f t="shared" si="2"/>
        <v>0</v>
      </c>
      <c r="R41">
        <f t="shared" si="3"/>
        <v>0</v>
      </c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1"/>
      <c r="AH41" s="60"/>
      <c r="AI41" s="60"/>
      <c r="AJ41" s="59"/>
    </row>
    <row r="42" spans="1:36" x14ac:dyDescent="0.35">
      <c r="A42" s="60">
        <f t="shared" si="4"/>
        <v>14</v>
      </c>
      <c r="B42" s="88">
        <v>45749.541666666577</v>
      </c>
      <c r="C42" s="87" t="s">
        <v>341</v>
      </c>
      <c r="D42" s="86">
        <v>56.5</v>
      </c>
      <c r="E42" s="85">
        <v>57.791690625118235</v>
      </c>
      <c r="F42" s="84" t="s">
        <v>404</v>
      </c>
      <c r="G42" s="83">
        <v>446683.59215096442</v>
      </c>
      <c r="H42" s="82">
        <v>65</v>
      </c>
      <c r="I42" s="81">
        <v>75</v>
      </c>
      <c r="J42" s="80" t="s">
        <v>404</v>
      </c>
      <c r="K42" s="80" t="s">
        <v>404</v>
      </c>
      <c r="L42" s="78">
        <v>57.791690625118235</v>
      </c>
      <c r="M42" s="77" t="s">
        <v>403</v>
      </c>
      <c r="N42" s="76"/>
      <c r="O42" s="75"/>
      <c r="P42" s="60" t="e">
        <f t="shared" si="1"/>
        <v>#REF!</v>
      </c>
      <c r="Q42" s="60">
        <f t="shared" si="2"/>
        <v>0</v>
      </c>
      <c r="R42">
        <f t="shared" si="3"/>
        <v>0</v>
      </c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1"/>
      <c r="AH42" s="60"/>
      <c r="AI42" s="60"/>
      <c r="AJ42" s="59"/>
    </row>
    <row r="43" spans="1:36" x14ac:dyDescent="0.35">
      <c r="A43" s="60">
        <f t="shared" si="4"/>
        <v>15</v>
      </c>
      <c r="B43" s="88">
        <v>45749.583333333241</v>
      </c>
      <c r="C43" s="87" t="s">
        <v>340</v>
      </c>
      <c r="D43" s="86">
        <v>54.9</v>
      </c>
      <c r="E43" s="85">
        <v>57.791690625118235</v>
      </c>
      <c r="F43" s="84" t="s">
        <v>404</v>
      </c>
      <c r="G43" s="83">
        <v>309029.54325135931</v>
      </c>
      <c r="H43" s="82">
        <v>65</v>
      </c>
      <c r="I43" s="81">
        <v>75</v>
      </c>
      <c r="J43" s="80" t="s">
        <v>404</v>
      </c>
      <c r="K43" s="80" t="s">
        <v>404</v>
      </c>
      <c r="L43" s="78">
        <v>57.791690625118235</v>
      </c>
      <c r="M43" s="77" t="s">
        <v>403</v>
      </c>
      <c r="N43" s="76"/>
      <c r="O43" s="75"/>
      <c r="P43" s="60" t="e">
        <f t="shared" si="1"/>
        <v>#REF!</v>
      </c>
      <c r="Q43" s="60">
        <f t="shared" si="2"/>
        <v>0</v>
      </c>
      <c r="R43">
        <f t="shared" si="3"/>
        <v>0</v>
      </c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1"/>
      <c r="AH43" s="60"/>
      <c r="AI43" s="60"/>
      <c r="AJ43" s="59"/>
    </row>
    <row r="44" spans="1:36" x14ac:dyDescent="0.35">
      <c r="A44" s="60">
        <f t="shared" si="4"/>
        <v>16</v>
      </c>
      <c r="B44" s="88">
        <v>45749.624999999905</v>
      </c>
      <c r="C44" s="87" t="s">
        <v>339</v>
      </c>
      <c r="D44" s="86">
        <v>55.6</v>
      </c>
      <c r="E44" s="85">
        <v>57.791690625118235</v>
      </c>
      <c r="F44" s="84" t="s">
        <v>404</v>
      </c>
      <c r="G44" s="83">
        <v>363078.05477010203</v>
      </c>
      <c r="H44" s="82">
        <v>65</v>
      </c>
      <c r="I44" s="81">
        <v>75</v>
      </c>
      <c r="J44" s="80" t="s">
        <v>404</v>
      </c>
      <c r="K44" s="80" t="s">
        <v>404</v>
      </c>
      <c r="L44" s="78">
        <v>57.791690625118235</v>
      </c>
      <c r="M44" s="77" t="s">
        <v>403</v>
      </c>
      <c r="N44" s="76"/>
      <c r="O44" s="75"/>
      <c r="P44" s="60" t="e">
        <f t="shared" si="1"/>
        <v>#REF!</v>
      </c>
      <c r="Q44" s="60">
        <f t="shared" si="2"/>
        <v>0</v>
      </c>
      <c r="R44">
        <f t="shared" si="3"/>
        <v>0</v>
      </c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1"/>
      <c r="AH44" s="60"/>
      <c r="AI44" s="60"/>
      <c r="AJ44" s="59"/>
    </row>
    <row r="45" spans="1:36" x14ac:dyDescent="0.35">
      <c r="A45" s="60">
        <f t="shared" si="4"/>
        <v>17</v>
      </c>
      <c r="B45" s="88">
        <v>45749.66666666657</v>
      </c>
      <c r="C45" s="87" t="s">
        <v>338</v>
      </c>
      <c r="D45" s="86">
        <v>53.3</v>
      </c>
      <c r="E45" s="85">
        <v>57.791690625118235</v>
      </c>
      <c r="F45" s="84" t="s">
        <v>404</v>
      </c>
      <c r="G45" s="83">
        <v>213796.20895022334</v>
      </c>
      <c r="H45" s="82">
        <v>65</v>
      </c>
      <c r="I45" s="81">
        <v>75</v>
      </c>
      <c r="J45" s="80" t="s">
        <v>404</v>
      </c>
      <c r="K45" s="80" t="s">
        <v>404</v>
      </c>
      <c r="L45" s="78">
        <v>57.791690625118235</v>
      </c>
      <c r="M45" s="77" t="s">
        <v>403</v>
      </c>
      <c r="N45" s="76"/>
      <c r="O45" s="75"/>
      <c r="P45" s="60" t="e">
        <f t="shared" si="1"/>
        <v>#REF!</v>
      </c>
      <c r="Q45" s="60">
        <f t="shared" si="2"/>
        <v>0</v>
      </c>
      <c r="R45">
        <f t="shared" si="3"/>
        <v>0</v>
      </c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1"/>
      <c r="AH45" s="60"/>
      <c r="AI45" s="60"/>
      <c r="AJ45" s="59"/>
    </row>
    <row r="46" spans="1:36" x14ac:dyDescent="0.35">
      <c r="A46" s="60">
        <f t="shared" si="4"/>
        <v>18</v>
      </c>
      <c r="B46" s="88">
        <v>45749.708333333234</v>
      </c>
      <c r="C46" s="87" t="s">
        <v>337</v>
      </c>
      <c r="D46" s="86">
        <v>54.9</v>
      </c>
      <c r="E46" s="85">
        <v>57.791690625118235</v>
      </c>
      <c r="F46" s="84" t="s">
        <v>404</v>
      </c>
      <c r="G46" s="83">
        <v>309029.54325135931</v>
      </c>
      <c r="H46" s="82">
        <v>65</v>
      </c>
      <c r="I46" s="81">
        <v>75</v>
      </c>
      <c r="J46" s="80" t="s">
        <v>404</v>
      </c>
      <c r="K46" s="80" t="s">
        <v>404</v>
      </c>
      <c r="L46" s="78">
        <v>57.791690625118235</v>
      </c>
      <c r="M46" s="77" t="s">
        <v>403</v>
      </c>
      <c r="N46" s="76"/>
      <c r="O46" s="75"/>
      <c r="P46" s="60" t="e">
        <f t="shared" si="1"/>
        <v>#REF!</v>
      </c>
      <c r="Q46" s="60">
        <f t="shared" si="2"/>
        <v>0</v>
      </c>
      <c r="R46">
        <f t="shared" si="3"/>
        <v>0</v>
      </c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1"/>
      <c r="AH46" s="60"/>
      <c r="AI46" s="60"/>
      <c r="AJ46" s="59"/>
    </row>
    <row r="47" spans="1:36" x14ac:dyDescent="0.35">
      <c r="A47" s="60">
        <f t="shared" si="4"/>
        <v>19</v>
      </c>
      <c r="B47" s="74">
        <v>45749.749999999898</v>
      </c>
      <c r="C47" s="73" t="s">
        <v>336</v>
      </c>
      <c r="D47" s="72">
        <v>52.8</v>
      </c>
      <c r="E47" s="89">
        <v>52.8</v>
      </c>
      <c r="F47" s="70" t="s">
        <v>404</v>
      </c>
      <c r="G47" s="69">
        <v>190546.0717963246</v>
      </c>
      <c r="H47" s="68">
        <v>60</v>
      </c>
      <c r="I47" s="67">
        <v>72</v>
      </c>
      <c r="J47" s="66" t="s">
        <v>404</v>
      </c>
      <c r="K47" s="66" t="s">
        <v>404</v>
      </c>
      <c r="L47" s="78"/>
      <c r="M47" s="77" t="s">
        <v>403</v>
      </c>
      <c r="N47" s="76"/>
      <c r="O47" s="75"/>
      <c r="P47" s="60" t="e">
        <f t="shared" si="1"/>
        <v>#REF!</v>
      </c>
      <c r="Q47" s="60">
        <f t="shared" si="2"/>
        <v>0</v>
      </c>
      <c r="R47">
        <f t="shared" si="3"/>
        <v>0</v>
      </c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1"/>
      <c r="AH47" s="60"/>
      <c r="AI47" s="60"/>
      <c r="AJ47" s="59"/>
    </row>
    <row r="48" spans="1:36" x14ac:dyDescent="0.35">
      <c r="A48" s="60">
        <f t="shared" si="4"/>
        <v>20</v>
      </c>
      <c r="B48" s="74">
        <v>45749.791666666562</v>
      </c>
      <c r="C48" s="73" t="s">
        <v>335</v>
      </c>
      <c r="D48" s="72">
        <v>51.2</v>
      </c>
      <c r="E48" s="90">
        <v>48.909644554504155</v>
      </c>
      <c r="F48" s="70" t="s">
        <v>404</v>
      </c>
      <c r="G48" s="69">
        <v>131825.67385564081</v>
      </c>
      <c r="H48" s="68">
        <v>55</v>
      </c>
      <c r="I48" s="67">
        <v>65</v>
      </c>
      <c r="J48" s="66" t="s">
        <v>404</v>
      </c>
      <c r="K48" s="66" t="s">
        <v>404</v>
      </c>
      <c r="L48" s="78"/>
      <c r="M48" s="77" t="s">
        <v>403</v>
      </c>
      <c r="N48" s="76"/>
      <c r="O48" s="75"/>
      <c r="P48" s="60" t="e">
        <f t="shared" si="1"/>
        <v>#REF!</v>
      </c>
      <c r="Q48" s="60">
        <f t="shared" si="2"/>
        <v>0</v>
      </c>
      <c r="R48">
        <f t="shared" si="3"/>
        <v>0</v>
      </c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1"/>
      <c r="AH48" s="60"/>
      <c r="AI48" s="60"/>
      <c r="AJ48" s="59"/>
    </row>
    <row r="49" spans="1:36" x14ac:dyDescent="0.35">
      <c r="A49" s="60">
        <f t="shared" si="4"/>
        <v>21</v>
      </c>
      <c r="B49" s="74">
        <v>45749.833333333227</v>
      </c>
      <c r="C49" s="73" t="s">
        <v>334</v>
      </c>
      <c r="D49" s="72">
        <v>47.3</v>
      </c>
      <c r="E49" s="90">
        <v>48.909644554504155</v>
      </c>
      <c r="F49" s="70" t="s">
        <v>404</v>
      </c>
      <c r="G49" s="69">
        <v>53703.179637025234</v>
      </c>
      <c r="H49" s="68">
        <v>55</v>
      </c>
      <c r="I49" s="67">
        <v>65</v>
      </c>
      <c r="J49" s="66" t="s">
        <v>404</v>
      </c>
      <c r="K49" s="66" t="s">
        <v>404</v>
      </c>
      <c r="L49" s="78"/>
      <c r="M49" s="77" t="s">
        <v>403</v>
      </c>
      <c r="N49" s="76"/>
      <c r="O49" s="75"/>
      <c r="P49" s="60" t="e">
        <f t="shared" si="1"/>
        <v>#REF!</v>
      </c>
      <c r="Q49" s="60">
        <f t="shared" si="2"/>
        <v>0</v>
      </c>
      <c r="R49">
        <f t="shared" si="3"/>
        <v>0</v>
      </c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1"/>
      <c r="AH49" s="60"/>
      <c r="AI49" s="60"/>
      <c r="AJ49" s="59"/>
    </row>
    <row r="50" spans="1:36" x14ac:dyDescent="0.35">
      <c r="A50" s="60">
        <f t="shared" si="4"/>
        <v>22</v>
      </c>
      <c r="B50" s="74">
        <v>45749.874999999891</v>
      </c>
      <c r="C50" s="73" t="s">
        <v>333</v>
      </c>
      <c r="D50" s="72">
        <v>46.8</v>
      </c>
      <c r="E50" s="90">
        <v>48.909644554504155</v>
      </c>
      <c r="F50" s="70" t="s">
        <v>404</v>
      </c>
      <c r="G50" s="69">
        <v>47863.009232263823</v>
      </c>
      <c r="H50" s="68">
        <v>55</v>
      </c>
      <c r="I50" s="67">
        <v>65</v>
      </c>
      <c r="J50" s="66" t="s">
        <v>404</v>
      </c>
      <c r="K50" s="66" t="s">
        <v>404</v>
      </c>
      <c r="L50" s="78"/>
      <c r="M50" s="77" t="s">
        <v>403</v>
      </c>
      <c r="N50" s="76"/>
      <c r="O50" s="75"/>
      <c r="P50" s="60" t="e">
        <f t="shared" si="1"/>
        <v>#REF!</v>
      </c>
      <c r="Q50" s="60">
        <f t="shared" si="2"/>
        <v>0</v>
      </c>
      <c r="R50">
        <f t="shared" si="3"/>
        <v>0</v>
      </c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1"/>
      <c r="AH50" s="60"/>
      <c r="AI50" s="60"/>
      <c r="AJ50" s="59"/>
    </row>
    <row r="51" spans="1:36" x14ac:dyDescent="0.35">
      <c r="A51" s="60">
        <f t="shared" si="4"/>
        <v>23</v>
      </c>
      <c r="B51" s="74">
        <v>45749.916666666555</v>
      </c>
      <c r="C51" s="73" t="s">
        <v>332</v>
      </c>
      <c r="D51" s="72">
        <v>46.9</v>
      </c>
      <c r="E51" s="90">
        <v>53.504530571250129</v>
      </c>
      <c r="F51" s="70" t="s">
        <v>404</v>
      </c>
      <c r="G51" s="69">
        <v>48977.881936844598</v>
      </c>
      <c r="H51" s="68">
        <v>45</v>
      </c>
      <c r="I51" s="67">
        <v>55</v>
      </c>
      <c r="J51" s="66" t="s">
        <v>404</v>
      </c>
      <c r="K51" s="66" t="s">
        <v>404</v>
      </c>
      <c r="L51" s="78"/>
      <c r="M51" s="77" t="s">
        <v>403</v>
      </c>
      <c r="N51" s="76"/>
      <c r="O51" s="75"/>
      <c r="P51" s="60" t="e">
        <f t="shared" si="1"/>
        <v>#REF!</v>
      </c>
      <c r="Q51" s="60">
        <f t="shared" si="2"/>
        <v>0</v>
      </c>
      <c r="R51">
        <f t="shared" si="3"/>
        <v>0</v>
      </c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1"/>
      <c r="AH51" s="60"/>
      <c r="AI51" s="60"/>
      <c r="AJ51" s="59"/>
    </row>
    <row r="52" spans="1:36" x14ac:dyDescent="0.35">
      <c r="A52" s="60">
        <f t="shared" si="4"/>
        <v>24</v>
      </c>
      <c r="B52" s="74">
        <v>45749.958333333219</v>
      </c>
      <c r="C52" s="73" t="s">
        <v>331</v>
      </c>
      <c r="D52" s="72">
        <v>46.6</v>
      </c>
      <c r="E52" s="90">
        <v>53.504530571250129</v>
      </c>
      <c r="F52" s="70" t="s">
        <v>404</v>
      </c>
      <c r="G52" s="69">
        <v>45708.818961487581</v>
      </c>
      <c r="H52" s="68">
        <v>45</v>
      </c>
      <c r="I52" s="67">
        <v>55</v>
      </c>
      <c r="J52" s="66" t="s">
        <v>404</v>
      </c>
      <c r="K52" s="66" t="s">
        <v>404</v>
      </c>
      <c r="L52" s="78"/>
      <c r="M52" s="77" t="s">
        <v>403</v>
      </c>
      <c r="N52" s="76"/>
      <c r="O52" s="75"/>
      <c r="P52" s="60" t="e">
        <f t="shared" si="1"/>
        <v>#REF!</v>
      </c>
      <c r="Q52" s="60">
        <f t="shared" si="2"/>
        <v>0</v>
      </c>
      <c r="R52">
        <f t="shared" si="3"/>
        <v>0</v>
      </c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1"/>
      <c r="AH52" s="60"/>
      <c r="AI52" s="60"/>
      <c r="AJ52" s="59"/>
    </row>
    <row r="53" spans="1:36" x14ac:dyDescent="0.35">
      <c r="A53" s="60">
        <f>IF(VLOOKUP(ROUND(B29,0),[2]Calendar!A:B,2)="Public holiday",49,1)</f>
        <v>1</v>
      </c>
      <c r="B53" s="74">
        <v>45749.999999999884</v>
      </c>
      <c r="C53" s="73" t="s">
        <v>330</v>
      </c>
      <c r="D53" s="72">
        <v>46.3</v>
      </c>
      <c r="E53" s="90">
        <v>53.504530571250129</v>
      </c>
      <c r="F53" s="70" t="s">
        <v>404</v>
      </c>
      <c r="G53" s="69">
        <v>42657.951880159271</v>
      </c>
      <c r="H53" s="68">
        <v>45</v>
      </c>
      <c r="I53" s="67">
        <v>55</v>
      </c>
      <c r="J53" s="66" t="s">
        <v>404</v>
      </c>
      <c r="K53" s="66" t="s">
        <v>404</v>
      </c>
      <c r="L53" s="78"/>
      <c r="M53" s="77" t="s">
        <v>403</v>
      </c>
      <c r="N53" s="76"/>
      <c r="O53" s="75"/>
      <c r="P53" s="60" t="e">
        <f t="shared" si="1"/>
        <v>#REF!</v>
      </c>
      <c r="Q53" s="60">
        <f t="shared" si="2"/>
        <v>0</v>
      </c>
      <c r="R53">
        <f t="shared" si="3"/>
        <v>0</v>
      </c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1"/>
      <c r="AH53" s="60"/>
      <c r="AI53" s="60"/>
      <c r="AJ53" s="59"/>
    </row>
    <row r="54" spans="1:36" x14ac:dyDescent="0.35">
      <c r="A54" s="60">
        <f t="shared" ref="A54:A76" si="5">A53+1</f>
        <v>2</v>
      </c>
      <c r="B54" s="74">
        <v>45750.041666666548</v>
      </c>
      <c r="C54" s="73" t="s">
        <v>329</v>
      </c>
      <c r="D54" s="72">
        <v>46.2</v>
      </c>
      <c r="E54" s="90">
        <v>53.504530571250129</v>
      </c>
      <c r="F54" s="70" t="s">
        <v>404</v>
      </c>
      <c r="G54" s="69">
        <v>41686.938347033625</v>
      </c>
      <c r="H54" s="68">
        <v>45</v>
      </c>
      <c r="I54" s="67">
        <v>55</v>
      </c>
      <c r="J54" s="66" t="s">
        <v>404</v>
      </c>
      <c r="K54" s="66" t="s">
        <v>404</v>
      </c>
      <c r="L54" s="78"/>
      <c r="M54" s="77" t="s">
        <v>403</v>
      </c>
      <c r="N54" s="76"/>
      <c r="O54" s="75"/>
      <c r="P54" s="60" t="e">
        <f t="shared" si="1"/>
        <v>#REF!</v>
      </c>
      <c r="Q54" s="60">
        <f t="shared" si="2"/>
        <v>0</v>
      </c>
      <c r="R54">
        <f t="shared" si="3"/>
        <v>0</v>
      </c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1"/>
      <c r="AH54" s="60"/>
      <c r="AI54" s="60"/>
      <c r="AJ54" s="59"/>
    </row>
    <row r="55" spans="1:36" x14ac:dyDescent="0.35">
      <c r="A55" s="60">
        <f t="shared" si="5"/>
        <v>3</v>
      </c>
      <c r="B55" s="74">
        <v>45750.083333333212</v>
      </c>
      <c r="C55" s="73" t="s">
        <v>328</v>
      </c>
      <c r="D55" s="72">
        <v>46.1</v>
      </c>
      <c r="E55" s="90">
        <v>53.504530571250129</v>
      </c>
      <c r="F55" s="70" t="s">
        <v>404</v>
      </c>
      <c r="G55" s="69">
        <v>40738.027780411358</v>
      </c>
      <c r="H55" s="68">
        <v>45</v>
      </c>
      <c r="I55" s="67">
        <v>55</v>
      </c>
      <c r="J55" s="66" t="s">
        <v>404</v>
      </c>
      <c r="K55" s="66" t="s">
        <v>404</v>
      </c>
      <c r="L55" s="78"/>
      <c r="M55" s="77" t="s">
        <v>403</v>
      </c>
      <c r="N55" s="76"/>
      <c r="O55" s="75"/>
      <c r="P55" s="60" t="e">
        <f t="shared" si="1"/>
        <v>#REF!</v>
      </c>
      <c r="Q55" s="60">
        <f t="shared" si="2"/>
        <v>0</v>
      </c>
      <c r="R55">
        <f t="shared" si="3"/>
        <v>0</v>
      </c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1"/>
      <c r="AH55" s="60"/>
      <c r="AI55" s="60"/>
      <c r="AJ55" s="59"/>
    </row>
    <row r="56" spans="1:36" x14ac:dyDescent="0.35">
      <c r="A56" s="60">
        <f t="shared" si="5"/>
        <v>4</v>
      </c>
      <c r="B56" s="74">
        <v>45750.124999999876</v>
      </c>
      <c r="C56" s="73" t="s">
        <v>327</v>
      </c>
      <c r="D56" s="72">
        <v>46.4</v>
      </c>
      <c r="E56" s="90">
        <v>53.504530571250129</v>
      </c>
      <c r="F56" s="70" t="s">
        <v>404</v>
      </c>
      <c r="G56" s="69">
        <v>43651.583224016598</v>
      </c>
      <c r="H56" s="68">
        <v>45</v>
      </c>
      <c r="I56" s="67">
        <v>55</v>
      </c>
      <c r="J56" s="66" t="s">
        <v>404</v>
      </c>
      <c r="K56" s="66" t="s">
        <v>404</v>
      </c>
      <c r="L56" s="78"/>
      <c r="M56" s="77" t="s">
        <v>403</v>
      </c>
      <c r="N56" s="76"/>
      <c r="O56" s="75"/>
      <c r="P56" s="60" t="e">
        <f t="shared" si="1"/>
        <v>#REF!</v>
      </c>
      <c r="Q56" s="60">
        <f t="shared" si="2"/>
        <v>0</v>
      </c>
      <c r="R56">
        <f t="shared" si="3"/>
        <v>0</v>
      </c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1"/>
      <c r="AH56" s="60"/>
      <c r="AI56" s="60"/>
      <c r="AJ56" s="59"/>
    </row>
    <row r="57" spans="1:36" x14ac:dyDescent="0.35">
      <c r="A57" s="60">
        <f t="shared" si="5"/>
        <v>5</v>
      </c>
      <c r="B57" s="74">
        <v>45750.166666666541</v>
      </c>
      <c r="C57" s="73" t="s">
        <v>326</v>
      </c>
      <c r="D57" s="72">
        <v>46.6</v>
      </c>
      <c r="E57" s="90">
        <v>53.504530571250129</v>
      </c>
      <c r="F57" s="70" t="s">
        <v>404</v>
      </c>
      <c r="G57" s="69">
        <v>45708.818961487581</v>
      </c>
      <c r="H57" s="68">
        <v>45</v>
      </c>
      <c r="I57" s="67">
        <v>55</v>
      </c>
      <c r="J57" s="66" t="s">
        <v>404</v>
      </c>
      <c r="K57" s="66" t="s">
        <v>404</v>
      </c>
      <c r="L57" s="78"/>
      <c r="M57" s="77" t="s">
        <v>403</v>
      </c>
      <c r="N57" s="76"/>
      <c r="O57" s="75"/>
      <c r="P57" s="60" t="e">
        <f t="shared" si="1"/>
        <v>#REF!</v>
      </c>
      <c r="Q57" s="60">
        <f t="shared" si="2"/>
        <v>0</v>
      </c>
      <c r="R57">
        <f t="shared" si="3"/>
        <v>0</v>
      </c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1"/>
      <c r="AH57" s="60"/>
      <c r="AI57" s="60"/>
      <c r="AJ57" s="59"/>
    </row>
    <row r="58" spans="1:36" x14ac:dyDescent="0.35">
      <c r="A58" s="60">
        <f t="shared" si="5"/>
        <v>6</v>
      </c>
      <c r="B58" s="74">
        <v>45750.208333333205</v>
      </c>
      <c r="C58" s="73" t="s">
        <v>325</v>
      </c>
      <c r="D58" s="72">
        <v>60.2</v>
      </c>
      <c r="E58" s="90">
        <v>53.504530571250129</v>
      </c>
      <c r="F58" s="70" t="s">
        <v>404</v>
      </c>
      <c r="G58" s="69">
        <v>1047128.5480509026</v>
      </c>
      <c r="H58" s="68">
        <v>45</v>
      </c>
      <c r="I58" s="67">
        <v>55</v>
      </c>
      <c r="J58" s="66" t="s">
        <v>407</v>
      </c>
      <c r="K58" s="66" t="s">
        <v>407</v>
      </c>
      <c r="L58" s="78"/>
      <c r="M58" s="77" t="s">
        <v>403</v>
      </c>
      <c r="N58" s="76" t="s">
        <v>406</v>
      </c>
      <c r="O58" s="75" t="s">
        <v>405</v>
      </c>
      <c r="P58" s="60" t="e">
        <f t="shared" si="1"/>
        <v>#REF!</v>
      </c>
      <c r="Q58" s="60">
        <f t="shared" si="2"/>
        <v>0</v>
      </c>
      <c r="R58">
        <f t="shared" si="3"/>
        <v>0</v>
      </c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1"/>
      <c r="AH58" s="60"/>
      <c r="AI58" s="60"/>
      <c r="AJ58" s="59"/>
    </row>
    <row r="59" spans="1:36" x14ac:dyDescent="0.35">
      <c r="A59" s="60">
        <f t="shared" si="5"/>
        <v>7</v>
      </c>
      <c r="B59" s="74">
        <v>45750.249999999869</v>
      </c>
      <c r="C59" s="73" t="s">
        <v>324</v>
      </c>
      <c r="D59" s="72">
        <v>58.2</v>
      </c>
      <c r="E59" s="90">
        <v>53.504530571250129</v>
      </c>
      <c r="F59" s="70" t="s">
        <v>404</v>
      </c>
      <c r="G59" s="69">
        <v>660693.44800759677</v>
      </c>
      <c r="H59" s="68">
        <v>45</v>
      </c>
      <c r="I59" s="67">
        <v>55</v>
      </c>
      <c r="J59" s="66" t="s">
        <v>407</v>
      </c>
      <c r="K59" s="66" t="s">
        <v>407</v>
      </c>
      <c r="L59" s="78"/>
      <c r="M59" s="77" t="s">
        <v>403</v>
      </c>
      <c r="N59" s="76" t="s">
        <v>406</v>
      </c>
      <c r="O59" s="75" t="s">
        <v>405</v>
      </c>
      <c r="P59" s="60" t="e">
        <f t="shared" si="1"/>
        <v>#REF!</v>
      </c>
      <c r="Q59" s="60">
        <f t="shared" si="2"/>
        <v>0</v>
      </c>
      <c r="R59">
        <f t="shared" si="3"/>
        <v>0</v>
      </c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1"/>
      <c r="AG59" s="60"/>
      <c r="AH59" s="60"/>
      <c r="AI59" s="60"/>
      <c r="AJ59" s="59"/>
    </row>
    <row r="60" spans="1:36" x14ac:dyDescent="0.35">
      <c r="A60" s="60">
        <f t="shared" si="5"/>
        <v>8</v>
      </c>
      <c r="B60" s="74">
        <v>45750.291666666533</v>
      </c>
      <c r="C60" s="73" t="s">
        <v>323</v>
      </c>
      <c r="D60" s="72">
        <v>52.8</v>
      </c>
      <c r="E60" s="89">
        <v>52.8</v>
      </c>
      <c r="F60" s="70" t="s">
        <v>404</v>
      </c>
      <c r="G60" s="69">
        <v>190546.0717963246</v>
      </c>
      <c r="H60" s="68">
        <v>60</v>
      </c>
      <c r="I60" s="67">
        <v>72</v>
      </c>
      <c r="J60" s="66" t="s">
        <v>404</v>
      </c>
      <c r="K60" s="66" t="s">
        <v>404</v>
      </c>
      <c r="L60" s="78"/>
      <c r="M60" s="77" t="s">
        <v>403</v>
      </c>
      <c r="N60" s="76"/>
      <c r="O60" s="75"/>
      <c r="P60" s="60" t="e">
        <f t="shared" si="1"/>
        <v>#REF!</v>
      </c>
      <c r="Q60" s="60">
        <f t="shared" si="2"/>
        <v>0</v>
      </c>
      <c r="R60">
        <f t="shared" si="3"/>
        <v>0</v>
      </c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1"/>
      <c r="AH60" s="60"/>
      <c r="AI60" s="60"/>
      <c r="AJ60" s="59"/>
    </row>
    <row r="61" spans="1:36" x14ac:dyDescent="0.35">
      <c r="A61" s="60">
        <f t="shared" si="5"/>
        <v>9</v>
      </c>
      <c r="B61" s="88">
        <v>45750.333333333198</v>
      </c>
      <c r="C61" s="87" t="s">
        <v>322</v>
      </c>
      <c r="D61" s="86">
        <v>57.8</v>
      </c>
      <c r="E61" s="85">
        <v>56.478593319129288</v>
      </c>
      <c r="F61" s="84" t="s">
        <v>404</v>
      </c>
      <c r="G61" s="83">
        <v>602559.58607435762</v>
      </c>
      <c r="H61" s="82">
        <v>65</v>
      </c>
      <c r="I61" s="81">
        <v>75</v>
      </c>
      <c r="J61" s="80" t="s">
        <v>404</v>
      </c>
      <c r="K61" s="80" t="s">
        <v>404</v>
      </c>
      <c r="L61" s="78">
        <v>56.478593319129288</v>
      </c>
      <c r="M61" s="77" t="s">
        <v>403</v>
      </c>
      <c r="N61" s="76"/>
      <c r="O61" s="75"/>
      <c r="P61" s="60" t="e">
        <f t="shared" si="1"/>
        <v>#REF!</v>
      </c>
      <c r="Q61" s="60">
        <f t="shared" si="2"/>
        <v>0</v>
      </c>
      <c r="R61">
        <f t="shared" si="3"/>
        <v>0</v>
      </c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1"/>
      <c r="AH61" s="60"/>
      <c r="AI61" s="60"/>
      <c r="AJ61" s="59"/>
    </row>
    <row r="62" spans="1:36" x14ac:dyDescent="0.35">
      <c r="A62" s="60">
        <f t="shared" si="5"/>
        <v>10</v>
      </c>
      <c r="B62" s="88">
        <v>45750.374999999862</v>
      </c>
      <c r="C62" s="87" t="s">
        <v>321</v>
      </c>
      <c r="D62" s="86">
        <v>54.9</v>
      </c>
      <c r="E62" s="85">
        <v>56.478593319129288</v>
      </c>
      <c r="F62" s="84" t="s">
        <v>404</v>
      </c>
      <c r="G62" s="83">
        <v>309029.54325135931</v>
      </c>
      <c r="H62" s="82">
        <v>65</v>
      </c>
      <c r="I62" s="81">
        <v>75</v>
      </c>
      <c r="J62" s="80" t="s">
        <v>404</v>
      </c>
      <c r="K62" s="80" t="s">
        <v>404</v>
      </c>
      <c r="L62" s="78">
        <v>56.478593319129288</v>
      </c>
      <c r="M62" s="77" t="s">
        <v>403</v>
      </c>
      <c r="N62" s="76"/>
      <c r="O62" s="75"/>
      <c r="P62" s="60" t="e">
        <f t="shared" si="1"/>
        <v>#REF!</v>
      </c>
      <c r="Q62" s="60">
        <f t="shared" si="2"/>
        <v>0</v>
      </c>
      <c r="R62">
        <f t="shared" si="3"/>
        <v>0</v>
      </c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1"/>
      <c r="AH62" s="60"/>
      <c r="AI62" s="60"/>
      <c r="AJ62" s="59"/>
    </row>
    <row r="63" spans="1:36" x14ac:dyDescent="0.35">
      <c r="A63" s="60">
        <f t="shared" si="5"/>
        <v>11</v>
      </c>
      <c r="B63" s="88">
        <v>45750.416666666526</v>
      </c>
      <c r="C63" s="87" t="s">
        <v>320</v>
      </c>
      <c r="D63" s="86">
        <v>50.5</v>
      </c>
      <c r="E63" s="85">
        <v>56.478593319129288</v>
      </c>
      <c r="F63" s="84" t="s">
        <v>404</v>
      </c>
      <c r="G63" s="83">
        <v>112201.84543019651</v>
      </c>
      <c r="H63" s="82">
        <v>65</v>
      </c>
      <c r="I63" s="81">
        <v>75</v>
      </c>
      <c r="J63" s="80" t="s">
        <v>404</v>
      </c>
      <c r="K63" s="80" t="s">
        <v>404</v>
      </c>
      <c r="L63" s="78">
        <v>56.478593319129288</v>
      </c>
      <c r="M63" s="77" t="s">
        <v>403</v>
      </c>
      <c r="N63" s="76"/>
      <c r="O63" s="75"/>
      <c r="P63" s="60" t="e">
        <f t="shared" si="1"/>
        <v>#REF!</v>
      </c>
      <c r="Q63" s="60">
        <f t="shared" si="2"/>
        <v>0</v>
      </c>
      <c r="R63">
        <f t="shared" si="3"/>
        <v>0</v>
      </c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1"/>
      <c r="AH63" s="60"/>
      <c r="AI63" s="60"/>
      <c r="AJ63" s="59"/>
    </row>
    <row r="64" spans="1:36" x14ac:dyDescent="0.35">
      <c r="A64" s="60">
        <f t="shared" si="5"/>
        <v>12</v>
      </c>
      <c r="B64" s="101">
        <v>45750.45833333319</v>
      </c>
      <c r="C64" s="100" t="s">
        <v>319</v>
      </c>
      <c r="D64" s="86">
        <v>51</v>
      </c>
      <c r="E64" s="85">
        <v>56.478593319129288</v>
      </c>
      <c r="F64" s="99" t="s">
        <v>404</v>
      </c>
      <c r="G64" s="98">
        <v>125892.54117941685</v>
      </c>
      <c r="H64" s="80">
        <v>65</v>
      </c>
      <c r="I64" s="81">
        <v>75</v>
      </c>
      <c r="J64" s="80" t="s">
        <v>404</v>
      </c>
      <c r="K64" s="80" t="s">
        <v>404</v>
      </c>
      <c r="L64" s="78">
        <v>56.478593319129288</v>
      </c>
      <c r="M64" s="77" t="s">
        <v>403</v>
      </c>
      <c r="N64" s="76"/>
      <c r="O64" s="75"/>
      <c r="P64" s="60" t="e">
        <f t="shared" si="1"/>
        <v>#REF!</v>
      </c>
      <c r="Q64" s="60">
        <f t="shared" si="2"/>
        <v>0</v>
      </c>
      <c r="R64">
        <f t="shared" si="3"/>
        <v>0</v>
      </c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1"/>
      <c r="AH64" s="60"/>
      <c r="AI64" s="60"/>
      <c r="AJ64" s="59"/>
    </row>
    <row r="65" spans="1:36" x14ac:dyDescent="0.35">
      <c r="A65" s="60">
        <f t="shared" si="5"/>
        <v>13</v>
      </c>
      <c r="B65" s="101">
        <v>45750.499999999854</v>
      </c>
      <c r="C65" s="100" t="s">
        <v>318</v>
      </c>
      <c r="D65" s="86">
        <v>52.7</v>
      </c>
      <c r="E65" s="85">
        <v>56.478593319129288</v>
      </c>
      <c r="F65" s="99" t="s">
        <v>404</v>
      </c>
      <c r="G65" s="98">
        <v>186208.71366628728</v>
      </c>
      <c r="H65" s="80">
        <v>65</v>
      </c>
      <c r="I65" s="81">
        <v>75</v>
      </c>
      <c r="J65" s="80" t="s">
        <v>404</v>
      </c>
      <c r="K65" s="80" t="s">
        <v>404</v>
      </c>
      <c r="L65" s="78">
        <v>56.478593319129288</v>
      </c>
      <c r="M65" s="77" t="s">
        <v>403</v>
      </c>
      <c r="N65" s="76"/>
      <c r="O65" s="75"/>
      <c r="P65" s="60" t="e">
        <f t="shared" si="1"/>
        <v>#REF!</v>
      </c>
      <c r="Q65" s="60">
        <f t="shared" si="2"/>
        <v>0</v>
      </c>
      <c r="R65">
        <f t="shared" si="3"/>
        <v>0</v>
      </c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1"/>
      <c r="AH65" s="60"/>
      <c r="AI65" s="60"/>
      <c r="AJ65" s="59"/>
    </row>
    <row r="66" spans="1:36" x14ac:dyDescent="0.35">
      <c r="A66" s="60">
        <f t="shared" si="5"/>
        <v>14</v>
      </c>
      <c r="B66" s="101">
        <v>45750.541666666519</v>
      </c>
      <c r="C66" s="100" t="s">
        <v>317</v>
      </c>
      <c r="D66" s="86">
        <v>55.3</v>
      </c>
      <c r="E66" s="85">
        <v>56.478593319129288</v>
      </c>
      <c r="F66" s="99" t="s">
        <v>404</v>
      </c>
      <c r="G66" s="98">
        <v>338844.15613920271</v>
      </c>
      <c r="H66" s="80">
        <v>65</v>
      </c>
      <c r="I66" s="81">
        <v>75</v>
      </c>
      <c r="J66" s="80" t="s">
        <v>404</v>
      </c>
      <c r="K66" s="80" t="s">
        <v>404</v>
      </c>
      <c r="L66" s="78">
        <v>56.478593319129288</v>
      </c>
      <c r="M66" s="77" t="s">
        <v>403</v>
      </c>
      <c r="N66" s="76"/>
      <c r="O66" s="75"/>
      <c r="P66" s="60" t="e">
        <f t="shared" si="1"/>
        <v>#REF!</v>
      </c>
      <c r="Q66" s="60">
        <f t="shared" si="2"/>
        <v>0</v>
      </c>
      <c r="R66">
        <f t="shared" si="3"/>
        <v>0</v>
      </c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1"/>
      <c r="AH66" s="60"/>
      <c r="AI66" s="60"/>
      <c r="AJ66" s="59"/>
    </row>
    <row r="67" spans="1:36" x14ac:dyDescent="0.35">
      <c r="A67" s="60">
        <f t="shared" si="5"/>
        <v>15</v>
      </c>
      <c r="B67" s="101">
        <v>45750.583333333183</v>
      </c>
      <c r="C67" s="100" t="s">
        <v>316</v>
      </c>
      <c r="D67" s="86">
        <v>57.7</v>
      </c>
      <c r="E67" s="85">
        <v>56.478593319129288</v>
      </c>
      <c r="F67" s="99" t="s">
        <v>404</v>
      </c>
      <c r="G67" s="98">
        <v>588843.65535558993</v>
      </c>
      <c r="H67" s="80">
        <v>65</v>
      </c>
      <c r="I67" s="81">
        <v>75</v>
      </c>
      <c r="J67" s="80" t="s">
        <v>404</v>
      </c>
      <c r="K67" s="80" t="s">
        <v>404</v>
      </c>
      <c r="L67" s="78">
        <v>56.478593319129288</v>
      </c>
      <c r="M67" s="77" t="s">
        <v>403</v>
      </c>
      <c r="N67" s="76"/>
      <c r="O67" s="75"/>
      <c r="P67" s="60" t="e">
        <f t="shared" si="1"/>
        <v>#REF!</v>
      </c>
      <c r="Q67" s="60">
        <f t="shared" si="2"/>
        <v>0</v>
      </c>
      <c r="R67">
        <f t="shared" si="3"/>
        <v>0</v>
      </c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1"/>
      <c r="AH67" s="60"/>
      <c r="AI67" s="60"/>
      <c r="AJ67" s="59"/>
    </row>
    <row r="68" spans="1:36" x14ac:dyDescent="0.35">
      <c r="A68" s="60">
        <f t="shared" si="5"/>
        <v>16</v>
      </c>
      <c r="B68" s="101">
        <v>45750.624999999847</v>
      </c>
      <c r="C68" s="100" t="s">
        <v>315</v>
      </c>
      <c r="D68" s="86">
        <v>58.1</v>
      </c>
      <c r="E68" s="85">
        <v>56.478593319129288</v>
      </c>
      <c r="F68" s="99" t="s">
        <v>404</v>
      </c>
      <c r="G68" s="98">
        <v>645654.22903465747</v>
      </c>
      <c r="H68" s="80">
        <v>65</v>
      </c>
      <c r="I68" s="81">
        <v>75</v>
      </c>
      <c r="J68" s="80" t="s">
        <v>404</v>
      </c>
      <c r="K68" s="80" t="s">
        <v>404</v>
      </c>
      <c r="L68" s="78">
        <v>56.478593319129288</v>
      </c>
      <c r="M68" s="77" t="s">
        <v>403</v>
      </c>
      <c r="N68" s="76"/>
      <c r="O68" s="75"/>
      <c r="P68" s="60" t="e">
        <f t="shared" si="1"/>
        <v>#REF!</v>
      </c>
      <c r="Q68" s="60">
        <f t="shared" si="2"/>
        <v>0</v>
      </c>
      <c r="R68">
        <f t="shared" si="3"/>
        <v>0</v>
      </c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1"/>
      <c r="AH68" s="60"/>
      <c r="AI68" s="60"/>
      <c r="AJ68" s="59"/>
    </row>
    <row r="69" spans="1:36" x14ac:dyDescent="0.35">
      <c r="A69" s="60">
        <f t="shared" si="5"/>
        <v>17</v>
      </c>
      <c r="B69" s="101">
        <v>45750.666666666511</v>
      </c>
      <c r="C69" s="100" t="s">
        <v>314</v>
      </c>
      <c r="D69" s="86">
        <v>59</v>
      </c>
      <c r="E69" s="85">
        <v>56.478593319129288</v>
      </c>
      <c r="F69" s="99" t="s">
        <v>404</v>
      </c>
      <c r="G69" s="98">
        <v>794328.23472428333</v>
      </c>
      <c r="H69" s="80">
        <v>65</v>
      </c>
      <c r="I69" s="81">
        <v>75</v>
      </c>
      <c r="J69" s="80" t="s">
        <v>404</v>
      </c>
      <c r="K69" s="80" t="s">
        <v>404</v>
      </c>
      <c r="L69" s="78">
        <v>56.478593319129288</v>
      </c>
      <c r="M69" s="77" t="s">
        <v>403</v>
      </c>
      <c r="N69" s="76"/>
      <c r="O69" s="75"/>
      <c r="P69" s="60" t="e">
        <f t="shared" si="1"/>
        <v>#REF!</v>
      </c>
      <c r="Q69" s="60">
        <f t="shared" si="2"/>
        <v>0</v>
      </c>
      <c r="R69">
        <f t="shared" si="3"/>
        <v>0</v>
      </c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1"/>
      <c r="AH69" s="60"/>
      <c r="AI69" s="60"/>
      <c r="AJ69" s="59"/>
    </row>
    <row r="70" spans="1:36" x14ac:dyDescent="0.35">
      <c r="A70" s="60">
        <f t="shared" si="5"/>
        <v>18</v>
      </c>
      <c r="B70" s="101">
        <v>45750.708333333176</v>
      </c>
      <c r="C70" s="100" t="s">
        <v>313</v>
      </c>
      <c r="D70" s="86">
        <v>58.7</v>
      </c>
      <c r="E70" s="85">
        <v>56.478593319129288</v>
      </c>
      <c r="F70" s="99" t="s">
        <v>404</v>
      </c>
      <c r="G70" s="98">
        <v>741310.24130091805</v>
      </c>
      <c r="H70" s="80">
        <v>65</v>
      </c>
      <c r="I70" s="81">
        <v>75</v>
      </c>
      <c r="J70" s="80" t="s">
        <v>404</v>
      </c>
      <c r="K70" s="80" t="s">
        <v>404</v>
      </c>
      <c r="L70" s="78">
        <v>56.478593319129288</v>
      </c>
      <c r="M70" s="77" t="s">
        <v>403</v>
      </c>
      <c r="N70" s="76"/>
      <c r="O70" s="75"/>
      <c r="P70" s="60" t="e">
        <f t="shared" si="1"/>
        <v>#REF!</v>
      </c>
      <c r="Q70" s="60">
        <f t="shared" si="2"/>
        <v>0</v>
      </c>
      <c r="R70">
        <f t="shared" si="3"/>
        <v>0</v>
      </c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1"/>
      <c r="AH70" s="60"/>
      <c r="AI70" s="60"/>
      <c r="AJ70" s="59"/>
    </row>
    <row r="71" spans="1:36" x14ac:dyDescent="0.35">
      <c r="A71" s="60">
        <f t="shared" si="5"/>
        <v>19</v>
      </c>
      <c r="B71" s="97">
        <v>45750.74999999984</v>
      </c>
      <c r="C71" s="96" t="s">
        <v>312</v>
      </c>
      <c r="D71" s="72">
        <v>55.2</v>
      </c>
      <c r="E71" s="89">
        <v>55.2</v>
      </c>
      <c r="F71" s="95" t="s">
        <v>404</v>
      </c>
      <c r="G71" s="94">
        <v>331131.12148259184</v>
      </c>
      <c r="H71" s="66">
        <v>60</v>
      </c>
      <c r="I71" s="67">
        <v>72</v>
      </c>
      <c r="J71" s="66" t="s">
        <v>404</v>
      </c>
      <c r="K71" s="66" t="s">
        <v>404</v>
      </c>
      <c r="L71" s="78"/>
      <c r="M71" s="77" t="s">
        <v>403</v>
      </c>
      <c r="N71" s="76"/>
      <c r="O71" s="75"/>
      <c r="P71" s="60" t="e">
        <f t="shared" si="1"/>
        <v>#REF!</v>
      </c>
      <c r="Q71" s="60">
        <f t="shared" si="2"/>
        <v>0</v>
      </c>
      <c r="R71">
        <f t="shared" si="3"/>
        <v>0</v>
      </c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1"/>
      <c r="AH71" s="60"/>
      <c r="AI71" s="60"/>
      <c r="AJ71" s="59"/>
    </row>
    <row r="72" spans="1:36" x14ac:dyDescent="0.35">
      <c r="A72" s="60">
        <f t="shared" si="5"/>
        <v>20</v>
      </c>
      <c r="B72" s="97">
        <v>45750.791666666504</v>
      </c>
      <c r="C72" s="96" t="s">
        <v>311</v>
      </c>
      <c r="D72" s="72">
        <v>55.8</v>
      </c>
      <c r="E72" s="90">
        <v>52.129953371330011</v>
      </c>
      <c r="F72" s="95" t="s">
        <v>404</v>
      </c>
      <c r="G72" s="94">
        <v>380189.39632056188</v>
      </c>
      <c r="H72" s="66">
        <v>55</v>
      </c>
      <c r="I72" s="67">
        <v>65</v>
      </c>
      <c r="J72" s="66" t="s">
        <v>404</v>
      </c>
      <c r="K72" s="66" t="s">
        <v>404</v>
      </c>
      <c r="L72" s="78"/>
      <c r="M72" s="77" t="s">
        <v>403</v>
      </c>
      <c r="N72" s="76"/>
      <c r="O72" s="75"/>
      <c r="P72" s="60" t="e">
        <f t="shared" si="1"/>
        <v>#REF!</v>
      </c>
      <c r="Q72" s="60">
        <f t="shared" si="2"/>
        <v>0</v>
      </c>
      <c r="R72">
        <f t="shared" si="3"/>
        <v>0</v>
      </c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1"/>
      <c r="AH72" s="60"/>
      <c r="AI72" s="60"/>
      <c r="AJ72" s="59"/>
    </row>
    <row r="73" spans="1:36" x14ac:dyDescent="0.35">
      <c r="A73" s="60">
        <f t="shared" si="5"/>
        <v>21</v>
      </c>
      <c r="B73" s="97">
        <v>45750.833333333168</v>
      </c>
      <c r="C73" s="96" t="s">
        <v>310</v>
      </c>
      <c r="D73" s="72">
        <v>48.2</v>
      </c>
      <c r="E73" s="90">
        <v>52.129953371330011</v>
      </c>
      <c r="F73" s="95" t="s">
        <v>404</v>
      </c>
      <c r="G73" s="94">
        <v>66069.344800759733</v>
      </c>
      <c r="H73" s="66">
        <v>55</v>
      </c>
      <c r="I73" s="67">
        <v>65</v>
      </c>
      <c r="J73" s="66" t="s">
        <v>404</v>
      </c>
      <c r="K73" s="66" t="s">
        <v>404</v>
      </c>
      <c r="L73" s="78"/>
      <c r="M73" s="77" t="s">
        <v>403</v>
      </c>
      <c r="N73" s="76"/>
      <c r="O73" s="75"/>
      <c r="P73" s="60" t="e">
        <f t="shared" si="1"/>
        <v>#REF!</v>
      </c>
      <c r="Q73" s="60">
        <f t="shared" si="2"/>
        <v>0</v>
      </c>
      <c r="R73">
        <f t="shared" si="3"/>
        <v>0</v>
      </c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1"/>
      <c r="AH73" s="60"/>
      <c r="AI73" s="60"/>
      <c r="AJ73" s="59"/>
    </row>
    <row r="74" spans="1:36" x14ac:dyDescent="0.35">
      <c r="A74" s="60">
        <f t="shared" si="5"/>
        <v>22</v>
      </c>
      <c r="B74" s="97">
        <v>45750.874999999833</v>
      </c>
      <c r="C74" s="96" t="s">
        <v>309</v>
      </c>
      <c r="D74" s="72">
        <v>46.4</v>
      </c>
      <c r="E74" s="90">
        <v>52.129953371330011</v>
      </c>
      <c r="F74" s="95" t="s">
        <v>404</v>
      </c>
      <c r="G74" s="94">
        <v>43651.583224016598</v>
      </c>
      <c r="H74" s="66">
        <v>55</v>
      </c>
      <c r="I74" s="67">
        <v>65</v>
      </c>
      <c r="J74" s="66" t="s">
        <v>404</v>
      </c>
      <c r="K74" s="66" t="s">
        <v>404</v>
      </c>
      <c r="L74" s="78"/>
      <c r="M74" s="77" t="s">
        <v>403</v>
      </c>
      <c r="N74" s="76"/>
      <c r="O74" s="75"/>
      <c r="P74" s="60" t="e">
        <f t="shared" si="1"/>
        <v>#REF!</v>
      </c>
      <c r="Q74" s="60">
        <f t="shared" si="2"/>
        <v>0</v>
      </c>
      <c r="R74">
        <f t="shared" si="3"/>
        <v>0</v>
      </c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1"/>
      <c r="AH74" s="60"/>
      <c r="AI74" s="60"/>
      <c r="AJ74" s="59"/>
    </row>
    <row r="75" spans="1:36" x14ac:dyDescent="0.35">
      <c r="A75" s="60">
        <f t="shared" si="5"/>
        <v>23</v>
      </c>
      <c r="B75" s="97">
        <v>45750.916666666497</v>
      </c>
      <c r="C75" s="96" t="s">
        <v>308</v>
      </c>
      <c r="D75" s="72">
        <v>46.1</v>
      </c>
      <c r="E75" s="90">
        <v>52.471594166473103</v>
      </c>
      <c r="F75" s="95" t="s">
        <v>404</v>
      </c>
      <c r="G75" s="94">
        <v>40738.027780411358</v>
      </c>
      <c r="H75" s="66">
        <v>45</v>
      </c>
      <c r="I75" s="67">
        <v>55</v>
      </c>
      <c r="J75" s="66" t="s">
        <v>404</v>
      </c>
      <c r="K75" s="66" t="s">
        <v>404</v>
      </c>
      <c r="L75" s="78"/>
      <c r="M75" s="77" t="s">
        <v>403</v>
      </c>
      <c r="N75" s="76"/>
      <c r="O75" s="75"/>
      <c r="P75" s="60" t="e">
        <f t="shared" si="1"/>
        <v>#REF!</v>
      </c>
      <c r="Q75" s="60">
        <f t="shared" si="2"/>
        <v>0</v>
      </c>
      <c r="R75">
        <f t="shared" si="3"/>
        <v>0</v>
      </c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1"/>
      <c r="AH75" s="60"/>
      <c r="AI75" s="60"/>
      <c r="AJ75" s="59"/>
    </row>
    <row r="76" spans="1:36" x14ac:dyDescent="0.35">
      <c r="A76" s="60">
        <f t="shared" si="5"/>
        <v>24</v>
      </c>
      <c r="B76" s="97">
        <v>45750.958333333161</v>
      </c>
      <c r="C76" s="96" t="s">
        <v>307</v>
      </c>
      <c r="D76" s="72">
        <v>45.9</v>
      </c>
      <c r="E76" s="90">
        <v>52.471594166473103</v>
      </c>
      <c r="F76" s="95" t="s">
        <v>404</v>
      </c>
      <c r="G76" s="94">
        <v>38904.514499428085</v>
      </c>
      <c r="H76" s="66">
        <v>45</v>
      </c>
      <c r="I76" s="67">
        <v>55</v>
      </c>
      <c r="J76" s="66" t="s">
        <v>404</v>
      </c>
      <c r="K76" s="66" t="s">
        <v>404</v>
      </c>
      <c r="L76" s="78"/>
      <c r="M76" s="77" t="s">
        <v>403</v>
      </c>
      <c r="N76" s="76"/>
      <c r="O76" s="75"/>
      <c r="P76" s="60" t="e">
        <f t="shared" si="1"/>
        <v>#REF!</v>
      </c>
      <c r="Q76" s="60">
        <f t="shared" si="2"/>
        <v>0</v>
      </c>
      <c r="R76">
        <f t="shared" si="3"/>
        <v>0</v>
      </c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1"/>
      <c r="AH76" s="60"/>
      <c r="AI76" s="60"/>
      <c r="AJ76" s="59"/>
    </row>
    <row r="77" spans="1:36" x14ac:dyDescent="0.35">
      <c r="A77" s="60">
        <f>IF(VLOOKUP(ROUND(B53,0),[2]Calendar!A:B,2)="Public holiday",49,1)</f>
        <v>1</v>
      </c>
      <c r="B77" s="97">
        <v>45750.999999999825</v>
      </c>
      <c r="C77" s="96" t="s">
        <v>306</v>
      </c>
      <c r="D77" s="72">
        <v>45.5</v>
      </c>
      <c r="E77" s="90">
        <v>52.471594166473103</v>
      </c>
      <c r="F77" s="95" t="s">
        <v>404</v>
      </c>
      <c r="G77" s="94">
        <v>35481.33892335758</v>
      </c>
      <c r="H77" s="66">
        <v>45</v>
      </c>
      <c r="I77" s="67">
        <v>55</v>
      </c>
      <c r="J77" s="66" t="s">
        <v>404</v>
      </c>
      <c r="K77" s="66" t="s">
        <v>404</v>
      </c>
      <c r="L77" s="78"/>
      <c r="M77" s="77" t="s">
        <v>403</v>
      </c>
      <c r="N77" s="76"/>
      <c r="O77" s="75"/>
      <c r="P77" s="60" t="e">
        <f t="shared" si="1"/>
        <v>#REF!</v>
      </c>
      <c r="Q77" s="60">
        <f t="shared" si="2"/>
        <v>0</v>
      </c>
      <c r="R77">
        <f t="shared" si="3"/>
        <v>0</v>
      </c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1"/>
      <c r="AH77" s="60"/>
      <c r="AI77" s="60"/>
      <c r="AJ77" s="59"/>
    </row>
    <row r="78" spans="1:36" x14ac:dyDescent="0.35">
      <c r="A78" s="60">
        <f t="shared" ref="A78:A100" si="6">A77+1</f>
        <v>2</v>
      </c>
      <c r="B78" s="97">
        <v>45751.04166666649</v>
      </c>
      <c r="C78" s="96" t="s">
        <v>305</v>
      </c>
      <c r="D78" s="72">
        <v>45.5</v>
      </c>
      <c r="E78" s="90">
        <v>52.471594166473103</v>
      </c>
      <c r="F78" s="95" t="s">
        <v>404</v>
      </c>
      <c r="G78" s="94">
        <v>35481.33892335758</v>
      </c>
      <c r="H78" s="66">
        <v>45</v>
      </c>
      <c r="I78" s="67">
        <v>55</v>
      </c>
      <c r="J78" s="66" t="s">
        <v>404</v>
      </c>
      <c r="K78" s="66" t="s">
        <v>404</v>
      </c>
      <c r="L78" s="78"/>
      <c r="M78" s="77" t="s">
        <v>403</v>
      </c>
      <c r="N78" s="76"/>
      <c r="O78" s="75"/>
      <c r="P78" s="60" t="e">
        <f t="shared" si="1"/>
        <v>#REF!</v>
      </c>
      <c r="Q78" s="60">
        <f t="shared" si="2"/>
        <v>0</v>
      </c>
      <c r="R78">
        <f t="shared" si="3"/>
        <v>0</v>
      </c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1"/>
      <c r="AH78" s="60"/>
      <c r="AI78" s="60"/>
      <c r="AJ78" s="59"/>
    </row>
    <row r="79" spans="1:36" x14ac:dyDescent="0.35">
      <c r="A79" s="60">
        <f t="shared" si="6"/>
        <v>3</v>
      </c>
      <c r="B79" s="97">
        <v>45751.083333333154</v>
      </c>
      <c r="C79" s="96" t="s">
        <v>304</v>
      </c>
      <c r="D79" s="72">
        <v>46</v>
      </c>
      <c r="E79" s="90">
        <v>52.471594166473103</v>
      </c>
      <c r="F79" s="95" t="s">
        <v>404</v>
      </c>
      <c r="G79" s="94">
        <v>39810.717055349742</v>
      </c>
      <c r="H79" s="66">
        <v>45</v>
      </c>
      <c r="I79" s="67">
        <v>55</v>
      </c>
      <c r="J79" s="66" t="s">
        <v>404</v>
      </c>
      <c r="K79" s="66" t="s">
        <v>404</v>
      </c>
      <c r="L79" s="78"/>
      <c r="M79" s="77" t="s">
        <v>403</v>
      </c>
      <c r="N79" s="76"/>
      <c r="O79" s="75"/>
      <c r="P79" s="60" t="e">
        <f t="shared" si="1"/>
        <v>#REF!</v>
      </c>
      <c r="Q79" s="60">
        <f t="shared" si="2"/>
        <v>0</v>
      </c>
      <c r="R79">
        <f t="shared" si="3"/>
        <v>0</v>
      </c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1"/>
      <c r="AH79" s="60"/>
      <c r="AI79" s="60"/>
      <c r="AJ79" s="59"/>
    </row>
    <row r="80" spans="1:36" x14ac:dyDescent="0.35">
      <c r="A80" s="60">
        <f t="shared" si="6"/>
        <v>4</v>
      </c>
      <c r="B80" s="97">
        <v>45751.124999999818</v>
      </c>
      <c r="C80" s="96" t="s">
        <v>303</v>
      </c>
      <c r="D80" s="72">
        <v>46.2</v>
      </c>
      <c r="E80" s="90">
        <v>52.471594166473103</v>
      </c>
      <c r="F80" s="95" t="s">
        <v>404</v>
      </c>
      <c r="G80" s="94">
        <v>41686.938347033625</v>
      </c>
      <c r="H80" s="66">
        <v>45</v>
      </c>
      <c r="I80" s="67">
        <v>55</v>
      </c>
      <c r="J80" s="66" t="s">
        <v>404</v>
      </c>
      <c r="K80" s="66" t="s">
        <v>404</v>
      </c>
      <c r="L80" s="78"/>
      <c r="M80" s="77" t="s">
        <v>403</v>
      </c>
      <c r="N80" s="76"/>
      <c r="O80" s="75"/>
      <c r="P80" s="60" t="e">
        <f t="shared" si="1"/>
        <v>#REF!</v>
      </c>
      <c r="Q80" s="60">
        <f t="shared" si="2"/>
        <v>0</v>
      </c>
      <c r="R80">
        <f t="shared" si="3"/>
        <v>0</v>
      </c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1"/>
      <c r="AH80" s="60"/>
      <c r="AI80" s="60"/>
      <c r="AJ80" s="59"/>
    </row>
    <row r="81" spans="1:36" x14ac:dyDescent="0.35">
      <c r="A81" s="60">
        <f t="shared" si="6"/>
        <v>5</v>
      </c>
      <c r="B81" s="97">
        <v>45751.166666666482</v>
      </c>
      <c r="C81" s="96" t="s">
        <v>302</v>
      </c>
      <c r="D81" s="72">
        <v>46.2</v>
      </c>
      <c r="E81" s="90">
        <v>52.471594166473103</v>
      </c>
      <c r="F81" s="95" t="s">
        <v>404</v>
      </c>
      <c r="G81" s="94">
        <v>41686.938347033625</v>
      </c>
      <c r="H81" s="66">
        <v>45</v>
      </c>
      <c r="I81" s="67">
        <v>55</v>
      </c>
      <c r="J81" s="66" t="s">
        <v>404</v>
      </c>
      <c r="K81" s="66" t="s">
        <v>404</v>
      </c>
      <c r="L81" s="78"/>
      <c r="M81" s="77" t="s">
        <v>403</v>
      </c>
      <c r="N81" s="76"/>
      <c r="O81" s="75"/>
      <c r="P81" s="60" t="e">
        <f t="shared" si="1"/>
        <v>#REF!</v>
      </c>
      <c r="Q81" s="60">
        <f t="shared" si="2"/>
        <v>0</v>
      </c>
      <c r="R81">
        <f t="shared" si="3"/>
        <v>0</v>
      </c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1"/>
      <c r="AH81" s="60"/>
      <c r="AI81" s="60"/>
      <c r="AJ81" s="59"/>
    </row>
    <row r="82" spans="1:36" x14ac:dyDescent="0.35">
      <c r="A82" s="60">
        <f t="shared" si="6"/>
        <v>6</v>
      </c>
      <c r="B82" s="97">
        <v>45751.208333333147</v>
      </c>
      <c r="C82" s="96" t="s">
        <v>301</v>
      </c>
      <c r="D82" s="72">
        <v>60</v>
      </c>
      <c r="E82" s="90">
        <v>52.471594166473103</v>
      </c>
      <c r="F82" s="95" t="s">
        <v>404</v>
      </c>
      <c r="G82" s="94">
        <v>1000000</v>
      </c>
      <c r="H82" s="66">
        <v>45</v>
      </c>
      <c r="I82" s="67">
        <v>55</v>
      </c>
      <c r="J82" s="66" t="s">
        <v>407</v>
      </c>
      <c r="K82" s="66" t="s">
        <v>407</v>
      </c>
      <c r="L82" s="78"/>
      <c r="M82" s="77" t="s">
        <v>403</v>
      </c>
      <c r="N82" s="76" t="s">
        <v>406</v>
      </c>
      <c r="O82" s="75" t="s">
        <v>405</v>
      </c>
      <c r="P82" s="60" t="e">
        <f t="shared" si="1"/>
        <v>#REF!</v>
      </c>
      <c r="Q82" s="60">
        <f t="shared" si="2"/>
        <v>0</v>
      </c>
      <c r="R82">
        <f t="shared" si="3"/>
        <v>0</v>
      </c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1"/>
      <c r="AH82" s="60"/>
      <c r="AI82" s="60"/>
      <c r="AJ82" s="59"/>
    </row>
    <row r="83" spans="1:36" x14ac:dyDescent="0.35">
      <c r="A83" s="60">
        <f t="shared" si="6"/>
        <v>7</v>
      </c>
      <c r="B83" s="97">
        <v>45751.249999999811</v>
      </c>
      <c r="C83" s="96" t="s">
        <v>300</v>
      </c>
      <c r="D83" s="72">
        <v>55</v>
      </c>
      <c r="E83" s="90">
        <v>52.471594166473103</v>
      </c>
      <c r="F83" s="95" t="s">
        <v>404</v>
      </c>
      <c r="G83" s="94">
        <v>316227.7660168382</v>
      </c>
      <c r="H83" s="66">
        <v>45</v>
      </c>
      <c r="I83" s="67">
        <v>55</v>
      </c>
      <c r="J83" s="66" t="s">
        <v>407</v>
      </c>
      <c r="K83" s="66" t="s">
        <v>407</v>
      </c>
      <c r="L83" s="78"/>
      <c r="M83" s="77" t="s">
        <v>403</v>
      </c>
      <c r="N83" s="76" t="s">
        <v>406</v>
      </c>
      <c r="O83" s="75" t="s">
        <v>405</v>
      </c>
      <c r="P83" s="60" t="e">
        <f t="shared" si="1"/>
        <v>#REF!</v>
      </c>
      <c r="Q83" s="60">
        <f t="shared" si="2"/>
        <v>0</v>
      </c>
      <c r="R83">
        <f t="shared" si="3"/>
        <v>0</v>
      </c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1"/>
      <c r="AH83" s="60"/>
      <c r="AI83" s="60"/>
      <c r="AJ83" s="59"/>
    </row>
    <row r="84" spans="1:36" x14ac:dyDescent="0.35">
      <c r="A84" s="60">
        <f t="shared" si="6"/>
        <v>8</v>
      </c>
      <c r="B84" s="97">
        <v>45751.291666666475</v>
      </c>
      <c r="C84" s="96" t="s">
        <v>299</v>
      </c>
      <c r="D84" s="72">
        <v>56.2</v>
      </c>
      <c r="E84" s="89">
        <v>56.2</v>
      </c>
      <c r="F84" s="95" t="s">
        <v>404</v>
      </c>
      <c r="G84" s="94">
        <v>416869.38347033598</v>
      </c>
      <c r="H84" s="66">
        <v>60</v>
      </c>
      <c r="I84" s="67">
        <v>72</v>
      </c>
      <c r="J84" s="66" t="s">
        <v>404</v>
      </c>
      <c r="K84" s="66" t="s">
        <v>404</v>
      </c>
      <c r="L84" s="78"/>
      <c r="M84" s="77" t="s">
        <v>403</v>
      </c>
      <c r="N84" s="76"/>
      <c r="O84" s="75"/>
      <c r="P84" s="60" t="e">
        <f t="shared" si="1"/>
        <v>#REF!</v>
      </c>
      <c r="Q84" s="60">
        <f t="shared" si="2"/>
        <v>0</v>
      </c>
      <c r="R84">
        <f t="shared" si="3"/>
        <v>0</v>
      </c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1"/>
      <c r="AH84" s="60"/>
      <c r="AI84" s="60"/>
      <c r="AJ84" s="59"/>
    </row>
    <row r="85" spans="1:36" x14ac:dyDescent="0.35">
      <c r="A85" s="60">
        <f t="shared" si="6"/>
        <v>9</v>
      </c>
      <c r="B85" s="101">
        <v>45751.333333333139</v>
      </c>
      <c r="C85" s="100" t="s">
        <v>298</v>
      </c>
      <c r="D85" s="86">
        <v>58</v>
      </c>
      <c r="E85" s="85">
        <v>54.602844229575496</v>
      </c>
      <c r="F85" s="99" t="s">
        <v>404</v>
      </c>
      <c r="G85" s="98">
        <v>630957.34448019415</v>
      </c>
      <c r="H85" s="80">
        <v>65</v>
      </c>
      <c r="I85" s="81">
        <v>75</v>
      </c>
      <c r="J85" s="80" t="s">
        <v>404</v>
      </c>
      <c r="K85" s="80" t="s">
        <v>404</v>
      </c>
      <c r="L85" s="78">
        <v>54.602844229575496</v>
      </c>
      <c r="M85" s="77" t="s">
        <v>403</v>
      </c>
      <c r="N85" s="76"/>
      <c r="O85" s="75"/>
      <c r="P85" s="60" t="e">
        <f t="shared" si="1"/>
        <v>#REF!</v>
      </c>
      <c r="Q85" s="60">
        <f t="shared" si="2"/>
        <v>0</v>
      </c>
      <c r="R85">
        <f t="shared" si="3"/>
        <v>0</v>
      </c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1"/>
      <c r="AH85" s="60"/>
      <c r="AI85" s="60"/>
      <c r="AJ85" s="59"/>
    </row>
    <row r="86" spans="1:36" x14ac:dyDescent="0.35">
      <c r="A86" s="60">
        <f t="shared" si="6"/>
        <v>10</v>
      </c>
      <c r="B86" s="101">
        <v>45751.374999999804</v>
      </c>
      <c r="C86" s="100" t="s">
        <v>297</v>
      </c>
      <c r="D86" s="86">
        <v>54.7</v>
      </c>
      <c r="E86" s="85">
        <v>54.602844229575496</v>
      </c>
      <c r="F86" s="99" t="s">
        <v>404</v>
      </c>
      <c r="G86" s="98">
        <v>295120.92266663938</v>
      </c>
      <c r="H86" s="80">
        <v>65</v>
      </c>
      <c r="I86" s="81">
        <v>75</v>
      </c>
      <c r="J86" s="80" t="s">
        <v>404</v>
      </c>
      <c r="K86" s="80" t="s">
        <v>404</v>
      </c>
      <c r="L86" s="78">
        <v>54.602844229575496</v>
      </c>
      <c r="M86" s="77" t="s">
        <v>403</v>
      </c>
      <c r="N86" s="76"/>
      <c r="O86" s="75"/>
      <c r="P86" s="60" t="e">
        <f t="shared" si="1"/>
        <v>#REF!</v>
      </c>
      <c r="Q86" s="60">
        <f t="shared" si="2"/>
        <v>0</v>
      </c>
      <c r="R86">
        <f t="shared" si="3"/>
        <v>0</v>
      </c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1"/>
      <c r="AH86" s="60"/>
      <c r="AI86" s="60"/>
      <c r="AJ86" s="59"/>
    </row>
    <row r="87" spans="1:36" x14ac:dyDescent="0.35">
      <c r="A87" s="60">
        <f t="shared" si="6"/>
        <v>11</v>
      </c>
      <c r="B87" s="101">
        <v>45751.416666666468</v>
      </c>
      <c r="C87" s="100" t="s">
        <v>296</v>
      </c>
      <c r="D87" s="86">
        <v>55.6</v>
      </c>
      <c r="E87" s="85">
        <v>54.602844229575496</v>
      </c>
      <c r="F87" s="99" t="s">
        <v>404</v>
      </c>
      <c r="G87" s="98">
        <v>363078.05477010203</v>
      </c>
      <c r="H87" s="80">
        <v>65</v>
      </c>
      <c r="I87" s="81">
        <v>75</v>
      </c>
      <c r="J87" s="80" t="s">
        <v>404</v>
      </c>
      <c r="K87" s="80" t="s">
        <v>404</v>
      </c>
      <c r="L87" s="78">
        <v>54.602844229575496</v>
      </c>
      <c r="M87" s="77" t="s">
        <v>403</v>
      </c>
      <c r="N87" s="76"/>
      <c r="O87" s="75"/>
      <c r="P87" s="60" t="e">
        <f t="shared" si="1"/>
        <v>#REF!</v>
      </c>
      <c r="Q87" s="60">
        <f t="shared" si="2"/>
        <v>0</v>
      </c>
      <c r="R87">
        <f t="shared" si="3"/>
        <v>0</v>
      </c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1"/>
      <c r="AH87" s="60"/>
      <c r="AI87" s="60"/>
      <c r="AJ87" s="59"/>
    </row>
    <row r="88" spans="1:36" x14ac:dyDescent="0.35">
      <c r="A88" s="60">
        <f t="shared" si="6"/>
        <v>12</v>
      </c>
      <c r="B88" s="101">
        <v>45751.458333333132</v>
      </c>
      <c r="C88" s="100" t="s">
        <v>295</v>
      </c>
      <c r="D88" s="86">
        <v>54.4</v>
      </c>
      <c r="E88" s="85">
        <v>54.602844229575496</v>
      </c>
      <c r="F88" s="99" t="s">
        <v>404</v>
      </c>
      <c r="G88" s="98">
        <v>275422.87033381651</v>
      </c>
      <c r="H88" s="80">
        <v>65</v>
      </c>
      <c r="I88" s="81">
        <v>75</v>
      </c>
      <c r="J88" s="80" t="s">
        <v>404</v>
      </c>
      <c r="K88" s="80" t="s">
        <v>404</v>
      </c>
      <c r="L88" s="78">
        <v>54.602844229575496</v>
      </c>
      <c r="M88" s="77" t="s">
        <v>403</v>
      </c>
      <c r="N88" s="76"/>
      <c r="O88" s="75"/>
      <c r="P88" s="60" t="e">
        <f t="shared" si="1"/>
        <v>#REF!</v>
      </c>
      <c r="Q88" s="60">
        <f t="shared" si="2"/>
        <v>0</v>
      </c>
      <c r="R88">
        <f t="shared" si="3"/>
        <v>0</v>
      </c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1"/>
      <c r="AH88" s="60"/>
      <c r="AI88" s="60"/>
      <c r="AJ88" s="59"/>
    </row>
    <row r="89" spans="1:36" x14ac:dyDescent="0.35">
      <c r="A89" s="60">
        <f t="shared" si="6"/>
        <v>13</v>
      </c>
      <c r="B89" s="101">
        <v>45751.499999999796</v>
      </c>
      <c r="C89" s="100" t="s">
        <v>294</v>
      </c>
      <c r="D89" s="86">
        <v>54</v>
      </c>
      <c r="E89" s="85">
        <v>54.602844229575496</v>
      </c>
      <c r="F89" s="99" t="s">
        <v>404</v>
      </c>
      <c r="G89" s="98">
        <v>251188.64315095844</v>
      </c>
      <c r="H89" s="80">
        <v>65</v>
      </c>
      <c r="I89" s="81">
        <v>75</v>
      </c>
      <c r="J89" s="80" t="s">
        <v>404</v>
      </c>
      <c r="K89" s="80" t="s">
        <v>404</v>
      </c>
      <c r="L89" s="78">
        <v>54.602844229575496</v>
      </c>
      <c r="M89" s="77" t="s">
        <v>403</v>
      </c>
      <c r="N89" s="76"/>
      <c r="O89" s="75"/>
      <c r="P89" s="60" t="e">
        <f t="shared" si="1"/>
        <v>#REF!</v>
      </c>
      <c r="Q89" s="60">
        <f t="shared" si="2"/>
        <v>0</v>
      </c>
      <c r="R89">
        <f t="shared" si="3"/>
        <v>0</v>
      </c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1"/>
      <c r="AH89" s="60"/>
      <c r="AI89" s="60"/>
      <c r="AJ89" s="59"/>
    </row>
    <row r="90" spans="1:36" x14ac:dyDescent="0.35">
      <c r="A90" s="60">
        <f t="shared" si="6"/>
        <v>14</v>
      </c>
      <c r="B90" s="101">
        <v>45751.541666666461</v>
      </c>
      <c r="C90" s="100" t="s">
        <v>293</v>
      </c>
      <c r="D90" s="86">
        <v>52.3</v>
      </c>
      <c r="E90" s="85">
        <v>54.602844229575496</v>
      </c>
      <c r="F90" s="99" t="s">
        <v>404</v>
      </c>
      <c r="G90" s="98">
        <v>169824.36524617439</v>
      </c>
      <c r="H90" s="80">
        <v>65</v>
      </c>
      <c r="I90" s="81">
        <v>75</v>
      </c>
      <c r="J90" s="80" t="s">
        <v>404</v>
      </c>
      <c r="K90" s="80" t="s">
        <v>404</v>
      </c>
      <c r="L90" s="78">
        <v>54.602844229575496</v>
      </c>
      <c r="M90" s="77" t="s">
        <v>403</v>
      </c>
      <c r="N90" s="76"/>
      <c r="O90" s="75"/>
      <c r="P90" s="60" t="e">
        <f t="shared" si="1"/>
        <v>#REF!</v>
      </c>
      <c r="Q90" s="60">
        <f t="shared" si="2"/>
        <v>0</v>
      </c>
      <c r="R90">
        <f t="shared" si="3"/>
        <v>0</v>
      </c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1"/>
      <c r="AH90" s="60"/>
      <c r="AI90" s="60"/>
      <c r="AJ90" s="59"/>
    </row>
    <row r="91" spans="1:36" x14ac:dyDescent="0.35">
      <c r="A91" s="60">
        <f t="shared" si="6"/>
        <v>15</v>
      </c>
      <c r="B91" s="101">
        <v>45751.583333333125</v>
      </c>
      <c r="C91" s="100" t="s">
        <v>292</v>
      </c>
      <c r="D91" s="86">
        <v>52.6</v>
      </c>
      <c r="E91" s="85">
        <v>54.602844229575496</v>
      </c>
      <c r="F91" s="99" t="s">
        <v>404</v>
      </c>
      <c r="G91" s="98">
        <v>181970.08586099857</v>
      </c>
      <c r="H91" s="80">
        <v>65</v>
      </c>
      <c r="I91" s="81">
        <v>75</v>
      </c>
      <c r="J91" s="80" t="s">
        <v>404</v>
      </c>
      <c r="K91" s="80" t="s">
        <v>404</v>
      </c>
      <c r="L91" s="78">
        <v>54.602844229575496</v>
      </c>
      <c r="M91" s="77" t="s">
        <v>403</v>
      </c>
      <c r="N91" s="76"/>
      <c r="O91" s="75"/>
      <c r="P91" s="60" t="e">
        <f t="shared" si="1"/>
        <v>#REF!</v>
      </c>
      <c r="Q91" s="60">
        <f t="shared" si="2"/>
        <v>0</v>
      </c>
      <c r="R91">
        <f t="shared" si="3"/>
        <v>0</v>
      </c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1"/>
      <c r="AH91" s="60"/>
      <c r="AI91" s="60"/>
      <c r="AJ91" s="59"/>
    </row>
    <row r="92" spans="1:36" x14ac:dyDescent="0.35">
      <c r="A92" s="60">
        <f t="shared" si="6"/>
        <v>16</v>
      </c>
      <c r="B92" s="101">
        <v>45751.624999999789</v>
      </c>
      <c r="C92" s="100" t="s">
        <v>291</v>
      </c>
      <c r="D92" s="86">
        <v>53.8</v>
      </c>
      <c r="E92" s="85">
        <v>54.602844229575496</v>
      </c>
      <c r="F92" s="99" t="s">
        <v>404</v>
      </c>
      <c r="G92" s="98">
        <v>239883.29190194907</v>
      </c>
      <c r="H92" s="80">
        <v>65</v>
      </c>
      <c r="I92" s="81">
        <v>75</v>
      </c>
      <c r="J92" s="80" t="s">
        <v>404</v>
      </c>
      <c r="K92" s="80" t="s">
        <v>404</v>
      </c>
      <c r="L92" s="78">
        <v>54.602844229575496</v>
      </c>
      <c r="M92" s="77" t="s">
        <v>403</v>
      </c>
      <c r="N92" s="76"/>
      <c r="O92" s="75"/>
      <c r="P92" s="60" t="e">
        <f t="shared" si="1"/>
        <v>#REF!</v>
      </c>
      <c r="Q92" s="60">
        <f t="shared" si="2"/>
        <v>0</v>
      </c>
      <c r="R92">
        <f t="shared" si="3"/>
        <v>0</v>
      </c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1"/>
      <c r="AH92" s="60"/>
      <c r="AI92" s="60"/>
      <c r="AJ92" s="59"/>
    </row>
    <row r="93" spans="1:36" x14ac:dyDescent="0.35">
      <c r="A93" s="60">
        <f t="shared" si="6"/>
        <v>17</v>
      </c>
      <c r="B93" s="101">
        <v>45751.666666666453</v>
      </c>
      <c r="C93" s="100" t="s">
        <v>290</v>
      </c>
      <c r="D93" s="86">
        <v>51.9</v>
      </c>
      <c r="E93" s="85">
        <v>54.602844229575496</v>
      </c>
      <c r="F93" s="99" t="s">
        <v>404</v>
      </c>
      <c r="G93" s="98">
        <v>154881.66189124816</v>
      </c>
      <c r="H93" s="80">
        <v>65</v>
      </c>
      <c r="I93" s="81">
        <v>75</v>
      </c>
      <c r="J93" s="80" t="s">
        <v>404</v>
      </c>
      <c r="K93" s="80" t="s">
        <v>404</v>
      </c>
      <c r="L93" s="78">
        <v>54.602844229575496</v>
      </c>
      <c r="M93" s="77" t="s">
        <v>403</v>
      </c>
      <c r="N93" s="76"/>
      <c r="O93" s="75"/>
      <c r="P93" s="60" t="e">
        <f t="shared" ref="P93:P156" si="7">IF(SUM(P70:P92)=0,COUNTIF(J69,"YES"),0)</f>
        <v>#REF!</v>
      </c>
      <c r="Q93" s="60">
        <f t="shared" ref="Q93:Q156" si="8">IFERROR(IF(SUM(Q70:Q92)=0,IF(K69="Yes",COUNTIF(N69,"&lt;&gt;N"),0),0),0)</f>
        <v>0</v>
      </c>
      <c r="R93">
        <f t="shared" ref="R93:R156" si="9">IFERROR(IF(K69="Yes",IF(N69="N",0,1),0),0)</f>
        <v>0</v>
      </c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1"/>
      <c r="AH93" s="60"/>
      <c r="AI93" s="60"/>
      <c r="AJ93" s="59"/>
    </row>
    <row r="94" spans="1:36" x14ac:dyDescent="0.35">
      <c r="A94" s="60">
        <f t="shared" si="6"/>
        <v>18</v>
      </c>
      <c r="B94" s="101">
        <v>45751.708333333117</v>
      </c>
      <c r="C94" s="100" t="s">
        <v>289</v>
      </c>
      <c r="D94" s="86">
        <v>55.1</v>
      </c>
      <c r="E94" s="85">
        <v>54.602844229575496</v>
      </c>
      <c r="F94" s="99" t="s">
        <v>404</v>
      </c>
      <c r="G94" s="98">
        <v>323593.65692962846</v>
      </c>
      <c r="H94" s="80">
        <v>65</v>
      </c>
      <c r="I94" s="81">
        <v>75</v>
      </c>
      <c r="J94" s="80" t="s">
        <v>404</v>
      </c>
      <c r="K94" s="80" t="s">
        <v>404</v>
      </c>
      <c r="L94" s="78">
        <v>54.602844229575496</v>
      </c>
      <c r="M94" s="77" t="s">
        <v>403</v>
      </c>
      <c r="N94" s="76"/>
      <c r="O94" s="75"/>
      <c r="P94" s="60" t="e">
        <f t="shared" si="7"/>
        <v>#REF!</v>
      </c>
      <c r="Q94" s="60">
        <f t="shared" si="8"/>
        <v>0</v>
      </c>
      <c r="R94">
        <f t="shared" si="9"/>
        <v>0</v>
      </c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1"/>
      <c r="AH94" s="60"/>
      <c r="AI94" s="60"/>
      <c r="AJ94" s="59"/>
    </row>
    <row r="95" spans="1:36" x14ac:dyDescent="0.35">
      <c r="A95" s="60">
        <f t="shared" si="6"/>
        <v>19</v>
      </c>
      <c r="B95" s="97">
        <v>45751.749999999782</v>
      </c>
      <c r="C95" s="96" t="s">
        <v>288</v>
      </c>
      <c r="D95" s="72">
        <v>53.6</v>
      </c>
      <c r="E95" s="89">
        <v>53.6</v>
      </c>
      <c r="F95" s="95" t="s">
        <v>404</v>
      </c>
      <c r="G95" s="94">
        <v>229086.76527677779</v>
      </c>
      <c r="H95" s="66">
        <v>60</v>
      </c>
      <c r="I95" s="67">
        <v>72</v>
      </c>
      <c r="J95" s="66" t="s">
        <v>404</v>
      </c>
      <c r="K95" s="66" t="s">
        <v>404</v>
      </c>
      <c r="L95" s="78"/>
      <c r="M95" s="77" t="s">
        <v>403</v>
      </c>
      <c r="N95" s="76"/>
      <c r="O95" s="75"/>
      <c r="P95" s="60" t="e">
        <f t="shared" si="7"/>
        <v>#REF!</v>
      </c>
      <c r="Q95" s="60">
        <f t="shared" si="8"/>
        <v>0</v>
      </c>
      <c r="R95">
        <f t="shared" si="9"/>
        <v>0</v>
      </c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1"/>
      <c r="AH95" s="60"/>
      <c r="AI95" s="60"/>
      <c r="AJ95" s="59"/>
    </row>
    <row r="96" spans="1:36" x14ac:dyDescent="0.35">
      <c r="A96" s="60">
        <f t="shared" si="6"/>
        <v>20</v>
      </c>
      <c r="B96" s="97">
        <v>45751.791666666446</v>
      </c>
      <c r="C96" s="96" t="s">
        <v>287</v>
      </c>
      <c r="D96" s="72">
        <v>59.1</v>
      </c>
      <c r="E96" s="90">
        <v>55.140296876242083</v>
      </c>
      <c r="F96" s="95" t="s">
        <v>404</v>
      </c>
      <c r="G96" s="94">
        <v>812830.51616410096</v>
      </c>
      <c r="H96" s="66">
        <v>55</v>
      </c>
      <c r="I96" s="67">
        <v>65</v>
      </c>
      <c r="J96" s="66" t="s">
        <v>407</v>
      </c>
      <c r="K96" s="66" t="s">
        <v>404</v>
      </c>
      <c r="L96" s="78"/>
      <c r="M96" s="77" t="s">
        <v>403</v>
      </c>
      <c r="N96" s="76"/>
      <c r="O96" s="75"/>
      <c r="P96" s="60" t="e">
        <f t="shared" si="7"/>
        <v>#REF!</v>
      </c>
      <c r="Q96" s="60">
        <f t="shared" si="8"/>
        <v>0</v>
      </c>
      <c r="R96">
        <f t="shared" si="9"/>
        <v>0</v>
      </c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1"/>
      <c r="AH96" s="60"/>
      <c r="AI96" s="60"/>
      <c r="AJ96" s="59"/>
    </row>
    <row r="97" spans="1:36" x14ac:dyDescent="0.35">
      <c r="A97" s="60">
        <f t="shared" si="6"/>
        <v>21</v>
      </c>
      <c r="B97" s="97">
        <v>45751.83333333311</v>
      </c>
      <c r="C97" s="96" t="s">
        <v>286</v>
      </c>
      <c r="D97" s="72">
        <v>50.8</v>
      </c>
      <c r="E97" s="90">
        <v>55.140296876242083</v>
      </c>
      <c r="F97" s="95" t="s">
        <v>404</v>
      </c>
      <c r="G97" s="94">
        <v>120226.44346174144</v>
      </c>
      <c r="H97" s="66">
        <v>55</v>
      </c>
      <c r="I97" s="67">
        <v>65</v>
      </c>
      <c r="J97" s="66" t="s">
        <v>404</v>
      </c>
      <c r="K97" s="66" t="s">
        <v>404</v>
      </c>
      <c r="L97" s="78"/>
      <c r="M97" s="77" t="s">
        <v>403</v>
      </c>
      <c r="N97" s="76"/>
      <c r="O97" s="75"/>
      <c r="P97" s="60" t="e">
        <f t="shared" si="7"/>
        <v>#REF!</v>
      </c>
      <c r="Q97" s="60">
        <f t="shared" si="8"/>
        <v>0</v>
      </c>
      <c r="R97">
        <f t="shared" si="9"/>
        <v>0</v>
      </c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1"/>
      <c r="AH97" s="60"/>
      <c r="AI97" s="60"/>
      <c r="AJ97" s="59"/>
    </row>
    <row r="98" spans="1:36" x14ac:dyDescent="0.35">
      <c r="A98" s="60">
        <f t="shared" si="6"/>
        <v>22</v>
      </c>
      <c r="B98" s="97">
        <v>45751.874999999774</v>
      </c>
      <c r="C98" s="96" t="s">
        <v>285</v>
      </c>
      <c r="D98" s="72">
        <v>46.7</v>
      </c>
      <c r="E98" s="90">
        <v>55.140296876242083</v>
      </c>
      <c r="F98" s="95" t="s">
        <v>404</v>
      </c>
      <c r="G98" s="94">
        <v>46773.514128719893</v>
      </c>
      <c r="H98" s="66">
        <v>55</v>
      </c>
      <c r="I98" s="67">
        <v>65</v>
      </c>
      <c r="J98" s="66" t="s">
        <v>404</v>
      </c>
      <c r="K98" s="66" t="s">
        <v>404</v>
      </c>
      <c r="L98" s="78"/>
      <c r="M98" s="77" t="s">
        <v>403</v>
      </c>
      <c r="N98" s="76"/>
      <c r="O98" s="75"/>
      <c r="P98" s="60" t="e">
        <f t="shared" si="7"/>
        <v>#REF!</v>
      </c>
      <c r="Q98" s="60">
        <f t="shared" si="8"/>
        <v>0</v>
      </c>
      <c r="R98">
        <f t="shared" si="9"/>
        <v>0</v>
      </c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1"/>
      <c r="AH98" s="60"/>
      <c r="AI98" s="60"/>
      <c r="AJ98" s="59"/>
    </row>
    <row r="99" spans="1:36" x14ac:dyDescent="0.35">
      <c r="A99" s="60">
        <f t="shared" si="6"/>
        <v>23</v>
      </c>
      <c r="B99" s="97">
        <v>45751.916666666439</v>
      </c>
      <c r="C99" s="96" t="s">
        <v>284</v>
      </c>
      <c r="D99" s="72">
        <v>46.7</v>
      </c>
      <c r="E99" s="90">
        <v>53.665226862752235</v>
      </c>
      <c r="F99" s="95" t="s">
        <v>404</v>
      </c>
      <c r="G99" s="94">
        <v>46773.514128719893</v>
      </c>
      <c r="H99" s="66">
        <v>45</v>
      </c>
      <c r="I99" s="67">
        <v>55</v>
      </c>
      <c r="J99" s="66" t="s">
        <v>404</v>
      </c>
      <c r="K99" s="66" t="s">
        <v>404</v>
      </c>
      <c r="L99" s="78"/>
      <c r="M99" s="77" t="s">
        <v>403</v>
      </c>
      <c r="N99" s="76"/>
      <c r="O99" s="75"/>
      <c r="P99" s="60" t="e">
        <f t="shared" si="7"/>
        <v>#REF!</v>
      </c>
      <c r="Q99" s="60">
        <f t="shared" si="8"/>
        <v>0</v>
      </c>
      <c r="R99">
        <f t="shared" si="9"/>
        <v>0</v>
      </c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1"/>
      <c r="AH99" s="60"/>
      <c r="AI99" s="60"/>
      <c r="AJ99" s="59"/>
    </row>
    <row r="100" spans="1:36" x14ac:dyDescent="0.35">
      <c r="A100" s="60">
        <f t="shared" si="6"/>
        <v>24</v>
      </c>
      <c r="B100" s="97">
        <v>45751.958333333103</v>
      </c>
      <c r="C100" s="96" t="s">
        <v>283</v>
      </c>
      <c r="D100" s="72">
        <v>46.8</v>
      </c>
      <c r="E100" s="90">
        <v>53.665226862752235</v>
      </c>
      <c r="F100" s="95" t="s">
        <v>404</v>
      </c>
      <c r="G100" s="94">
        <v>47863.009232263823</v>
      </c>
      <c r="H100" s="66">
        <v>45</v>
      </c>
      <c r="I100" s="67">
        <v>55</v>
      </c>
      <c r="J100" s="66" t="s">
        <v>404</v>
      </c>
      <c r="K100" s="66" t="s">
        <v>404</v>
      </c>
      <c r="L100" s="78"/>
      <c r="M100" s="77" t="s">
        <v>403</v>
      </c>
      <c r="N100" s="76"/>
      <c r="O100" s="75"/>
      <c r="P100" s="60" t="e">
        <f t="shared" si="7"/>
        <v>#REF!</v>
      </c>
      <c r="Q100" s="60">
        <f t="shared" si="8"/>
        <v>0</v>
      </c>
      <c r="R100">
        <f t="shared" si="9"/>
        <v>0</v>
      </c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1"/>
      <c r="AH100" s="60"/>
      <c r="AI100" s="60"/>
      <c r="AJ100" s="59"/>
    </row>
    <row r="101" spans="1:36" x14ac:dyDescent="0.35">
      <c r="A101" s="60">
        <f>IF(VLOOKUP(ROUND(B77,0),[2]Calendar!A:B,2)="Public holiday",49,1)</f>
        <v>1</v>
      </c>
      <c r="B101" s="97">
        <v>45751.999999999767</v>
      </c>
      <c r="C101" s="96" t="s">
        <v>282</v>
      </c>
      <c r="D101" s="72">
        <v>46.6</v>
      </c>
      <c r="E101" s="90">
        <v>53.665226862752235</v>
      </c>
      <c r="F101" s="95" t="s">
        <v>404</v>
      </c>
      <c r="G101" s="94">
        <v>45708.818961487581</v>
      </c>
      <c r="H101" s="66">
        <v>45</v>
      </c>
      <c r="I101" s="67">
        <v>55</v>
      </c>
      <c r="J101" s="66" t="s">
        <v>404</v>
      </c>
      <c r="K101" s="66" t="s">
        <v>404</v>
      </c>
      <c r="L101" s="78"/>
      <c r="M101" s="77" t="s">
        <v>403</v>
      </c>
      <c r="N101" s="76"/>
      <c r="O101" s="75"/>
      <c r="P101" s="60" t="e">
        <f t="shared" si="7"/>
        <v>#REF!</v>
      </c>
      <c r="Q101" s="60">
        <f t="shared" si="8"/>
        <v>0</v>
      </c>
      <c r="R101">
        <f t="shared" si="9"/>
        <v>0</v>
      </c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1"/>
      <c r="AH101" s="60"/>
      <c r="AI101" s="60"/>
      <c r="AJ101" s="59"/>
    </row>
    <row r="102" spans="1:36" x14ac:dyDescent="0.35">
      <c r="A102" s="60">
        <f t="shared" ref="A102:A124" si="10">A101+1</f>
        <v>2</v>
      </c>
      <c r="B102" s="97">
        <v>45752.041666666431</v>
      </c>
      <c r="C102" s="96" t="s">
        <v>281</v>
      </c>
      <c r="D102" s="72">
        <v>46.3</v>
      </c>
      <c r="E102" s="90">
        <v>53.665226862752235</v>
      </c>
      <c r="F102" s="95" t="s">
        <v>404</v>
      </c>
      <c r="G102" s="94">
        <v>42657.951880159271</v>
      </c>
      <c r="H102" s="66">
        <v>45</v>
      </c>
      <c r="I102" s="67">
        <v>55</v>
      </c>
      <c r="J102" s="66" t="s">
        <v>404</v>
      </c>
      <c r="K102" s="66" t="s">
        <v>404</v>
      </c>
      <c r="L102" s="78"/>
      <c r="M102" s="77" t="s">
        <v>403</v>
      </c>
      <c r="N102" s="76"/>
      <c r="O102" s="75"/>
      <c r="P102" s="60" t="e">
        <f t="shared" si="7"/>
        <v>#REF!</v>
      </c>
      <c r="Q102" s="60">
        <f t="shared" si="8"/>
        <v>0</v>
      </c>
      <c r="R102">
        <f t="shared" si="9"/>
        <v>0</v>
      </c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1"/>
      <c r="AH102" s="60"/>
      <c r="AI102" s="60"/>
      <c r="AJ102" s="59"/>
    </row>
    <row r="103" spans="1:36" x14ac:dyDescent="0.35">
      <c r="A103" s="60">
        <f t="shared" si="10"/>
        <v>3</v>
      </c>
      <c r="B103" s="97">
        <v>45752.083333333096</v>
      </c>
      <c r="C103" s="96" t="s">
        <v>280</v>
      </c>
      <c r="D103" s="72">
        <v>46.2</v>
      </c>
      <c r="E103" s="90">
        <v>53.665226862752235</v>
      </c>
      <c r="F103" s="95" t="s">
        <v>404</v>
      </c>
      <c r="G103" s="94">
        <v>41686.938347033625</v>
      </c>
      <c r="H103" s="66">
        <v>45</v>
      </c>
      <c r="I103" s="67">
        <v>55</v>
      </c>
      <c r="J103" s="66" t="s">
        <v>404</v>
      </c>
      <c r="K103" s="66" t="s">
        <v>404</v>
      </c>
      <c r="L103" s="78"/>
      <c r="M103" s="77" t="s">
        <v>403</v>
      </c>
      <c r="N103" s="76"/>
      <c r="O103" s="75"/>
      <c r="P103" s="60" t="e">
        <f t="shared" si="7"/>
        <v>#REF!</v>
      </c>
      <c r="Q103" s="60">
        <f t="shared" si="8"/>
        <v>0</v>
      </c>
      <c r="R103">
        <f t="shared" si="9"/>
        <v>0</v>
      </c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1"/>
      <c r="AH103" s="60"/>
      <c r="AI103" s="60"/>
      <c r="AJ103" s="59"/>
    </row>
    <row r="104" spans="1:36" x14ac:dyDescent="0.35">
      <c r="A104" s="60">
        <f t="shared" si="10"/>
        <v>4</v>
      </c>
      <c r="B104" s="97">
        <v>45752.12499999976</v>
      </c>
      <c r="C104" s="96" t="s">
        <v>279</v>
      </c>
      <c r="D104" s="72">
        <v>46.3</v>
      </c>
      <c r="E104" s="90">
        <v>53.665226862752235</v>
      </c>
      <c r="F104" s="95" t="s">
        <v>404</v>
      </c>
      <c r="G104" s="94">
        <v>42657.951880159271</v>
      </c>
      <c r="H104" s="66">
        <v>45</v>
      </c>
      <c r="I104" s="67">
        <v>55</v>
      </c>
      <c r="J104" s="66" t="s">
        <v>404</v>
      </c>
      <c r="K104" s="66" t="s">
        <v>404</v>
      </c>
      <c r="L104" s="78"/>
      <c r="M104" s="77" t="s">
        <v>403</v>
      </c>
      <c r="N104" s="76"/>
      <c r="O104" s="75"/>
      <c r="P104" s="60" t="e">
        <f t="shared" si="7"/>
        <v>#REF!</v>
      </c>
      <c r="Q104" s="60">
        <f t="shared" si="8"/>
        <v>0</v>
      </c>
      <c r="R104">
        <f t="shared" si="9"/>
        <v>0</v>
      </c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1"/>
      <c r="AH104" s="60"/>
      <c r="AI104" s="60"/>
      <c r="AJ104" s="59"/>
    </row>
    <row r="105" spans="1:36" x14ac:dyDescent="0.35">
      <c r="A105" s="60">
        <f t="shared" si="10"/>
        <v>5</v>
      </c>
      <c r="B105" s="97">
        <v>45752.166666666424</v>
      </c>
      <c r="C105" s="96" t="s">
        <v>278</v>
      </c>
      <c r="D105" s="72">
        <v>46.3</v>
      </c>
      <c r="E105" s="90">
        <v>53.665226862752235</v>
      </c>
      <c r="F105" s="95" t="s">
        <v>404</v>
      </c>
      <c r="G105" s="94">
        <v>42657.951880159271</v>
      </c>
      <c r="H105" s="66">
        <v>45</v>
      </c>
      <c r="I105" s="67">
        <v>55</v>
      </c>
      <c r="J105" s="66" t="s">
        <v>404</v>
      </c>
      <c r="K105" s="66" t="s">
        <v>404</v>
      </c>
      <c r="L105" s="78"/>
      <c r="M105" s="77" t="s">
        <v>403</v>
      </c>
      <c r="N105" s="76"/>
      <c r="O105" s="75"/>
      <c r="P105" s="60" t="e">
        <f t="shared" si="7"/>
        <v>#REF!</v>
      </c>
      <c r="Q105" s="60">
        <f t="shared" si="8"/>
        <v>0</v>
      </c>
      <c r="R105">
        <f t="shared" si="9"/>
        <v>0</v>
      </c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1"/>
      <c r="AH105" s="60"/>
      <c r="AI105" s="60"/>
      <c r="AJ105" s="59"/>
    </row>
    <row r="106" spans="1:36" x14ac:dyDescent="0.35">
      <c r="A106" s="60">
        <f t="shared" si="10"/>
        <v>6</v>
      </c>
      <c r="B106" s="97">
        <v>45752.208333333088</v>
      </c>
      <c r="C106" s="96" t="s">
        <v>277</v>
      </c>
      <c r="D106" s="72">
        <v>59.4</v>
      </c>
      <c r="E106" s="90">
        <v>53.665226862752235</v>
      </c>
      <c r="F106" s="95" t="s">
        <v>404</v>
      </c>
      <c r="G106" s="94">
        <v>870963.58995608077</v>
      </c>
      <c r="H106" s="66">
        <v>45</v>
      </c>
      <c r="I106" s="67">
        <v>55</v>
      </c>
      <c r="J106" s="66" t="s">
        <v>407</v>
      </c>
      <c r="K106" s="66" t="s">
        <v>407</v>
      </c>
      <c r="L106" s="78"/>
      <c r="M106" s="77" t="s">
        <v>403</v>
      </c>
      <c r="N106" s="76" t="s">
        <v>406</v>
      </c>
      <c r="O106" s="75" t="s">
        <v>405</v>
      </c>
      <c r="P106" s="60" t="e">
        <f t="shared" si="7"/>
        <v>#REF!</v>
      </c>
      <c r="Q106" s="60">
        <f t="shared" si="8"/>
        <v>0</v>
      </c>
      <c r="R106">
        <f t="shared" si="9"/>
        <v>0</v>
      </c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1"/>
      <c r="AH106" s="60"/>
      <c r="AI106" s="60"/>
      <c r="AJ106" s="59"/>
    </row>
    <row r="107" spans="1:36" x14ac:dyDescent="0.35">
      <c r="A107" s="60">
        <f t="shared" si="10"/>
        <v>7</v>
      </c>
      <c r="B107" s="97">
        <v>45752.249999999753</v>
      </c>
      <c r="C107" s="96" t="s">
        <v>276</v>
      </c>
      <c r="D107" s="72">
        <v>59.6</v>
      </c>
      <c r="E107" s="90">
        <v>53.665226862752235</v>
      </c>
      <c r="F107" s="95" t="s">
        <v>404</v>
      </c>
      <c r="G107" s="94">
        <v>912010.83935591124</v>
      </c>
      <c r="H107" s="66">
        <v>45</v>
      </c>
      <c r="I107" s="67">
        <v>55</v>
      </c>
      <c r="J107" s="66" t="s">
        <v>407</v>
      </c>
      <c r="K107" s="66" t="s">
        <v>407</v>
      </c>
      <c r="L107" s="78"/>
      <c r="M107" s="77" t="s">
        <v>403</v>
      </c>
      <c r="N107" s="76" t="s">
        <v>406</v>
      </c>
      <c r="O107" s="75" t="s">
        <v>405</v>
      </c>
      <c r="P107" s="60" t="e">
        <f t="shared" si="7"/>
        <v>#REF!</v>
      </c>
      <c r="Q107" s="60">
        <f t="shared" si="8"/>
        <v>0</v>
      </c>
      <c r="R107">
        <f t="shared" si="9"/>
        <v>0</v>
      </c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1"/>
      <c r="AH107" s="60"/>
      <c r="AI107" s="60"/>
      <c r="AJ107" s="59"/>
    </row>
    <row r="108" spans="1:36" x14ac:dyDescent="0.35">
      <c r="A108" s="60">
        <f t="shared" si="10"/>
        <v>8</v>
      </c>
      <c r="B108" s="97">
        <v>45752.291666666417</v>
      </c>
      <c r="C108" s="96" t="s">
        <v>275</v>
      </c>
      <c r="D108" s="72">
        <v>59.4</v>
      </c>
      <c r="E108" s="89">
        <v>59.4</v>
      </c>
      <c r="F108" s="95" t="s">
        <v>404</v>
      </c>
      <c r="G108" s="94">
        <v>870963.58995608077</v>
      </c>
      <c r="H108" s="66">
        <v>60</v>
      </c>
      <c r="I108" s="67">
        <v>72</v>
      </c>
      <c r="J108" s="66" t="s">
        <v>404</v>
      </c>
      <c r="K108" s="66" t="s">
        <v>404</v>
      </c>
      <c r="L108" s="78"/>
      <c r="M108" s="77" t="s">
        <v>403</v>
      </c>
      <c r="N108" s="76"/>
      <c r="O108" s="75"/>
      <c r="P108" s="60" t="e">
        <f t="shared" si="7"/>
        <v>#REF!</v>
      </c>
      <c r="Q108" s="60">
        <f t="shared" si="8"/>
        <v>0</v>
      </c>
      <c r="R108">
        <f t="shared" si="9"/>
        <v>0</v>
      </c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1"/>
      <c r="AH108" s="60"/>
      <c r="AI108" s="60"/>
      <c r="AJ108" s="59"/>
    </row>
    <row r="109" spans="1:36" x14ac:dyDescent="0.35">
      <c r="A109" s="60">
        <f t="shared" si="10"/>
        <v>9</v>
      </c>
      <c r="B109" s="101">
        <v>45752.333333333081</v>
      </c>
      <c r="C109" s="100" t="s">
        <v>274</v>
      </c>
      <c r="D109" s="86">
        <v>55.2</v>
      </c>
      <c r="E109" s="85">
        <v>54.693508014593071</v>
      </c>
      <c r="F109" s="99" t="s">
        <v>404</v>
      </c>
      <c r="G109" s="98">
        <v>331131.12148259184</v>
      </c>
      <c r="H109" s="80">
        <v>65</v>
      </c>
      <c r="I109" s="81">
        <v>75</v>
      </c>
      <c r="J109" s="80" t="s">
        <v>404</v>
      </c>
      <c r="K109" s="80" t="s">
        <v>404</v>
      </c>
      <c r="L109" s="78">
        <v>54.693508014593071</v>
      </c>
      <c r="M109" s="77" t="s">
        <v>403</v>
      </c>
      <c r="N109" s="76"/>
      <c r="O109" s="75"/>
      <c r="P109" s="60" t="e">
        <f t="shared" si="7"/>
        <v>#REF!</v>
      </c>
      <c r="Q109" s="60">
        <f t="shared" si="8"/>
        <v>0</v>
      </c>
      <c r="R109">
        <f t="shared" si="9"/>
        <v>0</v>
      </c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1"/>
      <c r="AH109" s="60"/>
      <c r="AI109" s="60"/>
      <c r="AJ109" s="59"/>
    </row>
    <row r="110" spans="1:36" x14ac:dyDescent="0.35">
      <c r="A110" s="60">
        <f t="shared" si="10"/>
        <v>10</v>
      </c>
      <c r="B110" s="101">
        <v>45752.374999999745</v>
      </c>
      <c r="C110" s="100" t="s">
        <v>273</v>
      </c>
      <c r="D110" s="86">
        <v>57.4</v>
      </c>
      <c r="E110" s="85">
        <v>54.693508014593071</v>
      </c>
      <c r="F110" s="99" t="s">
        <v>404</v>
      </c>
      <c r="G110" s="98">
        <v>549540.87385762564</v>
      </c>
      <c r="H110" s="80">
        <v>65</v>
      </c>
      <c r="I110" s="81">
        <v>75</v>
      </c>
      <c r="J110" s="80" t="s">
        <v>404</v>
      </c>
      <c r="K110" s="80" t="s">
        <v>404</v>
      </c>
      <c r="L110" s="78">
        <v>54.693508014593071</v>
      </c>
      <c r="M110" s="77" t="s">
        <v>403</v>
      </c>
      <c r="N110" s="76"/>
      <c r="O110" s="75"/>
      <c r="P110" s="60" t="e">
        <f t="shared" si="7"/>
        <v>#REF!</v>
      </c>
      <c r="Q110" s="60">
        <f t="shared" si="8"/>
        <v>0</v>
      </c>
      <c r="R110">
        <f t="shared" si="9"/>
        <v>0</v>
      </c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1"/>
      <c r="AH110" s="60"/>
      <c r="AI110" s="60"/>
      <c r="AJ110" s="59"/>
    </row>
    <row r="111" spans="1:36" x14ac:dyDescent="0.35">
      <c r="A111" s="60">
        <f t="shared" si="10"/>
        <v>11</v>
      </c>
      <c r="B111" s="101">
        <v>45752.41666666641</v>
      </c>
      <c r="C111" s="100" t="s">
        <v>272</v>
      </c>
      <c r="D111" s="86">
        <v>55.8</v>
      </c>
      <c r="E111" s="85">
        <v>54.693508014593071</v>
      </c>
      <c r="F111" s="99" t="s">
        <v>404</v>
      </c>
      <c r="G111" s="98">
        <v>380189.39632056188</v>
      </c>
      <c r="H111" s="80">
        <v>65</v>
      </c>
      <c r="I111" s="81">
        <v>75</v>
      </c>
      <c r="J111" s="80" t="s">
        <v>404</v>
      </c>
      <c r="K111" s="80" t="s">
        <v>404</v>
      </c>
      <c r="L111" s="78">
        <v>54.693508014593071</v>
      </c>
      <c r="M111" s="77" t="s">
        <v>403</v>
      </c>
      <c r="N111" s="76"/>
      <c r="O111" s="75"/>
      <c r="P111" s="60" t="e">
        <f t="shared" si="7"/>
        <v>#REF!</v>
      </c>
      <c r="Q111" s="60">
        <f t="shared" si="8"/>
        <v>0</v>
      </c>
      <c r="R111">
        <f t="shared" si="9"/>
        <v>0</v>
      </c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1"/>
      <c r="AH111" s="60"/>
      <c r="AI111" s="60"/>
      <c r="AJ111" s="59"/>
    </row>
    <row r="112" spans="1:36" x14ac:dyDescent="0.35">
      <c r="A112" s="60">
        <f t="shared" si="10"/>
        <v>12</v>
      </c>
      <c r="B112" s="101">
        <v>45752.458333333074</v>
      </c>
      <c r="C112" s="100" t="s">
        <v>271</v>
      </c>
      <c r="D112" s="86">
        <v>50.6</v>
      </c>
      <c r="E112" s="85">
        <v>54.693508014593071</v>
      </c>
      <c r="F112" s="99" t="s">
        <v>404</v>
      </c>
      <c r="G112" s="98">
        <v>114815.36214968843</v>
      </c>
      <c r="H112" s="80">
        <v>65</v>
      </c>
      <c r="I112" s="81">
        <v>75</v>
      </c>
      <c r="J112" s="80" t="s">
        <v>404</v>
      </c>
      <c r="K112" s="80" t="s">
        <v>404</v>
      </c>
      <c r="L112" s="78">
        <v>54.693508014593071</v>
      </c>
      <c r="M112" s="77" t="s">
        <v>403</v>
      </c>
      <c r="N112" s="76"/>
      <c r="O112" s="75"/>
      <c r="P112" s="60" t="e">
        <f t="shared" si="7"/>
        <v>#REF!</v>
      </c>
      <c r="Q112" s="60">
        <f t="shared" si="8"/>
        <v>0</v>
      </c>
      <c r="R112">
        <f t="shared" si="9"/>
        <v>0</v>
      </c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1"/>
      <c r="AH112" s="60"/>
      <c r="AI112" s="60"/>
      <c r="AJ112" s="59"/>
    </row>
    <row r="113" spans="1:36" x14ac:dyDescent="0.35">
      <c r="A113" s="60">
        <f t="shared" si="10"/>
        <v>13</v>
      </c>
      <c r="B113" s="101">
        <v>45752.499999999738</v>
      </c>
      <c r="C113" s="100" t="s">
        <v>270</v>
      </c>
      <c r="D113" s="86">
        <v>49.9</v>
      </c>
      <c r="E113" s="85">
        <v>54.693508014593071</v>
      </c>
      <c r="F113" s="99" t="s">
        <v>404</v>
      </c>
      <c r="G113" s="98">
        <v>97723.722095581266</v>
      </c>
      <c r="H113" s="80">
        <v>65</v>
      </c>
      <c r="I113" s="81">
        <v>75</v>
      </c>
      <c r="J113" s="80" t="s">
        <v>404</v>
      </c>
      <c r="K113" s="80" t="s">
        <v>404</v>
      </c>
      <c r="L113" s="78">
        <v>54.693508014593071</v>
      </c>
      <c r="M113" s="77" t="s">
        <v>403</v>
      </c>
      <c r="N113" s="76"/>
      <c r="O113" s="75"/>
      <c r="P113" s="60" t="e">
        <f t="shared" si="7"/>
        <v>#REF!</v>
      </c>
      <c r="Q113" s="60">
        <f t="shared" si="8"/>
        <v>0</v>
      </c>
      <c r="R113">
        <f t="shared" si="9"/>
        <v>0</v>
      </c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1"/>
      <c r="AH113" s="60"/>
      <c r="AI113" s="60"/>
      <c r="AJ113" s="59"/>
    </row>
    <row r="114" spans="1:36" x14ac:dyDescent="0.35">
      <c r="A114" s="60">
        <f t="shared" si="10"/>
        <v>14</v>
      </c>
      <c r="B114" s="97">
        <v>45752.541666666402</v>
      </c>
      <c r="C114" s="96" t="s">
        <v>269</v>
      </c>
      <c r="D114" s="72">
        <v>53.2</v>
      </c>
      <c r="E114" s="79">
        <v>53.2</v>
      </c>
      <c r="F114" s="95" t="s">
        <v>404</v>
      </c>
      <c r="G114" s="94">
        <v>208929.61308540447</v>
      </c>
      <c r="H114" s="66">
        <v>60</v>
      </c>
      <c r="I114" s="67">
        <v>72</v>
      </c>
      <c r="J114" s="66" t="s">
        <v>404</v>
      </c>
      <c r="K114" s="66" t="s">
        <v>404</v>
      </c>
      <c r="L114" s="78"/>
      <c r="M114" s="77" t="s">
        <v>403</v>
      </c>
      <c r="N114" s="76"/>
      <c r="O114" s="75"/>
      <c r="P114" s="60" t="e">
        <f t="shared" si="7"/>
        <v>#REF!</v>
      </c>
      <c r="Q114" s="60">
        <f t="shared" si="8"/>
        <v>0</v>
      </c>
      <c r="R114">
        <f t="shared" si="9"/>
        <v>0</v>
      </c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1"/>
      <c r="AH114" s="60"/>
      <c r="AI114" s="60"/>
      <c r="AJ114" s="59"/>
    </row>
    <row r="115" spans="1:36" x14ac:dyDescent="0.35">
      <c r="A115" s="60">
        <f t="shared" si="10"/>
        <v>15</v>
      </c>
      <c r="B115" s="97">
        <v>45752.583333333067</v>
      </c>
      <c r="C115" s="96" t="s">
        <v>268</v>
      </c>
      <c r="D115" s="72">
        <v>52.8</v>
      </c>
      <c r="E115" s="71">
        <v>51.000607442622517</v>
      </c>
      <c r="F115" s="95" t="s">
        <v>404</v>
      </c>
      <c r="G115" s="94">
        <v>190546.0717963246</v>
      </c>
      <c r="H115" s="66">
        <v>55</v>
      </c>
      <c r="I115" s="67">
        <v>65</v>
      </c>
      <c r="J115" s="66" t="s">
        <v>404</v>
      </c>
      <c r="K115" s="66" t="s">
        <v>404</v>
      </c>
      <c r="L115" s="78"/>
      <c r="M115" s="77" t="s">
        <v>403</v>
      </c>
      <c r="N115" s="76"/>
      <c r="O115" s="75"/>
      <c r="P115" s="60" t="e">
        <f t="shared" si="7"/>
        <v>#REF!</v>
      </c>
      <c r="Q115" s="60">
        <f t="shared" si="8"/>
        <v>0</v>
      </c>
      <c r="R115">
        <f t="shared" si="9"/>
        <v>0</v>
      </c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1"/>
      <c r="AH115" s="60"/>
      <c r="AI115" s="60"/>
      <c r="AJ115" s="59"/>
    </row>
    <row r="116" spans="1:36" x14ac:dyDescent="0.35">
      <c r="A116" s="60">
        <f t="shared" si="10"/>
        <v>16</v>
      </c>
      <c r="B116" s="97">
        <v>45752.624999999731</v>
      </c>
      <c r="C116" s="96" t="s">
        <v>267</v>
      </c>
      <c r="D116" s="72">
        <v>52.3</v>
      </c>
      <c r="E116" s="71">
        <v>51.000607442622517</v>
      </c>
      <c r="F116" s="95" t="s">
        <v>404</v>
      </c>
      <c r="G116" s="94">
        <v>169824.36524617439</v>
      </c>
      <c r="H116" s="66">
        <v>55</v>
      </c>
      <c r="I116" s="67">
        <v>65</v>
      </c>
      <c r="J116" s="66" t="s">
        <v>404</v>
      </c>
      <c r="K116" s="66" t="s">
        <v>404</v>
      </c>
      <c r="L116" s="78"/>
      <c r="M116" s="77" t="s">
        <v>403</v>
      </c>
      <c r="N116" s="76"/>
      <c r="O116" s="75"/>
      <c r="P116" s="60" t="e">
        <f t="shared" si="7"/>
        <v>#REF!</v>
      </c>
      <c r="Q116" s="60">
        <f t="shared" si="8"/>
        <v>0</v>
      </c>
      <c r="R116">
        <f t="shared" si="9"/>
        <v>0</v>
      </c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1"/>
      <c r="AH116" s="60"/>
      <c r="AI116" s="60"/>
      <c r="AJ116" s="59"/>
    </row>
    <row r="117" spans="1:36" x14ac:dyDescent="0.35">
      <c r="A117" s="60">
        <f t="shared" si="10"/>
        <v>17</v>
      </c>
      <c r="B117" s="97">
        <v>45752.666666666395</v>
      </c>
      <c r="C117" s="96" t="s">
        <v>266</v>
      </c>
      <c r="D117" s="72">
        <v>52.6</v>
      </c>
      <c r="E117" s="71">
        <v>51.000607442622517</v>
      </c>
      <c r="F117" s="95" t="s">
        <v>404</v>
      </c>
      <c r="G117" s="94">
        <v>181970.08586099857</v>
      </c>
      <c r="H117" s="66">
        <v>55</v>
      </c>
      <c r="I117" s="67">
        <v>65</v>
      </c>
      <c r="J117" s="66" t="s">
        <v>404</v>
      </c>
      <c r="K117" s="66" t="s">
        <v>404</v>
      </c>
      <c r="L117" s="78"/>
      <c r="M117" s="77" t="s">
        <v>403</v>
      </c>
      <c r="N117" s="76"/>
      <c r="O117" s="75"/>
      <c r="P117" s="60" t="e">
        <f t="shared" si="7"/>
        <v>#REF!</v>
      </c>
      <c r="Q117" s="60">
        <f t="shared" si="8"/>
        <v>0</v>
      </c>
      <c r="R117">
        <f t="shared" si="9"/>
        <v>0</v>
      </c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1"/>
      <c r="AH117" s="60"/>
      <c r="AI117" s="60"/>
      <c r="AJ117" s="59"/>
    </row>
    <row r="118" spans="1:36" x14ac:dyDescent="0.35">
      <c r="A118" s="60">
        <f t="shared" si="10"/>
        <v>18</v>
      </c>
      <c r="B118" s="97">
        <v>45752.708333333059</v>
      </c>
      <c r="C118" s="96" t="s">
        <v>265</v>
      </c>
      <c r="D118" s="72">
        <v>49</v>
      </c>
      <c r="E118" s="71">
        <v>51.000607442622517</v>
      </c>
      <c r="F118" s="95" t="s">
        <v>404</v>
      </c>
      <c r="G118" s="94">
        <v>79432.823472428237</v>
      </c>
      <c r="H118" s="66">
        <v>55</v>
      </c>
      <c r="I118" s="67">
        <v>65</v>
      </c>
      <c r="J118" s="66" t="s">
        <v>404</v>
      </c>
      <c r="K118" s="66" t="s">
        <v>404</v>
      </c>
      <c r="L118" s="78"/>
      <c r="M118" s="77" t="s">
        <v>403</v>
      </c>
      <c r="N118" s="76"/>
      <c r="O118" s="75"/>
      <c r="P118" s="60" t="e">
        <f t="shared" si="7"/>
        <v>#REF!</v>
      </c>
      <c r="Q118" s="60">
        <f t="shared" si="8"/>
        <v>0</v>
      </c>
      <c r="R118">
        <f t="shared" si="9"/>
        <v>0</v>
      </c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1"/>
      <c r="AH118" s="60"/>
      <c r="AI118" s="60"/>
      <c r="AJ118" s="59"/>
    </row>
    <row r="119" spans="1:36" x14ac:dyDescent="0.35">
      <c r="A119" s="60">
        <f t="shared" si="10"/>
        <v>19</v>
      </c>
      <c r="B119" s="97">
        <v>45752.749999999724</v>
      </c>
      <c r="C119" s="96" t="s">
        <v>264</v>
      </c>
      <c r="D119" s="72">
        <v>51.2</v>
      </c>
      <c r="E119" s="79">
        <v>51.000607442622517</v>
      </c>
      <c r="F119" s="95" t="s">
        <v>404</v>
      </c>
      <c r="G119" s="94">
        <v>131825.67385564081</v>
      </c>
      <c r="H119" s="66">
        <v>55</v>
      </c>
      <c r="I119" s="67">
        <v>65</v>
      </c>
      <c r="J119" s="66" t="s">
        <v>404</v>
      </c>
      <c r="K119" s="66" t="s">
        <v>404</v>
      </c>
      <c r="L119" s="78"/>
      <c r="M119" s="77" t="s">
        <v>403</v>
      </c>
      <c r="N119" s="76"/>
      <c r="O119" s="75"/>
      <c r="P119" s="60" t="e">
        <f t="shared" si="7"/>
        <v>#REF!</v>
      </c>
      <c r="Q119" s="60">
        <f t="shared" si="8"/>
        <v>0</v>
      </c>
      <c r="R119">
        <f t="shared" si="9"/>
        <v>0</v>
      </c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1"/>
      <c r="AH119" s="60"/>
      <c r="AI119" s="60"/>
      <c r="AJ119" s="59"/>
    </row>
    <row r="120" spans="1:36" x14ac:dyDescent="0.35">
      <c r="A120" s="60">
        <f t="shared" si="10"/>
        <v>20</v>
      </c>
      <c r="B120" s="97">
        <v>45752.791666666388</v>
      </c>
      <c r="C120" s="96" t="s">
        <v>263</v>
      </c>
      <c r="D120" s="72">
        <v>51.5</v>
      </c>
      <c r="E120" s="79">
        <v>51.000607442622517</v>
      </c>
      <c r="F120" s="95" t="s">
        <v>404</v>
      </c>
      <c r="G120" s="94">
        <v>141253.75446227577</v>
      </c>
      <c r="H120" s="66">
        <v>55</v>
      </c>
      <c r="I120" s="67">
        <v>65</v>
      </c>
      <c r="J120" s="66" t="s">
        <v>404</v>
      </c>
      <c r="K120" s="66" t="s">
        <v>404</v>
      </c>
      <c r="L120" s="78"/>
      <c r="M120" s="77" t="s">
        <v>403</v>
      </c>
      <c r="N120" s="76"/>
      <c r="O120" s="75"/>
      <c r="P120" s="60" t="e">
        <f t="shared" si="7"/>
        <v>#REF!</v>
      </c>
      <c r="Q120" s="60">
        <f t="shared" si="8"/>
        <v>0</v>
      </c>
      <c r="R120">
        <f t="shared" si="9"/>
        <v>0</v>
      </c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1"/>
      <c r="AH120" s="60"/>
      <c r="AI120" s="60"/>
      <c r="AJ120" s="59"/>
    </row>
    <row r="121" spans="1:36" x14ac:dyDescent="0.35">
      <c r="A121" s="60">
        <f t="shared" si="10"/>
        <v>21</v>
      </c>
      <c r="B121" s="97">
        <v>45752.833333333052</v>
      </c>
      <c r="C121" s="96" t="s">
        <v>262</v>
      </c>
      <c r="D121" s="72">
        <v>48.1</v>
      </c>
      <c r="E121" s="79">
        <v>51.000607442622517</v>
      </c>
      <c r="F121" s="95" t="s">
        <v>404</v>
      </c>
      <c r="G121" s="94">
        <v>64565.422903465682</v>
      </c>
      <c r="H121" s="66">
        <v>55</v>
      </c>
      <c r="I121" s="67">
        <v>65</v>
      </c>
      <c r="J121" s="66" t="s">
        <v>404</v>
      </c>
      <c r="K121" s="66" t="s">
        <v>404</v>
      </c>
      <c r="L121" s="78"/>
      <c r="M121" s="77" t="s">
        <v>403</v>
      </c>
      <c r="N121" s="76"/>
      <c r="O121" s="75"/>
      <c r="P121" s="60" t="e">
        <f t="shared" si="7"/>
        <v>#REF!</v>
      </c>
      <c r="Q121" s="60">
        <f t="shared" si="8"/>
        <v>0</v>
      </c>
      <c r="R121">
        <f t="shared" si="9"/>
        <v>0</v>
      </c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1"/>
      <c r="AH121" s="60"/>
      <c r="AI121" s="60"/>
      <c r="AJ121" s="59"/>
    </row>
    <row r="122" spans="1:36" x14ac:dyDescent="0.35">
      <c r="A122" s="60">
        <f t="shared" si="10"/>
        <v>22</v>
      </c>
      <c r="B122" s="97">
        <v>45752.874999999716</v>
      </c>
      <c r="C122" s="96" t="s">
        <v>261</v>
      </c>
      <c r="D122" s="72">
        <v>46.8</v>
      </c>
      <c r="E122" s="79">
        <v>51.000607442622517</v>
      </c>
      <c r="F122" s="95" t="s">
        <v>404</v>
      </c>
      <c r="G122" s="94">
        <v>47863.009232263823</v>
      </c>
      <c r="H122" s="66">
        <v>55</v>
      </c>
      <c r="I122" s="67">
        <v>65</v>
      </c>
      <c r="J122" s="66" t="s">
        <v>404</v>
      </c>
      <c r="K122" s="66" t="s">
        <v>404</v>
      </c>
      <c r="L122" s="78"/>
      <c r="M122" s="77" t="s">
        <v>403</v>
      </c>
      <c r="N122" s="76"/>
      <c r="O122" s="75"/>
      <c r="P122" s="60" t="e">
        <f t="shared" si="7"/>
        <v>#REF!</v>
      </c>
      <c r="Q122" s="60">
        <f t="shared" si="8"/>
        <v>0</v>
      </c>
      <c r="R122">
        <f t="shared" si="9"/>
        <v>0</v>
      </c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1"/>
      <c r="AH122" s="60"/>
      <c r="AI122" s="60"/>
      <c r="AJ122" s="59"/>
    </row>
    <row r="123" spans="1:36" x14ac:dyDescent="0.35">
      <c r="A123" s="60">
        <f t="shared" si="10"/>
        <v>23</v>
      </c>
      <c r="B123" s="97">
        <v>45752.91666666638</v>
      </c>
      <c r="C123" s="96" t="s">
        <v>260</v>
      </c>
      <c r="D123" s="72">
        <v>46.6</v>
      </c>
      <c r="E123" s="71">
        <v>51.630106029487791</v>
      </c>
      <c r="F123" s="95" t="s">
        <v>404</v>
      </c>
      <c r="G123" s="94">
        <v>45708.818961487581</v>
      </c>
      <c r="H123" s="66">
        <v>45</v>
      </c>
      <c r="I123" s="67">
        <v>55</v>
      </c>
      <c r="J123" s="66" t="s">
        <v>404</v>
      </c>
      <c r="K123" s="66" t="s">
        <v>404</v>
      </c>
      <c r="L123" s="78"/>
      <c r="M123" s="77" t="s">
        <v>403</v>
      </c>
      <c r="N123" s="76"/>
      <c r="O123" s="75"/>
      <c r="P123" s="60" t="e">
        <f t="shared" si="7"/>
        <v>#REF!</v>
      </c>
      <c r="Q123" s="60">
        <f t="shared" si="8"/>
        <v>0</v>
      </c>
      <c r="R123">
        <f t="shared" si="9"/>
        <v>0</v>
      </c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1"/>
      <c r="AH123" s="60"/>
      <c r="AI123" s="60"/>
      <c r="AJ123" s="59"/>
    </row>
    <row r="124" spans="1:36" x14ac:dyDescent="0.35">
      <c r="A124" s="60">
        <f t="shared" si="10"/>
        <v>24</v>
      </c>
      <c r="B124" s="97">
        <v>45752.958333333045</v>
      </c>
      <c r="C124" s="96" t="s">
        <v>259</v>
      </c>
      <c r="D124" s="72">
        <v>46.5</v>
      </c>
      <c r="E124" s="71">
        <v>51.630106029487791</v>
      </c>
      <c r="F124" s="95" t="s">
        <v>404</v>
      </c>
      <c r="G124" s="94">
        <v>44668.359215096389</v>
      </c>
      <c r="H124" s="66">
        <v>45</v>
      </c>
      <c r="I124" s="67">
        <v>55</v>
      </c>
      <c r="J124" s="66" t="s">
        <v>404</v>
      </c>
      <c r="K124" s="66" t="s">
        <v>404</v>
      </c>
      <c r="L124" s="78"/>
      <c r="M124" s="77" t="s">
        <v>403</v>
      </c>
      <c r="N124" s="76"/>
      <c r="O124" s="75"/>
      <c r="P124" s="60" t="e">
        <f t="shared" si="7"/>
        <v>#REF!</v>
      </c>
      <c r="Q124" s="60">
        <f t="shared" si="8"/>
        <v>0</v>
      </c>
      <c r="R124">
        <f t="shared" si="9"/>
        <v>0</v>
      </c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1"/>
      <c r="AH124" s="60"/>
      <c r="AI124" s="60"/>
      <c r="AJ124" s="59"/>
    </row>
    <row r="125" spans="1:36" x14ac:dyDescent="0.35">
      <c r="A125" s="60">
        <f>IF(VLOOKUP(ROUND(B101,0),[2]Calendar!A:B,2)="Public holiday",49,25)</f>
        <v>25</v>
      </c>
      <c r="B125" s="97">
        <v>45752.999999999709</v>
      </c>
      <c r="C125" s="96" t="s">
        <v>258</v>
      </c>
      <c r="D125" s="72">
        <v>46.4</v>
      </c>
      <c r="E125" s="71">
        <v>51.630106029487791</v>
      </c>
      <c r="F125" s="95" t="s">
        <v>404</v>
      </c>
      <c r="G125" s="94">
        <v>43651.583224016598</v>
      </c>
      <c r="H125" s="66">
        <v>45</v>
      </c>
      <c r="I125" s="67">
        <v>55</v>
      </c>
      <c r="J125" s="66" t="s">
        <v>404</v>
      </c>
      <c r="K125" s="66" t="s">
        <v>404</v>
      </c>
      <c r="L125" s="78"/>
      <c r="M125" s="77" t="s">
        <v>403</v>
      </c>
      <c r="N125" s="76"/>
      <c r="O125" s="75"/>
      <c r="P125" s="60" t="e">
        <f t="shared" si="7"/>
        <v>#REF!</v>
      </c>
      <c r="Q125" s="60">
        <f t="shared" si="8"/>
        <v>0</v>
      </c>
      <c r="R125">
        <f t="shared" si="9"/>
        <v>0</v>
      </c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1"/>
      <c r="AH125" s="60"/>
      <c r="AI125" s="60"/>
      <c r="AJ125" s="59"/>
    </row>
    <row r="126" spans="1:36" x14ac:dyDescent="0.35">
      <c r="A126" s="60">
        <f t="shared" ref="A126:A148" si="11">A125+1</f>
        <v>26</v>
      </c>
      <c r="B126" s="97">
        <v>45753.041666666373</v>
      </c>
      <c r="C126" s="96" t="s">
        <v>257</v>
      </c>
      <c r="D126" s="72">
        <v>46.4</v>
      </c>
      <c r="E126" s="71">
        <v>51.630106029487791</v>
      </c>
      <c r="F126" s="95" t="s">
        <v>404</v>
      </c>
      <c r="G126" s="94">
        <v>43651.583224016598</v>
      </c>
      <c r="H126" s="66">
        <v>45</v>
      </c>
      <c r="I126" s="67">
        <v>55</v>
      </c>
      <c r="J126" s="66" t="s">
        <v>404</v>
      </c>
      <c r="K126" s="66" t="s">
        <v>404</v>
      </c>
      <c r="L126" s="78"/>
      <c r="M126" s="77" t="s">
        <v>403</v>
      </c>
      <c r="N126" s="76"/>
      <c r="O126" s="75"/>
      <c r="P126" s="60" t="e">
        <f t="shared" si="7"/>
        <v>#REF!</v>
      </c>
      <c r="Q126" s="60">
        <f t="shared" si="8"/>
        <v>0</v>
      </c>
      <c r="R126">
        <f t="shared" si="9"/>
        <v>0</v>
      </c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1"/>
      <c r="AH126" s="60"/>
      <c r="AI126" s="60"/>
      <c r="AJ126" s="59"/>
    </row>
    <row r="127" spans="1:36" x14ac:dyDescent="0.35">
      <c r="A127" s="60">
        <f t="shared" si="11"/>
        <v>27</v>
      </c>
      <c r="B127" s="97">
        <v>45753.083333333037</v>
      </c>
      <c r="C127" s="96" t="s">
        <v>256</v>
      </c>
      <c r="D127" s="72">
        <v>46.4</v>
      </c>
      <c r="E127" s="71">
        <v>51.630106029487791</v>
      </c>
      <c r="F127" s="95" t="s">
        <v>404</v>
      </c>
      <c r="G127" s="94">
        <v>43651.583224016598</v>
      </c>
      <c r="H127" s="66">
        <v>45</v>
      </c>
      <c r="I127" s="67">
        <v>55</v>
      </c>
      <c r="J127" s="66" t="s">
        <v>404</v>
      </c>
      <c r="K127" s="66" t="s">
        <v>404</v>
      </c>
      <c r="L127" s="78"/>
      <c r="M127" s="77" t="s">
        <v>403</v>
      </c>
      <c r="N127" s="76"/>
      <c r="O127" s="75"/>
      <c r="P127" s="60" t="e">
        <f t="shared" si="7"/>
        <v>#REF!</v>
      </c>
      <c r="Q127" s="60">
        <f t="shared" si="8"/>
        <v>0</v>
      </c>
      <c r="R127">
        <f t="shared" si="9"/>
        <v>0</v>
      </c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1"/>
      <c r="AH127" s="60"/>
      <c r="AI127" s="60"/>
      <c r="AJ127" s="59"/>
    </row>
    <row r="128" spans="1:36" x14ac:dyDescent="0.35">
      <c r="A128" s="60">
        <f t="shared" si="11"/>
        <v>28</v>
      </c>
      <c r="B128" s="97">
        <v>45753.124999999702</v>
      </c>
      <c r="C128" s="96" t="s">
        <v>255</v>
      </c>
      <c r="D128" s="72">
        <v>46.5</v>
      </c>
      <c r="E128" s="71">
        <v>51.630106029487791</v>
      </c>
      <c r="F128" s="95" t="s">
        <v>404</v>
      </c>
      <c r="G128" s="94">
        <v>44668.359215096389</v>
      </c>
      <c r="H128" s="66">
        <v>45</v>
      </c>
      <c r="I128" s="67">
        <v>55</v>
      </c>
      <c r="J128" s="66" t="s">
        <v>404</v>
      </c>
      <c r="K128" s="66" t="s">
        <v>404</v>
      </c>
      <c r="L128" s="78"/>
      <c r="M128" s="77" t="s">
        <v>403</v>
      </c>
      <c r="N128" s="76"/>
      <c r="O128" s="75"/>
      <c r="P128" s="60" t="e">
        <f t="shared" si="7"/>
        <v>#REF!</v>
      </c>
      <c r="Q128" s="60">
        <f t="shared" si="8"/>
        <v>0</v>
      </c>
      <c r="R128">
        <f t="shared" si="9"/>
        <v>0</v>
      </c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1"/>
      <c r="AH128" s="60"/>
      <c r="AI128" s="60"/>
      <c r="AJ128" s="59"/>
    </row>
    <row r="129" spans="1:36" x14ac:dyDescent="0.35">
      <c r="A129" s="60">
        <f t="shared" si="11"/>
        <v>29</v>
      </c>
      <c r="B129" s="97">
        <v>45753.166666666366</v>
      </c>
      <c r="C129" s="96" t="s">
        <v>254</v>
      </c>
      <c r="D129" s="72">
        <v>47</v>
      </c>
      <c r="E129" s="71">
        <v>51.630106029487791</v>
      </c>
      <c r="F129" s="95" t="s">
        <v>404</v>
      </c>
      <c r="G129" s="94">
        <v>50118.723362727294</v>
      </c>
      <c r="H129" s="66">
        <v>45</v>
      </c>
      <c r="I129" s="67">
        <v>55</v>
      </c>
      <c r="J129" s="66" t="s">
        <v>404</v>
      </c>
      <c r="K129" s="66" t="s">
        <v>404</v>
      </c>
      <c r="L129" s="78"/>
      <c r="M129" s="77" t="s">
        <v>403</v>
      </c>
      <c r="N129" s="76"/>
      <c r="O129" s="75"/>
      <c r="P129" s="60" t="e">
        <f t="shared" si="7"/>
        <v>#REF!</v>
      </c>
      <c r="Q129" s="60">
        <f t="shared" si="8"/>
        <v>0</v>
      </c>
      <c r="R129">
        <f t="shared" si="9"/>
        <v>0</v>
      </c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1"/>
      <c r="AH129" s="60"/>
      <c r="AI129" s="60"/>
      <c r="AJ129" s="59"/>
    </row>
    <row r="130" spans="1:36" x14ac:dyDescent="0.35">
      <c r="A130" s="60">
        <f t="shared" si="11"/>
        <v>30</v>
      </c>
      <c r="B130" s="97">
        <v>45753.20833333303</v>
      </c>
      <c r="C130" s="96" t="s">
        <v>253</v>
      </c>
      <c r="D130" s="72">
        <v>54.8</v>
      </c>
      <c r="E130" s="71">
        <v>51.630106029487791</v>
      </c>
      <c r="F130" s="95" t="s">
        <v>404</v>
      </c>
      <c r="G130" s="94">
        <v>301995.1720402019</v>
      </c>
      <c r="H130" s="66">
        <v>45</v>
      </c>
      <c r="I130" s="67">
        <v>55</v>
      </c>
      <c r="J130" s="66" t="s">
        <v>407</v>
      </c>
      <c r="K130" s="66" t="s">
        <v>404</v>
      </c>
      <c r="L130" s="78"/>
      <c r="M130" s="77" t="s">
        <v>403</v>
      </c>
      <c r="N130" s="76"/>
      <c r="O130" s="75"/>
      <c r="P130" s="60" t="e">
        <f t="shared" si="7"/>
        <v>#REF!</v>
      </c>
      <c r="Q130" s="60">
        <f t="shared" si="8"/>
        <v>0</v>
      </c>
      <c r="R130">
        <f t="shared" si="9"/>
        <v>0</v>
      </c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1"/>
      <c r="AH130" s="60"/>
      <c r="AI130" s="60"/>
      <c r="AJ130" s="59"/>
    </row>
    <row r="131" spans="1:36" x14ac:dyDescent="0.35">
      <c r="A131" s="60">
        <f t="shared" si="11"/>
        <v>31</v>
      </c>
      <c r="B131" s="97">
        <v>45753.249999999694</v>
      </c>
      <c r="C131" s="96" t="s">
        <v>252</v>
      </c>
      <c r="D131" s="72">
        <v>58.4</v>
      </c>
      <c r="E131" s="71">
        <v>51.630106029487791</v>
      </c>
      <c r="F131" s="95" t="s">
        <v>404</v>
      </c>
      <c r="G131" s="94">
        <v>691830.97091893724</v>
      </c>
      <c r="H131" s="66">
        <v>45</v>
      </c>
      <c r="I131" s="67">
        <v>55</v>
      </c>
      <c r="J131" s="66" t="s">
        <v>407</v>
      </c>
      <c r="K131" s="66" t="s">
        <v>407</v>
      </c>
      <c r="L131" s="78"/>
      <c r="M131" s="77" t="s">
        <v>403</v>
      </c>
      <c r="N131" s="76" t="s">
        <v>406</v>
      </c>
      <c r="O131" s="75" t="s">
        <v>405</v>
      </c>
      <c r="P131" s="60" t="e">
        <f t="shared" si="7"/>
        <v>#REF!</v>
      </c>
      <c r="Q131" s="60">
        <f t="shared" si="8"/>
        <v>0</v>
      </c>
      <c r="R131">
        <f t="shared" si="9"/>
        <v>0</v>
      </c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1"/>
      <c r="AH131" s="60"/>
      <c r="AI131" s="60"/>
      <c r="AJ131" s="59"/>
    </row>
    <row r="132" spans="1:36" x14ac:dyDescent="0.35">
      <c r="A132" s="60">
        <f t="shared" si="11"/>
        <v>32</v>
      </c>
      <c r="B132" s="97">
        <v>45753.291666666359</v>
      </c>
      <c r="C132" s="96" t="s">
        <v>251</v>
      </c>
      <c r="D132" s="72">
        <v>52.8</v>
      </c>
      <c r="E132" s="79">
        <v>51.948367388260948</v>
      </c>
      <c r="F132" s="95" t="s">
        <v>404</v>
      </c>
      <c r="G132" s="94">
        <v>190546.0717963246</v>
      </c>
      <c r="H132" s="66">
        <v>55</v>
      </c>
      <c r="I132" s="67">
        <v>65</v>
      </c>
      <c r="J132" s="66" t="s">
        <v>404</v>
      </c>
      <c r="K132" s="66" t="s">
        <v>404</v>
      </c>
      <c r="L132" s="78"/>
      <c r="M132" s="77" t="s">
        <v>403</v>
      </c>
      <c r="N132" s="76"/>
      <c r="O132" s="75"/>
      <c r="P132" s="60" t="e">
        <f t="shared" si="7"/>
        <v>#REF!</v>
      </c>
      <c r="Q132" s="60">
        <f t="shared" si="8"/>
        <v>0</v>
      </c>
      <c r="R132">
        <f t="shared" si="9"/>
        <v>0</v>
      </c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1"/>
      <c r="AH132" s="60"/>
      <c r="AI132" s="60"/>
      <c r="AJ132" s="59"/>
    </row>
    <row r="133" spans="1:36" x14ac:dyDescent="0.35">
      <c r="A133" s="60">
        <f t="shared" si="11"/>
        <v>33</v>
      </c>
      <c r="B133" s="97">
        <v>45753.333333333023</v>
      </c>
      <c r="C133" s="96" t="s">
        <v>250</v>
      </c>
      <c r="D133" s="72">
        <v>53.3</v>
      </c>
      <c r="E133" s="79">
        <v>51.948367388260948</v>
      </c>
      <c r="F133" s="95" t="s">
        <v>404</v>
      </c>
      <c r="G133" s="94">
        <v>213796.20895022334</v>
      </c>
      <c r="H133" s="66">
        <v>55</v>
      </c>
      <c r="I133" s="67">
        <v>65</v>
      </c>
      <c r="J133" s="66" t="s">
        <v>404</v>
      </c>
      <c r="K133" s="66" t="s">
        <v>404</v>
      </c>
      <c r="L133" s="78"/>
      <c r="M133" s="77" t="s">
        <v>403</v>
      </c>
      <c r="N133" s="76"/>
      <c r="O133" s="75"/>
      <c r="P133" s="60" t="e">
        <f t="shared" si="7"/>
        <v>#REF!</v>
      </c>
      <c r="Q133" s="60">
        <f t="shared" si="8"/>
        <v>0</v>
      </c>
      <c r="R133">
        <f t="shared" si="9"/>
        <v>0</v>
      </c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1"/>
      <c r="AH133" s="60"/>
      <c r="AI133" s="60"/>
      <c r="AJ133" s="59"/>
    </row>
    <row r="134" spans="1:36" x14ac:dyDescent="0.35">
      <c r="A134" s="60">
        <f t="shared" si="11"/>
        <v>34</v>
      </c>
      <c r="B134" s="97">
        <v>45753.374999999687</v>
      </c>
      <c r="C134" s="96" t="s">
        <v>249</v>
      </c>
      <c r="D134" s="72">
        <v>54.5</v>
      </c>
      <c r="E134" s="79">
        <v>51.948367388260948</v>
      </c>
      <c r="F134" s="95" t="s">
        <v>404</v>
      </c>
      <c r="G134" s="94">
        <v>281838.29312644573</v>
      </c>
      <c r="H134" s="66">
        <v>55</v>
      </c>
      <c r="I134" s="67">
        <v>65</v>
      </c>
      <c r="J134" s="66" t="s">
        <v>404</v>
      </c>
      <c r="K134" s="66" t="s">
        <v>404</v>
      </c>
      <c r="L134" s="78"/>
      <c r="M134" s="77" t="s">
        <v>403</v>
      </c>
      <c r="N134" s="76"/>
      <c r="O134" s="75"/>
      <c r="P134" s="60" t="e">
        <f t="shared" si="7"/>
        <v>#REF!</v>
      </c>
      <c r="Q134" s="60">
        <f t="shared" si="8"/>
        <v>0</v>
      </c>
      <c r="R134">
        <f t="shared" si="9"/>
        <v>0</v>
      </c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1"/>
      <c r="AH134" s="60"/>
      <c r="AI134" s="60"/>
      <c r="AJ134" s="59"/>
    </row>
    <row r="135" spans="1:36" x14ac:dyDescent="0.35">
      <c r="A135" s="60">
        <f t="shared" si="11"/>
        <v>35</v>
      </c>
      <c r="B135" s="97">
        <v>45753.416666666351</v>
      </c>
      <c r="C135" s="96" t="s">
        <v>248</v>
      </c>
      <c r="D135" s="72">
        <v>50.9</v>
      </c>
      <c r="E135" s="71">
        <v>51.948367388260948</v>
      </c>
      <c r="F135" s="95" t="s">
        <v>404</v>
      </c>
      <c r="G135" s="94">
        <v>123026.87708123829</v>
      </c>
      <c r="H135" s="66">
        <v>55</v>
      </c>
      <c r="I135" s="67">
        <v>65</v>
      </c>
      <c r="J135" s="66" t="s">
        <v>404</v>
      </c>
      <c r="K135" s="66" t="s">
        <v>404</v>
      </c>
      <c r="L135" s="78"/>
      <c r="M135" s="77" t="s">
        <v>403</v>
      </c>
      <c r="N135" s="76"/>
      <c r="O135" s="75"/>
      <c r="P135" s="60" t="e">
        <f t="shared" si="7"/>
        <v>#REF!</v>
      </c>
      <c r="Q135" s="60">
        <f t="shared" si="8"/>
        <v>0</v>
      </c>
      <c r="R135">
        <f t="shared" si="9"/>
        <v>0</v>
      </c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1"/>
      <c r="AH135" s="60"/>
      <c r="AI135" s="60"/>
      <c r="AJ135" s="59"/>
    </row>
    <row r="136" spans="1:36" x14ac:dyDescent="0.35">
      <c r="A136" s="60">
        <f t="shared" si="11"/>
        <v>36</v>
      </c>
      <c r="B136" s="97">
        <v>45753.458333333016</v>
      </c>
      <c r="C136" s="96" t="s">
        <v>247</v>
      </c>
      <c r="D136" s="72">
        <v>50.5</v>
      </c>
      <c r="E136" s="71">
        <v>51.948367388260948</v>
      </c>
      <c r="F136" s="95" t="s">
        <v>404</v>
      </c>
      <c r="G136" s="94">
        <v>112201.84543019651</v>
      </c>
      <c r="H136" s="66">
        <v>55</v>
      </c>
      <c r="I136" s="67">
        <v>65</v>
      </c>
      <c r="J136" s="66" t="s">
        <v>404</v>
      </c>
      <c r="K136" s="66" t="s">
        <v>404</v>
      </c>
      <c r="L136" s="78"/>
      <c r="M136" s="77" t="s">
        <v>403</v>
      </c>
      <c r="N136" s="76"/>
      <c r="O136" s="75"/>
      <c r="P136" s="60" t="e">
        <f t="shared" si="7"/>
        <v>#REF!</v>
      </c>
      <c r="Q136" s="60">
        <f t="shared" si="8"/>
        <v>0</v>
      </c>
      <c r="R136">
        <f t="shared" si="9"/>
        <v>0</v>
      </c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1"/>
      <c r="AH136" s="60"/>
      <c r="AI136" s="60"/>
      <c r="AJ136" s="59"/>
    </row>
    <row r="137" spans="1:36" x14ac:dyDescent="0.35">
      <c r="A137" s="60">
        <f t="shared" si="11"/>
        <v>37</v>
      </c>
      <c r="B137" s="97">
        <v>45753.49999999968</v>
      </c>
      <c r="C137" s="96" t="s">
        <v>246</v>
      </c>
      <c r="D137" s="72">
        <v>53.2</v>
      </c>
      <c r="E137" s="71">
        <v>51.948367388260948</v>
      </c>
      <c r="F137" s="95" t="s">
        <v>404</v>
      </c>
      <c r="G137" s="94">
        <v>208929.61308540447</v>
      </c>
      <c r="H137" s="66">
        <v>55</v>
      </c>
      <c r="I137" s="67">
        <v>65</v>
      </c>
      <c r="J137" s="66" t="s">
        <v>404</v>
      </c>
      <c r="K137" s="66" t="s">
        <v>404</v>
      </c>
      <c r="L137" s="78"/>
      <c r="M137" s="77" t="s">
        <v>403</v>
      </c>
      <c r="N137" s="76"/>
      <c r="O137" s="75"/>
      <c r="P137" s="60" t="e">
        <f t="shared" si="7"/>
        <v>#REF!</v>
      </c>
      <c r="Q137" s="60">
        <f t="shared" si="8"/>
        <v>0</v>
      </c>
      <c r="R137">
        <f t="shared" si="9"/>
        <v>0</v>
      </c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1"/>
      <c r="AH137" s="60"/>
      <c r="AI137" s="60"/>
      <c r="AJ137" s="59"/>
    </row>
    <row r="138" spans="1:36" x14ac:dyDescent="0.35">
      <c r="A138" s="60">
        <f t="shared" si="11"/>
        <v>38</v>
      </c>
      <c r="B138" s="97">
        <v>45753.541666666344</v>
      </c>
      <c r="C138" s="96" t="s">
        <v>245</v>
      </c>
      <c r="D138" s="72">
        <v>49.7</v>
      </c>
      <c r="E138" s="71">
        <v>51.948367388260948</v>
      </c>
      <c r="F138" s="95" t="s">
        <v>404</v>
      </c>
      <c r="G138" s="94">
        <v>93325.430079699319</v>
      </c>
      <c r="H138" s="66">
        <v>55</v>
      </c>
      <c r="I138" s="67">
        <v>65</v>
      </c>
      <c r="J138" s="66" t="s">
        <v>404</v>
      </c>
      <c r="K138" s="66" t="s">
        <v>404</v>
      </c>
      <c r="L138" s="78"/>
      <c r="M138" s="77" t="s">
        <v>403</v>
      </c>
      <c r="N138" s="76"/>
      <c r="O138" s="75"/>
      <c r="P138" s="60" t="e">
        <f t="shared" si="7"/>
        <v>#REF!</v>
      </c>
      <c r="Q138" s="60">
        <f t="shared" si="8"/>
        <v>0</v>
      </c>
      <c r="R138">
        <f t="shared" si="9"/>
        <v>0</v>
      </c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1"/>
      <c r="AH138" s="60"/>
      <c r="AI138" s="60"/>
      <c r="AJ138" s="59"/>
    </row>
    <row r="139" spans="1:36" x14ac:dyDescent="0.35">
      <c r="A139" s="60">
        <f t="shared" si="11"/>
        <v>39</v>
      </c>
      <c r="B139" s="97">
        <v>45753.583333333008</v>
      </c>
      <c r="C139" s="96" t="s">
        <v>244</v>
      </c>
      <c r="D139" s="72">
        <v>50.7</v>
      </c>
      <c r="E139" s="71">
        <v>51.948367388260948</v>
      </c>
      <c r="F139" s="95" t="s">
        <v>404</v>
      </c>
      <c r="G139" s="94">
        <v>117489.75549395311</v>
      </c>
      <c r="H139" s="66">
        <v>55</v>
      </c>
      <c r="I139" s="67">
        <v>65</v>
      </c>
      <c r="J139" s="66" t="s">
        <v>404</v>
      </c>
      <c r="K139" s="66" t="s">
        <v>404</v>
      </c>
      <c r="L139" s="78"/>
      <c r="M139" s="77" t="s">
        <v>403</v>
      </c>
      <c r="N139" s="76"/>
      <c r="O139" s="75"/>
      <c r="P139" s="60" t="e">
        <f t="shared" si="7"/>
        <v>#REF!</v>
      </c>
      <c r="Q139" s="60">
        <f t="shared" si="8"/>
        <v>0</v>
      </c>
      <c r="R139">
        <f t="shared" si="9"/>
        <v>0</v>
      </c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1"/>
      <c r="AH139" s="60"/>
      <c r="AI139" s="60"/>
      <c r="AJ139" s="59"/>
    </row>
    <row r="140" spans="1:36" x14ac:dyDescent="0.35">
      <c r="A140" s="60">
        <f t="shared" si="11"/>
        <v>40</v>
      </c>
      <c r="B140" s="97">
        <v>45753.624999999673</v>
      </c>
      <c r="C140" s="96" t="s">
        <v>243</v>
      </c>
      <c r="D140" s="72">
        <v>55.6</v>
      </c>
      <c r="E140" s="71">
        <v>51.948367388260948</v>
      </c>
      <c r="F140" s="95" t="s">
        <v>404</v>
      </c>
      <c r="G140" s="94">
        <v>363078.05477010203</v>
      </c>
      <c r="H140" s="66">
        <v>55</v>
      </c>
      <c r="I140" s="67">
        <v>65</v>
      </c>
      <c r="J140" s="66" t="s">
        <v>404</v>
      </c>
      <c r="K140" s="66" t="s">
        <v>404</v>
      </c>
      <c r="L140" s="78"/>
      <c r="M140" s="77" t="s">
        <v>403</v>
      </c>
      <c r="N140" s="76"/>
      <c r="O140" s="75"/>
      <c r="P140" s="60" t="e">
        <f t="shared" si="7"/>
        <v>#REF!</v>
      </c>
      <c r="Q140" s="60">
        <f t="shared" si="8"/>
        <v>0</v>
      </c>
      <c r="R140">
        <f t="shared" si="9"/>
        <v>0</v>
      </c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1"/>
      <c r="AH140" s="60"/>
      <c r="AI140" s="60"/>
      <c r="AJ140" s="59"/>
    </row>
    <row r="141" spans="1:36" x14ac:dyDescent="0.35">
      <c r="A141" s="60">
        <f t="shared" si="11"/>
        <v>41</v>
      </c>
      <c r="B141" s="97">
        <v>45753.666666666337</v>
      </c>
      <c r="C141" s="96" t="s">
        <v>242</v>
      </c>
      <c r="D141" s="72">
        <v>49.8</v>
      </c>
      <c r="E141" s="71">
        <v>51.948367388260948</v>
      </c>
      <c r="F141" s="95" t="s">
        <v>404</v>
      </c>
      <c r="G141" s="94">
        <v>95499.258602143629</v>
      </c>
      <c r="H141" s="66">
        <v>55</v>
      </c>
      <c r="I141" s="67">
        <v>65</v>
      </c>
      <c r="J141" s="66" t="s">
        <v>404</v>
      </c>
      <c r="K141" s="66" t="s">
        <v>404</v>
      </c>
      <c r="L141" s="78"/>
      <c r="M141" s="77" t="s">
        <v>403</v>
      </c>
      <c r="N141" s="76"/>
      <c r="O141" s="75"/>
      <c r="P141" s="60" t="e">
        <f t="shared" si="7"/>
        <v>#REF!</v>
      </c>
      <c r="Q141" s="60">
        <f t="shared" si="8"/>
        <v>0</v>
      </c>
      <c r="R141">
        <f t="shared" si="9"/>
        <v>0</v>
      </c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1"/>
      <c r="AH141" s="60"/>
      <c r="AI141" s="60"/>
      <c r="AJ141" s="59"/>
    </row>
    <row r="142" spans="1:36" x14ac:dyDescent="0.35">
      <c r="A142" s="60">
        <f t="shared" si="11"/>
        <v>42</v>
      </c>
      <c r="B142" s="97">
        <v>45753.708333333001</v>
      </c>
      <c r="C142" s="96" t="s">
        <v>241</v>
      </c>
      <c r="D142" s="72">
        <v>47.5</v>
      </c>
      <c r="E142" s="71">
        <v>51.948367388260948</v>
      </c>
      <c r="F142" s="95" t="s">
        <v>404</v>
      </c>
      <c r="G142" s="94">
        <v>56234.132519034953</v>
      </c>
      <c r="H142" s="66">
        <v>55</v>
      </c>
      <c r="I142" s="67">
        <v>65</v>
      </c>
      <c r="J142" s="66" t="s">
        <v>404</v>
      </c>
      <c r="K142" s="66" t="s">
        <v>404</v>
      </c>
      <c r="L142" s="78"/>
      <c r="M142" s="77" t="s">
        <v>403</v>
      </c>
      <c r="N142" s="76"/>
      <c r="O142" s="75"/>
      <c r="P142" s="60" t="e">
        <f t="shared" si="7"/>
        <v>#REF!</v>
      </c>
      <c r="Q142" s="60">
        <f t="shared" si="8"/>
        <v>0</v>
      </c>
      <c r="R142">
        <f t="shared" si="9"/>
        <v>0</v>
      </c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1"/>
      <c r="AH142" s="60"/>
      <c r="AI142" s="60"/>
      <c r="AJ142" s="59"/>
    </row>
    <row r="143" spans="1:36" x14ac:dyDescent="0.35">
      <c r="A143" s="60">
        <f t="shared" si="11"/>
        <v>43</v>
      </c>
      <c r="B143" s="97">
        <v>45753.749999999665</v>
      </c>
      <c r="C143" s="96" t="s">
        <v>240</v>
      </c>
      <c r="D143" s="72">
        <v>47</v>
      </c>
      <c r="E143" s="79">
        <v>51.948367388260948</v>
      </c>
      <c r="F143" s="95" t="s">
        <v>404</v>
      </c>
      <c r="G143" s="94">
        <v>50118.723362727294</v>
      </c>
      <c r="H143" s="66">
        <v>55</v>
      </c>
      <c r="I143" s="67">
        <v>65</v>
      </c>
      <c r="J143" s="66" t="s">
        <v>404</v>
      </c>
      <c r="K143" s="66" t="s">
        <v>404</v>
      </c>
      <c r="L143" s="78"/>
      <c r="M143" s="77" t="s">
        <v>403</v>
      </c>
      <c r="N143" s="76"/>
      <c r="O143" s="75"/>
      <c r="P143" s="60" t="e">
        <f t="shared" si="7"/>
        <v>#REF!</v>
      </c>
      <c r="Q143" s="60">
        <f t="shared" si="8"/>
        <v>0</v>
      </c>
      <c r="R143">
        <f t="shared" si="9"/>
        <v>0</v>
      </c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1"/>
      <c r="AH143" s="60"/>
      <c r="AI143" s="60"/>
      <c r="AJ143" s="59"/>
    </row>
    <row r="144" spans="1:36" x14ac:dyDescent="0.35">
      <c r="A144" s="60">
        <f t="shared" si="11"/>
        <v>44</v>
      </c>
      <c r="B144" s="97">
        <v>45753.79166666633</v>
      </c>
      <c r="C144" s="96" t="s">
        <v>239</v>
      </c>
      <c r="D144" s="72">
        <v>50.1</v>
      </c>
      <c r="E144" s="79">
        <v>51.948367388260948</v>
      </c>
      <c r="F144" s="95" t="s">
        <v>404</v>
      </c>
      <c r="G144" s="94">
        <v>102329.29922807543</v>
      </c>
      <c r="H144" s="66">
        <v>55</v>
      </c>
      <c r="I144" s="67">
        <v>65</v>
      </c>
      <c r="J144" s="66" t="s">
        <v>404</v>
      </c>
      <c r="K144" s="66" t="s">
        <v>404</v>
      </c>
      <c r="L144" s="78"/>
      <c r="M144" s="77" t="s">
        <v>403</v>
      </c>
      <c r="N144" s="76"/>
      <c r="O144" s="75"/>
      <c r="P144" s="60" t="e">
        <f t="shared" si="7"/>
        <v>#REF!</v>
      </c>
      <c r="Q144" s="60">
        <f t="shared" si="8"/>
        <v>0</v>
      </c>
      <c r="R144">
        <f t="shared" si="9"/>
        <v>0</v>
      </c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1"/>
      <c r="AH144" s="60"/>
      <c r="AI144" s="60"/>
      <c r="AJ144" s="59"/>
    </row>
    <row r="145" spans="1:36" x14ac:dyDescent="0.35">
      <c r="A145" s="60">
        <f t="shared" si="11"/>
        <v>45</v>
      </c>
      <c r="B145" s="97">
        <v>45753.833333332994</v>
      </c>
      <c r="C145" s="96" t="s">
        <v>238</v>
      </c>
      <c r="D145" s="72">
        <v>54.7</v>
      </c>
      <c r="E145" s="79">
        <v>51.948367388260948</v>
      </c>
      <c r="F145" s="95" t="s">
        <v>404</v>
      </c>
      <c r="G145" s="94">
        <v>295120.92266663938</v>
      </c>
      <c r="H145" s="66">
        <v>55</v>
      </c>
      <c r="I145" s="67">
        <v>65</v>
      </c>
      <c r="J145" s="66" t="s">
        <v>404</v>
      </c>
      <c r="K145" s="66" t="s">
        <v>404</v>
      </c>
      <c r="L145" s="78"/>
      <c r="M145" s="77" t="s">
        <v>403</v>
      </c>
      <c r="N145" s="76"/>
      <c r="O145" s="75"/>
      <c r="P145" s="60" t="e">
        <f t="shared" si="7"/>
        <v>#REF!</v>
      </c>
      <c r="Q145" s="60">
        <f t="shared" si="8"/>
        <v>0</v>
      </c>
      <c r="R145">
        <f t="shared" si="9"/>
        <v>0</v>
      </c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1"/>
      <c r="AH145" s="60"/>
      <c r="AI145" s="60"/>
      <c r="AJ145" s="59"/>
    </row>
    <row r="146" spans="1:36" x14ac:dyDescent="0.35">
      <c r="A146" s="60">
        <f t="shared" si="11"/>
        <v>46</v>
      </c>
      <c r="B146" s="97">
        <v>45753.874999999658</v>
      </c>
      <c r="C146" s="96" t="s">
        <v>237</v>
      </c>
      <c r="D146" s="72">
        <v>46.6</v>
      </c>
      <c r="E146" s="79">
        <v>51.948367388260948</v>
      </c>
      <c r="F146" s="95" t="s">
        <v>404</v>
      </c>
      <c r="G146" s="94">
        <v>45708.818961487581</v>
      </c>
      <c r="H146" s="66">
        <v>55</v>
      </c>
      <c r="I146" s="67">
        <v>65</v>
      </c>
      <c r="J146" s="66" t="s">
        <v>404</v>
      </c>
      <c r="K146" s="66" t="s">
        <v>404</v>
      </c>
      <c r="L146" s="78"/>
      <c r="M146" s="77" t="s">
        <v>403</v>
      </c>
      <c r="N146" s="76"/>
      <c r="O146" s="75"/>
      <c r="P146" s="60" t="e">
        <f t="shared" si="7"/>
        <v>#REF!</v>
      </c>
      <c r="Q146" s="60">
        <f t="shared" si="8"/>
        <v>0</v>
      </c>
      <c r="R146">
        <f t="shared" si="9"/>
        <v>0</v>
      </c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1"/>
      <c r="AH146" s="60"/>
      <c r="AI146" s="60"/>
      <c r="AJ146" s="59"/>
    </row>
    <row r="147" spans="1:36" x14ac:dyDescent="0.35">
      <c r="A147" s="60">
        <f t="shared" si="11"/>
        <v>47</v>
      </c>
      <c r="B147" s="97">
        <v>45753.916666666322</v>
      </c>
      <c r="C147" s="96" t="s">
        <v>236</v>
      </c>
      <c r="D147" s="72">
        <v>46.6</v>
      </c>
      <c r="E147" s="71">
        <v>54.761217306878166</v>
      </c>
      <c r="F147" s="95" t="s">
        <v>404</v>
      </c>
      <c r="G147" s="94">
        <v>45708.818961487581</v>
      </c>
      <c r="H147" s="66">
        <v>45</v>
      </c>
      <c r="I147" s="67">
        <v>55</v>
      </c>
      <c r="J147" s="66" t="s">
        <v>404</v>
      </c>
      <c r="K147" s="66" t="s">
        <v>404</v>
      </c>
      <c r="L147" s="78"/>
      <c r="M147" s="77" t="s">
        <v>403</v>
      </c>
      <c r="N147" s="76"/>
      <c r="O147" s="75"/>
      <c r="P147" s="60" t="e">
        <f t="shared" si="7"/>
        <v>#REF!</v>
      </c>
      <c r="Q147" s="60">
        <f t="shared" si="8"/>
        <v>0</v>
      </c>
      <c r="R147">
        <f t="shared" si="9"/>
        <v>0</v>
      </c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1"/>
      <c r="AH147" s="60"/>
      <c r="AI147" s="60"/>
      <c r="AJ147" s="59"/>
    </row>
    <row r="148" spans="1:36" ht="15" thickBot="1" x14ac:dyDescent="0.4">
      <c r="A148" s="60">
        <f t="shared" si="11"/>
        <v>48</v>
      </c>
      <c r="B148" s="97">
        <v>45753.958333332987</v>
      </c>
      <c r="C148" s="96" t="s">
        <v>235</v>
      </c>
      <c r="D148" s="72">
        <v>46.6</v>
      </c>
      <c r="E148" s="71">
        <v>54.761217306878166</v>
      </c>
      <c r="F148" s="95" t="s">
        <v>404</v>
      </c>
      <c r="G148" s="94">
        <v>45708.818961487581</v>
      </c>
      <c r="H148" s="66">
        <v>45</v>
      </c>
      <c r="I148" s="67">
        <v>55</v>
      </c>
      <c r="J148" s="66" t="s">
        <v>404</v>
      </c>
      <c r="K148" s="66" t="s">
        <v>404</v>
      </c>
      <c r="L148" s="78"/>
      <c r="M148" s="77" t="s">
        <v>403</v>
      </c>
      <c r="N148" s="76"/>
      <c r="O148" s="75"/>
      <c r="P148" s="60" t="e">
        <f t="shared" si="7"/>
        <v>#REF!</v>
      </c>
      <c r="Q148" s="60">
        <f t="shared" si="8"/>
        <v>0</v>
      </c>
      <c r="R148">
        <f t="shared" si="9"/>
        <v>0</v>
      </c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1"/>
      <c r="AH148" s="60"/>
      <c r="AI148" s="60"/>
      <c r="AJ148" s="59"/>
    </row>
    <row r="149" spans="1:36" x14ac:dyDescent="0.35">
      <c r="A149" s="60">
        <v>49</v>
      </c>
      <c r="B149" s="112">
        <v>45753.999999999651</v>
      </c>
      <c r="C149" s="111" t="s">
        <v>402</v>
      </c>
      <c r="D149" s="72">
        <v>46.7</v>
      </c>
      <c r="E149" s="71">
        <v>54.761217306878166</v>
      </c>
      <c r="F149" s="95" t="s">
        <v>404</v>
      </c>
      <c r="G149" s="94">
        <v>46773.514128719893</v>
      </c>
      <c r="H149" s="66">
        <v>45</v>
      </c>
      <c r="I149" s="91">
        <v>55</v>
      </c>
      <c r="J149" s="66" t="s">
        <v>404</v>
      </c>
      <c r="K149" s="66" t="s">
        <v>404</v>
      </c>
      <c r="L149" s="78"/>
      <c r="M149" s="77" t="s">
        <v>403</v>
      </c>
      <c r="N149" s="76"/>
      <c r="O149" s="75"/>
      <c r="P149" s="60" t="e">
        <f t="shared" si="7"/>
        <v>#REF!</v>
      </c>
      <c r="Q149" s="60">
        <f t="shared" si="8"/>
        <v>0</v>
      </c>
      <c r="R149">
        <f t="shared" si="9"/>
        <v>0</v>
      </c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1"/>
      <c r="AH149" s="60"/>
      <c r="AI149" s="60"/>
      <c r="AJ149" s="59"/>
    </row>
    <row r="150" spans="1:36" x14ac:dyDescent="0.35">
      <c r="A150" s="60">
        <v>50</v>
      </c>
      <c r="B150" s="97">
        <v>45754.041666666315</v>
      </c>
      <c r="C150" s="96" t="s">
        <v>401</v>
      </c>
      <c r="D150" s="72">
        <v>47</v>
      </c>
      <c r="E150" s="71">
        <v>54.761217306878166</v>
      </c>
      <c r="F150" s="95" t="s">
        <v>404</v>
      </c>
      <c r="G150" s="94">
        <v>50118.723362727294</v>
      </c>
      <c r="H150" s="66">
        <v>45</v>
      </c>
      <c r="I150" s="67">
        <v>55</v>
      </c>
      <c r="J150" s="66" t="s">
        <v>404</v>
      </c>
      <c r="K150" s="66" t="s">
        <v>404</v>
      </c>
      <c r="L150" s="78"/>
      <c r="M150" s="77" t="s">
        <v>403</v>
      </c>
      <c r="N150" s="76"/>
      <c r="O150" s="110"/>
      <c r="P150" s="60" t="e">
        <f t="shared" si="7"/>
        <v>#REF!</v>
      </c>
      <c r="Q150" s="60">
        <f t="shared" si="8"/>
        <v>0</v>
      </c>
      <c r="R150">
        <f t="shared" si="9"/>
        <v>0</v>
      </c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1"/>
      <c r="AH150" s="60"/>
      <c r="AI150" s="60"/>
      <c r="AJ150" s="59"/>
    </row>
    <row r="151" spans="1:36" x14ac:dyDescent="0.35">
      <c r="A151" s="60">
        <v>51</v>
      </c>
      <c r="B151" s="97">
        <v>45754.083333332979</v>
      </c>
      <c r="C151" s="96" t="s">
        <v>400</v>
      </c>
      <c r="D151" s="72">
        <v>47.4</v>
      </c>
      <c r="E151" s="71">
        <v>54.761217306878166</v>
      </c>
      <c r="F151" s="95" t="s">
        <v>404</v>
      </c>
      <c r="G151" s="94">
        <v>54954.087385762505</v>
      </c>
      <c r="H151" s="66">
        <v>45</v>
      </c>
      <c r="I151" s="67">
        <v>55</v>
      </c>
      <c r="J151" s="66" t="s">
        <v>404</v>
      </c>
      <c r="K151" s="66" t="s">
        <v>404</v>
      </c>
      <c r="L151" s="78"/>
      <c r="M151" s="77" t="s">
        <v>403</v>
      </c>
      <c r="N151" s="76"/>
      <c r="O151" s="75"/>
      <c r="P151" s="60" t="e">
        <f t="shared" si="7"/>
        <v>#REF!</v>
      </c>
      <c r="Q151" s="60">
        <f t="shared" si="8"/>
        <v>0</v>
      </c>
      <c r="R151">
        <f t="shared" si="9"/>
        <v>0</v>
      </c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1"/>
      <c r="AH151" s="60"/>
      <c r="AI151" s="60"/>
      <c r="AJ151" s="59"/>
    </row>
    <row r="152" spans="1:36" x14ac:dyDescent="0.35">
      <c r="A152" s="60">
        <v>52</v>
      </c>
      <c r="B152" s="97">
        <v>45754.124999999643</v>
      </c>
      <c r="C152" s="96" t="s">
        <v>399</v>
      </c>
      <c r="D152" s="72">
        <v>47.4</v>
      </c>
      <c r="E152" s="71">
        <v>54.761217306878166</v>
      </c>
      <c r="F152" s="95" t="s">
        <v>404</v>
      </c>
      <c r="G152" s="94">
        <v>54954.087385762505</v>
      </c>
      <c r="H152" s="66">
        <v>45</v>
      </c>
      <c r="I152" s="67">
        <v>55</v>
      </c>
      <c r="J152" s="66" t="s">
        <v>404</v>
      </c>
      <c r="K152" s="66" t="s">
        <v>404</v>
      </c>
      <c r="L152" s="78"/>
      <c r="M152" s="77" t="s">
        <v>403</v>
      </c>
      <c r="N152" s="76"/>
      <c r="O152" s="75"/>
      <c r="P152" s="60" t="e">
        <f t="shared" si="7"/>
        <v>#REF!</v>
      </c>
      <c r="Q152" s="60">
        <f t="shared" si="8"/>
        <v>0</v>
      </c>
      <c r="R152">
        <f t="shared" si="9"/>
        <v>0</v>
      </c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1"/>
      <c r="AH152" s="60"/>
      <c r="AI152" s="60"/>
      <c r="AJ152" s="59"/>
    </row>
    <row r="153" spans="1:36" x14ac:dyDescent="0.35">
      <c r="A153" s="60">
        <v>53</v>
      </c>
      <c r="B153" s="97">
        <v>45754.166666666308</v>
      </c>
      <c r="C153" s="96" t="s">
        <v>398</v>
      </c>
      <c r="D153" s="72">
        <v>47.7</v>
      </c>
      <c r="E153" s="71">
        <v>54.761217306878166</v>
      </c>
      <c r="F153" s="95" t="s">
        <v>404</v>
      </c>
      <c r="G153" s="94">
        <v>58884.365535559038</v>
      </c>
      <c r="H153" s="66">
        <v>45</v>
      </c>
      <c r="I153" s="67">
        <v>55</v>
      </c>
      <c r="J153" s="66" t="s">
        <v>404</v>
      </c>
      <c r="K153" s="66" t="s">
        <v>404</v>
      </c>
      <c r="L153" s="78"/>
      <c r="M153" s="77" t="s">
        <v>403</v>
      </c>
      <c r="N153" s="76"/>
      <c r="O153" s="110"/>
      <c r="P153" s="60" t="e">
        <f t="shared" si="7"/>
        <v>#REF!</v>
      </c>
      <c r="Q153" s="60">
        <f t="shared" si="8"/>
        <v>0</v>
      </c>
      <c r="R153">
        <f t="shared" si="9"/>
        <v>0</v>
      </c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1"/>
      <c r="AH153" s="60"/>
      <c r="AI153" s="60"/>
      <c r="AJ153" s="59"/>
    </row>
    <row r="154" spans="1:36" x14ac:dyDescent="0.35">
      <c r="A154" s="60">
        <v>54</v>
      </c>
      <c r="B154" s="97">
        <v>45754.208333332972</v>
      </c>
      <c r="C154" s="96" t="s">
        <v>397</v>
      </c>
      <c r="D154" s="72">
        <v>59.5</v>
      </c>
      <c r="E154" s="71">
        <v>54.761217306878166</v>
      </c>
      <c r="F154" s="95" t="s">
        <v>404</v>
      </c>
      <c r="G154" s="94">
        <v>891250.93813374708</v>
      </c>
      <c r="H154" s="66">
        <v>45</v>
      </c>
      <c r="I154" s="67">
        <v>55</v>
      </c>
      <c r="J154" s="66" t="s">
        <v>407</v>
      </c>
      <c r="K154" s="66" t="s">
        <v>407</v>
      </c>
      <c r="L154" s="78"/>
      <c r="M154" s="77" t="s">
        <v>403</v>
      </c>
      <c r="N154" s="76" t="s">
        <v>406</v>
      </c>
      <c r="O154" s="75" t="s">
        <v>405</v>
      </c>
      <c r="P154" s="60" t="e">
        <f t="shared" si="7"/>
        <v>#REF!</v>
      </c>
      <c r="Q154" s="60">
        <f t="shared" si="8"/>
        <v>0</v>
      </c>
      <c r="R154">
        <f t="shared" si="9"/>
        <v>0</v>
      </c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1"/>
      <c r="AH154" s="60"/>
      <c r="AI154" s="60"/>
      <c r="AJ154" s="59"/>
    </row>
    <row r="155" spans="1:36" x14ac:dyDescent="0.35">
      <c r="A155" s="60">
        <v>55</v>
      </c>
      <c r="B155" s="97">
        <v>45754.249999999636</v>
      </c>
      <c r="C155" s="96" t="s">
        <v>396</v>
      </c>
      <c r="D155" s="72">
        <v>61.6</v>
      </c>
      <c r="E155" s="71">
        <v>54.761217306878166</v>
      </c>
      <c r="F155" s="95" t="s">
        <v>404</v>
      </c>
      <c r="G155" s="94">
        <v>1445439.7707459298</v>
      </c>
      <c r="H155" s="66">
        <v>45</v>
      </c>
      <c r="I155" s="67">
        <v>55</v>
      </c>
      <c r="J155" s="66" t="s">
        <v>407</v>
      </c>
      <c r="K155" s="66" t="s">
        <v>407</v>
      </c>
      <c r="L155" s="78"/>
      <c r="M155" s="77" t="s">
        <v>403</v>
      </c>
      <c r="N155" s="76" t="s">
        <v>406</v>
      </c>
      <c r="O155" s="75" t="s">
        <v>405</v>
      </c>
      <c r="P155" s="60" t="e">
        <f t="shared" si="7"/>
        <v>#REF!</v>
      </c>
      <c r="Q155" s="60">
        <f t="shared" si="8"/>
        <v>0</v>
      </c>
      <c r="R155">
        <f t="shared" si="9"/>
        <v>0</v>
      </c>
      <c r="S155" s="60"/>
      <c r="T155" s="60"/>
      <c r="U155" s="60"/>
      <c r="V155" s="60"/>
      <c r="W155" s="60"/>
      <c r="X155" s="60"/>
      <c r="Y155" s="60" t="s">
        <v>413</v>
      </c>
      <c r="Z155" s="60" t="s">
        <v>412</v>
      </c>
      <c r="AA155" s="60"/>
      <c r="AB155" s="60"/>
      <c r="AC155" s="60"/>
      <c r="AD155" s="60"/>
      <c r="AE155" s="60"/>
      <c r="AF155" s="60"/>
      <c r="AG155" s="61"/>
      <c r="AH155" s="60"/>
      <c r="AI155" s="60"/>
      <c r="AJ155" s="59"/>
    </row>
    <row r="156" spans="1:36" x14ac:dyDescent="0.35">
      <c r="A156" s="60">
        <v>56</v>
      </c>
      <c r="B156" s="97">
        <v>45754.2916666663</v>
      </c>
      <c r="C156" s="96" t="s">
        <v>395</v>
      </c>
      <c r="D156" s="72">
        <v>58.9</v>
      </c>
      <c r="E156" s="79">
        <v>58.9</v>
      </c>
      <c r="F156" s="95" t="s">
        <v>404</v>
      </c>
      <c r="G156" s="94">
        <v>776247.11662869214</v>
      </c>
      <c r="H156" s="66">
        <v>60</v>
      </c>
      <c r="I156" s="67">
        <v>72</v>
      </c>
      <c r="J156" s="66" t="s">
        <v>404</v>
      </c>
      <c r="K156" s="66" t="s">
        <v>404</v>
      </c>
      <c r="L156" s="78"/>
      <c r="M156" s="77" t="s">
        <v>403</v>
      </c>
      <c r="N156" s="76"/>
      <c r="O156" s="75"/>
      <c r="P156" s="60" t="e">
        <f t="shared" si="7"/>
        <v>#REF!</v>
      </c>
      <c r="Q156" s="60">
        <f t="shared" si="8"/>
        <v>0</v>
      </c>
      <c r="R156">
        <f t="shared" si="9"/>
        <v>0</v>
      </c>
      <c r="S156" s="60"/>
      <c r="T156" s="109" t="s">
        <v>428</v>
      </c>
      <c r="U156" s="146" t="s">
        <v>427</v>
      </c>
      <c r="V156" s="153"/>
      <c r="W156" s="153"/>
      <c r="X156" s="147"/>
      <c r="Y156" s="113" t="e">
        <f>SUM(P5:P1012)</f>
        <v>#REF!</v>
      </c>
      <c r="Z156" s="113">
        <f>SUM(Q5:Q1012)</f>
        <v>0</v>
      </c>
      <c r="AA156" s="59"/>
      <c r="AB156" s="148" t="e">
        <f ca="1">CONCATENATE("Worksite: "&amp;D2&amp;"    Monitoring Ref: "&amp;D1&amp;"      ",TEXT(#REF!,"dd mmm yyyy")&amp;" to ",TEXT(#REF!+6,"dd mmm yyyy"))</f>
        <v>#VALUE!</v>
      </c>
      <c r="AC156" s="148"/>
      <c r="AD156" s="148"/>
      <c r="AE156" s="148"/>
      <c r="AF156" s="148"/>
      <c r="AG156" s="148"/>
      <c r="AH156" s="148"/>
      <c r="AI156" s="148"/>
      <c r="AJ156" s="59"/>
    </row>
    <row r="157" spans="1:36" x14ac:dyDescent="0.35">
      <c r="A157" s="60">
        <v>57</v>
      </c>
      <c r="B157" s="106">
        <v>45754.333333332965</v>
      </c>
      <c r="C157" s="105" t="s">
        <v>394</v>
      </c>
      <c r="D157" s="86">
        <v>52.2</v>
      </c>
      <c r="E157" s="85">
        <v>53.165450685190081</v>
      </c>
      <c r="F157" s="104" t="s">
        <v>404</v>
      </c>
      <c r="G157" s="103">
        <v>165958.69074375663</v>
      </c>
      <c r="H157" s="102">
        <v>65</v>
      </c>
      <c r="I157" s="81">
        <v>75</v>
      </c>
      <c r="J157" s="80" t="s">
        <v>404</v>
      </c>
      <c r="K157" s="80" t="s">
        <v>404</v>
      </c>
      <c r="L157" s="78">
        <v>53.165450685190081</v>
      </c>
      <c r="M157" s="77" t="s">
        <v>403</v>
      </c>
      <c r="N157" s="76"/>
      <c r="O157" s="75"/>
      <c r="P157" s="60" t="e">
        <f t="shared" ref="P157:P220" si="12">IF(SUM(P134:P156)=0,COUNTIF(J133,"YES"),0)</f>
        <v>#REF!</v>
      </c>
      <c r="Q157" s="60">
        <f t="shared" ref="Q157:Q220" si="13">IFERROR(IF(SUM(Q134:Q156)=0,IF(K133="Yes",COUNTIF(N133,"&lt;&gt;N"),0),0),0)</f>
        <v>0</v>
      </c>
      <c r="R157">
        <f t="shared" ref="R157:R220" si="14">IFERROR(IF(K133="Yes",IF(N133="N",0,1),0),0)</f>
        <v>0</v>
      </c>
      <c r="S157" s="60"/>
      <c r="T157" s="59"/>
      <c r="U157" s="149" t="s">
        <v>425</v>
      </c>
      <c r="V157" s="150"/>
      <c r="W157" s="144" t="s">
        <v>424</v>
      </c>
      <c r="X157" s="145"/>
      <c r="Y157" s="114">
        <f>COUNT(IF(J180="YES",1,""),IF(J204="YES",1,""),IF(J228="YES",1,""),IF(J252="YES",1,""),IF(J324="YES",1,""),IF(J348="YES",1,""),IF(J372="YES",1,""),IF(J396="YES",1,""),IF(J420="YES",1,""),IF(J492="YES",1,""),IF(J516="YES",1,""),IF(J540="YES",1,""),IF(J564="YES",1,""),IF(J588="YES",1,""),IF(J660="YES",1,""),IF(J684="YES",1,""),IF(J708="YES",1,""),IF(J732="YES",1,""),IF(J756="YES",1,""),IF(J828="YES",1,""),IF(J852="YES",1,""),IF(J876="YES",1,""),IF(J900="YES",1,""),IF(J924="YES",1,""))</f>
        <v>0</v>
      </c>
      <c r="Z157" s="114" t="e">
        <f>SUM(IF(#REF!="y",1,0),IF(N12="y",1,0),IF(N36="y",1,0),IF(N60="y",1,0),IF(N84="y",1,0),IF(N180="y",1,0),IF(N204="y",1,0),IF(N228="y",1,0),IF(N252="y",1,0),IF(N324="y",1,0),IF(N348="y",1,0),IF(N372="y",1,0),IF(N396="y",1,0),IF(N420="y",1,0),IF(N492="y",1,0),IF(N516="y",1,0),IF(N540="y",1,0),IF(N564="y",1,0),IF(N588="y",1,0),IF(N660="y",1,0),IF(N684="y",1,0),IF(N708="y",1,0),IF(N732="y",1,0),IF(N756="y",1,0),IF(N828="y",1,0),IF(N852="y",1,0),IF(N876="y",1,0),IF(N900="y",1,0),IF(N924="y",1,0))</f>
        <v>#REF!</v>
      </c>
      <c r="AA157" s="59"/>
      <c r="AB157" s="148" t="e">
        <f ca="1">CONCATENATE("Worksite: "&amp;D2&amp;"    Monitoring Ref: "&amp;D1&amp;"      ",TEXT(#REF!+7,"dd mmm yyyy")&amp;" to ",TEXT(#REF!+13,"dd mmm yyyy"))</f>
        <v>#VALUE!</v>
      </c>
      <c r="AC157" s="148"/>
      <c r="AD157" s="148"/>
      <c r="AE157" s="148"/>
      <c r="AF157" s="148"/>
      <c r="AG157" s="148"/>
      <c r="AH157" s="148"/>
      <c r="AI157" s="148"/>
      <c r="AJ157" s="59"/>
    </row>
    <row r="158" spans="1:36" x14ac:dyDescent="0.35">
      <c r="A158" s="60">
        <v>58</v>
      </c>
      <c r="B158" s="106">
        <v>45754.374999999629</v>
      </c>
      <c r="C158" s="105" t="s">
        <v>393</v>
      </c>
      <c r="D158" s="86">
        <v>53.7</v>
      </c>
      <c r="E158" s="85">
        <v>53.165450685190081</v>
      </c>
      <c r="F158" s="104" t="s">
        <v>404</v>
      </c>
      <c r="G158" s="103">
        <v>234422.88153199267</v>
      </c>
      <c r="H158" s="102">
        <v>65</v>
      </c>
      <c r="I158" s="81">
        <v>75</v>
      </c>
      <c r="J158" s="80" t="s">
        <v>404</v>
      </c>
      <c r="K158" s="80" t="s">
        <v>404</v>
      </c>
      <c r="L158" s="78">
        <v>53.165450685190081</v>
      </c>
      <c r="M158" s="77" t="s">
        <v>403</v>
      </c>
      <c r="N158" s="76"/>
      <c r="O158" s="75"/>
      <c r="P158" s="60" t="e">
        <f t="shared" si="12"/>
        <v>#REF!</v>
      </c>
      <c r="Q158" s="60">
        <f t="shared" si="13"/>
        <v>0</v>
      </c>
      <c r="R158">
        <f t="shared" si="14"/>
        <v>0</v>
      </c>
      <c r="S158" s="60"/>
      <c r="T158" s="115"/>
      <c r="U158" s="151" t="s">
        <v>425</v>
      </c>
      <c r="V158" s="152"/>
      <c r="W158" s="146" t="s">
        <v>411</v>
      </c>
      <c r="X158" s="147"/>
      <c r="Y158" s="113" t="e">
        <f>SUM(V170:V199)</f>
        <v>#REF!</v>
      </c>
      <c r="Z158" s="113">
        <f>SUM(W170:W199)</f>
        <v>0</v>
      </c>
      <c r="AA158" s="59"/>
      <c r="AB158" s="148" t="e">
        <f ca="1">CONCATENATE("Worksite: "&amp;D2&amp;"    Monitoring Ref: "&amp;D1&amp;"      ",TEXT(#REF!+14,"dd mmm yyyy")&amp;" to ",TEXT(#REF!+20,"dd mmm yyyy"))</f>
        <v>#VALUE!</v>
      </c>
      <c r="AC158" s="148"/>
      <c r="AD158" s="148"/>
      <c r="AE158" s="148"/>
      <c r="AF158" s="148"/>
      <c r="AG158" s="148"/>
      <c r="AH158" s="148"/>
      <c r="AI158" s="148"/>
      <c r="AJ158" s="59"/>
    </row>
    <row r="159" spans="1:36" x14ac:dyDescent="0.35">
      <c r="A159" s="60">
        <v>59</v>
      </c>
      <c r="B159" s="106">
        <v>45754.416666666293</v>
      </c>
      <c r="C159" s="105" t="s">
        <v>392</v>
      </c>
      <c r="D159" s="86">
        <v>50.2</v>
      </c>
      <c r="E159" s="85">
        <v>53.165450685190081</v>
      </c>
      <c r="F159" s="104" t="s">
        <v>404</v>
      </c>
      <c r="G159" s="103">
        <v>104712.85480509014</v>
      </c>
      <c r="H159" s="102">
        <v>65</v>
      </c>
      <c r="I159" s="81">
        <v>75</v>
      </c>
      <c r="J159" s="80" t="s">
        <v>404</v>
      </c>
      <c r="K159" s="80" t="s">
        <v>404</v>
      </c>
      <c r="L159" s="78">
        <v>53.165450685190081</v>
      </c>
      <c r="M159" s="77" t="s">
        <v>403</v>
      </c>
      <c r="N159" s="76"/>
      <c r="O159" s="75"/>
      <c r="P159" s="60" t="e">
        <f t="shared" si="12"/>
        <v>#REF!</v>
      </c>
      <c r="Q159" s="60">
        <f t="shared" si="13"/>
        <v>0</v>
      </c>
      <c r="R159">
        <f t="shared" si="14"/>
        <v>0</v>
      </c>
      <c r="S159" s="60"/>
      <c r="T159" s="115"/>
      <c r="U159" s="149" t="s">
        <v>425</v>
      </c>
      <c r="V159" s="150"/>
      <c r="W159" s="144" t="s">
        <v>426</v>
      </c>
      <c r="X159" s="145"/>
      <c r="Y159" s="114">
        <f>COUNT(IF(#REF!="YES",1,""),IF(J23="YES",1,""),IF(J47="YES",1,""),IF(J71="YES",1,""),IF(J95="YES",1,""),IF(J167="YES",1,""),IF(J191="YES",1,""),IF(J215="YES",1,""),IF(J239="YES",1,""),IF(J263="YES",1,""),IF(J335="YES",1,""),IF(J359="YES",1,""),IF(J383="YES",1,""),IF(J407="YES",1,""),IF(J431="YES",1,""),IF(J503="YES",1,""),IF(J527="YES",1,""),IF(J551="YES",1,""),IF(J575="YES",1,""),IF(J599="YES",1,""),IF(J671="YES",1,""),IF(J695="YES",1,""),IF(J719="YES",1,""),IF(J743="YES",1,""),IF(J767="YES",1,""),IF(J839="YES",1,""),IF(J863="YES",1,""),IF(J887="YES",1,""),IF(J911="YES",1,""),IF(J935="YES",1,""))</f>
        <v>0</v>
      </c>
      <c r="Z159" s="114" t="e">
        <f>SUM(IF(#REF!="y",1,0),IF(N23="y",1,0),IF(N47="y",1,0),IF(N71="y",1,0),IF(N95="y",1,0),IF(N167="y",1,0),IF(N191="y",1,0),IF(N215="y",1,0),IF(N239="y",1,0),IF(N263="y",1,0),IF(N335="y",1,0),IF(N359="y",1,0),IF(N383="y",1,0),IF(N407="y",1,0),IF(N431="y",1,0),IF(N503="y",1,0),IF(N527="y",1,0),IF(N551="y",1,0),IF(N575="y",1,0),IF(N599="y",1,0),IF(N671="y",1,0),IF(N695="y",1,0),IF(N719="y",1,0),IF(N743="y",1,0),IF(N767="y",1,0),IF(N839="y",1,0),IF(N863="y",1,0),IF(N887="y",1,0),IF(N911="y",1,0),IF(N935="y",1,0))</f>
        <v>#REF!</v>
      </c>
      <c r="AA159" s="59"/>
      <c r="AB159" s="148" t="e">
        <f ca="1">CONCATENATE("Worksite: "&amp;D2&amp;"    Monitoring Ref: "&amp;D1&amp;"      ",TEXT(#REF!+21,"dd mmm yyyy")&amp;" to ",TEXT(#REF!+27,"dd mmm yyyy"))</f>
        <v>#VALUE!</v>
      </c>
      <c r="AC159" s="148"/>
      <c r="AD159" s="148"/>
      <c r="AE159" s="148"/>
      <c r="AF159" s="148"/>
      <c r="AG159" s="148"/>
      <c r="AH159" s="148"/>
      <c r="AI159" s="148"/>
      <c r="AJ159" s="59"/>
    </row>
    <row r="160" spans="1:36" x14ac:dyDescent="0.35">
      <c r="A160" s="60">
        <v>60</v>
      </c>
      <c r="B160" s="106">
        <v>45754.458333332957</v>
      </c>
      <c r="C160" s="105" t="s">
        <v>391</v>
      </c>
      <c r="D160" s="86">
        <v>53.2</v>
      </c>
      <c r="E160" s="85">
        <v>53.165450685190081</v>
      </c>
      <c r="F160" s="104" t="s">
        <v>404</v>
      </c>
      <c r="G160" s="103">
        <v>208929.61308540447</v>
      </c>
      <c r="H160" s="102">
        <v>65</v>
      </c>
      <c r="I160" s="81">
        <v>75</v>
      </c>
      <c r="J160" s="80" t="s">
        <v>404</v>
      </c>
      <c r="K160" s="80" t="s">
        <v>404</v>
      </c>
      <c r="L160" s="78">
        <v>53.165450685190081</v>
      </c>
      <c r="M160" s="77" t="s">
        <v>403</v>
      </c>
      <c r="N160" s="76"/>
      <c r="O160" s="75"/>
      <c r="P160" s="60" t="e">
        <f t="shared" si="12"/>
        <v>#REF!</v>
      </c>
      <c r="Q160" s="60">
        <f t="shared" si="13"/>
        <v>0</v>
      </c>
      <c r="R160">
        <f t="shared" si="14"/>
        <v>0</v>
      </c>
      <c r="S160" s="60"/>
      <c r="T160" s="115"/>
      <c r="U160" s="151" t="s">
        <v>425</v>
      </c>
      <c r="V160" s="152"/>
      <c r="W160" s="146" t="s">
        <v>410</v>
      </c>
      <c r="X160" s="147"/>
      <c r="Y160" s="113" t="e">
        <f>SUM(Y170:Y199)</f>
        <v>#REF!</v>
      </c>
      <c r="Z160" s="113">
        <f>SUM(Z170:Z199)</f>
        <v>0</v>
      </c>
      <c r="AA160" s="59"/>
      <c r="AB160" s="148" t="e">
        <f ca="1">CONCATENATE("Worksite: "&amp;D2&amp;"    Monitoring Ref: "&amp;D1&amp;"      ",TEXT(#REF!+28,"dd mmm yyyy")&amp;" to ",TEXT(#REF!+34,"dd mmm yyyy"))</f>
        <v>#VALUE!</v>
      </c>
      <c r="AC160" s="148"/>
      <c r="AD160" s="148"/>
      <c r="AE160" s="148"/>
      <c r="AF160" s="148"/>
      <c r="AG160" s="148"/>
      <c r="AH160" s="148"/>
      <c r="AI160" s="148"/>
      <c r="AJ160" s="59"/>
    </row>
    <row r="161" spans="1:36" x14ac:dyDescent="0.35">
      <c r="A161" s="60">
        <v>61</v>
      </c>
      <c r="B161" s="106">
        <v>45754.499999999622</v>
      </c>
      <c r="C161" s="105" t="s">
        <v>390</v>
      </c>
      <c r="D161" s="86">
        <v>50</v>
      </c>
      <c r="E161" s="85">
        <v>53.165450685190081</v>
      </c>
      <c r="F161" s="104" t="s">
        <v>404</v>
      </c>
      <c r="G161" s="103">
        <v>100000</v>
      </c>
      <c r="H161" s="102">
        <v>65</v>
      </c>
      <c r="I161" s="81">
        <v>75</v>
      </c>
      <c r="J161" s="80" t="s">
        <v>404</v>
      </c>
      <c r="K161" s="80" t="s">
        <v>404</v>
      </c>
      <c r="L161" s="78">
        <v>53.165450685190081</v>
      </c>
      <c r="M161" s="77" t="s">
        <v>403</v>
      </c>
      <c r="N161" s="76"/>
      <c r="O161" s="75"/>
      <c r="P161" s="60" t="e">
        <f t="shared" si="12"/>
        <v>#REF!</v>
      </c>
      <c r="Q161" s="60">
        <f t="shared" si="13"/>
        <v>0</v>
      </c>
      <c r="R161">
        <f t="shared" si="14"/>
        <v>0</v>
      </c>
      <c r="S161" s="60"/>
      <c r="T161" s="115"/>
      <c r="U161" s="144" t="s">
        <v>422</v>
      </c>
      <c r="V161" s="145"/>
      <c r="W161" s="144" t="s">
        <v>424</v>
      </c>
      <c r="X161" s="145"/>
      <c r="Y161" s="114">
        <f>COUNT(IF(J108="YES",1,""),IF(J276="YES",1,""),IF(J444="YES",1,""),IF(J612="YES",1,""),IF(J780="YES",1,""),IF(J948="YES",1,""))</f>
        <v>0</v>
      </c>
      <c r="Z161" s="114">
        <f>SUM(IF(N108="y",1,0),IF(N276="y",1,0),IF(N444="y",1,0),IF(N612="y",1,0),IF(N780="y",1,0),IF(N948="y",1,0))</f>
        <v>0</v>
      </c>
      <c r="AA161" s="59"/>
      <c r="AB161" s="148" t="e">
        <f ca="1">CONCATENATE("Worksite: "&amp;$D$2&amp;"    Monitoring Ref: "&amp;$D$1&amp;"      ",TEXT(#REF!+35,"dd mmm yyyy")&amp;" to ",TEXT(#REF!+41,"dd mmm yyyy"))</f>
        <v>#VALUE!</v>
      </c>
      <c r="AC161" s="148"/>
      <c r="AD161" s="148"/>
      <c r="AE161" s="148"/>
      <c r="AF161" s="148"/>
      <c r="AG161" s="148"/>
      <c r="AH161" s="148"/>
      <c r="AI161" s="148"/>
      <c r="AJ161" s="59"/>
    </row>
    <row r="162" spans="1:36" x14ac:dyDescent="0.35">
      <c r="A162" s="60">
        <v>62</v>
      </c>
      <c r="B162" s="106">
        <v>45754.541666666286</v>
      </c>
      <c r="C162" s="105" t="s">
        <v>389</v>
      </c>
      <c r="D162" s="86">
        <v>50.2</v>
      </c>
      <c r="E162" s="85">
        <v>53.165450685190081</v>
      </c>
      <c r="F162" s="104" t="s">
        <v>404</v>
      </c>
      <c r="G162" s="103">
        <v>104712.85480509014</v>
      </c>
      <c r="H162" s="102">
        <v>65</v>
      </c>
      <c r="I162" s="81">
        <v>75</v>
      </c>
      <c r="J162" s="80" t="s">
        <v>404</v>
      </c>
      <c r="K162" s="80" t="s">
        <v>404</v>
      </c>
      <c r="L162" s="78">
        <v>53.165450685190081</v>
      </c>
      <c r="M162" s="77" t="s">
        <v>403</v>
      </c>
      <c r="N162" s="76"/>
      <c r="O162" s="75"/>
      <c r="P162" s="60" t="e">
        <f t="shared" si="12"/>
        <v>#REF!</v>
      </c>
      <c r="Q162" s="60">
        <f t="shared" si="13"/>
        <v>0</v>
      </c>
      <c r="R162">
        <f t="shared" si="14"/>
        <v>0</v>
      </c>
      <c r="S162" s="60"/>
      <c r="T162" s="115"/>
      <c r="U162" s="146" t="s">
        <v>422</v>
      </c>
      <c r="V162" s="147"/>
      <c r="W162" s="146" t="s">
        <v>417</v>
      </c>
      <c r="X162" s="147"/>
      <c r="Y162" s="113">
        <f>SUM(AC170:AC175)</f>
        <v>0</v>
      </c>
      <c r="Z162" s="113">
        <f>SUM(AD170:AD175)</f>
        <v>0</v>
      </c>
      <c r="AA162" s="59"/>
      <c r="AJ162" s="59"/>
    </row>
    <row r="163" spans="1:36" x14ac:dyDescent="0.35">
      <c r="A163" s="60">
        <v>63</v>
      </c>
      <c r="B163" s="106">
        <v>45754.58333333295</v>
      </c>
      <c r="C163" s="105" t="s">
        <v>388</v>
      </c>
      <c r="D163" s="86">
        <v>52.1</v>
      </c>
      <c r="E163" s="85">
        <v>53.165450685190081</v>
      </c>
      <c r="F163" s="104" t="s">
        <v>404</v>
      </c>
      <c r="G163" s="103">
        <v>162181.00973589328</v>
      </c>
      <c r="H163" s="102">
        <v>65</v>
      </c>
      <c r="I163" s="81">
        <v>75</v>
      </c>
      <c r="J163" s="80" t="s">
        <v>404</v>
      </c>
      <c r="K163" s="80" t="s">
        <v>404</v>
      </c>
      <c r="L163" s="78">
        <v>53.165450685190081</v>
      </c>
      <c r="M163" s="77" t="s">
        <v>403</v>
      </c>
      <c r="N163" s="76"/>
      <c r="O163" s="75"/>
      <c r="P163" s="60" t="e">
        <f t="shared" si="12"/>
        <v>#REF!</v>
      </c>
      <c r="Q163" s="60">
        <f t="shared" si="13"/>
        <v>0</v>
      </c>
      <c r="R163">
        <f t="shared" si="14"/>
        <v>0</v>
      </c>
      <c r="S163" s="60"/>
      <c r="T163" s="59"/>
      <c r="U163" s="144" t="s">
        <v>422</v>
      </c>
      <c r="V163" s="145"/>
      <c r="W163" s="144" t="s">
        <v>423</v>
      </c>
      <c r="X163" s="145"/>
      <c r="Y163" s="114">
        <f>COUNT(IF(J114="YES",1,""),IF(J282="YES",1,""),IF(J450="YES",1,""),IF(J618="YES",1,""),IF(J786="YES",1,""),IF(J954="YES",1,""))</f>
        <v>0</v>
      </c>
      <c r="Z163" s="114">
        <f>SUM(IF(N114="y",1,0),IF(N282="y",1,0),IF(N450="y",1,0),IF(N618="y",1,0),IF(N786="y",1,0),IF(N954="y",1,0))</f>
        <v>0</v>
      </c>
      <c r="AA163" s="59"/>
      <c r="AB163" s="59"/>
      <c r="AC163" s="59"/>
      <c r="AD163" s="59"/>
      <c r="AE163" s="59"/>
      <c r="AF163" s="59"/>
      <c r="AG163" s="108"/>
      <c r="AH163" s="107"/>
      <c r="AI163" s="107"/>
      <c r="AJ163" s="59"/>
    </row>
    <row r="164" spans="1:36" x14ac:dyDescent="0.35">
      <c r="A164" s="60">
        <v>64</v>
      </c>
      <c r="B164" s="106">
        <v>45754.624999999614</v>
      </c>
      <c r="C164" s="105" t="s">
        <v>387</v>
      </c>
      <c r="D164" s="86">
        <v>57.9</v>
      </c>
      <c r="E164" s="85">
        <v>53.165450685190081</v>
      </c>
      <c r="F164" s="104" t="s">
        <v>404</v>
      </c>
      <c r="G164" s="103">
        <v>616595.00186148309</v>
      </c>
      <c r="H164" s="102">
        <v>65</v>
      </c>
      <c r="I164" s="81">
        <v>75</v>
      </c>
      <c r="J164" s="80" t="s">
        <v>404</v>
      </c>
      <c r="K164" s="80" t="s">
        <v>404</v>
      </c>
      <c r="L164" s="78">
        <v>53.165450685190081</v>
      </c>
      <c r="M164" s="77" t="s">
        <v>403</v>
      </c>
      <c r="N164" s="76"/>
      <c r="O164" s="75"/>
      <c r="P164" s="60" t="e">
        <f t="shared" si="12"/>
        <v>#REF!</v>
      </c>
      <c r="Q164" s="60">
        <f t="shared" si="13"/>
        <v>0</v>
      </c>
      <c r="R164">
        <f t="shared" si="14"/>
        <v>0</v>
      </c>
      <c r="S164" s="60"/>
      <c r="T164" s="59"/>
      <c r="U164" s="146" t="s">
        <v>422</v>
      </c>
      <c r="V164" s="147"/>
      <c r="W164" s="146" t="s">
        <v>415</v>
      </c>
      <c r="X164" s="147"/>
      <c r="Y164" s="113">
        <f>SUM(AC182:AC187)</f>
        <v>1</v>
      </c>
      <c r="Z164" s="113">
        <f>SUM(AD182:AD187)</f>
        <v>0</v>
      </c>
      <c r="AA164" s="59"/>
      <c r="AB164" s="59"/>
      <c r="AC164" s="59"/>
      <c r="AD164" s="59"/>
      <c r="AE164" s="59"/>
      <c r="AF164" s="59"/>
      <c r="AG164" s="59"/>
      <c r="AH164" s="107"/>
      <c r="AI164" s="107"/>
      <c r="AJ164" s="59"/>
    </row>
    <row r="165" spans="1:36" x14ac:dyDescent="0.35">
      <c r="A165" s="60">
        <v>65</v>
      </c>
      <c r="B165" s="106">
        <v>45754.666666666279</v>
      </c>
      <c r="C165" s="105" t="s">
        <v>386</v>
      </c>
      <c r="D165" s="86">
        <v>53.5</v>
      </c>
      <c r="E165" s="85">
        <v>53.165450685190081</v>
      </c>
      <c r="F165" s="104" t="s">
        <v>404</v>
      </c>
      <c r="G165" s="103">
        <v>223872.11385683404</v>
      </c>
      <c r="H165" s="102">
        <v>65</v>
      </c>
      <c r="I165" s="81">
        <v>75</v>
      </c>
      <c r="J165" s="80" t="s">
        <v>404</v>
      </c>
      <c r="K165" s="80" t="s">
        <v>404</v>
      </c>
      <c r="L165" s="78">
        <v>53.165450685190081</v>
      </c>
      <c r="M165" s="77" t="s">
        <v>403</v>
      </c>
      <c r="N165" s="76"/>
      <c r="O165" s="75"/>
      <c r="P165" s="60" t="e">
        <f t="shared" si="12"/>
        <v>#REF!</v>
      </c>
      <c r="Q165" s="60">
        <f t="shared" si="13"/>
        <v>0</v>
      </c>
      <c r="R165">
        <f t="shared" si="14"/>
        <v>0</v>
      </c>
      <c r="S165" s="60"/>
      <c r="T165" s="59"/>
      <c r="U165" s="146" t="s">
        <v>421</v>
      </c>
      <c r="V165" s="147"/>
      <c r="W165" s="146" t="s">
        <v>409</v>
      </c>
      <c r="X165" s="147"/>
      <c r="Y165" s="113">
        <f>SUM(AC194:AC199)</f>
        <v>1</v>
      </c>
      <c r="Z165" s="113">
        <f>SUM(AD194:AD199)</f>
        <v>0</v>
      </c>
      <c r="AA165" s="59"/>
      <c r="AB165" s="59"/>
      <c r="AC165" s="59"/>
      <c r="AD165" s="59"/>
      <c r="AE165" s="59"/>
      <c r="AF165" s="59"/>
      <c r="AG165" s="108"/>
      <c r="AH165" s="107"/>
      <c r="AI165" s="107"/>
      <c r="AJ165" s="59"/>
    </row>
    <row r="166" spans="1:36" x14ac:dyDescent="0.35">
      <c r="A166" s="60">
        <v>66</v>
      </c>
      <c r="B166" s="106">
        <v>45754.708333332943</v>
      </c>
      <c r="C166" s="105" t="s">
        <v>385</v>
      </c>
      <c r="D166" s="86">
        <v>51.8</v>
      </c>
      <c r="E166" s="85">
        <v>53.165450685190081</v>
      </c>
      <c r="F166" s="104" t="s">
        <v>404</v>
      </c>
      <c r="G166" s="103">
        <v>151356.12484362084</v>
      </c>
      <c r="H166" s="102">
        <v>65</v>
      </c>
      <c r="I166" s="81">
        <v>75</v>
      </c>
      <c r="J166" s="80" t="s">
        <v>404</v>
      </c>
      <c r="K166" s="80" t="s">
        <v>404</v>
      </c>
      <c r="L166" s="78">
        <v>53.165450685190081</v>
      </c>
      <c r="M166" s="77" t="s">
        <v>403</v>
      </c>
      <c r="N166" s="76"/>
      <c r="O166" s="75"/>
      <c r="P166" s="60" t="e">
        <f t="shared" si="12"/>
        <v>#REF!</v>
      </c>
      <c r="Q166" s="60">
        <f t="shared" si="13"/>
        <v>0</v>
      </c>
      <c r="R166">
        <f t="shared" si="14"/>
        <v>0</v>
      </c>
      <c r="S166" s="60"/>
      <c r="T166" s="59"/>
      <c r="U166" s="146" t="s">
        <v>420</v>
      </c>
      <c r="V166" s="147"/>
      <c r="W166" s="146" t="s">
        <v>408</v>
      </c>
      <c r="X166" s="147"/>
      <c r="Y166" s="113" t="e">
        <f>SUM(AG170:AG211)</f>
        <v>#REF!</v>
      </c>
      <c r="Z166" s="113">
        <f>SUM(AH170:AH211)</f>
        <v>0</v>
      </c>
      <c r="AA166" s="59"/>
      <c r="AB166" s="59"/>
      <c r="AC166" s="59"/>
      <c r="AD166" s="59"/>
      <c r="AE166" s="59"/>
      <c r="AF166" s="59"/>
      <c r="AG166" s="59"/>
      <c r="AH166" s="107"/>
      <c r="AI166" s="107"/>
      <c r="AJ166" s="59"/>
    </row>
    <row r="167" spans="1:36" x14ac:dyDescent="0.35">
      <c r="A167" s="60">
        <v>67</v>
      </c>
      <c r="B167" s="97">
        <v>45754.749999999607</v>
      </c>
      <c r="C167" s="96" t="s">
        <v>384</v>
      </c>
      <c r="D167" s="72">
        <v>49.8</v>
      </c>
      <c r="E167" s="89">
        <v>49.8</v>
      </c>
      <c r="F167" s="95" t="s">
        <v>404</v>
      </c>
      <c r="G167" s="94">
        <v>95499.258602143629</v>
      </c>
      <c r="H167" s="66">
        <v>60</v>
      </c>
      <c r="I167" s="67">
        <v>72</v>
      </c>
      <c r="J167" s="66" t="s">
        <v>404</v>
      </c>
      <c r="K167" s="66" t="s">
        <v>404</v>
      </c>
      <c r="L167" s="78"/>
      <c r="M167" s="77" t="s">
        <v>403</v>
      </c>
      <c r="N167" s="76"/>
      <c r="O167" s="75"/>
      <c r="P167" s="60" t="e">
        <f t="shared" si="12"/>
        <v>#REF!</v>
      </c>
      <c r="Q167" s="60">
        <f t="shared" si="13"/>
        <v>0</v>
      </c>
      <c r="R167">
        <f t="shared" si="14"/>
        <v>0</v>
      </c>
      <c r="S167" s="60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107"/>
      <c r="AI167" s="107"/>
      <c r="AJ167" s="59"/>
    </row>
    <row r="168" spans="1:36" x14ac:dyDescent="0.35">
      <c r="A168" s="60">
        <v>68</v>
      </c>
      <c r="B168" s="97">
        <v>45754.791666666271</v>
      </c>
      <c r="C168" s="96" t="s">
        <v>383</v>
      </c>
      <c r="D168" s="72">
        <v>53.6</v>
      </c>
      <c r="E168" s="90">
        <v>51.268376797764887</v>
      </c>
      <c r="F168" s="95" t="s">
        <v>404</v>
      </c>
      <c r="G168" s="94">
        <v>229086.76527677779</v>
      </c>
      <c r="H168" s="66">
        <v>55</v>
      </c>
      <c r="I168" s="67">
        <v>65</v>
      </c>
      <c r="J168" s="66" t="s">
        <v>404</v>
      </c>
      <c r="K168" s="66" t="s">
        <v>404</v>
      </c>
      <c r="L168" s="78"/>
      <c r="M168" s="77" t="s">
        <v>403</v>
      </c>
      <c r="N168" s="76"/>
      <c r="O168" s="75"/>
      <c r="P168" s="60" t="e">
        <f t="shared" si="12"/>
        <v>#REF!</v>
      </c>
      <c r="Q168" s="60">
        <f t="shared" si="13"/>
        <v>0</v>
      </c>
      <c r="R168">
        <f t="shared" si="14"/>
        <v>0</v>
      </c>
      <c r="S168" s="60"/>
      <c r="T168" s="59"/>
      <c r="U168" s="143" t="s">
        <v>419</v>
      </c>
      <c r="V168" s="143"/>
      <c r="W168" s="143"/>
      <c r="X168" s="143"/>
      <c r="Y168" s="143"/>
      <c r="Z168" s="143"/>
      <c r="AA168" s="59"/>
      <c r="AB168" s="143" t="s">
        <v>416</v>
      </c>
      <c r="AC168" s="143"/>
      <c r="AD168" s="143"/>
      <c r="AE168" s="59"/>
      <c r="AF168" s="143" t="s">
        <v>418</v>
      </c>
      <c r="AG168" s="143"/>
      <c r="AH168" s="143"/>
      <c r="AI168" s="107"/>
      <c r="AJ168" s="59"/>
    </row>
    <row r="169" spans="1:36" x14ac:dyDescent="0.35">
      <c r="A169" s="60">
        <v>69</v>
      </c>
      <c r="B169" s="97">
        <v>45754.833333332936</v>
      </c>
      <c r="C169" s="96" t="s">
        <v>382</v>
      </c>
      <c r="D169" s="72">
        <v>51</v>
      </c>
      <c r="E169" s="90">
        <v>51.268376797764887</v>
      </c>
      <c r="F169" s="95" t="s">
        <v>404</v>
      </c>
      <c r="G169" s="94">
        <v>125892.54117941685</v>
      </c>
      <c r="H169" s="66">
        <v>55</v>
      </c>
      <c r="I169" s="67">
        <v>65</v>
      </c>
      <c r="J169" s="66" t="s">
        <v>404</v>
      </c>
      <c r="K169" s="66" t="s">
        <v>404</v>
      </c>
      <c r="L169" s="78"/>
      <c r="M169" s="77" t="s">
        <v>403</v>
      </c>
      <c r="N169" s="76"/>
      <c r="O169" s="75"/>
      <c r="P169" s="60" t="e">
        <f t="shared" si="12"/>
        <v>#REF!</v>
      </c>
      <c r="Q169" s="60">
        <f t="shared" si="13"/>
        <v>0</v>
      </c>
      <c r="R169">
        <f t="shared" si="14"/>
        <v>0</v>
      </c>
      <c r="S169" s="60"/>
      <c r="T169" s="59"/>
      <c r="U169" s="59"/>
      <c r="V169" s="59" t="s">
        <v>413</v>
      </c>
      <c r="W169" s="108" t="s">
        <v>412</v>
      </c>
      <c r="X169" s="59"/>
      <c r="Y169" s="59" t="s">
        <v>413</v>
      </c>
      <c r="Z169" s="108" t="s">
        <v>412</v>
      </c>
      <c r="AA169" s="59"/>
      <c r="AB169" s="59"/>
      <c r="AC169" s="59" t="s">
        <v>413</v>
      </c>
      <c r="AD169" s="108" t="s">
        <v>412</v>
      </c>
      <c r="AE169" s="59"/>
      <c r="AF169" s="59"/>
      <c r="AG169" s="59" t="s">
        <v>413</v>
      </c>
      <c r="AH169" s="108" t="s">
        <v>412</v>
      </c>
      <c r="AI169" s="107"/>
      <c r="AJ169" s="59"/>
    </row>
    <row r="170" spans="1:36" x14ac:dyDescent="0.35">
      <c r="A170" s="60">
        <v>70</v>
      </c>
      <c r="B170" s="97">
        <v>45754.8749999996</v>
      </c>
      <c r="C170" s="96" t="s">
        <v>381</v>
      </c>
      <c r="D170" s="72">
        <v>46.7</v>
      </c>
      <c r="E170" s="90">
        <v>51.268376797764887</v>
      </c>
      <c r="F170" s="95" t="s">
        <v>404</v>
      </c>
      <c r="G170" s="94">
        <v>46773.514128719893</v>
      </c>
      <c r="H170" s="66">
        <v>55</v>
      </c>
      <c r="I170" s="67">
        <v>65</v>
      </c>
      <c r="J170" s="66" t="s">
        <v>404</v>
      </c>
      <c r="K170" s="66" t="s">
        <v>404</v>
      </c>
      <c r="L170" s="78"/>
      <c r="M170" s="77" t="s">
        <v>403</v>
      </c>
      <c r="N170" s="76"/>
      <c r="O170" s="75"/>
      <c r="P170" s="60" t="e">
        <f t="shared" si="12"/>
        <v>#REF!</v>
      </c>
      <c r="Q170" s="60">
        <f t="shared" si="13"/>
        <v>0</v>
      </c>
      <c r="R170">
        <f t="shared" si="14"/>
        <v>0</v>
      </c>
      <c r="S170" s="60"/>
      <c r="T170" s="59"/>
      <c r="U170" s="59" t="s">
        <v>411</v>
      </c>
      <c r="V170" s="59" t="e">
        <f>IF(COUNTIF(#REF!,"YES")=0,0,1)</f>
        <v>#REF!</v>
      </c>
      <c r="W170" s="59">
        <f>IF(COUNTIF(R13:R22,1)=0,0,1)</f>
        <v>0</v>
      </c>
      <c r="X170" s="59" t="s">
        <v>410</v>
      </c>
      <c r="Y170" s="59" t="e">
        <f>(COUNTIF(#REF!,"YES"))</f>
        <v>#REF!</v>
      </c>
      <c r="Z170" s="59">
        <f>(COUNTIF(R24:R26,1))</f>
        <v>0</v>
      </c>
      <c r="AA170" s="59"/>
      <c r="AB170" s="59" t="s">
        <v>417</v>
      </c>
      <c r="AC170" s="59">
        <f>IF(COUNTIF(J109:J113,"YES")=0,0,1)</f>
        <v>0</v>
      </c>
      <c r="AD170" s="59">
        <f>IF(COUNTIF(R133:R137,1)=0,0,1)</f>
        <v>0</v>
      </c>
      <c r="AE170" s="59"/>
      <c r="AF170" s="59" t="s">
        <v>408</v>
      </c>
      <c r="AG170" s="59" t="e">
        <f>(COUNTIF(#REF!,"YES"))</f>
        <v>#REF!</v>
      </c>
      <c r="AH170" s="59">
        <f>COUNTIF(R5:R11,1)</f>
        <v>0</v>
      </c>
      <c r="AI170" s="107"/>
      <c r="AJ170" s="59"/>
    </row>
    <row r="171" spans="1:36" x14ac:dyDescent="0.35">
      <c r="A171" s="60">
        <v>71</v>
      </c>
      <c r="B171" s="97">
        <v>45754.916666666264</v>
      </c>
      <c r="C171" s="96" t="s">
        <v>380</v>
      </c>
      <c r="D171" s="72">
        <v>47.1</v>
      </c>
      <c r="E171" s="90">
        <v>51.760825226910384</v>
      </c>
      <c r="F171" s="95" t="s">
        <v>404</v>
      </c>
      <c r="G171" s="94">
        <v>51286.138399136544</v>
      </c>
      <c r="H171" s="66">
        <v>45</v>
      </c>
      <c r="I171" s="67">
        <v>55</v>
      </c>
      <c r="J171" s="66" t="s">
        <v>404</v>
      </c>
      <c r="K171" s="66" t="s">
        <v>404</v>
      </c>
      <c r="L171" s="78"/>
      <c r="M171" s="77" t="s">
        <v>403</v>
      </c>
      <c r="N171" s="76"/>
      <c r="O171" s="75"/>
      <c r="P171" s="60" t="e">
        <f t="shared" si="12"/>
        <v>#REF!</v>
      </c>
      <c r="Q171" s="60">
        <f t="shared" si="13"/>
        <v>0</v>
      </c>
      <c r="R171">
        <f t="shared" si="14"/>
        <v>0</v>
      </c>
      <c r="S171" s="60"/>
      <c r="T171" s="59"/>
      <c r="U171" s="59" t="s">
        <v>411</v>
      </c>
      <c r="V171" s="59">
        <f>IF(COUNTIF(J13:J22,"YES")=0,0,1)</f>
        <v>0</v>
      </c>
      <c r="W171" s="59">
        <f>IF(COUNTIF(R37:R46,1)=0,0,1)</f>
        <v>0</v>
      </c>
      <c r="X171" s="59" t="s">
        <v>410</v>
      </c>
      <c r="Y171" s="59">
        <f>(COUNTIF(J24:J26,"YES"))</f>
        <v>0</v>
      </c>
      <c r="Z171" s="59">
        <f>(COUNTIF(R48:R50,1))</f>
        <v>0</v>
      </c>
      <c r="AA171" s="59"/>
      <c r="AB171" s="59" t="s">
        <v>417</v>
      </c>
      <c r="AC171" s="59">
        <f>IF(COUNTIF(J277:J281,"YES")=0,0,1)</f>
        <v>0</v>
      </c>
      <c r="AD171" s="59">
        <f>IF(COUNTIF(R301:R305,1)=0,0,1)</f>
        <v>0</v>
      </c>
      <c r="AE171" s="59"/>
      <c r="AF171" s="59" t="s">
        <v>408</v>
      </c>
      <c r="AG171" s="59">
        <f>(COUNTIF(J5:J11,"YES"))</f>
        <v>2</v>
      </c>
      <c r="AH171" s="59">
        <f>COUNTIF(R27:R35,1)</f>
        <v>0</v>
      </c>
      <c r="AI171" s="107"/>
      <c r="AJ171" s="59"/>
    </row>
    <row r="172" spans="1:36" x14ac:dyDescent="0.35">
      <c r="A172" s="60">
        <v>72</v>
      </c>
      <c r="B172" s="97">
        <v>45754.958333332928</v>
      </c>
      <c r="C172" s="96" t="s">
        <v>379</v>
      </c>
      <c r="D172" s="72">
        <v>47.1</v>
      </c>
      <c r="E172" s="90">
        <v>51.760825226910384</v>
      </c>
      <c r="F172" s="95" t="s">
        <v>404</v>
      </c>
      <c r="G172" s="94">
        <v>51286.138399136544</v>
      </c>
      <c r="H172" s="66">
        <v>45</v>
      </c>
      <c r="I172" s="67">
        <v>55</v>
      </c>
      <c r="J172" s="66" t="s">
        <v>404</v>
      </c>
      <c r="K172" s="66" t="s">
        <v>404</v>
      </c>
      <c r="L172" s="78"/>
      <c r="M172" s="77" t="s">
        <v>403</v>
      </c>
      <c r="N172" s="76"/>
      <c r="O172" s="75"/>
      <c r="P172" s="60" t="e">
        <f t="shared" si="12"/>
        <v>#REF!</v>
      </c>
      <c r="Q172" s="60">
        <f t="shared" si="13"/>
        <v>0</v>
      </c>
      <c r="R172">
        <f t="shared" si="14"/>
        <v>0</v>
      </c>
      <c r="S172" s="60"/>
      <c r="T172" s="59"/>
      <c r="U172" s="59" t="s">
        <v>411</v>
      </c>
      <c r="V172" s="59">
        <f>IF(COUNTIF(J37:J46,"YES")=0,0,1)</f>
        <v>0</v>
      </c>
      <c r="W172" s="59">
        <f>IF(COUNTIF(R61:R70,1)=0,0,1)</f>
        <v>0</v>
      </c>
      <c r="X172" s="59" t="s">
        <v>410</v>
      </c>
      <c r="Y172" s="59">
        <f>(COUNTIF(J48:J50,"YES"))</f>
        <v>0</v>
      </c>
      <c r="Z172" s="59">
        <f>(COUNTIF(R72:R74,1))</f>
        <v>0</v>
      </c>
      <c r="AA172" s="59"/>
      <c r="AB172" s="59" t="s">
        <v>417</v>
      </c>
      <c r="AC172" s="59">
        <f>IF(COUNTIF(J445:J449,"YES")=0,0,1)</f>
        <v>0</v>
      </c>
      <c r="AD172" s="59">
        <f>IF(COUNTIF(R469:R473,1)=0,0,1)</f>
        <v>0</v>
      </c>
      <c r="AE172" s="59"/>
      <c r="AF172" s="59" t="s">
        <v>408</v>
      </c>
      <c r="AG172" s="59">
        <f>(COUNTIF(J27:J35,"YES"))</f>
        <v>2</v>
      </c>
      <c r="AH172" s="59">
        <f>COUNTIF(R51:R59,1)</f>
        <v>0</v>
      </c>
      <c r="AI172" s="107"/>
      <c r="AJ172" s="59"/>
    </row>
    <row r="173" spans="1:36" x14ac:dyDescent="0.35">
      <c r="A173" s="60">
        <f>IF(VLOOKUP(ROUND(B149,0),[2]Calendar!A:B,2)="Public holiday",49,1)</f>
        <v>1</v>
      </c>
      <c r="B173" s="97">
        <v>45754.999999999593</v>
      </c>
      <c r="C173" s="96" t="s">
        <v>378</v>
      </c>
      <c r="D173" s="72">
        <v>47.5</v>
      </c>
      <c r="E173" s="90">
        <v>51.760825226910384</v>
      </c>
      <c r="F173" s="95" t="s">
        <v>404</v>
      </c>
      <c r="G173" s="94">
        <v>56234.132519034953</v>
      </c>
      <c r="H173" s="66">
        <v>45</v>
      </c>
      <c r="I173" s="67">
        <v>55</v>
      </c>
      <c r="J173" s="66" t="s">
        <v>404</v>
      </c>
      <c r="K173" s="66" t="s">
        <v>404</v>
      </c>
      <c r="L173" s="78"/>
      <c r="M173" s="77" t="s">
        <v>403</v>
      </c>
      <c r="N173" s="76"/>
      <c r="O173" s="75"/>
      <c r="P173" s="60" t="e">
        <f t="shared" si="12"/>
        <v>#REF!</v>
      </c>
      <c r="Q173" s="60">
        <f t="shared" si="13"/>
        <v>0</v>
      </c>
      <c r="R173">
        <f t="shared" si="14"/>
        <v>0</v>
      </c>
      <c r="S173" s="60"/>
      <c r="T173" s="59"/>
      <c r="U173" s="59" t="s">
        <v>411</v>
      </c>
      <c r="V173" s="59">
        <f>IF(COUNTIF(J61:J70,"YES")=0,0,1)</f>
        <v>0</v>
      </c>
      <c r="W173" s="59">
        <f>IF(COUNTIF(R85:R94,1)=0,0,1)</f>
        <v>0</v>
      </c>
      <c r="X173" s="59" t="s">
        <v>410</v>
      </c>
      <c r="Y173" s="59">
        <f>(COUNTIF(J72:J74,"YES"))</f>
        <v>0</v>
      </c>
      <c r="Z173" s="59">
        <f>(COUNTIF(R96:R98,1))</f>
        <v>0</v>
      </c>
      <c r="AA173" s="59"/>
      <c r="AB173" s="59" t="s">
        <v>417</v>
      </c>
      <c r="AC173" s="59">
        <f>IF(COUNTIF(J613:J617,"YES")=0,0,1)</f>
        <v>0</v>
      </c>
      <c r="AD173" s="59">
        <f>IF(COUNTIF(R637:R641,1)=0,0,1)</f>
        <v>0</v>
      </c>
      <c r="AE173" s="59"/>
      <c r="AF173" s="59" t="s">
        <v>408</v>
      </c>
      <c r="AG173" s="59">
        <f>(COUNTIF(J51:J59,"YES"))</f>
        <v>2</v>
      </c>
      <c r="AH173" s="59">
        <f>COUNTIF(R75:R83,1)</f>
        <v>0</v>
      </c>
      <c r="AI173" s="107"/>
      <c r="AJ173" s="59"/>
    </row>
    <row r="174" spans="1:36" x14ac:dyDescent="0.35">
      <c r="A174" s="60">
        <f t="shared" ref="A174:A196" si="15">A173+1</f>
        <v>2</v>
      </c>
      <c r="B174" s="97">
        <v>45755.041666666257</v>
      </c>
      <c r="C174" s="96" t="s">
        <v>377</v>
      </c>
      <c r="D174" s="72">
        <v>46.7</v>
      </c>
      <c r="E174" s="90">
        <v>51.760825226910384</v>
      </c>
      <c r="F174" s="95" t="s">
        <v>404</v>
      </c>
      <c r="G174" s="94">
        <v>46773.514128719893</v>
      </c>
      <c r="H174" s="66">
        <v>45</v>
      </c>
      <c r="I174" s="67">
        <v>55</v>
      </c>
      <c r="J174" s="66" t="s">
        <v>404</v>
      </c>
      <c r="K174" s="66" t="s">
        <v>404</v>
      </c>
      <c r="L174" s="78"/>
      <c r="M174" s="77" t="s">
        <v>403</v>
      </c>
      <c r="N174" s="76"/>
      <c r="O174" s="75"/>
      <c r="P174" s="60" t="e">
        <f t="shared" si="12"/>
        <v>#REF!</v>
      </c>
      <c r="Q174" s="60">
        <f t="shared" si="13"/>
        <v>0</v>
      </c>
      <c r="R174">
        <f t="shared" si="14"/>
        <v>0</v>
      </c>
      <c r="S174" s="60"/>
      <c r="T174" s="59"/>
      <c r="U174" s="59" t="s">
        <v>411</v>
      </c>
      <c r="V174" s="59">
        <f>IF(COUNTIF(J85:J94,"YES")=0,0,1)</f>
        <v>0</v>
      </c>
      <c r="W174" s="59">
        <f>IF(COUNTIF(R109:R118,1)=0,0,1)</f>
        <v>0</v>
      </c>
      <c r="X174" s="59" t="s">
        <v>410</v>
      </c>
      <c r="Y174" s="59">
        <f>(COUNTIF(J96:J98,"YES"))</f>
        <v>1</v>
      </c>
      <c r="Z174" s="59">
        <f>(COUNTIF(R120:R122,1))</f>
        <v>0</v>
      </c>
      <c r="AA174" s="59"/>
      <c r="AB174" s="59" t="s">
        <v>417</v>
      </c>
      <c r="AC174" s="59">
        <f>IF(COUNTIF(J781:J785,"YES")=0,0,1)</f>
        <v>0</v>
      </c>
      <c r="AD174" s="59">
        <f>IF(COUNTIF(R805:R809,1)=0,0,1)</f>
        <v>0</v>
      </c>
      <c r="AE174" s="59"/>
      <c r="AF174" s="59" t="s">
        <v>408</v>
      </c>
      <c r="AG174" s="59">
        <f>(COUNTIF(J75:J83,"YES"))</f>
        <v>2</v>
      </c>
      <c r="AH174" s="59">
        <f>COUNTIF(R99:R107,1)</f>
        <v>0</v>
      </c>
      <c r="AI174" s="107"/>
      <c r="AJ174" s="59"/>
    </row>
    <row r="175" spans="1:36" x14ac:dyDescent="0.35">
      <c r="A175" s="60">
        <f t="shared" si="15"/>
        <v>3</v>
      </c>
      <c r="B175" s="97">
        <v>45755.083333332921</v>
      </c>
      <c r="C175" s="96" t="s">
        <v>376</v>
      </c>
      <c r="D175" s="72">
        <v>46.9</v>
      </c>
      <c r="E175" s="90">
        <v>51.760825226910384</v>
      </c>
      <c r="F175" s="95" t="s">
        <v>404</v>
      </c>
      <c r="G175" s="94">
        <v>48977.881936844598</v>
      </c>
      <c r="H175" s="66">
        <v>45</v>
      </c>
      <c r="I175" s="67">
        <v>55</v>
      </c>
      <c r="J175" s="66" t="s">
        <v>404</v>
      </c>
      <c r="K175" s="66" t="s">
        <v>404</v>
      </c>
      <c r="L175" s="78"/>
      <c r="M175" s="77" t="s">
        <v>403</v>
      </c>
      <c r="N175" s="76"/>
      <c r="O175" s="75"/>
      <c r="P175" s="60" t="e">
        <f t="shared" si="12"/>
        <v>#REF!</v>
      </c>
      <c r="Q175" s="60">
        <f t="shared" si="13"/>
        <v>0</v>
      </c>
      <c r="R175">
        <f t="shared" si="14"/>
        <v>0</v>
      </c>
      <c r="S175" s="60"/>
      <c r="T175" s="59"/>
      <c r="U175" s="59" t="s">
        <v>411</v>
      </c>
      <c r="V175" s="59">
        <f>IF(COUNTIF(J157:J166,"YES")=0,0,1)</f>
        <v>0</v>
      </c>
      <c r="W175" s="59">
        <f>IF(COUNTIF(R181:R190,1)=0,0,1)</f>
        <v>0</v>
      </c>
      <c r="X175" s="59" t="s">
        <v>410</v>
      </c>
      <c r="Y175" s="59">
        <f>(COUNTIF(J168:J170,"YES"))</f>
        <v>0</v>
      </c>
      <c r="Z175" s="59">
        <f>(COUNTIF(R192:R194,1))</f>
        <v>0</v>
      </c>
      <c r="AA175" s="59"/>
      <c r="AB175" s="59" t="s">
        <v>417</v>
      </c>
      <c r="AC175" s="59">
        <f>IF(COUNTIF(J949:J953,"YES")=0,0,1)</f>
        <v>0</v>
      </c>
      <c r="AD175" s="59">
        <f>IF(COUNTIF(R973:R977,1)=0,0,1)</f>
        <v>0</v>
      </c>
      <c r="AE175" s="59"/>
      <c r="AF175" s="59" t="s">
        <v>408</v>
      </c>
      <c r="AG175" s="59">
        <f>(COUNTIF(J99:J107,"YES"))</f>
        <v>2</v>
      </c>
      <c r="AH175" s="59">
        <f>COUNTIF(R123:R131,1)</f>
        <v>0</v>
      </c>
      <c r="AI175" s="107"/>
      <c r="AJ175" s="59"/>
    </row>
    <row r="176" spans="1:36" x14ac:dyDescent="0.35">
      <c r="A176" s="60">
        <f t="shared" si="15"/>
        <v>4</v>
      </c>
      <c r="B176" s="97">
        <v>45755.124999999585</v>
      </c>
      <c r="C176" s="96" t="s">
        <v>375</v>
      </c>
      <c r="D176" s="72">
        <v>47.7</v>
      </c>
      <c r="E176" s="90">
        <v>51.760825226910384</v>
      </c>
      <c r="F176" s="95" t="s">
        <v>404</v>
      </c>
      <c r="G176" s="94">
        <v>58884.365535559038</v>
      </c>
      <c r="H176" s="66">
        <v>45</v>
      </c>
      <c r="I176" s="67">
        <v>55</v>
      </c>
      <c r="J176" s="66" t="s">
        <v>404</v>
      </c>
      <c r="K176" s="66" t="s">
        <v>404</v>
      </c>
      <c r="L176" s="78"/>
      <c r="M176" s="77" t="s">
        <v>403</v>
      </c>
      <c r="N176" s="76"/>
      <c r="O176" s="75"/>
      <c r="P176" s="60" t="e">
        <f t="shared" si="12"/>
        <v>#REF!</v>
      </c>
      <c r="Q176" s="60">
        <f t="shared" si="13"/>
        <v>0</v>
      </c>
      <c r="R176">
        <f t="shared" si="14"/>
        <v>0</v>
      </c>
      <c r="S176" s="60"/>
      <c r="T176" s="59"/>
      <c r="U176" s="59" t="s">
        <v>411</v>
      </c>
      <c r="V176" s="59">
        <f>IF(COUNTIF(J181:J190,"YES")=0,0,1)</f>
        <v>0</v>
      </c>
      <c r="W176" s="59">
        <f>IF(COUNTIF(R205:R214,1)=0,0,1)</f>
        <v>0</v>
      </c>
      <c r="X176" s="59" t="s">
        <v>410</v>
      </c>
      <c r="Y176" s="59">
        <f>(COUNTIF(J192:J194,"YES"))</f>
        <v>0</v>
      </c>
      <c r="Z176" s="59">
        <f>(COUNTIF(R216:R218,1))</f>
        <v>0</v>
      </c>
      <c r="AA176" s="59"/>
      <c r="AB176" s="59"/>
      <c r="AC176" s="59"/>
      <c r="AD176" s="59"/>
      <c r="AE176" s="59"/>
      <c r="AF176" s="59" t="s">
        <v>408</v>
      </c>
      <c r="AG176" s="59">
        <f>(COUNTIF(J123:J131,"YES"))</f>
        <v>2</v>
      </c>
      <c r="AH176" s="59">
        <f>COUNTIF(R147:R155,1)</f>
        <v>0</v>
      </c>
      <c r="AI176" s="107"/>
      <c r="AJ176" s="59"/>
    </row>
    <row r="177" spans="1:36" x14ac:dyDescent="0.35">
      <c r="A177" s="60">
        <f t="shared" si="15"/>
        <v>5</v>
      </c>
      <c r="B177" s="97">
        <v>45755.16666666625</v>
      </c>
      <c r="C177" s="96" t="s">
        <v>374</v>
      </c>
      <c r="D177" s="72">
        <v>48.3</v>
      </c>
      <c r="E177" s="90">
        <v>51.760825226910384</v>
      </c>
      <c r="F177" s="95" t="s">
        <v>404</v>
      </c>
      <c r="G177" s="94">
        <v>67608.297539198305</v>
      </c>
      <c r="H177" s="66">
        <v>45</v>
      </c>
      <c r="I177" s="67">
        <v>55</v>
      </c>
      <c r="J177" s="66" t="s">
        <v>404</v>
      </c>
      <c r="K177" s="66" t="s">
        <v>404</v>
      </c>
      <c r="L177" s="78"/>
      <c r="M177" s="77" t="s">
        <v>403</v>
      </c>
      <c r="N177" s="76"/>
      <c r="O177" s="75"/>
      <c r="P177" s="60" t="e">
        <f t="shared" si="12"/>
        <v>#REF!</v>
      </c>
      <c r="Q177" s="60">
        <f t="shared" si="13"/>
        <v>0</v>
      </c>
      <c r="R177">
        <f t="shared" si="14"/>
        <v>0</v>
      </c>
      <c r="S177" s="60"/>
      <c r="T177" s="59"/>
      <c r="U177" s="59" t="s">
        <v>411</v>
      </c>
      <c r="V177" s="59">
        <f>IF(COUNTIF(J205:J214,"YES")=0,0,1)</f>
        <v>0</v>
      </c>
      <c r="W177" s="59">
        <f>IF(COUNTIF(R229:R238,1)=0,0,1)</f>
        <v>0</v>
      </c>
      <c r="X177" s="59" t="s">
        <v>410</v>
      </c>
      <c r="Y177" s="59">
        <f>(COUNTIF(J216:J218,"YES"))</f>
        <v>0</v>
      </c>
      <c r="Z177" s="59">
        <f>(COUNTIF(R240:R242,1))</f>
        <v>0</v>
      </c>
      <c r="AA177" s="59"/>
      <c r="AB177" s="59"/>
      <c r="AC177" s="59"/>
      <c r="AD177" s="59"/>
      <c r="AE177" s="59"/>
      <c r="AF177" s="59" t="s">
        <v>408</v>
      </c>
      <c r="AG177" s="59">
        <f>(COUNTIF(J147:J155,"YES"))</f>
        <v>2</v>
      </c>
      <c r="AH177" s="59">
        <f>COUNTIF(R171:R179,1)</f>
        <v>0</v>
      </c>
      <c r="AI177" s="107"/>
      <c r="AJ177" s="59"/>
    </row>
    <row r="178" spans="1:36" x14ac:dyDescent="0.35">
      <c r="A178" s="60">
        <f t="shared" si="15"/>
        <v>6</v>
      </c>
      <c r="B178" s="97">
        <v>45755.208333332914</v>
      </c>
      <c r="C178" s="96" t="s">
        <v>373</v>
      </c>
      <c r="D178" s="72">
        <v>57</v>
      </c>
      <c r="E178" s="90">
        <v>51.760825226910384</v>
      </c>
      <c r="F178" s="95" t="s">
        <v>404</v>
      </c>
      <c r="G178" s="94">
        <v>501187.23362727347</v>
      </c>
      <c r="H178" s="66">
        <v>45</v>
      </c>
      <c r="I178" s="67">
        <v>55</v>
      </c>
      <c r="J178" s="66" t="s">
        <v>407</v>
      </c>
      <c r="K178" s="66" t="s">
        <v>407</v>
      </c>
      <c r="L178" s="78"/>
      <c r="M178" s="77" t="s">
        <v>403</v>
      </c>
      <c r="N178" s="76" t="s">
        <v>406</v>
      </c>
      <c r="O178" s="75" t="s">
        <v>405</v>
      </c>
      <c r="P178" s="60" t="e">
        <f t="shared" si="12"/>
        <v>#REF!</v>
      </c>
      <c r="Q178" s="60">
        <f t="shared" si="13"/>
        <v>0</v>
      </c>
      <c r="R178">
        <f t="shared" si="14"/>
        <v>0</v>
      </c>
      <c r="S178" s="60"/>
      <c r="T178" s="59"/>
      <c r="U178" s="59" t="s">
        <v>411</v>
      </c>
      <c r="V178" s="59">
        <f>IF(COUNTIF(J229:J238,"YES")=0,0,1)</f>
        <v>0</v>
      </c>
      <c r="W178" s="59">
        <f>IF(COUNTIF(R253:R262,1)=0,0,1)</f>
        <v>0</v>
      </c>
      <c r="X178" s="59" t="s">
        <v>410</v>
      </c>
      <c r="Y178" s="59">
        <f>(COUNTIF(J240:J242,"YES"))</f>
        <v>0</v>
      </c>
      <c r="Z178" s="59">
        <f>(COUNTIF(R264:R266,1))</f>
        <v>0</v>
      </c>
      <c r="AA178" s="59"/>
      <c r="AB178" s="59"/>
      <c r="AC178" s="59"/>
      <c r="AD178" s="59"/>
      <c r="AE178" s="59"/>
      <c r="AF178" s="59" t="s">
        <v>408</v>
      </c>
      <c r="AG178" s="59">
        <f>(COUNTIF(J171:J179,"YES"))</f>
        <v>2</v>
      </c>
      <c r="AH178" s="59">
        <f>COUNTIF(R195:R203,1)</f>
        <v>0</v>
      </c>
      <c r="AI178" s="107"/>
      <c r="AJ178" s="59"/>
    </row>
    <row r="179" spans="1:36" x14ac:dyDescent="0.35">
      <c r="A179" s="60">
        <f t="shared" si="15"/>
        <v>7</v>
      </c>
      <c r="B179" s="97">
        <v>45755.249999999578</v>
      </c>
      <c r="C179" s="96" t="s">
        <v>372</v>
      </c>
      <c r="D179" s="72">
        <v>56.7</v>
      </c>
      <c r="E179" s="90">
        <v>51.760825226910384</v>
      </c>
      <c r="F179" s="95" t="s">
        <v>404</v>
      </c>
      <c r="G179" s="94">
        <v>467735.14128719864</v>
      </c>
      <c r="H179" s="66">
        <v>45</v>
      </c>
      <c r="I179" s="67">
        <v>55</v>
      </c>
      <c r="J179" s="66" t="s">
        <v>407</v>
      </c>
      <c r="K179" s="66" t="s">
        <v>407</v>
      </c>
      <c r="L179" s="78"/>
      <c r="M179" s="77" t="s">
        <v>403</v>
      </c>
      <c r="N179" s="76" t="s">
        <v>406</v>
      </c>
      <c r="O179" s="75" t="s">
        <v>405</v>
      </c>
      <c r="P179" s="60" t="e">
        <f t="shared" si="12"/>
        <v>#REF!</v>
      </c>
      <c r="Q179" s="60">
        <f t="shared" si="13"/>
        <v>0</v>
      </c>
      <c r="R179">
        <f t="shared" si="14"/>
        <v>0</v>
      </c>
      <c r="S179" s="60"/>
      <c r="T179" s="59"/>
      <c r="U179" s="59" t="s">
        <v>411</v>
      </c>
      <c r="V179" s="59">
        <f>IF(COUNTIF(J253:J262,"YES")=0,0,1)</f>
        <v>0</v>
      </c>
      <c r="W179" s="59">
        <f>IF(COUNTIF(R277:R286,1)=0,0,1)</f>
        <v>0</v>
      </c>
      <c r="X179" s="59" t="s">
        <v>410</v>
      </c>
      <c r="Y179" s="59">
        <f>(COUNTIF(J264:J266,"YES"))</f>
        <v>0</v>
      </c>
      <c r="Z179" s="59">
        <f>(COUNTIF(R288:R290,1))</f>
        <v>0</v>
      </c>
      <c r="AA179" s="59"/>
      <c r="AB179" s="59"/>
      <c r="AC179" s="59"/>
      <c r="AD179" s="59"/>
      <c r="AE179" s="59"/>
      <c r="AF179" s="59" t="s">
        <v>408</v>
      </c>
      <c r="AG179" s="59">
        <f>(COUNTIF(J195:J203,"YES"))</f>
        <v>2</v>
      </c>
      <c r="AH179" s="59">
        <f>COUNTIF(R219:R227,1)</f>
        <v>0</v>
      </c>
      <c r="AI179" s="107"/>
      <c r="AJ179" s="59"/>
    </row>
    <row r="180" spans="1:36" x14ac:dyDescent="0.35">
      <c r="A180" s="60">
        <f t="shared" si="15"/>
        <v>8</v>
      </c>
      <c r="B180" s="97">
        <v>45755.291666666242</v>
      </c>
      <c r="C180" s="96" t="s">
        <v>371</v>
      </c>
      <c r="D180" s="72">
        <v>55.1</v>
      </c>
      <c r="E180" s="89">
        <v>55.1</v>
      </c>
      <c r="F180" s="95" t="s">
        <v>404</v>
      </c>
      <c r="G180" s="94">
        <v>323593.65692962846</v>
      </c>
      <c r="H180" s="66">
        <v>60</v>
      </c>
      <c r="I180" s="67">
        <v>72</v>
      </c>
      <c r="J180" s="66" t="s">
        <v>404</v>
      </c>
      <c r="K180" s="66" t="s">
        <v>404</v>
      </c>
      <c r="L180" s="78"/>
      <c r="M180" s="77" t="s">
        <v>403</v>
      </c>
      <c r="N180" s="76"/>
      <c r="O180" s="75"/>
      <c r="P180" s="60" t="e">
        <f t="shared" si="12"/>
        <v>#REF!</v>
      </c>
      <c r="Q180" s="60">
        <f t="shared" si="13"/>
        <v>0</v>
      </c>
      <c r="R180">
        <f t="shared" si="14"/>
        <v>0</v>
      </c>
      <c r="S180" s="60"/>
      <c r="T180" s="59"/>
      <c r="U180" s="59" t="s">
        <v>411</v>
      </c>
      <c r="V180" s="59">
        <f>IF(COUNTIF(J325:J334,"YES")=0,0,1)</f>
        <v>0</v>
      </c>
      <c r="W180" s="59">
        <f>IF(COUNTIF(R349:R358,1)=0,0,1)</f>
        <v>0</v>
      </c>
      <c r="X180" s="59" t="s">
        <v>410</v>
      </c>
      <c r="Y180" s="59">
        <f>(COUNTIF(J336:J338,"YES"))</f>
        <v>0</v>
      </c>
      <c r="Z180" s="59">
        <f>(COUNTIF(R360:R362,1))</f>
        <v>0</v>
      </c>
      <c r="AA180" s="59"/>
      <c r="AB180" s="143" t="s">
        <v>416</v>
      </c>
      <c r="AC180" s="143"/>
      <c r="AD180" s="143"/>
      <c r="AE180" s="59"/>
      <c r="AF180" s="59" t="s">
        <v>408</v>
      </c>
      <c r="AG180" s="59">
        <f>(COUNTIF(J219:J227,"YES"))</f>
        <v>2</v>
      </c>
      <c r="AH180" s="59">
        <f>COUNTIF(R243:R251,1)</f>
        <v>0</v>
      </c>
      <c r="AI180" s="107"/>
      <c r="AJ180" s="59"/>
    </row>
    <row r="181" spans="1:36" x14ac:dyDescent="0.35">
      <c r="A181" s="60">
        <f t="shared" si="15"/>
        <v>9</v>
      </c>
      <c r="B181" s="106">
        <v>45755.333333332906</v>
      </c>
      <c r="C181" s="105" t="s">
        <v>370</v>
      </c>
      <c r="D181" s="86">
        <v>54</v>
      </c>
      <c r="E181" s="85">
        <v>51.214579997216831</v>
      </c>
      <c r="F181" s="104" t="s">
        <v>404</v>
      </c>
      <c r="G181" s="103">
        <v>251188.64315095844</v>
      </c>
      <c r="H181" s="102">
        <v>65</v>
      </c>
      <c r="I181" s="81">
        <v>75</v>
      </c>
      <c r="J181" s="80" t="s">
        <v>404</v>
      </c>
      <c r="K181" s="80" t="s">
        <v>404</v>
      </c>
      <c r="L181" s="78">
        <v>51.214579997216831</v>
      </c>
      <c r="M181" s="77" t="s">
        <v>403</v>
      </c>
      <c r="N181" s="76"/>
      <c r="O181" s="75"/>
      <c r="P181" s="60" t="e">
        <f t="shared" si="12"/>
        <v>#REF!</v>
      </c>
      <c r="Q181" s="60">
        <f t="shared" si="13"/>
        <v>0</v>
      </c>
      <c r="R181">
        <f t="shared" si="14"/>
        <v>0</v>
      </c>
      <c r="S181" s="60"/>
      <c r="T181" s="59"/>
      <c r="U181" s="59" t="s">
        <v>411</v>
      </c>
      <c r="V181" s="59">
        <f>IF(COUNTIF(J349:J358,"YES")=0,0,1)</f>
        <v>0</v>
      </c>
      <c r="W181" s="59">
        <f>IF(COUNTIF(R373:R382,1)=0,0,1)</f>
        <v>0</v>
      </c>
      <c r="X181" s="59" t="s">
        <v>410</v>
      </c>
      <c r="Y181" s="59">
        <f>(COUNTIF(J360:J362,"YES"))</f>
        <v>1</v>
      </c>
      <c r="Z181" s="59">
        <f>(COUNTIF(R384:R386,1))</f>
        <v>0</v>
      </c>
      <c r="AA181" s="59"/>
      <c r="AB181" s="59"/>
      <c r="AC181" s="59" t="s">
        <v>413</v>
      </c>
      <c r="AD181" s="108" t="s">
        <v>412</v>
      </c>
      <c r="AE181" s="59"/>
      <c r="AF181" s="59" t="s">
        <v>408</v>
      </c>
      <c r="AG181" s="59">
        <f>(COUNTIF(J243:J251,"YES"))</f>
        <v>2</v>
      </c>
      <c r="AH181" s="59">
        <f>COUNTIF(R267:R275,1)</f>
        <v>0</v>
      </c>
      <c r="AI181" s="107"/>
      <c r="AJ181" s="59"/>
    </row>
    <row r="182" spans="1:36" x14ac:dyDescent="0.35">
      <c r="A182" s="60">
        <f t="shared" si="15"/>
        <v>10</v>
      </c>
      <c r="B182" s="106">
        <v>45755.374999999571</v>
      </c>
      <c r="C182" s="105" t="s">
        <v>369</v>
      </c>
      <c r="D182" s="86">
        <v>51</v>
      </c>
      <c r="E182" s="85">
        <v>51.214579997216831</v>
      </c>
      <c r="F182" s="104" t="s">
        <v>404</v>
      </c>
      <c r="G182" s="103">
        <v>125892.54117941685</v>
      </c>
      <c r="H182" s="102">
        <v>65</v>
      </c>
      <c r="I182" s="81">
        <v>75</v>
      </c>
      <c r="J182" s="80" t="s">
        <v>404</v>
      </c>
      <c r="K182" s="80" t="s">
        <v>404</v>
      </c>
      <c r="L182" s="78">
        <v>51.214579997216831</v>
      </c>
      <c r="M182" s="77" t="s">
        <v>403</v>
      </c>
      <c r="N182" s="76"/>
      <c r="O182" s="75"/>
      <c r="P182" s="60" t="e">
        <f t="shared" si="12"/>
        <v>#REF!</v>
      </c>
      <c r="Q182" s="60">
        <f t="shared" si="13"/>
        <v>0</v>
      </c>
      <c r="R182">
        <f t="shared" si="14"/>
        <v>0</v>
      </c>
      <c r="S182" s="60"/>
      <c r="T182" s="59"/>
      <c r="U182" s="59" t="s">
        <v>411</v>
      </c>
      <c r="V182" s="59">
        <f>IF(COUNTIF(J373:J382,"YES")=0,0,1)</f>
        <v>1</v>
      </c>
      <c r="W182" s="59">
        <f>IF(COUNTIF(R397:R406,1)=0,0,1)</f>
        <v>0</v>
      </c>
      <c r="X182" s="59" t="s">
        <v>410</v>
      </c>
      <c r="Y182" s="59">
        <f>(COUNTIF(J384:J386,"YES"))</f>
        <v>0</v>
      </c>
      <c r="Z182" s="59">
        <f>(COUNTIF(R408:R410,1))</f>
        <v>0</v>
      </c>
      <c r="AA182" s="59"/>
      <c r="AB182" s="59" t="s">
        <v>415</v>
      </c>
      <c r="AC182" s="59">
        <f>(COUNTIF(J115:J122,"YES"))</f>
        <v>0</v>
      </c>
      <c r="AD182" s="59">
        <f>(COUNTIF(R139:R146,1))</f>
        <v>0</v>
      </c>
      <c r="AE182" s="59"/>
      <c r="AF182" s="59" t="s">
        <v>408</v>
      </c>
      <c r="AG182" s="59">
        <f>(COUNTIF(J267:J275,"YES"))</f>
        <v>2</v>
      </c>
      <c r="AH182" s="59">
        <f>COUNTIF(R291:R299,1)</f>
        <v>0</v>
      </c>
      <c r="AI182" s="107"/>
      <c r="AJ182" s="59"/>
    </row>
    <row r="183" spans="1:36" x14ac:dyDescent="0.35">
      <c r="A183" s="60">
        <f t="shared" si="15"/>
        <v>11</v>
      </c>
      <c r="B183" s="106">
        <v>45755.416666666235</v>
      </c>
      <c r="C183" s="105" t="s">
        <v>368</v>
      </c>
      <c r="D183" s="86">
        <v>51.6</v>
      </c>
      <c r="E183" s="85">
        <v>51.214579997216831</v>
      </c>
      <c r="F183" s="104" t="s">
        <v>404</v>
      </c>
      <c r="G183" s="103">
        <v>144543.97707459307</v>
      </c>
      <c r="H183" s="102">
        <v>65</v>
      </c>
      <c r="I183" s="81">
        <v>75</v>
      </c>
      <c r="J183" s="80" t="s">
        <v>404</v>
      </c>
      <c r="K183" s="80" t="s">
        <v>404</v>
      </c>
      <c r="L183" s="78">
        <v>51.214579997216831</v>
      </c>
      <c r="M183" s="77" t="s">
        <v>403</v>
      </c>
      <c r="N183" s="76"/>
      <c r="O183" s="75"/>
      <c r="P183" s="60" t="e">
        <f t="shared" si="12"/>
        <v>#REF!</v>
      </c>
      <c r="Q183" s="60">
        <f t="shared" si="13"/>
        <v>0</v>
      </c>
      <c r="R183">
        <f t="shared" si="14"/>
        <v>0</v>
      </c>
      <c r="S183" s="60"/>
      <c r="T183" s="59"/>
      <c r="U183" s="59" t="s">
        <v>411</v>
      </c>
      <c r="V183" s="59">
        <f>IF(COUNTIF(J397:J406,"YES")=0,0,1)</f>
        <v>0</v>
      </c>
      <c r="W183" s="59">
        <f>IF(COUNTIF(R421:R430,1)=0,0,1)</f>
        <v>0</v>
      </c>
      <c r="X183" s="59" t="s">
        <v>410</v>
      </c>
      <c r="Y183" s="59">
        <f>(COUNTIF(J408:J410,"YES"))</f>
        <v>0</v>
      </c>
      <c r="Z183" s="59">
        <f>(COUNTIF(R432:R434,1))</f>
        <v>0</v>
      </c>
      <c r="AA183" s="59"/>
      <c r="AB183" s="59" t="s">
        <v>415</v>
      </c>
      <c r="AC183" s="59">
        <f>(COUNTIF(J283:J290,"YES"))</f>
        <v>0</v>
      </c>
      <c r="AD183" s="59">
        <f>(COUNTIF(R307:R314,1))</f>
        <v>0</v>
      </c>
      <c r="AE183" s="59"/>
      <c r="AF183" s="59" t="s">
        <v>408</v>
      </c>
      <c r="AG183" s="59">
        <f>(COUNTIF(J291:J299,"YES"))</f>
        <v>2</v>
      </c>
      <c r="AH183" s="59">
        <f>COUNTIF(R315:R323,1)</f>
        <v>0</v>
      </c>
      <c r="AI183" s="107"/>
      <c r="AJ183" s="59"/>
    </row>
    <row r="184" spans="1:36" x14ac:dyDescent="0.35">
      <c r="A184" s="60">
        <f t="shared" si="15"/>
        <v>12</v>
      </c>
      <c r="B184" s="106">
        <v>45755.458333332899</v>
      </c>
      <c r="C184" s="105" t="s">
        <v>367</v>
      </c>
      <c r="D184" s="86">
        <v>52.2</v>
      </c>
      <c r="E184" s="85">
        <v>51.214579997216831</v>
      </c>
      <c r="F184" s="104" t="s">
        <v>404</v>
      </c>
      <c r="G184" s="103">
        <v>165958.69074375663</v>
      </c>
      <c r="H184" s="102">
        <v>65</v>
      </c>
      <c r="I184" s="81">
        <v>75</v>
      </c>
      <c r="J184" s="80" t="s">
        <v>404</v>
      </c>
      <c r="K184" s="80" t="s">
        <v>404</v>
      </c>
      <c r="L184" s="78">
        <v>51.214579997216831</v>
      </c>
      <c r="M184" s="77" t="s">
        <v>403</v>
      </c>
      <c r="N184" s="76"/>
      <c r="O184" s="75"/>
      <c r="P184" s="60" t="e">
        <f t="shared" si="12"/>
        <v>#REF!</v>
      </c>
      <c r="Q184" s="60">
        <f t="shared" si="13"/>
        <v>0</v>
      </c>
      <c r="R184">
        <f t="shared" si="14"/>
        <v>0</v>
      </c>
      <c r="S184" s="60"/>
      <c r="T184" s="59"/>
      <c r="U184" s="59" t="s">
        <v>411</v>
      </c>
      <c r="V184" s="59">
        <f>IF(COUNTIF(J421:J430,"YES")=0,0,1)</f>
        <v>0</v>
      </c>
      <c r="W184" s="59">
        <f>IF(COUNTIF(R445:R454,1)=0,0,1)</f>
        <v>0</v>
      </c>
      <c r="X184" s="59" t="s">
        <v>410</v>
      </c>
      <c r="Y184" s="59">
        <f>(COUNTIF(J432:J434,"YES"))</f>
        <v>0</v>
      </c>
      <c r="Z184" s="59">
        <f>(COUNTIF(R456:R458,1))</f>
        <v>0</v>
      </c>
      <c r="AA184" s="59"/>
      <c r="AB184" s="59" t="s">
        <v>415</v>
      </c>
      <c r="AC184" s="59">
        <f>(COUNTIF(J451:J458,"YES"))</f>
        <v>1</v>
      </c>
      <c r="AD184" s="59">
        <f>(COUNTIF(R475:R482,1))</f>
        <v>0</v>
      </c>
      <c r="AE184" s="59"/>
      <c r="AF184" s="59" t="s">
        <v>408</v>
      </c>
      <c r="AG184" s="59">
        <f>(COUNTIF(J315:J323,"YES"))</f>
        <v>2</v>
      </c>
      <c r="AH184" s="59">
        <f>COUNTIF(R339:R347,1)</f>
        <v>0</v>
      </c>
      <c r="AI184" s="107"/>
      <c r="AJ184" s="59"/>
    </row>
    <row r="185" spans="1:36" x14ac:dyDescent="0.35">
      <c r="A185" s="60">
        <f t="shared" si="15"/>
        <v>13</v>
      </c>
      <c r="B185" s="106">
        <v>45755.499999999563</v>
      </c>
      <c r="C185" s="105" t="s">
        <v>366</v>
      </c>
      <c r="D185" s="86">
        <v>52.7</v>
      </c>
      <c r="E185" s="85">
        <v>51.214579997216831</v>
      </c>
      <c r="F185" s="104" t="s">
        <v>404</v>
      </c>
      <c r="G185" s="103">
        <v>186208.71366628728</v>
      </c>
      <c r="H185" s="102">
        <v>65</v>
      </c>
      <c r="I185" s="81">
        <v>75</v>
      </c>
      <c r="J185" s="80" t="s">
        <v>404</v>
      </c>
      <c r="K185" s="80" t="s">
        <v>404</v>
      </c>
      <c r="L185" s="78">
        <v>51.214579997216831</v>
      </c>
      <c r="M185" s="77" t="s">
        <v>403</v>
      </c>
      <c r="N185" s="76"/>
      <c r="O185" s="75"/>
      <c r="P185" s="60" t="e">
        <f t="shared" si="12"/>
        <v>#REF!</v>
      </c>
      <c r="Q185" s="60">
        <f t="shared" si="13"/>
        <v>0</v>
      </c>
      <c r="R185">
        <f t="shared" si="14"/>
        <v>0</v>
      </c>
      <c r="S185" s="60"/>
      <c r="T185" s="59"/>
      <c r="U185" s="59" t="s">
        <v>411</v>
      </c>
      <c r="V185" s="59">
        <f>IF(COUNTIF(J493:J502,"YES")=0,0,1)</f>
        <v>0</v>
      </c>
      <c r="W185" s="59">
        <f>IF(COUNTIF(R517:R526,1)=0,0,1)</f>
        <v>0</v>
      </c>
      <c r="X185" s="59" t="s">
        <v>410</v>
      </c>
      <c r="Y185" s="59">
        <f>(COUNTIF(J504:J506,"YES"))</f>
        <v>0</v>
      </c>
      <c r="Z185" s="59">
        <f>(COUNTIF(R528:R530,1))</f>
        <v>0</v>
      </c>
      <c r="AA185" s="59"/>
      <c r="AB185" s="59" t="s">
        <v>415</v>
      </c>
      <c r="AC185" s="59">
        <f>(COUNTIF(J619:J626,"YES"))</f>
        <v>0</v>
      </c>
      <c r="AD185" s="59">
        <f>(COUNTIF(R643:R650,1))</f>
        <v>0</v>
      </c>
      <c r="AE185" s="59"/>
      <c r="AF185" s="59" t="s">
        <v>408</v>
      </c>
      <c r="AG185" s="59">
        <f>(COUNTIF(J339:J347,"YES"))</f>
        <v>2</v>
      </c>
      <c r="AH185" s="59">
        <f>COUNTIF(R363:R371,1)</f>
        <v>0</v>
      </c>
      <c r="AI185" s="107"/>
      <c r="AJ185" s="59"/>
    </row>
    <row r="186" spans="1:36" x14ac:dyDescent="0.35">
      <c r="A186" s="60">
        <f t="shared" si="15"/>
        <v>14</v>
      </c>
      <c r="B186" s="106">
        <v>45755.541666666228</v>
      </c>
      <c r="C186" s="105" t="s">
        <v>365</v>
      </c>
      <c r="D186" s="86">
        <v>49.9</v>
      </c>
      <c r="E186" s="85">
        <v>51.214579997216831</v>
      </c>
      <c r="F186" s="104" t="s">
        <v>404</v>
      </c>
      <c r="G186" s="103">
        <v>97723.722095581266</v>
      </c>
      <c r="H186" s="102">
        <v>65</v>
      </c>
      <c r="I186" s="81">
        <v>75</v>
      </c>
      <c r="J186" s="80" t="s">
        <v>404</v>
      </c>
      <c r="K186" s="80" t="s">
        <v>404</v>
      </c>
      <c r="L186" s="78">
        <v>51.214579997216831</v>
      </c>
      <c r="M186" s="77" t="s">
        <v>403</v>
      </c>
      <c r="N186" s="76"/>
      <c r="O186" s="75"/>
      <c r="P186" s="60" t="e">
        <f t="shared" si="12"/>
        <v>#REF!</v>
      </c>
      <c r="Q186" s="60">
        <f t="shared" si="13"/>
        <v>0</v>
      </c>
      <c r="R186">
        <f t="shared" si="14"/>
        <v>0</v>
      </c>
      <c r="S186" s="60"/>
      <c r="T186" s="59"/>
      <c r="U186" s="59" t="s">
        <v>411</v>
      </c>
      <c r="V186" s="59">
        <f>IF(COUNTIF(J517:J526,"YES")=0,0,1)</f>
        <v>0</v>
      </c>
      <c r="W186" s="59">
        <f>IF(COUNTIF(R541:R550,1)=0,0,1)</f>
        <v>0</v>
      </c>
      <c r="X186" s="59" t="s">
        <v>410</v>
      </c>
      <c r="Y186" s="59">
        <f>(COUNTIF(J528:J530,"YES"))</f>
        <v>0</v>
      </c>
      <c r="Z186" s="59">
        <f>(COUNTIF(R552:R554,1))</f>
        <v>0</v>
      </c>
      <c r="AA186" s="59"/>
      <c r="AB186" s="59" t="s">
        <v>415</v>
      </c>
      <c r="AC186" s="59">
        <f>(COUNTIF(J787:J794,"YES"))</f>
        <v>0</v>
      </c>
      <c r="AD186" s="59">
        <f>(COUNTIF(R811:R818,1))</f>
        <v>0</v>
      </c>
      <c r="AE186" s="59"/>
      <c r="AF186" s="59" t="s">
        <v>408</v>
      </c>
      <c r="AG186" s="59">
        <f>(COUNTIF(J363:J371,"YES"))</f>
        <v>6</v>
      </c>
      <c r="AH186" s="59">
        <f>COUNTIF(R387:R395,1)</f>
        <v>0</v>
      </c>
      <c r="AI186" s="107"/>
      <c r="AJ186" s="59"/>
    </row>
    <row r="187" spans="1:36" x14ac:dyDescent="0.35">
      <c r="A187" s="60">
        <f t="shared" si="15"/>
        <v>15</v>
      </c>
      <c r="B187" s="106">
        <v>45755.583333332892</v>
      </c>
      <c r="C187" s="105" t="s">
        <v>364</v>
      </c>
      <c r="D187" s="86">
        <v>49.3</v>
      </c>
      <c r="E187" s="85">
        <v>51.214579997216831</v>
      </c>
      <c r="F187" s="104" t="s">
        <v>404</v>
      </c>
      <c r="G187" s="103">
        <v>85113.803820237721</v>
      </c>
      <c r="H187" s="102">
        <v>65</v>
      </c>
      <c r="I187" s="81">
        <v>75</v>
      </c>
      <c r="J187" s="80" t="s">
        <v>404</v>
      </c>
      <c r="K187" s="80" t="s">
        <v>404</v>
      </c>
      <c r="L187" s="78">
        <v>51.214579997216831</v>
      </c>
      <c r="M187" s="77" t="s">
        <v>403</v>
      </c>
      <c r="N187" s="76"/>
      <c r="O187" s="75"/>
      <c r="P187" s="60" t="e">
        <f t="shared" si="12"/>
        <v>#REF!</v>
      </c>
      <c r="Q187" s="60">
        <f t="shared" si="13"/>
        <v>0</v>
      </c>
      <c r="R187">
        <f t="shared" si="14"/>
        <v>0</v>
      </c>
      <c r="S187" s="60"/>
      <c r="T187" s="59"/>
      <c r="U187" s="59" t="s">
        <v>411</v>
      </c>
      <c r="V187" s="59">
        <f>IF(COUNTIF(J541:J550,"YES")=0,0,1)</f>
        <v>0</v>
      </c>
      <c r="W187" s="59">
        <f>IF(COUNTIF(R565:R574,1)=0,0,1)</f>
        <v>0</v>
      </c>
      <c r="X187" s="59" t="s">
        <v>410</v>
      </c>
      <c r="Y187" s="59">
        <f>(COUNTIF(J552:J554,"YES"))</f>
        <v>0</v>
      </c>
      <c r="Z187" s="59">
        <f>(COUNTIF(R576:R578,1))</f>
        <v>0</v>
      </c>
      <c r="AA187" s="59"/>
      <c r="AB187" s="59" t="s">
        <v>415</v>
      </c>
      <c r="AC187" s="59">
        <f>(COUNTIF(J955:J962,"YES"))</f>
        <v>0</v>
      </c>
      <c r="AD187" s="59">
        <f>(COUNTIF(R979:R986,1))</f>
        <v>0</v>
      </c>
      <c r="AE187" s="59"/>
      <c r="AF187" s="59" t="s">
        <v>408</v>
      </c>
      <c r="AG187" s="59">
        <f>(COUNTIF(J387:J395,"YES"))</f>
        <v>2</v>
      </c>
      <c r="AH187" s="59">
        <f>COUNTIF(R411:R419,1)</f>
        <v>0</v>
      </c>
      <c r="AI187" s="107"/>
      <c r="AJ187" s="59"/>
    </row>
    <row r="188" spans="1:36" x14ac:dyDescent="0.35">
      <c r="A188" s="60">
        <f t="shared" si="15"/>
        <v>16</v>
      </c>
      <c r="B188" s="106">
        <v>45755.624999999556</v>
      </c>
      <c r="C188" s="105" t="s">
        <v>363</v>
      </c>
      <c r="D188" s="86">
        <v>49.1</v>
      </c>
      <c r="E188" s="85">
        <v>51.214579997216831</v>
      </c>
      <c r="F188" s="104" t="s">
        <v>404</v>
      </c>
      <c r="G188" s="103">
        <v>81283.051616410012</v>
      </c>
      <c r="H188" s="102">
        <v>65</v>
      </c>
      <c r="I188" s="81">
        <v>75</v>
      </c>
      <c r="J188" s="80" t="s">
        <v>404</v>
      </c>
      <c r="K188" s="80" t="s">
        <v>404</v>
      </c>
      <c r="L188" s="78">
        <v>51.214579997216831</v>
      </c>
      <c r="M188" s="77" t="s">
        <v>403</v>
      </c>
      <c r="N188" s="76"/>
      <c r="O188" s="75"/>
      <c r="P188" s="60" t="e">
        <f t="shared" si="12"/>
        <v>#REF!</v>
      </c>
      <c r="Q188" s="60">
        <f t="shared" si="13"/>
        <v>0</v>
      </c>
      <c r="R188">
        <f t="shared" si="14"/>
        <v>0</v>
      </c>
      <c r="S188" s="60"/>
      <c r="T188" s="59"/>
      <c r="U188" s="59" t="s">
        <v>411</v>
      </c>
      <c r="V188" s="59">
        <f>IF(COUNTIF(J565:J574,"YES")=0,0,1)</f>
        <v>0</v>
      </c>
      <c r="W188" s="59">
        <f>IF(COUNTIF(R589:R598,1)=0,0,1)</f>
        <v>0</v>
      </c>
      <c r="X188" s="59" t="s">
        <v>410</v>
      </c>
      <c r="Y188" s="59">
        <f>(COUNTIF(J576:J578,"YES"))</f>
        <v>0</v>
      </c>
      <c r="Z188" s="59">
        <f>(COUNTIF(R600:R602,1))</f>
        <v>0</v>
      </c>
      <c r="AA188" s="59"/>
      <c r="AB188" s="59"/>
      <c r="AC188" s="59"/>
      <c r="AD188" s="59"/>
      <c r="AE188" s="59"/>
      <c r="AF188" s="59" t="s">
        <v>408</v>
      </c>
      <c r="AG188" s="59">
        <f>(COUNTIF(J411:J419,"YES"))</f>
        <v>2</v>
      </c>
      <c r="AH188" s="59">
        <f>COUNTIF(R435:R443,1)</f>
        <v>0</v>
      </c>
      <c r="AI188" s="107"/>
      <c r="AJ188" s="59"/>
    </row>
    <row r="189" spans="1:36" x14ac:dyDescent="0.35">
      <c r="A189" s="60">
        <f t="shared" si="15"/>
        <v>17</v>
      </c>
      <c r="B189" s="106">
        <v>45755.66666666622</v>
      </c>
      <c r="C189" s="105" t="s">
        <v>362</v>
      </c>
      <c r="D189" s="86">
        <v>50.3</v>
      </c>
      <c r="E189" s="85">
        <v>51.214579997216831</v>
      </c>
      <c r="F189" s="104" t="s">
        <v>404</v>
      </c>
      <c r="G189" s="103">
        <v>107151.93052376063</v>
      </c>
      <c r="H189" s="102">
        <v>65</v>
      </c>
      <c r="I189" s="81">
        <v>75</v>
      </c>
      <c r="J189" s="80" t="s">
        <v>404</v>
      </c>
      <c r="K189" s="80" t="s">
        <v>404</v>
      </c>
      <c r="L189" s="78">
        <v>51.214579997216831</v>
      </c>
      <c r="M189" s="77" t="s">
        <v>403</v>
      </c>
      <c r="N189" s="76"/>
      <c r="O189" s="75"/>
      <c r="P189" s="60" t="e">
        <f t="shared" si="12"/>
        <v>#REF!</v>
      </c>
      <c r="Q189" s="60">
        <f t="shared" si="13"/>
        <v>0</v>
      </c>
      <c r="R189">
        <f t="shared" si="14"/>
        <v>0</v>
      </c>
      <c r="S189" s="60"/>
      <c r="T189" s="59"/>
      <c r="U189" s="59" t="s">
        <v>411</v>
      </c>
      <c r="V189" s="59">
        <f>IF(COUNTIF(J589:J598,"YES")=0,0,1)</f>
        <v>0</v>
      </c>
      <c r="W189" s="59">
        <f>IF(COUNTIF(R613:R622,1)=0,0,1)</f>
        <v>0</v>
      </c>
      <c r="X189" s="59" t="s">
        <v>410</v>
      </c>
      <c r="Y189" s="59">
        <f>(COUNTIF(J600:J602,"YES"))</f>
        <v>0</v>
      </c>
      <c r="Z189" s="59">
        <f>(COUNTIF(R624:R626,1))</f>
        <v>0</v>
      </c>
      <c r="AA189" s="59"/>
      <c r="AB189" s="59"/>
      <c r="AC189" s="59"/>
      <c r="AD189" s="59"/>
      <c r="AE189" s="59"/>
      <c r="AF189" s="59" t="s">
        <v>408</v>
      </c>
      <c r="AG189" s="59">
        <f>(COUNTIF(J435:J443,"YES"))</f>
        <v>2</v>
      </c>
      <c r="AH189" s="59">
        <f>COUNTIF(R459:R467,1)</f>
        <v>0</v>
      </c>
      <c r="AI189" s="107"/>
      <c r="AJ189" s="59"/>
    </row>
    <row r="190" spans="1:36" x14ac:dyDescent="0.35">
      <c r="A190" s="60">
        <f t="shared" si="15"/>
        <v>18</v>
      </c>
      <c r="B190" s="106">
        <v>45755.708333332885</v>
      </c>
      <c r="C190" s="105" t="s">
        <v>361</v>
      </c>
      <c r="D190" s="86">
        <v>48.9</v>
      </c>
      <c r="E190" s="85">
        <v>51.214579997216831</v>
      </c>
      <c r="F190" s="104" t="s">
        <v>404</v>
      </c>
      <c r="G190" s="103">
        <v>77624.711662869129</v>
      </c>
      <c r="H190" s="102">
        <v>65</v>
      </c>
      <c r="I190" s="81">
        <v>75</v>
      </c>
      <c r="J190" s="80" t="s">
        <v>404</v>
      </c>
      <c r="K190" s="80" t="s">
        <v>404</v>
      </c>
      <c r="L190" s="78">
        <v>51.214579997216831</v>
      </c>
      <c r="M190" s="77" t="s">
        <v>403</v>
      </c>
      <c r="N190" s="76"/>
      <c r="O190" s="75"/>
      <c r="P190" s="60" t="e">
        <f t="shared" si="12"/>
        <v>#REF!</v>
      </c>
      <c r="Q190" s="60">
        <f t="shared" si="13"/>
        <v>0</v>
      </c>
      <c r="R190">
        <f t="shared" si="14"/>
        <v>0</v>
      </c>
      <c r="S190" s="60"/>
      <c r="T190" s="59"/>
      <c r="U190" s="59" t="s">
        <v>411</v>
      </c>
      <c r="V190" s="59">
        <f>IF(COUNTIF(J661:J670,"YES")=0,0,1)</f>
        <v>0</v>
      </c>
      <c r="W190" s="59">
        <f>IF(COUNTIF(R685:R694,1)=0,0,1)</f>
        <v>0</v>
      </c>
      <c r="X190" s="59" t="s">
        <v>410</v>
      </c>
      <c r="Y190" s="59">
        <f>(COUNTIF(J672:J674,"YES"))</f>
        <v>0</v>
      </c>
      <c r="Z190" s="59">
        <f>(COUNTIF(R696:R698,1))</f>
        <v>0</v>
      </c>
      <c r="AA190" s="59"/>
      <c r="AB190" s="59"/>
      <c r="AC190" s="59"/>
      <c r="AD190" s="59"/>
      <c r="AE190" s="59"/>
      <c r="AF190" s="59" t="s">
        <v>408</v>
      </c>
      <c r="AG190" s="59">
        <f>(COUNTIF(J459:J467,"YES"))</f>
        <v>2</v>
      </c>
      <c r="AH190" s="59">
        <f>COUNTIF(R483:R491,1)</f>
        <v>0</v>
      </c>
      <c r="AI190" s="107"/>
      <c r="AJ190" s="59"/>
    </row>
    <row r="191" spans="1:36" x14ac:dyDescent="0.35">
      <c r="A191" s="60">
        <f t="shared" si="15"/>
        <v>19</v>
      </c>
      <c r="B191" s="97">
        <v>45755.749999999549</v>
      </c>
      <c r="C191" s="96" t="s">
        <v>360</v>
      </c>
      <c r="D191" s="72">
        <v>50.1</v>
      </c>
      <c r="E191" s="89">
        <v>50.1</v>
      </c>
      <c r="F191" s="95" t="s">
        <v>404</v>
      </c>
      <c r="G191" s="94">
        <v>102329.29922807543</v>
      </c>
      <c r="H191" s="66">
        <v>60</v>
      </c>
      <c r="I191" s="67">
        <v>72</v>
      </c>
      <c r="J191" s="66" t="s">
        <v>404</v>
      </c>
      <c r="K191" s="66" t="s">
        <v>404</v>
      </c>
      <c r="L191" s="78"/>
      <c r="M191" s="77" t="s">
        <v>403</v>
      </c>
      <c r="N191" s="76"/>
      <c r="O191" s="75"/>
      <c r="P191" s="60" t="e">
        <f t="shared" si="12"/>
        <v>#REF!</v>
      </c>
      <c r="Q191" s="60">
        <f t="shared" si="13"/>
        <v>0</v>
      </c>
      <c r="R191">
        <f t="shared" si="14"/>
        <v>0</v>
      </c>
      <c r="S191" s="60"/>
      <c r="T191" s="59"/>
      <c r="U191" s="59" t="s">
        <v>411</v>
      </c>
      <c r="V191" s="59">
        <f>IF(COUNTIF(J685:J694,"YES")=0,0,1)</f>
        <v>0</v>
      </c>
      <c r="W191" s="59">
        <f>IF(COUNTIF(R709:R718,1)=0,0,1)</f>
        <v>0</v>
      </c>
      <c r="X191" s="59" t="s">
        <v>410</v>
      </c>
      <c r="Y191" s="59">
        <f>(COUNTIF(J696:J698,"YES"))</f>
        <v>0</v>
      </c>
      <c r="Z191" s="59">
        <f>(COUNTIF(R720:R722,1))</f>
        <v>0</v>
      </c>
      <c r="AA191" s="59"/>
      <c r="AB191" s="59"/>
      <c r="AC191" s="59"/>
      <c r="AD191" s="109"/>
      <c r="AE191" s="59"/>
      <c r="AF191" s="59" t="s">
        <v>408</v>
      </c>
      <c r="AG191" s="59">
        <f>(COUNTIF(J483:J491,"YES"))</f>
        <v>2</v>
      </c>
      <c r="AH191" s="59">
        <f>COUNTIF(R507:R515,1)</f>
        <v>0</v>
      </c>
      <c r="AI191" s="107"/>
      <c r="AJ191" s="59"/>
    </row>
    <row r="192" spans="1:36" x14ac:dyDescent="0.35">
      <c r="A192" s="60">
        <f t="shared" si="15"/>
        <v>20</v>
      </c>
      <c r="B192" s="97">
        <v>45755.791666666213</v>
      </c>
      <c r="C192" s="96" t="s">
        <v>359</v>
      </c>
      <c r="D192" s="72">
        <v>52.6</v>
      </c>
      <c r="E192" s="90">
        <v>50.525377030773129</v>
      </c>
      <c r="F192" s="95" t="s">
        <v>404</v>
      </c>
      <c r="G192" s="94">
        <v>181970.08586099857</v>
      </c>
      <c r="H192" s="66">
        <v>55</v>
      </c>
      <c r="I192" s="67">
        <v>65</v>
      </c>
      <c r="J192" s="66" t="s">
        <v>404</v>
      </c>
      <c r="K192" s="66" t="s">
        <v>404</v>
      </c>
      <c r="L192" s="78"/>
      <c r="M192" s="77" t="s">
        <v>403</v>
      </c>
      <c r="N192" s="76"/>
      <c r="O192" s="75"/>
      <c r="P192" s="60" t="e">
        <f t="shared" si="12"/>
        <v>#REF!</v>
      </c>
      <c r="Q192" s="60">
        <f t="shared" si="13"/>
        <v>0</v>
      </c>
      <c r="R192">
        <f t="shared" si="14"/>
        <v>0</v>
      </c>
      <c r="S192" s="60"/>
      <c r="T192" s="59"/>
      <c r="U192" s="59" t="s">
        <v>411</v>
      </c>
      <c r="V192" s="59">
        <f>IF(COUNTIF(J709:J718,"YES")=0,0,1)</f>
        <v>0</v>
      </c>
      <c r="W192" s="59">
        <f>IF(COUNTIF(R733:R742,1)=0,0,1)</f>
        <v>0</v>
      </c>
      <c r="X192" s="59" t="s">
        <v>410</v>
      </c>
      <c r="Y192" s="59">
        <f>(COUNTIF(J720:J722,"YES"))</f>
        <v>0</v>
      </c>
      <c r="Z192" s="59">
        <f>(COUNTIF(R744:R746,1))</f>
        <v>0</v>
      </c>
      <c r="AA192" s="59"/>
      <c r="AB192" s="143" t="s">
        <v>414</v>
      </c>
      <c r="AC192" s="143"/>
      <c r="AD192" s="143"/>
      <c r="AE192" s="59"/>
      <c r="AF192" s="59" t="s">
        <v>408</v>
      </c>
      <c r="AG192" s="59">
        <f>(COUNTIF(J507:J515,"YES"))</f>
        <v>3</v>
      </c>
      <c r="AH192" s="59">
        <f>COUNTIF(R531:R539,1)</f>
        <v>0</v>
      </c>
      <c r="AI192" s="107"/>
      <c r="AJ192" s="59"/>
    </row>
    <row r="193" spans="1:36" x14ac:dyDescent="0.35">
      <c r="A193" s="60">
        <f t="shared" si="15"/>
        <v>21</v>
      </c>
      <c r="B193" s="97">
        <v>45755.833333332877</v>
      </c>
      <c r="C193" s="96" t="s">
        <v>358</v>
      </c>
      <c r="D193" s="72">
        <v>49.9</v>
      </c>
      <c r="E193" s="90">
        <v>50.525377030773129</v>
      </c>
      <c r="F193" s="95" t="s">
        <v>404</v>
      </c>
      <c r="G193" s="94">
        <v>97723.722095581266</v>
      </c>
      <c r="H193" s="66">
        <v>55</v>
      </c>
      <c r="I193" s="67">
        <v>65</v>
      </c>
      <c r="J193" s="66" t="s">
        <v>404</v>
      </c>
      <c r="K193" s="66" t="s">
        <v>404</v>
      </c>
      <c r="L193" s="78"/>
      <c r="M193" s="77" t="s">
        <v>403</v>
      </c>
      <c r="N193" s="76"/>
      <c r="O193" s="75"/>
      <c r="P193" s="60" t="e">
        <f t="shared" si="12"/>
        <v>#REF!</v>
      </c>
      <c r="Q193" s="60">
        <f t="shared" si="13"/>
        <v>0</v>
      </c>
      <c r="R193">
        <f t="shared" si="14"/>
        <v>0</v>
      </c>
      <c r="S193" s="60"/>
      <c r="T193" s="59"/>
      <c r="U193" s="59" t="s">
        <v>411</v>
      </c>
      <c r="V193" s="59">
        <f>IF(COUNTIF(J733:J742,"YES")=0,0,1)</f>
        <v>0</v>
      </c>
      <c r="W193" s="59">
        <f>IF(COUNTIF(R757:R766,1)=0,0,1)</f>
        <v>0</v>
      </c>
      <c r="X193" s="59" t="s">
        <v>410</v>
      </c>
      <c r="Y193" s="59">
        <f>(COUNTIF(J744:J746,"YES"))</f>
        <v>0</v>
      </c>
      <c r="Z193" s="59">
        <f>(COUNTIF(R768:R770,1))</f>
        <v>0</v>
      </c>
      <c r="AA193" s="59"/>
      <c r="AB193" s="59"/>
      <c r="AC193" s="59" t="s">
        <v>413</v>
      </c>
      <c r="AD193" s="108" t="s">
        <v>412</v>
      </c>
      <c r="AE193" s="59"/>
      <c r="AF193" s="59" t="s">
        <v>408</v>
      </c>
      <c r="AG193" s="59">
        <f>(COUNTIF(J531:J539,"YES"))</f>
        <v>2</v>
      </c>
      <c r="AH193" s="59">
        <f>COUNTIF(R555:R563,1)</f>
        <v>0</v>
      </c>
      <c r="AI193" s="107"/>
      <c r="AJ193" s="59"/>
    </row>
    <row r="194" spans="1:36" x14ac:dyDescent="0.35">
      <c r="A194" s="60">
        <f t="shared" si="15"/>
        <v>22</v>
      </c>
      <c r="B194" s="97">
        <v>45755.874999999542</v>
      </c>
      <c r="C194" s="96" t="s">
        <v>357</v>
      </c>
      <c r="D194" s="72">
        <v>47.7</v>
      </c>
      <c r="E194" s="90">
        <v>50.525377030773129</v>
      </c>
      <c r="F194" s="95" t="s">
        <v>404</v>
      </c>
      <c r="G194" s="94">
        <v>58884.365535559038</v>
      </c>
      <c r="H194" s="66">
        <v>55</v>
      </c>
      <c r="I194" s="67">
        <v>65</v>
      </c>
      <c r="J194" s="66" t="s">
        <v>404</v>
      </c>
      <c r="K194" s="66" t="s">
        <v>404</v>
      </c>
      <c r="L194" s="78"/>
      <c r="M194" s="77" t="s">
        <v>403</v>
      </c>
      <c r="N194" s="76"/>
      <c r="O194" s="75"/>
      <c r="P194" s="60" t="e">
        <f t="shared" si="12"/>
        <v>#REF!</v>
      </c>
      <c r="Q194" s="60">
        <f t="shared" si="13"/>
        <v>0</v>
      </c>
      <c r="R194">
        <f t="shared" si="14"/>
        <v>0</v>
      </c>
      <c r="S194" s="60"/>
      <c r="T194" s="59"/>
      <c r="U194" s="59" t="s">
        <v>411</v>
      </c>
      <c r="V194" s="59">
        <f>IF(COUNTIF(J757:J766,"YES")=0,0,1)</f>
        <v>0</v>
      </c>
      <c r="W194" s="59">
        <f>IF(COUNTIF(R781:R790,1)=0,0,1)</f>
        <v>0</v>
      </c>
      <c r="X194" s="59" t="s">
        <v>410</v>
      </c>
      <c r="Y194" s="59">
        <f>(COUNTIF(J768:J770,"YES"))</f>
        <v>0</v>
      </c>
      <c r="Z194" s="59">
        <f>(COUNTIF(R792:R794,1))</f>
        <v>0</v>
      </c>
      <c r="AA194" s="59"/>
      <c r="AB194" s="59" t="s">
        <v>409</v>
      </c>
      <c r="AC194" s="59">
        <f>(COUNTIF(J132:J146,"YES"))</f>
        <v>0</v>
      </c>
      <c r="AD194" s="59">
        <f>(COUNTIF(R156:R170,1))</f>
        <v>0</v>
      </c>
      <c r="AE194" s="59"/>
      <c r="AF194" s="59" t="s">
        <v>408</v>
      </c>
      <c r="AG194" s="59">
        <f>(COUNTIF(J555:J563,"YES"))</f>
        <v>3</v>
      </c>
      <c r="AH194" s="59">
        <f>COUNTIF(R579:R587,1)</f>
        <v>0</v>
      </c>
      <c r="AI194" s="107"/>
      <c r="AJ194" s="59"/>
    </row>
    <row r="195" spans="1:36" x14ac:dyDescent="0.35">
      <c r="A195" s="60">
        <f t="shared" si="15"/>
        <v>23</v>
      </c>
      <c r="B195" s="97">
        <v>45755.916666666206</v>
      </c>
      <c r="C195" s="96" t="s">
        <v>356</v>
      </c>
      <c r="D195" s="72">
        <v>47.2</v>
      </c>
      <c r="E195" s="90">
        <v>50.71221972318385</v>
      </c>
      <c r="F195" s="95" t="s">
        <v>404</v>
      </c>
      <c r="G195" s="94">
        <v>52480.746024977409</v>
      </c>
      <c r="H195" s="66">
        <v>45</v>
      </c>
      <c r="I195" s="67">
        <v>55</v>
      </c>
      <c r="J195" s="66" t="s">
        <v>404</v>
      </c>
      <c r="K195" s="66" t="s">
        <v>404</v>
      </c>
      <c r="L195" s="78"/>
      <c r="M195" s="77" t="s">
        <v>403</v>
      </c>
      <c r="N195" s="76"/>
      <c r="O195" s="75"/>
      <c r="P195" s="60" t="e">
        <f t="shared" si="12"/>
        <v>#REF!</v>
      </c>
      <c r="Q195" s="60">
        <f t="shared" si="13"/>
        <v>0</v>
      </c>
      <c r="R195">
        <f t="shared" si="14"/>
        <v>0</v>
      </c>
      <c r="S195" s="60"/>
      <c r="T195" s="59"/>
      <c r="U195" s="59" t="s">
        <v>411</v>
      </c>
      <c r="V195" s="59">
        <f>IF(COUNTIF(J829:J838,"YES")=0,0,1)</f>
        <v>0</v>
      </c>
      <c r="W195" s="59">
        <f>IF(COUNTIF(R853:R862,1)=0,0,1)</f>
        <v>0</v>
      </c>
      <c r="X195" s="59" t="s">
        <v>410</v>
      </c>
      <c r="Y195" s="59">
        <f>(COUNTIF(J840:J842,"YES"))</f>
        <v>0</v>
      </c>
      <c r="Z195" s="59">
        <f>(COUNTIF(R864:R866,1))</f>
        <v>0</v>
      </c>
      <c r="AA195" s="59"/>
      <c r="AB195" s="59" t="s">
        <v>409</v>
      </c>
      <c r="AC195" s="59">
        <f>(COUNTIF(J300:J314,"YES"))</f>
        <v>1</v>
      </c>
      <c r="AD195" s="59">
        <f>(COUNTIF(R324:R338,1))</f>
        <v>0</v>
      </c>
      <c r="AE195" s="59"/>
      <c r="AF195" s="59" t="s">
        <v>408</v>
      </c>
      <c r="AG195" s="59">
        <f>(COUNTIF(J579:J587,"YES"))</f>
        <v>3</v>
      </c>
      <c r="AH195" s="59">
        <f>COUNTIF(R603:R611,1)</f>
        <v>0</v>
      </c>
      <c r="AI195" s="107"/>
      <c r="AJ195" s="59"/>
    </row>
    <row r="196" spans="1:36" x14ac:dyDescent="0.35">
      <c r="A196" s="60">
        <f t="shared" si="15"/>
        <v>24</v>
      </c>
      <c r="B196" s="97">
        <v>45755.95833333287</v>
      </c>
      <c r="C196" s="96" t="s">
        <v>355</v>
      </c>
      <c r="D196" s="72">
        <v>47.2</v>
      </c>
      <c r="E196" s="90">
        <v>50.71221972318385</v>
      </c>
      <c r="F196" s="95" t="s">
        <v>404</v>
      </c>
      <c r="G196" s="94">
        <v>52480.746024977409</v>
      </c>
      <c r="H196" s="66">
        <v>45</v>
      </c>
      <c r="I196" s="67">
        <v>55</v>
      </c>
      <c r="J196" s="66" t="s">
        <v>404</v>
      </c>
      <c r="K196" s="66" t="s">
        <v>404</v>
      </c>
      <c r="L196" s="78"/>
      <c r="M196" s="77" t="s">
        <v>403</v>
      </c>
      <c r="N196" s="76"/>
      <c r="O196" s="75"/>
      <c r="P196" s="60" t="e">
        <f t="shared" si="12"/>
        <v>#REF!</v>
      </c>
      <c r="Q196" s="60">
        <f t="shared" si="13"/>
        <v>0</v>
      </c>
      <c r="R196">
        <f t="shared" si="14"/>
        <v>0</v>
      </c>
      <c r="S196" s="60"/>
      <c r="T196" s="59"/>
      <c r="U196" s="59" t="s">
        <v>411</v>
      </c>
      <c r="V196" s="59">
        <f>IF(COUNTIF(J853:J862,"YES")=0,0,1)</f>
        <v>0</v>
      </c>
      <c r="W196" s="59">
        <f>IF(COUNTIF(R877:R886,1)=0,0,1)</f>
        <v>0</v>
      </c>
      <c r="X196" s="59" t="s">
        <v>410</v>
      </c>
      <c r="Y196" s="59">
        <f>(COUNTIF(J864:J866,"YES"))</f>
        <v>0</v>
      </c>
      <c r="Z196" s="59">
        <f>(COUNTIF(R888:R890,1))</f>
        <v>0</v>
      </c>
      <c r="AA196" s="59"/>
      <c r="AB196" s="59" t="s">
        <v>409</v>
      </c>
      <c r="AC196" s="59">
        <f>(COUNTIF(J468:J482,"YES"))</f>
        <v>0</v>
      </c>
      <c r="AD196" s="59">
        <f>(COUNTIF(R492:R506,1))</f>
        <v>0</v>
      </c>
      <c r="AE196" s="59"/>
      <c r="AF196" s="59" t="s">
        <v>408</v>
      </c>
      <c r="AG196" s="59">
        <f>(COUNTIF(J603:J611,"YES"))</f>
        <v>2</v>
      </c>
      <c r="AH196" s="59">
        <f>COUNTIF(R627:R635,1)</f>
        <v>0</v>
      </c>
      <c r="AI196" s="107"/>
      <c r="AJ196" s="59"/>
    </row>
    <row r="197" spans="1:36" x14ac:dyDescent="0.35">
      <c r="A197" s="60">
        <f>IF(VLOOKUP(ROUND(B173,0),[2]Calendar!A:B,2)="Public holiday",49,1)</f>
        <v>1</v>
      </c>
      <c r="B197" s="97">
        <v>45755.999999999534</v>
      </c>
      <c r="C197" s="96" t="s">
        <v>354</v>
      </c>
      <c r="D197" s="72">
        <v>47.2</v>
      </c>
      <c r="E197" s="90">
        <v>50.71221972318385</v>
      </c>
      <c r="F197" s="95" t="s">
        <v>404</v>
      </c>
      <c r="G197" s="94">
        <v>52480.746024977409</v>
      </c>
      <c r="H197" s="66">
        <v>45</v>
      </c>
      <c r="I197" s="67">
        <v>55</v>
      </c>
      <c r="J197" s="66" t="s">
        <v>404</v>
      </c>
      <c r="K197" s="66" t="s">
        <v>404</v>
      </c>
      <c r="L197" s="78"/>
      <c r="M197" s="77" t="s">
        <v>403</v>
      </c>
      <c r="N197" s="76"/>
      <c r="O197" s="75"/>
      <c r="P197" s="60" t="e">
        <f t="shared" si="12"/>
        <v>#REF!</v>
      </c>
      <c r="Q197" s="60">
        <f t="shared" si="13"/>
        <v>0</v>
      </c>
      <c r="R197">
        <f t="shared" si="14"/>
        <v>0</v>
      </c>
      <c r="S197" s="60"/>
      <c r="T197" s="59"/>
      <c r="U197" s="59" t="s">
        <v>411</v>
      </c>
      <c r="V197" s="59">
        <f>IF(COUNTIF(J877:J886,"YES")=0,0,1)</f>
        <v>0</v>
      </c>
      <c r="W197" s="59">
        <f>IF(COUNTIF(R901:R910,1)=0,0,1)</f>
        <v>0</v>
      </c>
      <c r="X197" s="59" t="s">
        <v>410</v>
      </c>
      <c r="Y197" s="59">
        <f>(COUNTIF(J888:J890,"YES"))</f>
        <v>0</v>
      </c>
      <c r="Z197" s="59">
        <f>(COUNTIF(R912:R914,1))</f>
        <v>0</v>
      </c>
      <c r="AA197" s="59"/>
      <c r="AB197" s="59" t="s">
        <v>409</v>
      </c>
      <c r="AC197" s="59">
        <f>(COUNTIF(J636:J650,"YES"))</f>
        <v>0</v>
      </c>
      <c r="AD197" s="59">
        <f>(COUNTIF(R660:R674,1))</f>
        <v>0</v>
      </c>
      <c r="AE197" s="59"/>
      <c r="AF197" s="59" t="s">
        <v>408</v>
      </c>
      <c r="AG197" s="59">
        <f>(COUNTIF(J627:J635,"YES"))</f>
        <v>2</v>
      </c>
      <c r="AH197" s="59">
        <f>COUNTIF(R651:R659,1)</f>
        <v>0</v>
      </c>
      <c r="AI197" s="107"/>
      <c r="AJ197" s="59"/>
    </row>
    <row r="198" spans="1:36" x14ac:dyDescent="0.35">
      <c r="A198" s="60">
        <f t="shared" ref="A198:A220" si="16">A197+1</f>
        <v>2</v>
      </c>
      <c r="B198" s="97">
        <v>45756.041666666199</v>
      </c>
      <c r="C198" s="96" t="s">
        <v>353</v>
      </c>
      <c r="D198" s="72">
        <v>47.2</v>
      </c>
      <c r="E198" s="90">
        <v>50.71221972318385</v>
      </c>
      <c r="F198" s="95" t="s">
        <v>404</v>
      </c>
      <c r="G198" s="94">
        <v>52480.746024977409</v>
      </c>
      <c r="H198" s="66">
        <v>45</v>
      </c>
      <c r="I198" s="67">
        <v>55</v>
      </c>
      <c r="J198" s="66" t="s">
        <v>404</v>
      </c>
      <c r="K198" s="66" t="s">
        <v>404</v>
      </c>
      <c r="L198" s="78"/>
      <c r="M198" s="77" t="s">
        <v>403</v>
      </c>
      <c r="N198" s="76"/>
      <c r="O198" s="75"/>
      <c r="P198" s="60" t="e">
        <f t="shared" si="12"/>
        <v>#REF!</v>
      </c>
      <c r="Q198" s="60">
        <f t="shared" si="13"/>
        <v>0</v>
      </c>
      <c r="R198">
        <f t="shared" si="14"/>
        <v>0</v>
      </c>
      <c r="S198" s="60"/>
      <c r="T198" s="59"/>
      <c r="U198" s="59" t="s">
        <v>411</v>
      </c>
      <c r="V198" s="59">
        <f>IF(COUNTIF(J901:J910,"YES")=0,0,1)</f>
        <v>0</v>
      </c>
      <c r="W198" s="59">
        <f>IF(COUNTIF(R925:R934,1)=0,0,1)</f>
        <v>0</v>
      </c>
      <c r="X198" s="59" t="s">
        <v>410</v>
      </c>
      <c r="Y198" s="59">
        <f>(COUNTIF(J912:J914,"YES"))</f>
        <v>0</v>
      </c>
      <c r="Z198" s="59">
        <f>(COUNTIF(R936:R938,1))</f>
        <v>0</v>
      </c>
      <c r="AA198" s="59"/>
      <c r="AB198" s="59" t="s">
        <v>409</v>
      </c>
      <c r="AC198" s="59">
        <f>(COUNTIF(J804:J818,"YES"))</f>
        <v>0</v>
      </c>
      <c r="AD198" s="59">
        <f>(COUNTIF(R828:R842,1))</f>
        <v>0</v>
      </c>
      <c r="AE198" s="59"/>
      <c r="AF198" s="59" t="s">
        <v>408</v>
      </c>
      <c r="AG198" s="59">
        <f>(COUNTIF(J651:J659,"YES"))</f>
        <v>3</v>
      </c>
      <c r="AH198" s="59">
        <f>COUNTIF(R675:R683,1)</f>
        <v>0</v>
      </c>
      <c r="AI198" s="107"/>
      <c r="AJ198" s="59"/>
    </row>
    <row r="199" spans="1:36" x14ac:dyDescent="0.35">
      <c r="A199" s="60">
        <f t="shared" si="16"/>
        <v>3</v>
      </c>
      <c r="B199" s="97">
        <v>45756.083333332863</v>
      </c>
      <c r="C199" s="96" t="s">
        <v>352</v>
      </c>
      <c r="D199" s="72">
        <v>47.4</v>
      </c>
      <c r="E199" s="90">
        <v>50.71221972318385</v>
      </c>
      <c r="F199" s="95" t="s">
        <v>404</v>
      </c>
      <c r="G199" s="94">
        <v>54954.087385762505</v>
      </c>
      <c r="H199" s="66">
        <v>45</v>
      </c>
      <c r="I199" s="67">
        <v>55</v>
      </c>
      <c r="J199" s="66" t="s">
        <v>404</v>
      </c>
      <c r="K199" s="66" t="s">
        <v>404</v>
      </c>
      <c r="L199" s="78"/>
      <c r="M199" s="77" t="s">
        <v>403</v>
      </c>
      <c r="N199" s="76"/>
      <c r="O199" s="75"/>
      <c r="P199" s="60" t="e">
        <f t="shared" si="12"/>
        <v>#REF!</v>
      </c>
      <c r="Q199" s="60">
        <f t="shared" si="13"/>
        <v>0</v>
      </c>
      <c r="R199">
        <f t="shared" si="14"/>
        <v>0</v>
      </c>
      <c r="S199" s="60"/>
      <c r="T199" s="59"/>
      <c r="U199" s="59" t="s">
        <v>411</v>
      </c>
      <c r="V199" s="59">
        <f>IF(COUNTIF(J925:J934,"YES")=0,0,1)</f>
        <v>0</v>
      </c>
      <c r="W199" s="59">
        <f>IF(COUNTIF(R949:R958,1)=0,0,1)</f>
        <v>0</v>
      </c>
      <c r="X199" s="59" t="s">
        <v>410</v>
      </c>
      <c r="Y199" s="59">
        <f>(COUNTIF(J936:J938,"YES"))</f>
        <v>0</v>
      </c>
      <c r="Z199" s="59">
        <f>(COUNTIF(R960:R962,1))</f>
        <v>0</v>
      </c>
      <c r="AA199" s="59"/>
      <c r="AB199" s="59" t="s">
        <v>409</v>
      </c>
      <c r="AC199" s="59">
        <f>(COUNTIF(J972:J986,"YES"))</f>
        <v>0</v>
      </c>
      <c r="AD199" s="59">
        <f>(COUNTIF(R996:R1010,1))</f>
        <v>0</v>
      </c>
      <c r="AE199" s="59"/>
      <c r="AF199" s="59" t="s">
        <v>408</v>
      </c>
      <c r="AG199" s="59">
        <f>(COUNTIF(J675:J683,"YES"))</f>
        <v>3</v>
      </c>
      <c r="AH199" s="59">
        <f>COUNTIF(R699:R707,1)</f>
        <v>0</v>
      </c>
      <c r="AI199" s="107"/>
      <c r="AJ199" s="59"/>
    </row>
    <row r="200" spans="1:36" x14ac:dyDescent="0.35">
      <c r="A200" s="60">
        <f t="shared" si="16"/>
        <v>4</v>
      </c>
      <c r="B200" s="97">
        <v>45756.124999999527</v>
      </c>
      <c r="C200" s="96" t="s">
        <v>351</v>
      </c>
      <c r="D200" s="72">
        <v>47.7</v>
      </c>
      <c r="E200" s="90">
        <v>50.71221972318385</v>
      </c>
      <c r="F200" s="95" t="s">
        <v>404</v>
      </c>
      <c r="G200" s="94">
        <v>58884.365535559038</v>
      </c>
      <c r="H200" s="66">
        <v>45</v>
      </c>
      <c r="I200" s="67">
        <v>55</v>
      </c>
      <c r="J200" s="66" t="s">
        <v>404</v>
      </c>
      <c r="K200" s="66" t="s">
        <v>404</v>
      </c>
      <c r="L200" s="78"/>
      <c r="M200" s="77" t="s">
        <v>403</v>
      </c>
      <c r="N200" s="76"/>
      <c r="O200" s="75"/>
      <c r="P200" s="60" t="e">
        <f t="shared" si="12"/>
        <v>#REF!</v>
      </c>
      <c r="Q200" s="60">
        <f t="shared" si="13"/>
        <v>0</v>
      </c>
      <c r="R200">
        <f t="shared" si="14"/>
        <v>0</v>
      </c>
      <c r="S200" s="60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 t="s">
        <v>408</v>
      </c>
      <c r="AG200" s="59">
        <f>(COUNTIF(J699:J707,"YES"))</f>
        <v>3</v>
      </c>
      <c r="AH200" s="59">
        <f>COUNTIF(R723:R731,1)</f>
        <v>0</v>
      </c>
      <c r="AI200" s="107"/>
      <c r="AJ200" s="59"/>
    </row>
    <row r="201" spans="1:36" x14ac:dyDescent="0.35">
      <c r="A201" s="60">
        <f t="shared" si="16"/>
        <v>5</v>
      </c>
      <c r="B201" s="97">
        <v>45756.166666666191</v>
      </c>
      <c r="C201" s="96" t="s">
        <v>350</v>
      </c>
      <c r="D201" s="72">
        <v>48</v>
      </c>
      <c r="E201" s="90">
        <v>50.71221972318385</v>
      </c>
      <c r="F201" s="95" t="s">
        <v>404</v>
      </c>
      <c r="G201" s="94">
        <v>63095.734448019342</v>
      </c>
      <c r="H201" s="66">
        <v>45</v>
      </c>
      <c r="I201" s="67">
        <v>55</v>
      </c>
      <c r="J201" s="66" t="s">
        <v>404</v>
      </c>
      <c r="K201" s="66" t="s">
        <v>404</v>
      </c>
      <c r="L201" s="78"/>
      <c r="M201" s="77" t="s">
        <v>403</v>
      </c>
      <c r="N201" s="76"/>
      <c r="O201" s="75"/>
      <c r="P201" s="60" t="e">
        <f t="shared" si="12"/>
        <v>#REF!</v>
      </c>
      <c r="Q201" s="60">
        <f t="shared" si="13"/>
        <v>0</v>
      </c>
      <c r="R201">
        <f t="shared" si="14"/>
        <v>0</v>
      </c>
      <c r="S201" s="60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 t="s">
        <v>408</v>
      </c>
      <c r="AG201" s="59">
        <f>(COUNTIF(J723:J731,"YES"))</f>
        <v>0</v>
      </c>
      <c r="AH201" s="59">
        <f>COUNTIF(R747:R755,1)</f>
        <v>0</v>
      </c>
      <c r="AI201" s="107"/>
      <c r="AJ201" s="59"/>
    </row>
    <row r="202" spans="1:36" x14ac:dyDescent="0.35">
      <c r="A202" s="60">
        <f t="shared" si="16"/>
        <v>6</v>
      </c>
      <c r="B202" s="97">
        <v>45756.208333332856</v>
      </c>
      <c r="C202" s="96" t="s">
        <v>349</v>
      </c>
      <c r="D202" s="72">
        <v>56</v>
      </c>
      <c r="E202" s="90">
        <v>50.71221972318385</v>
      </c>
      <c r="F202" s="95" t="s">
        <v>404</v>
      </c>
      <c r="G202" s="94">
        <v>398107.17055349716</v>
      </c>
      <c r="H202" s="66">
        <v>45</v>
      </c>
      <c r="I202" s="67">
        <v>55</v>
      </c>
      <c r="J202" s="66" t="s">
        <v>407</v>
      </c>
      <c r="K202" s="66" t="s">
        <v>407</v>
      </c>
      <c r="L202" s="78"/>
      <c r="M202" s="77" t="s">
        <v>403</v>
      </c>
      <c r="N202" s="76" t="s">
        <v>406</v>
      </c>
      <c r="O202" s="75" t="s">
        <v>405</v>
      </c>
      <c r="P202" s="60" t="e">
        <f t="shared" si="12"/>
        <v>#REF!</v>
      </c>
      <c r="Q202" s="60">
        <f t="shared" si="13"/>
        <v>0</v>
      </c>
      <c r="R202">
        <f t="shared" si="14"/>
        <v>0</v>
      </c>
      <c r="S202" s="60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 t="s">
        <v>408</v>
      </c>
      <c r="AG202" s="59">
        <f>(COUNTIF(J747:J755,"YES"))</f>
        <v>0</v>
      </c>
      <c r="AH202" s="59">
        <f>COUNTIF(R771:R779,1)</f>
        <v>0</v>
      </c>
      <c r="AI202" s="107"/>
      <c r="AJ202" s="59"/>
    </row>
    <row r="203" spans="1:36" x14ac:dyDescent="0.35">
      <c r="A203" s="60">
        <f t="shared" si="16"/>
        <v>7</v>
      </c>
      <c r="B203" s="97">
        <v>45756.24999999952</v>
      </c>
      <c r="C203" s="96" t="s">
        <v>348</v>
      </c>
      <c r="D203" s="72">
        <v>54.4</v>
      </c>
      <c r="E203" s="90">
        <v>50.71221972318385</v>
      </c>
      <c r="F203" s="95" t="s">
        <v>404</v>
      </c>
      <c r="G203" s="94">
        <v>275422.87033381651</v>
      </c>
      <c r="H203" s="66">
        <v>45</v>
      </c>
      <c r="I203" s="67">
        <v>55</v>
      </c>
      <c r="J203" s="66" t="s">
        <v>407</v>
      </c>
      <c r="K203" s="66" t="s">
        <v>404</v>
      </c>
      <c r="L203" s="78"/>
      <c r="M203" s="77" t="s">
        <v>403</v>
      </c>
      <c r="N203" s="76"/>
      <c r="O203" s="75"/>
      <c r="P203" s="60" t="e">
        <f t="shared" si="12"/>
        <v>#REF!</v>
      </c>
      <c r="Q203" s="60">
        <f t="shared" si="13"/>
        <v>0</v>
      </c>
      <c r="R203">
        <f t="shared" si="14"/>
        <v>0</v>
      </c>
      <c r="S203" s="60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 t="s">
        <v>408</v>
      </c>
      <c r="AG203" s="59">
        <f>(COUNTIF(J771:J779,"YES"))</f>
        <v>0</v>
      </c>
      <c r="AH203" s="59">
        <f>COUNTIF(R795:R803,1)</f>
        <v>0</v>
      </c>
      <c r="AI203" s="107"/>
      <c r="AJ203" s="59"/>
    </row>
    <row r="204" spans="1:36" x14ac:dyDescent="0.35">
      <c r="A204" s="60">
        <f t="shared" si="16"/>
        <v>8</v>
      </c>
      <c r="B204" s="97">
        <v>45756.291666666184</v>
      </c>
      <c r="C204" s="96" t="s">
        <v>347</v>
      </c>
      <c r="D204" s="72">
        <v>52.4</v>
      </c>
      <c r="E204" s="89">
        <v>52.4</v>
      </c>
      <c r="F204" s="95" t="s">
        <v>404</v>
      </c>
      <c r="G204" s="94">
        <v>173780.0828749378</v>
      </c>
      <c r="H204" s="66">
        <v>60</v>
      </c>
      <c r="I204" s="67">
        <v>72</v>
      </c>
      <c r="J204" s="66" t="s">
        <v>404</v>
      </c>
      <c r="K204" s="66" t="s">
        <v>404</v>
      </c>
      <c r="L204" s="78"/>
      <c r="M204" s="77" t="s">
        <v>403</v>
      </c>
      <c r="N204" s="76"/>
      <c r="O204" s="75"/>
      <c r="P204" s="60" t="e">
        <f t="shared" si="12"/>
        <v>#REF!</v>
      </c>
      <c r="Q204" s="60">
        <f t="shared" si="13"/>
        <v>0</v>
      </c>
      <c r="R204">
        <f t="shared" si="14"/>
        <v>0</v>
      </c>
      <c r="S204" s="60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 t="s">
        <v>408</v>
      </c>
      <c r="AG204" s="59">
        <f>(COUNTIF(J795:J803,"YES"))</f>
        <v>0</v>
      </c>
      <c r="AH204" s="59">
        <f>COUNTIF(R819:R827,1)</f>
        <v>0</v>
      </c>
      <c r="AI204" s="107"/>
      <c r="AJ204" s="59"/>
    </row>
    <row r="205" spans="1:36" x14ac:dyDescent="0.35">
      <c r="A205" s="60">
        <f t="shared" si="16"/>
        <v>9</v>
      </c>
      <c r="B205" s="101">
        <v>45756.333333332848</v>
      </c>
      <c r="C205" s="100" t="s">
        <v>346</v>
      </c>
      <c r="D205" s="86">
        <v>56.3</v>
      </c>
      <c r="E205" s="85">
        <v>52.53876197966234</v>
      </c>
      <c r="F205" s="99" t="s">
        <v>404</v>
      </c>
      <c r="G205" s="98">
        <v>426579.51880159322</v>
      </c>
      <c r="H205" s="80">
        <v>65</v>
      </c>
      <c r="I205" s="81">
        <v>75</v>
      </c>
      <c r="J205" s="80" t="s">
        <v>404</v>
      </c>
      <c r="K205" s="80" t="s">
        <v>404</v>
      </c>
      <c r="L205" s="78">
        <v>52.53876197966234</v>
      </c>
      <c r="M205" s="77" t="s">
        <v>403</v>
      </c>
      <c r="N205" s="76"/>
      <c r="O205" s="75"/>
      <c r="P205" s="60" t="e">
        <f t="shared" si="12"/>
        <v>#REF!</v>
      </c>
      <c r="Q205" s="60">
        <f t="shared" si="13"/>
        <v>0</v>
      </c>
      <c r="R205">
        <f t="shared" si="14"/>
        <v>0</v>
      </c>
      <c r="S205" s="60"/>
      <c r="T205" s="59"/>
      <c r="U205" s="59"/>
      <c r="V205" s="59"/>
      <c r="W205" s="59"/>
      <c r="X205" s="59"/>
      <c r="Y205" s="59"/>
      <c r="Z205" s="59"/>
      <c r="AA205" s="59"/>
      <c r="AB205" s="59"/>
      <c r="AC205" s="108"/>
      <c r="AD205" s="59"/>
      <c r="AE205" s="59"/>
      <c r="AF205" s="59" t="s">
        <v>408</v>
      </c>
      <c r="AG205" s="59">
        <f>(COUNTIF(J819:J827,"YES"))</f>
        <v>0</v>
      </c>
      <c r="AH205" s="59">
        <f>COUNTIF(R843:R851,1)</f>
        <v>0</v>
      </c>
      <c r="AI205" s="107"/>
      <c r="AJ205" s="59"/>
    </row>
    <row r="206" spans="1:36" x14ac:dyDescent="0.35">
      <c r="A206" s="60">
        <f t="shared" si="16"/>
        <v>10</v>
      </c>
      <c r="B206" s="101">
        <v>45756.374999999513</v>
      </c>
      <c r="C206" s="100" t="s">
        <v>345</v>
      </c>
      <c r="D206" s="86">
        <v>52.6</v>
      </c>
      <c r="E206" s="85">
        <v>52.53876197966234</v>
      </c>
      <c r="F206" s="99" t="s">
        <v>404</v>
      </c>
      <c r="G206" s="98">
        <v>181970.08586099857</v>
      </c>
      <c r="H206" s="80">
        <v>65</v>
      </c>
      <c r="I206" s="81">
        <v>75</v>
      </c>
      <c r="J206" s="80" t="s">
        <v>404</v>
      </c>
      <c r="K206" s="80" t="s">
        <v>404</v>
      </c>
      <c r="L206" s="78">
        <v>52.53876197966234</v>
      </c>
      <c r="M206" s="77" t="s">
        <v>403</v>
      </c>
      <c r="N206" s="76"/>
      <c r="O206" s="75"/>
      <c r="P206" s="60" t="e">
        <f t="shared" si="12"/>
        <v>#REF!</v>
      </c>
      <c r="Q206" s="60">
        <f t="shared" si="13"/>
        <v>0</v>
      </c>
      <c r="R206">
        <f t="shared" si="14"/>
        <v>0</v>
      </c>
      <c r="S206" s="60"/>
      <c r="T206" s="59"/>
      <c r="U206" s="59"/>
      <c r="V206" s="59"/>
      <c r="W206" s="59"/>
      <c r="X206" s="59"/>
      <c r="Y206" s="59"/>
      <c r="Z206" s="59"/>
      <c r="AA206" s="59"/>
      <c r="AB206" s="59"/>
      <c r="AC206" s="108"/>
      <c r="AD206" s="59"/>
      <c r="AE206" s="59"/>
      <c r="AF206" s="59" t="s">
        <v>408</v>
      </c>
      <c r="AG206" s="59">
        <f>(COUNTIF(J843:J851,"YES"))</f>
        <v>0</v>
      </c>
      <c r="AH206" s="59">
        <f>COUNTIF(R867:R875,1)</f>
        <v>0</v>
      </c>
      <c r="AI206" s="107"/>
      <c r="AJ206" s="59"/>
    </row>
    <row r="207" spans="1:36" x14ac:dyDescent="0.35">
      <c r="A207" s="60">
        <f t="shared" si="16"/>
        <v>11</v>
      </c>
      <c r="B207" s="101">
        <v>45756.416666666177</v>
      </c>
      <c r="C207" s="100" t="s">
        <v>344</v>
      </c>
      <c r="D207" s="86">
        <v>54.5</v>
      </c>
      <c r="E207" s="85">
        <v>52.53876197966234</v>
      </c>
      <c r="F207" s="99" t="s">
        <v>404</v>
      </c>
      <c r="G207" s="98">
        <v>281838.29312644573</v>
      </c>
      <c r="H207" s="80">
        <v>65</v>
      </c>
      <c r="I207" s="81">
        <v>75</v>
      </c>
      <c r="J207" s="80" t="s">
        <v>404</v>
      </c>
      <c r="K207" s="80" t="s">
        <v>404</v>
      </c>
      <c r="L207" s="78">
        <v>52.53876197966234</v>
      </c>
      <c r="M207" s="77" t="s">
        <v>403</v>
      </c>
      <c r="N207" s="76"/>
      <c r="O207" s="75"/>
      <c r="P207" s="60" t="e">
        <f t="shared" si="12"/>
        <v>#REF!</v>
      </c>
      <c r="Q207" s="60">
        <f t="shared" si="13"/>
        <v>0</v>
      </c>
      <c r="R207">
        <f t="shared" si="14"/>
        <v>0</v>
      </c>
      <c r="S207" s="60"/>
      <c r="T207" s="59"/>
      <c r="U207" s="59"/>
      <c r="V207" s="59"/>
      <c r="W207" s="59"/>
      <c r="X207" s="59"/>
      <c r="Y207" s="59"/>
      <c r="Z207" s="59"/>
      <c r="AA207" s="59"/>
      <c r="AB207" s="59"/>
      <c r="AC207" s="108"/>
      <c r="AD207" s="59"/>
      <c r="AE207" s="59"/>
      <c r="AF207" s="59" t="s">
        <v>408</v>
      </c>
      <c r="AG207" s="59">
        <f>(COUNTIF(J867:J875,"YES"))</f>
        <v>0</v>
      </c>
      <c r="AH207" s="59">
        <f>COUNTIF(R891:R899,1)</f>
        <v>0</v>
      </c>
      <c r="AI207" s="107"/>
      <c r="AJ207" s="59"/>
    </row>
    <row r="208" spans="1:36" x14ac:dyDescent="0.35">
      <c r="A208" s="60">
        <f t="shared" si="16"/>
        <v>12</v>
      </c>
      <c r="B208" s="101">
        <v>45756.458333332841</v>
      </c>
      <c r="C208" s="100" t="s">
        <v>343</v>
      </c>
      <c r="D208" s="86">
        <v>50.3</v>
      </c>
      <c r="E208" s="85">
        <v>52.53876197966234</v>
      </c>
      <c r="F208" s="99" t="s">
        <v>404</v>
      </c>
      <c r="G208" s="98">
        <v>107151.93052376063</v>
      </c>
      <c r="H208" s="80">
        <v>65</v>
      </c>
      <c r="I208" s="81">
        <v>75</v>
      </c>
      <c r="J208" s="80" t="s">
        <v>404</v>
      </c>
      <c r="K208" s="80" t="s">
        <v>404</v>
      </c>
      <c r="L208" s="78">
        <v>52.53876197966234</v>
      </c>
      <c r="M208" s="77" t="s">
        <v>403</v>
      </c>
      <c r="N208" s="76"/>
      <c r="O208" s="75"/>
      <c r="P208" s="60" t="e">
        <f t="shared" si="12"/>
        <v>#REF!</v>
      </c>
      <c r="Q208" s="60">
        <f t="shared" si="13"/>
        <v>0</v>
      </c>
      <c r="R208">
        <f t="shared" si="14"/>
        <v>0</v>
      </c>
      <c r="S208" s="60"/>
      <c r="T208" s="59"/>
      <c r="U208" s="59"/>
      <c r="V208" s="59"/>
      <c r="W208" s="59"/>
      <c r="X208" s="59"/>
      <c r="Y208" s="59"/>
      <c r="Z208" s="59"/>
      <c r="AA208" s="59"/>
      <c r="AB208" s="59"/>
      <c r="AC208" s="108"/>
      <c r="AD208" s="59"/>
      <c r="AE208" s="59"/>
      <c r="AF208" s="59" t="s">
        <v>408</v>
      </c>
      <c r="AG208" s="59">
        <f>(COUNTIF(J891:J899,"YES"))</f>
        <v>0</v>
      </c>
      <c r="AH208" s="59">
        <f>COUNTIF(R915:R923,1)</f>
        <v>0</v>
      </c>
      <c r="AI208" s="107"/>
      <c r="AJ208" s="59"/>
    </row>
    <row r="209" spans="1:36" x14ac:dyDescent="0.35">
      <c r="A209" s="60">
        <f t="shared" si="16"/>
        <v>13</v>
      </c>
      <c r="B209" s="101">
        <v>45756.499999999505</v>
      </c>
      <c r="C209" s="100" t="s">
        <v>342</v>
      </c>
      <c r="D209" s="86">
        <v>51.6</v>
      </c>
      <c r="E209" s="85">
        <v>52.53876197966234</v>
      </c>
      <c r="F209" s="99" t="s">
        <v>404</v>
      </c>
      <c r="G209" s="98">
        <v>144543.97707459307</v>
      </c>
      <c r="H209" s="80">
        <v>65</v>
      </c>
      <c r="I209" s="81">
        <v>75</v>
      </c>
      <c r="J209" s="80" t="s">
        <v>404</v>
      </c>
      <c r="K209" s="80" t="s">
        <v>404</v>
      </c>
      <c r="L209" s="78">
        <v>52.53876197966234</v>
      </c>
      <c r="M209" s="77" t="s">
        <v>403</v>
      </c>
      <c r="N209" s="76"/>
      <c r="O209" s="75"/>
      <c r="P209" s="60" t="e">
        <f t="shared" si="12"/>
        <v>#REF!</v>
      </c>
      <c r="Q209" s="60">
        <f t="shared" si="13"/>
        <v>0</v>
      </c>
      <c r="R209">
        <f t="shared" si="14"/>
        <v>0</v>
      </c>
      <c r="S209" s="60"/>
      <c r="T209" s="59"/>
      <c r="U209" s="59"/>
      <c r="V209" s="59"/>
      <c r="W209" s="59"/>
      <c r="X209" s="59"/>
      <c r="Y209" s="59"/>
      <c r="Z209" s="59"/>
      <c r="AA209" s="59"/>
      <c r="AB209" s="59"/>
      <c r="AC209" s="108"/>
      <c r="AD209" s="59"/>
      <c r="AE209" s="59"/>
      <c r="AF209" s="59" t="s">
        <v>408</v>
      </c>
      <c r="AG209" s="59">
        <f>(COUNTIF(J915:J923,"YES"))</f>
        <v>0</v>
      </c>
      <c r="AH209" s="59">
        <f>COUNTIF(R939:R947,1)</f>
        <v>0</v>
      </c>
      <c r="AI209" s="107"/>
      <c r="AJ209" s="59"/>
    </row>
    <row r="210" spans="1:36" x14ac:dyDescent="0.35">
      <c r="A210" s="60">
        <f t="shared" si="16"/>
        <v>14</v>
      </c>
      <c r="B210" s="101">
        <v>45756.541666666169</v>
      </c>
      <c r="C210" s="100" t="s">
        <v>341</v>
      </c>
      <c r="D210" s="86">
        <v>50.7</v>
      </c>
      <c r="E210" s="85">
        <v>52.53876197966234</v>
      </c>
      <c r="F210" s="99" t="s">
        <v>404</v>
      </c>
      <c r="G210" s="98">
        <v>117489.75549395311</v>
      </c>
      <c r="H210" s="80">
        <v>65</v>
      </c>
      <c r="I210" s="81">
        <v>75</v>
      </c>
      <c r="J210" s="80" t="s">
        <v>404</v>
      </c>
      <c r="K210" s="80" t="s">
        <v>404</v>
      </c>
      <c r="L210" s="78">
        <v>52.53876197966234</v>
      </c>
      <c r="M210" s="77" t="s">
        <v>403</v>
      </c>
      <c r="N210" s="76"/>
      <c r="O210" s="75"/>
      <c r="P210" s="60" t="e">
        <f t="shared" si="12"/>
        <v>#REF!</v>
      </c>
      <c r="Q210" s="60">
        <f t="shared" si="13"/>
        <v>0</v>
      </c>
      <c r="R210">
        <f t="shared" si="14"/>
        <v>0</v>
      </c>
      <c r="S210" s="60"/>
      <c r="T210" s="59"/>
      <c r="U210" s="59"/>
      <c r="V210" s="59"/>
      <c r="W210" s="59"/>
      <c r="X210" s="59"/>
      <c r="Y210" s="59"/>
      <c r="Z210" s="59"/>
      <c r="AA210" s="59"/>
      <c r="AB210" s="59"/>
      <c r="AC210" s="108"/>
      <c r="AD210" s="59"/>
      <c r="AE210" s="59"/>
      <c r="AF210" s="59" t="s">
        <v>408</v>
      </c>
      <c r="AG210" s="59">
        <f>(COUNTIF(J939:J947,"YES"))</f>
        <v>0</v>
      </c>
      <c r="AH210" s="59">
        <f>COUNTIF(R963:R971,1)</f>
        <v>0</v>
      </c>
      <c r="AI210" s="107"/>
      <c r="AJ210" s="59"/>
    </row>
    <row r="211" spans="1:36" x14ac:dyDescent="0.35">
      <c r="A211" s="60">
        <f t="shared" si="16"/>
        <v>15</v>
      </c>
      <c r="B211" s="101">
        <v>45756.583333332834</v>
      </c>
      <c r="C211" s="100" t="s">
        <v>340</v>
      </c>
      <c r="D211" s="86">
        <v>50.2</v>
      </c>
      <c r="E211" s="85">
        <v>52.53876197966234</v>
      </c>
      <c r="F211" s="99" t="s">
        <v>404</v>
      </c>
      <c r="G211" s="98">
        <v>104712.85480509014</v>
      </c>
      <c r="H211" s="80">
        <v>65</v>
      </c>
      <c r="I211" s="81">
        <v>75</v>
      </c>
      <c r="J211" s="80" t="s">
        <v>404</v>
      </c>
      <c r="K211" s="80" t="s">
        <v>404</v>
      </c>
      <c r="L211" s="78">
        <v>52.53876197966234</v>
      </c>
      <c r="M211" s="77" t="s">
        <v>403</v>
      </c>
      <c r="N211" s="76"/>
      <c r="O211" s="75"/>
      <c r="P211" s="60" t="e">
        <f t="shared" si="12"/>
        <v>#REF!</v>
      </c>
      <c r="Q211" s="60">
        <f t="shared" si="13"/>
        <v>0</v>
      </c>
      <c r="R211">
        <f t="shared" si="14"/>
        <v>0</v>
      </c>
      <c r="S211" s="60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 t="s">
        <v>408</v>
      </c>
      <c r="AG211" s="59">
        <f>(COUNTIF(J963:J971,"YES"))</f>
        <v>0</v>
      </c>
      <c r="AH211" s="59">
        <f>COUNTIF(R987:R995,1)</f>
        <v>0</v>
      </c>
      <c r="AI211" s="107"/>
      <c r="AJ211" s="59"/>
    </row>
    <row r="212" spans="1:36" x14ac:dyDescent="0.35">
      <c r="A212" s="60">
        <f t="shared" si="16"/>
        <v>16</v>
      </c>
      <c r="B212" s="101">
        <v>45756.624999999498</v>
      </c>
      <c r="C212" s="100" t="s">
        <v>339</v>
      </c>
      <c r="D212" s="86">
        <v>53.6</v>
      </c>
      <c r="E212" s="85">
        <v>52.53876197966234</v>
      </c>
      <c r="F212" s="99" t="s">
        <v>404</v>
      </c>
      <c r="G212" s="98">
        <v>229086.76527677779</v>
      </c>
      <c r="H212" s="80">
        <v>65</v>
      </c>
      <c r="I212" s="81">
        <v>75</v>
      </c>
      <c r="J212" s="80" t="s">
        <v>404</v>
      </c>
      <c r="K212" s="80" t="s">
        <v>404</v>
      </c>
      <c r="L212" s="78">
        <v>52.53876197966234</v>
      </c>
      <c r="M212" s="77" t="s">
        <v>403</v>
      </c>
      <c r="N212" s="76"/>
      <c r="O212" s="75"/>
      <c r="P212" s="60" t="e">
        <f t="shared" si="12"/>
        <v>#REF!</v>
      </c>
      <c r="Q212" s="60">
        <f t="shared" si="13"/>
        <v>0</v>
      </c>
      <c r="R212">
        <f t="shared" si="14"/>
        <v>0</v>
      </c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59"/>
    </row>
    <row r="213" spans="1:36" x14ac:dyDescent="0.35">
      <c r="A213" s="60">
        <f t="shared" si="16"/>
        <v>17</v>
      </c>
      <c r="B213" s="101">
        <v>45756.666666666162</v>
      </c>
      <c r="C213" s="100" t="s">
        <v>338</v>
      </c>
      <c r="D213" s="86">
        <v>49.6</v>
      </c>
      <c r="E213" s="85">
        <v>52.53876197966234</v>
      </c>
      <c r="F213" s="99" t="s">
        <v>404</v>
      </c>
      <c r="G213" s="98">
        <v>91201.083935591028</v>
      </c>
      <c r="H213" s="80">
        <v>65</v>
      </c>
      <c r="I213" s="81">
        <v>75</v>
      </c>
      <c r="J213" s="80" t="s">
        <v>404</v>
      </c>
      <c r="K213" s="80" t="s">
        <v>404</v>
      </c>
      <c r="L213" s="78">
        <v>52.53876197966234</v>
      </c>
      <c r="M213" s="77" t="s">
        <v>403</v>
      </c>
      <c r="N213" s="76"/>
      <c r="O213" s="75"/>
      <c r="P213" s="60" t="e">
        <f t="shared" si="12"/>
        <v>#REF!</v>
      </c>
      <c r="Q213" s="60">
        <f t="shared" si="13"/>
        <v>0</v>
      </c>
      <c r="R213">
        <f t="shared" si="14"/>
        <v>0</v>
      </c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59"/>
    </row>
    <row r="214" spans="1:36" x14ac:dyDescent="0.35">
      <c r="A214" s="60">
        <f t="shared" si="16"/>
        <v>18</v>
      </c>
      <c r="B214" s="101">
        <v>45756.708333332826</v>
      </c>
      <c r="C214" s="100" t="s">
        <v>337</v>
      </c>
      <c r="D214" s="86">
        <v>50.4</v>
      </c>
      <c r="E214" s="85">
        <v>52.53876197966234</v>
      </c>
      <c r="F214" s="99" t="s">
        <v>404</v>
      </c>
      <c r="G214" s="98">
        <v>109647.81961431868</v>
      </c>
      <c r="H214" s="80">
        <v>65</v>
      </c>
      <c r="I214" s="81">
        <v>75</v>
      </c>
      <c r="J214" s="80" t="s">
        <v>404</v>
      </c>
      <c r="K214" s="80" t="s">
        <v>404</v>
      </c>
      <c r="L214" s="78">
        <v>52.53876197966234</v>
      </c>
      <c r="M214" s="77" t="s">
        <v>403</v>
      </c>
      <c r="N214" s="76"/>
      <c r="O214" s="75"/>
      <c r="P214" s="60" t="e">
        <f t="shared" si="12"/>
        <v>#REF!</v>
      </c>
      <c r="Q214" s="60">
        <f t="shared" si="13"/>
        <v>0</v>
      </c>
      <c r="R214">
        <f t="shared" si="14"/>
        <v>0</v>
      </c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59"/>
    </row>
    <row r="215" spans="1:36" x14ac:dyDescent="0.35">
      <c r="A215" s="60">
        <f t="shared" si="16"/>
        <v>19</v>
      </c>
      <c r="B215" s="97">
        <v>45756.749999999491</v>
      </c>
      <c r="C215" s="96" t="s">
        <v>336</v>
      </c>
      <c r="D215" s="72">
        <v>51.4</v>
      </c>
      <c r="E215" s="89">
        <v>51.4</v>
      </c>
      <c r="F215" s="95" t="s">
        <v>404</v>
      </c>
      <c r="G215" s="94">
        <v>138038.42646028858</v>
      </c>
      <c r="H215" s="66">
        <v>60</v>
      </c>
      <c r="I215" s="67">
        <v>72</v>
      </c>
      <c r="J215" s="66" t="s">
        <v>404</v>
      </c>
      <c r="K215" s="66" t="s">
        <v>404</v>
      </c>
      <c r="L215" s="78"/>
      <c r="M215" s="77" t="s">
        <v>403</v>
      </c>
      <c r="N215" s="76"/>
      <c r="O215" s="75"/>
      <c r="P215" s="60" t="e">
        <f t="shared" si="12"/>
        <v>#REF!</v>
      </c>
      <c r="Q215" s="60">
        <f t="shared" si="13"/>
        <v>0</v>
      </c>
      <c r="R215">
        <f t="shared" si="14"/>
        <v>0</v>
      </c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59"/>
    </row>
    <row r="216" spans="1:36" x14ac:dyDescent="0.35">
      <c r="A216" s="60">
        <f t="shared" si="16"/>
        <v>20</v>
      </c>
      <c r="B216" s="97">
        <v>45756.791666666155</v>
      </c>
      <c r="C216" s="96" t="s">
        <v>335</v>
      </c>
      <c r="D216" s="72">
        <v>48.6</v>
      </c>
      <c r="E216" s="90">
        <v>48.145115569317554</v>
      </c>
      <c r="F216" s="95" t="s">
        <v>404</v>
      </c>
      <c r="G216" s="94">
        <v>72443.596007499116</v>
      </c>
      <c r="H216" s="66">
        <v>55</v>
      </c>
      <c r="I216" s="67">
        <v>65</v>
      </c>
      <c r="J216" s="66" t="s">
        <v>404</v>
      </c>
      <c r="K216" s="66" t="s">
        <v>404</v>
      </c>
      <c r="L216" s="78"/>
      <c r="M216" s="77" t="s">
        <v>403</v>
      </c>
      <c r="N216" s="76"/>
      <c r="O216" s="75"/>
      <c r="P216" s="60" t="e">
        <f t="shared" si="12"/>
        <v>#REF!</v>
      </c>
      <c r="Q216" s="60">
        <f t="shared" si="13"/>
        <v>0</v>
      </c>
      <c r="R216">
        <f t="shared" si="14"/>
        <v>0</v>
      </c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59"/>
    </row>
    <row r="217" spans="1:36" x14ac:dyDescent="0.35">
      <c r="A217" s="60">
        <f t="shared" si="16"/>
        <v>21</v>
      </c>
      <c r="B217" s="97">
        <v>45756.833333332819</v>
      </c>
      <c r="C217" s="96" t="s">
        <v>334</v>
      </c>
      <c r="D217" s="72">
        <v>48.5</v>
      </c>
      <c r="E217" s="90">
        <v>48.145115569317554</v>
      </c>
      <c r="F217" s="95" t="s">
        <v>404</v>
      </c>
      <c r="G217" s="94">
        <v>70794.578438413781</v>
      </c>
      <c r="H217" s="66">
        <v>55</v>
      </c>
      <c r="I217" s="67">
        <v>65</v>
      </c>
      <c r="J217" s="66" t="s">
        <v>404</v>
      </c>
      <c r="K217" s="66" t="s">
        <v>404</v>
      </c>
      <c r="L217" s="78"/>
      <c r="M217" s="77" t="s">
        <v>403</v>
      </c>
      <c r="N217" s="76"/>
      <c r="O217" s="75"/>
      <c r="P217" s="60" t="e">
        <f t="shared" si="12"/>
        <v>#REF!</v>
      </c>
      <c r="Q217" s="60">
        <f t="shared" si="13"/>
        <v>0</v>
      </c>
      <c r="R217">
        <f t="shared" si="14"/>
        <v>0</v>
      </c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59"/>
    </row>
    <row r="218" spans="1:36" x14ac:dyDescent="0.35">
      <c r="A218" s="60">
        <f t="shared" si="16"/>
        <v>22</v>
      </c>
      <c r="B218" s="97">
        <v>45756.874999999483</v>
      </c>
      <c r="C218" s="96" t="s">
        <v>333</v>
      </c>
      <c r="D218" s="72">
        <v>47.2</v>
      </c>
      <c r="E218" s="90">
        <v>48.145115569317554</v>
      </c>
      <c r="F218" s="95" t="s">
        <v>404</v>
      </c>
      <c r="G218" s="94">
        <v>52480.746024977409</v>
      </c>
      <c r="H218" s="66">
        <v>55</v>
      </c>
      <c r="I218" s="67">
        <v>65</v>
      </c>
      <c r="J218" s="66" t="s">
        <v>404</v>
      </c>
      <c r="K218" s="66" t="s">
        <v>404</v>
      </c>
      <c r="L218" s="78"/>
      <c r="M218" s="77" t="s">
        <v>403</v>
      </c>
      <c r="N218" s="76"/>
      <c r="O218" s="75"/>
      <c r="P218" s="60" t="e">
        <f t="shared" si="12"/>
        <v>#REF!</v>
      </c>
      <c r="Q218" s="60">
        <f t="shared" si="13"/>
        <v>0</v>
      </c>
      <c r="R218">
        <f t="shared" si="14"/>
        <v>0</v>
      </c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59"/>
    </row>
    <row r="219" spans="1:36" x14ac:dyDescent="0.35">
      <c r="A219" s="60">
        <f t="shared" si="16"/>
        <v>23</v>
      </c>
      <c r="B219" s="97">
        <v>45756.916666666148</v>
      </c>
      <c r="C219" s="96" t="s">
        <v>332</v>
      </c>
      <c r="D219" s="72">
        <v>47.3</v>
      </c>
      <c r="E219" s="90">
        <v>51.831147871735006</v>
      </c>
      <c r="F219" s="95" t="s">
        <v>404</v>
      </c>
      <c r="G219" s="94">
        <v>53703.179637025234</v>
      </c>
      <c r="H219" s="66">
        <v>45</v>
      </c>
      <c r="I219" s="67">
        <v>55</v>
      </c>
      <c r="J219" s="66" t="s">
        <v>404</v>
      </c>
      <c r="K219" s="66" t="s">
        <v>404</v>
      </c>
      <c r="L219" s="78"/>
      <c r="M219" s="77" t="s">
        <v>403</v>
      </c>
      <c r="N219" s="76"/>
      <c r="O219" s="75"/>
      <c r="P219" s="60" t="e">
        <f t="shared" si="12"/>
        <v>#REF!</v>
      </c>
      <c r="Q219" s="60">
        <f t="shared" si="13"/>
        <v>0</v>
      </c>
      <c r="R219">
        <f t="shared" si="14"/>
        <v>0</v>
      </c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59"/>
    </row>
    <row r="220" spans="1:36" x14ac:dyDescent="0.35">
      <c r="A220" s="60">
        <f t="shared" si="16"/>
        <v>24</v>
      </c>
      <c r="B220" s="97">
        <v>45756.958333332812</v>
      </c>
      <c r="C220" s="96" t="s">
        <v>331</v>
      </c>
      <c r="D220" s="72">
        <v>47.7</v>
      </c>
      <c r="E220" s="90">
        <v>51.831147871735006</v>
      </c>
      <c r="F220" s="95" t="s">
        <v>404</v>
      </c>
      <c r="G220" s="94">
        <v>58884.365535559038</v>
      </c>
      <c r="H220" s="66">
        <v>45</v>
      </c>
      <c r="I220" s="67">
        <v>55</v>
      </c>
      <c r="J220" s="66" t="s">
        <v>404</v>
      </c>
      <c r="K220" s="66" t="s">
        <v>404</v>
      </c>
      <c r="L220" s="78"/>
      <c r="M220" s="77" t="s">
        <v>403</v>
      </c>
      <c r="N220" s="76"/>
      <c r="O220" s="75"/>
      <c r="P220" s="60" t="e">
        <f t="shared" si="12"/>
        <v>#REF!</v>
      </c>
      <c r="Q220" s="60">
        <f t="shared" si="13"/>
        <v>0</v>
      </c>
      <c r="R220">
        <f t="shared" si="14"/>
        <v>0</v>
      </c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59"/>
    </row>
    <row r="221" spans="1:36" x14ac:dyDescent="0.35">
      <c r="A221" s="60">
        <f>IF(VLOOKUP(ROUND(B197,0),[2]Calendar!A:B,2)="Public holiday",49,1)</f>
        <v>1</v>
      </c>
      <c r="B221" s="97">
        <v>45756.999999999476</v>
      </c>
      <c r="C221" s="96" t="s">
        <v>330</v>
      </c>
      <c r="D221" s="72">
        <v>47.6</v>
      </c>
      <c r="E221" s="90">
        <v>51.831147871735006</v>
      </c>
      <c r="F221" s="95" t="s">
        <v>404</v>
      </c>
      <c r="G221" s="94">
        <v>57543.993733715732</v>
      </c>
      <c r="H221" s="66">
        <v>45</v>
      </c>
      <c r="I221" s="67">
        <v>55</v>
      </c>
      <c r="J221" s="66" t="s">
        <v>404</v>
      </c>
      <c r="K221" s="66" t="s">
        <v>404</v>
      </c>
      <c r="L221" s="78"/>
      <c r="M221" s="77" t="s">
        <v>403</v>
      </c>
      <c r="N221" s="76"/>
      <c r="O221" s="75"/>
      <c r="P221" s="60" t="e">
        <f t="shared" ref="P221:P284" si="17">IF(SUM(P198:P220)=0,COUNTIF(J197,"YES"),0)</f>
        <v>#REF!</v>
      </c>
      <c r="Q221" s="60">
        <f t="shared" ref="Q221:Q284" si="18">IFERROR(IF(SUM(Q198:Q220)=0,IF(K197="Yes",COUNTIF(N197,"&lt;&gt;N"),0),0),0)</f>
        <v>0</v>
      </c>
      <c r="R221">
        <f t="shared" ref="R221:R284" si="19">IFERROR(IF(K197="Yes",IF(N197="N",0,1),0),0)</f>
        <v>0</v>
      </c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59"/>
    </row>
    <row r="222" spans="1:36" x14ac:dyDescent="0.35">
      <c r="A222" s="60">
        <f t="shared" ref="A222:A244" si="20">A221+1</f>
        <v>2</v>
      </c>
      <c r="B222" s="97">
        <v>45757.04166666614</v>
      </c>
      <c r="C222" s="96" t="s">
        <v>329</v>
      </c>
      <c r="D222" s="72">
        <v>47.3</v>
      </c>
      <c r="E222" s="90">
        <v>51.831147871735006</v>
      </c>
      <c r="F222" s="95" t="s">
        <v>404</v>
      </c>
      <c r="G222" s="94">
        <v>53703.179637025234</v>
      </c>
      <c r="H222" s="66">
        <v>45</v>
      </c>
      <c r="I222" s="67">
        <v>55</v>
      </c>
      <c r="J222" s="66" t="s">
        <v>404</v>
      </c>
      <c r="K222" s="66" t="s">
        <v>404</v>
      </c>
      <c r="L222" s="78"/>
      <c r="M222" s="77" t="s">
        <v>403</v>
      </c>
      <c r="N222" s="76"/>
      <c r="O222" s="75"/>
      <c r="P222" s="60" t="e">
        <f t="shared" si="17"/>
        <v>#REF!</v>
      </c>
      <c r="Q222" s="60">
        <f t="shared" si="18"/>
        <v>0</v>
      </c>
      <c r="R222">
        <f t="shared" si="19"/>
        <v>0</v>
      </c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59"/>
    </row>
    <row r="223" spans="1:36" x14ac:dyDescent="0.35">
      <c r="A223" s="60">
        <f t="shared" si="20"/>
        <v>3</v>
      </c>
      <c r="B223" s="97">
        <v>45757.083333332805</v>
      </c>
      <c r="C223" s="96" t="s">
        <v>328</v>
      </c>
      <c r="D223" s="72">
        <v>47.3</v>
      </c>
      <c r="E223" s="90">
        <v>51.831147871735006</v>
      </c>
      <c r="F223" s="95" t="s">
        <v>404</v>
      </c>
      <c r="G223" s="94">
        <v>53703.179637025234</v>
      </c>
      <c r="H223" s="66">
        <v>45</v>
      </c>
      <c r="I223" s="67">
        <v>55</v>
      </c>
      <c r="J223" s="66" t="s">
        <v>404</v>
      </c>
      <c r="K223" s="66" t="s">
        <v>404</v>
      </c>
      <c r="L223" s="78"/>
      <c r="M223" s="77" t="s">
        <v>403</v>
      </c>
      <c r="N223" s="76"/>
      <c r="O223" s="75"/>
      <c r="P223" s="60" t="e">
        <f t="shared" si="17"/>
        <v>#REF!</v>
      </c>
      <c r="Q223" s="60">
        <f t="shared" si="18"/>
        <v>0</v>
      </c>
      <c r="R223">
        <f t="shared" si="19"/>
        <v>0</v>
      </c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59"/>
    </row>
    <row r="224" spans="1:36" x14ac:dyDescent="0.35">
      <c r="A224" s="60">
        <f t="shared" si="20"/>
        <v>4</v>
      </c>
      <c r="B224" s="97">
        <v>45757.124999999469</v>
      </c>
      <c r="C224" s="96" t="s">
        <v>327</v>
      </c>
      <c r="D224" s="72">
        <v>47.5</v>
      </c>
      <c r="E224" s="90">
        <v>51.831147871735006</v>
      </c>
      <c r="F224" s="95" t="s">
        <v>404</v>
      </c>
      <c r="G224" s="94">
        <v>56234.132519034953</v>
      </c>
      <c r="H224" s="66">
        <v>45</v>
      </c>
      <c r="I224" s="67">
        <v>55</v>
      </c>
      <c r="J224" s="66" t="s">
        <v>404</v>
      </c>
      <c r="K224" s="66" t="s">
        <v>404</v>
      </c>
      <c r="L224" s="78"/>
      <c r="M224" s="77" t="s">
        <v>403</v>
      </c>
      <c r="N224" s="76"/>
      <c r="O224" s="75"/>
      <c r="P224" s="60" t="e">
        <f t="shared" si="17"/>
        <v>#REF!</v>
      </c>
      <c r="Q224" s="60">
        <f t="shared" si="18"/>
        <v>0</v>
      </c>
      <c r="R224">
        <f t="shared" si="19"/>
        <v>0</v>
      </c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59"/>
    </row>
    <row r="225" spans="1:36" x14ac:dyDescent="0.35">
      <c r="A225" s="60">
        <f t="shared" si="20"/>
        <v>5</v>
      </c>
      <c r="B225" s="97">
        <v>45757.166666666133</v>
      </c>
      <c r="C225" s="96" t="s">
        <v>326</v>
      </c>
      <c r="D225" s="72">
        <v>47.1</v>
      </c>
      <c r="E225" s="90">
        <v>51.831147871735006</v>
      </c>
      <c r="F225" s="95" t="s">
        <v>404</v>
      </c>
      <c r="G225" s="94">
        <v>51286.138399136544</v>
      </c>
      <c r="H225" s="66">
        <v>45</v>
      </c>
      <c r="I225" s="67">
        <v>55</v>
      </c>
      <c r="J225" s="66" t="s">
        <v>404</v>
      </c>
      <c r="K225" s="66" t="s">
        <v>404</v>
      </c>
      <c r="L225" s="78"/>
      <c r="M225" s="77" t="s">
        <v>403</v>
      </c>
      <c r="N225" s="76"/>
      <c r="O225" s="75"/>
      <c r="P225" s="60" t="e">
        <f t="shared" si="17"/>
        <v>#REF!</v>
      </c>
      <c r="Q225" s="60">
        <f t="shared" si="18"/>
        <v>0</v>
      </c>
      <c r="R225">
        <f t="shared" si="19"/>
        <v>0</v>
      </c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59"/>
    </row>
    <row r="226" spans="1:36" x14ac:dyDescent="0.35">
      <c r="A226" s="60">
        <f t="shared" si="20"/>
        <v>6</v>
      </c>
      <c r="B226" s="97">
        <v>45757.208333332797</v>
      </c>
      <c r="C226" s="96" t="s">
        <v>325</v>
      </c>
      <c r="D226" s="72">
        <v>54.7</v>
      </c>
      <c r="E226" s="90">
        <v>51.831147871735006</v>
      </c>
      <c r="F226" s="95" t="s">
        <v>404</v>
      </c>
      <c r="G226" s="94">
        <v>295120.92266663938</v>
      </c>
      <c r="H226" s="66">
        <v>45</v>
      </c>
      <c r="I226" s="67">
        <v>55</v>
      </c>
      <c r="J226" s="66" t="s">
        <v>407</v>
      </c>
      <c r="K226" s="66" t="s">
        <v>404</v>
      </c>
      <c r="L226" s="78"/>
      <c r="M226" s="77" t="s">
        <v>403</v>
      </c>
      <c r="N226" s="76"/>
      <c r="O226" s="75"/>
      <c r="P226" s="60" t="e">
        <f t="shared" si="17"/>
        <v>#REF!</v>
      </c>
      <c r="Q226" s="60">
        <f t="shared" si="18"/>
        <v>0</v>
      </c>
      <c r="R226">
        <f t="shared" si="19"/>
        <v>0</v>
      </c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59"/>
    </row>
    <row r="227" spans="1:36" x14ac:dyDescent="0.35">
      <c r="A227" s="60">
        <f t="shared" si="20"/>
        <v>7</v>
      </c>
      <c r="B227" s="97">
        <v>45757.249999999462</v>
      </c>
      <c r="C227" s="96" t="s">
        <v>324</v>
      </c>
      <c r="D227" s="72">
        <v>58.4</v>
      </c>
      <c r="E227" s="90">
        <v>51.831147871735006</v>
      </c>
      <c r="F227" s="95" t="s">
        <v>404</v>
      </c>
      <c r="G227" s="94">
        <v>691830.97091893724</v>
      </c>
      <c r="H227" s="66">
        <v>45</v>
      </c>
      <c r="I227" s="67">
        <v>55</v>
      </c>
      <c r="J227" s="66" t="s">
        <v>407</v>
      </c>
      <c r="K227" s="66" t="s">
        <v>407</v>
      </c>
      <c r="L227" s="78"/>
      <c r="M227" s="77" t="s">
        <v>403</v>
      </c>
      <c r="N227" s="76" t="s">
        <v>406</v>
      </c>
      <c r="O227" s="75" t="s">
        <v>405</v>
      </c>
      <c r="P227" s="60" t="e">
        <f t="shared" si="17"/>
        <v>#REF!</v>
      </c>
      <c r="Q227" s="60">
        <f t="shared" si="18"/>
        <v>0</v>
      </c>
      <c r="R227">
        <f t="shared" si="19"/>
        <v>0</v>
      </c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59"/>
    </row>
    <row r="228" spans="1:36" x14ac:dyDescent="0.35">
      <c r="A228" s="60">
        <f t="shared" si="20"/>
        <v>8</v>
      </c>
      <c r="B228" s="97">
        <v>45757.291666666126</v>
      </c>
      <c r="C228" s="96" t="s">
        <v>323</v>
      </c>
      <c r="D228" s="72">
        <v>52.6</v>
      </c>
      <c r="E228" s="89">
        <v>52.6</v>
      </c>
      <c r="F228" s="95" t="s">
        <v>404</v>
      </c>
      <c r="G228" s="94">
        <v>181970.08586099857</v>
      </c>
      <c r="H228" s="66">
        <v>60</v>
      </c>
      <c r="I228" s="67">
        <v>72</v>
      </c>
      <c r="J228" s="66" t="s">
        <v>404</v>
      </c>
      <c r="K228" s="66" t="s">
        <v>404</v>
      </c>
      <c r="L228" s="78"/>
      <c r="M228" s="77" t="s">
        <v>403</v>
      </c>
      <c r="N228" s="76"/>
      <c r="O228" s="75"/>
      <c r="P228" s="60" t="e">
        <f t="shared" si="17"/>
        <v>#REF!</v>
      </c>
      <c r="Q228" s="60">
        <f t="shared" si="18"/>
        <v>0</v>
      </c>
      <c r="R228">
        <f t="shared" si="19"/>
        <v>0</v>
      </c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59"/>
    </row>
    <row r="229" spans="1:36" x14ac:dyDescent="0.35">
      <c r="A229" s="60">
        <f t="shared" si="20"/>
        <v>9</v>
      </c>
      <c r="B229" s="101">
        <v>45757.33333333279</v>
      </c>
      <c r="C229" s="100" t="s">
        <v>322</v>
      </c>
      <c r="D229" s="86">
        <v>54.7</v>
      </c>
      <c r="E229" s="85">
        <v>51.337876909992076</v>
      </c>
      <c r="F229" s="99" t="s">
        <v>404</v>
      </c>
      <c r="G229" s="98">
        <v>295120.92266663938</v>
      </c>
      <c r="H229" s="80">
        <v>65</v>
      </c>
      <c r="I229" s="81">
        <v>75</v>
      </c>
      <c r="J229" s="80" t="s">
        <v>404</v>
      </c>
      <c r="K229" s="80" t="s">
        <v>404</v>
      </c>
      <c r="L229" s="78">
        <v>51.337876909992076</v>
      </c>
      <c r="M229" s="77" t="s">
        <v>403</v>
      </c>
      <c r="N229" s="76"/>
      <c r="O229" s="75"/>
      <c r="P229" s="60" t="e">
        <f t="shared" si="17"/>
        <v>#REF!</v>
      </c>
      <c r="Q229" s="60">
        <f t="shared" si="18"/>
        <v>0</v>
      </c>
      <c r="R229">
        <f t="shared" si="19"/>
        <v>0</v>
      </c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59"/>
    </row>
    <row r="230" spans="1:36" x14ac:dyDescent="0.35">
      <c r="A230" s="60">
        <f t="shared" si="20"/>
        <v>10</v>
      </c>
      <c r="B230" s="101">
        <v>45757.374999999454</v>
      </c>
      <c r="C230" s="100" t="s">
        <v>321</v>
      </c>
      <c r="D230" s="86">
        <v>51.8</v>
      </c>
      <c r="E230" s="85">
        <v>51.337876909992076</v>
      </c>
      <c r="F230" s="99" t="s">
        <v>404</v>
      </c>
      <c r="G230" s="98">
        <v>151356.12484362084</v>
      </c>
      <c r="H230" s="80">
        <v>65</v>
      </c>
      <c r="I230" s="81">
        <v>75</v>
      </c>
      <c r="J230" s="80" t="s">
        <v>404</v>
      </c>
      <c r="K230" s="80" t="s">
        <v>404</v>
      </c>
      <c r="L230" s="78">
        <v>51.337876909992076</v>
      </c>
      <c r="M230" s="77" t="s">
        <v>403</v>
      </c>
      <c r="N230" s="76"/>
      <c r="O230" s="75"/>
      <c r="P230" s="60" t="e">
        <f t="shared" si="17"/>
        <v>#REF!</v>
      </c>
      <c r="Q230" s="60">
        <f t="shared" si="18"/>
        <v>0</v>
      </c>
      <c r="R230">
        <f t="shared" si="19"/>
        <v>0</v>
      </c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59"/>
    </row>
    <row r="231" spans="1:36" x14ac:dyDescent="0.35">
      <c r="A231" s="60">
        <f t="shared" si="20"/>
        <v>11</v>
      </c>
      <c r="B231" s="101">
        <v>45757.416666666119</v>
      </c>
      <c r="C231" s="100" t="s">
        <v>320</v>
      </c>
      <c r="D231" s="86">
        <v>50.3</v>
      </c>
      <c r="E231" s="85">
        <v>51.337876909992076</v>
      </c>
      <c r="F231" s="99" t="s">
        <v>404</v>
      </c>
      <c r="G231" s="98">
        <v>107151.93052376063</v>
      </c>
      <c r="H231" s="80">
        <v>65</v>
      </c>
      <c r="I231" s="81">
        <v>75</v>
      </c>
      <c r="J231" s="80" t="s">
        <v>404</v>
      </c>
      <c r="K231" s="80" t="s">
        <v>404</v>
      </c>
      <c r="L231" s="78">
        <v>51.337876909992076</v>
      </c>
      <c r="M231" s="77" t="s">
        <v>403</v>
      </c>
      <c r="N231" s="76"/>
      <c r="O231" s="75"/>
      <c r="P231" s="60" t="e">
        <f t="shared" si="17"/>
        <v>#REF!</v>
      </c>
      <c r="Q231" s="60">
        <f t="shared" si="18"/>
        <v>0</v>
      </c>
      <c r="R231">
        <f t="shared" si="19"/>
        <v>0</v>
      </c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59"/>
    </row>
    <row r="232" spans="1:36" x14ac:dyDescent="0.35">
      <c r="A232" s="60">
        <f t="shared" si="20"/>
        <v>12</v>
      </c>
      <c r="B232" s="101">
        <v>45757.458333332783</v>
      </c>
      <c r="C232" s="100" t="s">
        <v>319</v>
      </c>
      <c r="D232" s="86">
        <v>50.5</v>
      </c>
      <c r="E232" s="85">
        <v>51.337876909992076</v>
      </c>
      <c r="F232" s="99" t="s">
        <v>404</v>
      </c>
      <c r="G232" s="98">
        <v>112201.84543019651</v>
      </c>
      <c r="H232" s="80">
        <v>65</v>
      </c>
      <c r="I232" s="81">
        <v>75</v>
      </c>
      <c r="J232" s="80" t="s">
        <v>404</v>
      </c>
      <c r="K232" s="80" t="s">
        <v>404</v>
      </c>
      <c r="L232" s="78">
        <v>51.337876909992076</v>
      </c>
      <c r="M232" s="77" t="s">
        <v>403</v>
      </c>
      <c r="N232" s="76"/>
      <c r="O232" s="75"/>
      <c r="P232" s="60" t="e">
        <f t="shared" si="17"/>
        <v>#REF!</v>
      </c>
      <c r="Q232" s="60">
        <f t="shared" si="18"/>
        <v>0</v>
      </c>
      <c r="R232">
        <f t="shared" si="19"/>
        <v>0</v>
      </c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59"/>
    </row>
    <row r="233" spans="1:36" x14ac:dyDescent="0.35">
      <c r="A233" s="60">
        <f t="shared" si="20"/>
        <v>13</v>
      </c>
      <c r="B233" s="101">
        <v>45757.499999999447</v>
      </c>
      <c r="C233" s="100" t="s">
        <v>318</v>
      </c>
      <c r="D233" s="86">
        <v>51.1</v>
      </c>
      <c r="E233" s="85">
        <v>51.337876909992076</v>
      </c>
      <c r="F233" s="99" t="s">
        <v>404</v>
      </c>
      <c r="G233" s="98">
        <v>128824.95516931375</v>
      </c>
      <c r="H233" s="80">
        <v>65</v>
      </c>
      <c r="I233" s="81">
        <v>75</v>
      </c>
      <c r="J233" s="80" t="s">
        <v>404</v>
      </c>
      <c r="K233" s="80" t="s">
        <v>404</v>
      </c>
      <c r="L233" s="78">
        <v>51.337876909992076</v>
      </c>
      <c r="M233" s="77" t="s">
        <v>403</v>
      </c>
      <c r="N233" s="76"/>
      <c r="O233" s="75"/>
      <c r="P233" s="60" t="e">
        <f t="shared" si="17"/>
        <v>#REF!</v>
      </c>
      <c r="Q233" s="60">
        <f t="shared" si="18"/>
        <v>0</v>
      </c>
      <c r="R233">
        <f t="shared" si="19"/>
        <v>0</v>
      </c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59"/>
    </row>
    <row r="234" spans="1:36" x14ac:dyDescent="0.35">
      <c r="A234" s="60">
        <f t="shared" si="20"/>
        <v>14</v>
      </c>
      <c r="B234" s="101">
        <v>45757.541666666111</v>
      </c>
      <c r="C234" s="100" t="s">
        <v>317</v>
      </c>
      <c r="D234" s="86">
        <v>49.5</v>
      </c>
      <c r="E234" s="85">
        <v>51.337876909992076</v>
      </c>
      <c r="F234" s="99" t="s">
        <v>404</v>
      </c>
      <c r="G234" s="98">
        <v>89125.093813374609</v>
      </c>
      <c r="H234" s="80">
        <v>65</v>
      </c>
      <c r="I234" s="81">
        <v>75</v>
      </c>
      <c r="J234" s="80" t="s">
        <v>404</v>
      </c>
      <c r="K234" s="80" t="s">
        <v>404</v>
      </c>
      <c r="L234" s="78">
        <v>51.337876909992076</v>
      </c>
      <c r="M234" s="77" t="s">
        <v>403</v>
      </c>
      <c r="N234" s="76"/>
      <c r="O234" s="75"/>
      <c r="P234" s="60" t="e">
        <f t="shared" si="17"/>
        <v>#REF!</v>
      </c>
      <c r="Q234" s="60">
        <f t="shared" si="18"/>
        <v>0</v>
      </c>
      <c r="R234">
        <f t="shared" si="19"/>
        <v>0</v>
      </c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59"/>
    </row>
    <row r="235" spans="1:36" x14ac:dyDescent="0.35">
      <c r="A235" s="60">
        <f t="shared" si="20"/>
        <v>15</v>
      </c>
      <c r="B235" s="101">
        <v>45757.583333332776</v>
      </c>
      <c r="C235" s="100" t="s">
        <v>316</v>
      </c>
      <c r="D235" s="86">
        <v>51.4</v>
      </c>
      <c r="E235" s="85">
        <v>51.337876909992076</v>
      </c>
      <c r="F235" s="99" t="s">
        <v>404</v>
      </c>
      <c r="G235" s="98">
        <v>138038.42646028858</v>
      </c>
      <c r="H235" s="80">
        <v>65</v>
      </c>
      <c r="I235" s="81">
        <v>75</v>
      </c>
      <c r="J235" s="80" t="s">
        <v>404</v>
      </c>
      <c r="K235" s="80" t="s">
        <v>404</v>
      </c>
      <c r="L235" s="78">
        <v>51.337876909992076</v>
      </c>
      <c r="M235" s="77" t="s">
        <v>403</v>
      </c>
      <c r="N235" s="76"/>
      <c r="O235" s="75"/>
      <c r="P235" s="60" t="e">
        <f t="shared" si="17"/>
        <v>#REF!</v>
      </c>
      <c r="Q235" s="60">
        <f t="shared" si="18"/>
        <v>0</v>
      </c>
      <c r="R235">
        <f t="shared" si="19"/>
        <v>0</v>
      </c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59"/>
    </row>
    <row r="236" spans="1:36" x14ac:dyDescent="0.35">
      <c r="A236" s="60">
        <f t="shared" si="20"/>
        <v>16</v>
      </c>
      <c r="B236" s="101">
        <v>45757.62499999944</v>
      </c>
      <c r="C236" s="100" t="s">
        <v>315</v>
      </c>
      <c r="D236" s="86">
        <v>49.7</v>
      </c>
      <c r="E236" s="85">
        <v>51.337876909992076</v>
      </c>
      <c r="F236" s="99" t="s">
        <v>404</v>
      </c>
      <c r="G236" s="98">
        <v>93325.430079699319</v>
      </c>
      <c r="H236" s="80">
        <v>65</v>
      </c>
      <c r="I236" s="81">
        <v>75</v>
      </c>
      <c r="J236" s="80" t="s">
        <v>404</v>
      </c>
      <c r="K236" s="80" t="s">
        <v>404</v>
      </c>
      <c r="L236" s="78">
        <v>51.337876909992076</v>
      </c>
      <c r="M236" s="77" t="s">
        <v>403</v>
      </c>
      <c r="N236" s="76"/>
      <c r="O236" s="75"/>
      <c r="P236" s="60" t="e">
        <f t="shared" si="17"/>
        <v>#REF!</v>
      </c>
      <c r="Q236" s="60">
        <f t="shared" si="18"/>
        <v>0</v>
      </c>
      <c r="R236">
        <f t="shared" si="19"/>
        <v>0</v>
      </c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59"/>
    </row>
    <row r="237" spans="1:36" x14ac:dyDescent="0.35">
      <c r="A237" s="60">
        <f t="shared" si="20"/>
        <v>17</v>
      </c>
      <c r="B237" s="101">
        <v>45757.666666666104</v>
      </c>
      <c r="C237" s="100" t="s">
        <v>314</v>
      </c>
      <c r="D237" s="86">
        <v>51.7</v>
      </c>
      <c r="E237" s="85">
        <v>51.337876909992076</v>
      </c>
      <c r="F237" s="99" t="s">
        <v>404</v>
      </c>
      <c r="G237" s="98">
        <v>147910.83881682079</v>
      </c>
      <c r="H237" s="80">
        <v>65</v>
      </c>
      <c r="I237" s="81">
        <v>75</v>
      </c>
      <c r="J237" s="80" t="s">
        <v>404</v>
      </c>
      <c r="K237" s="80" t="s">
        <v>404</v>
      </c>
      <c r="L237" s="78">
        <v>51.337876909992076</v>
      </c>
      <c r="M237" s="77" t="s">
        <v>403</v>
      </c>
      <c r="N237" s="76"/>
      <c r="O237" s="75"/>
      <c r="P237" s="60" t="e">
        <f t="shared" si="17"/>
        <v>#REF!</v>
      </c>
      <c r="Q237" s="60">
        <f t="shared" si="18"/>
        <v>0</v>
      </c>
      <c r="R237">
        <f t="shared" si="19"/>
        <v>0</v>
      </c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59"/>
    </row>
    <row r="238" spans="1:36" x14ac:dyDescent="0.35">
      <c r="A238" s="60">
        <f t="shared" si="20"/>
        <v>18</v>
      </c>
      <c r="B238" s="101">
        <v>45757.708333332768</v>
      </c>
      <c r="C238" s="100" t="s">
        <v>313</v>
      </c>
      <c r="D238" s="86">
        <v>49.9</v>
      </c>
      <c r="E238" s="85">
        <v>51.337876909992076</v>
      </c>
      <c r="F238" s="99" t="s">
        <v>404</v>
      </c>
      <c r="G238" s="98">
        <v>97723.722095581266</v>
      </c>
      <c r="H238" s="80">
        <v>65</v>
      </c>
      <c r="I238" s="81">
        <v>75</v>
      </c>
      <c r="J238" s="80" t="s">
        <v>404</v>
      </c>
      <c r="K238" s="80" t="s">
        <v>404</v>
      </c>
      <c r="L238" s="78">
        <v>51.337876909992076</v>
      </c>
      <c r="M238" s="77" t="s">
        <v>403</v>
      </c>
      <c r="N238" s="76"/>
      <c r="O238" s="75"/>
      <c r="P238" s="60" t="e">
        <f t="shared" si="17"/>
        <v>#REF!</v>
      </c>
      <c r="Q238" s="60">
        <f t="shared" si="18"/>
        <v>0</v>
      </c>
      <c r="R238">
        <f t="shared" si="19"/>
        <v>0</v>
      </c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59"/>
    </row>
    <row r="239" spans="1:36" x14ac:dyDescent="0.35">
      <c r="A239" s="60">
        <f t="shared" si="20"/>
        <v>19</v>
      </c>
      <c r="B239" s="97">
        <v>45757.749999999432</v>
      </c>
      <c r="C239" s="96" t="s">
        <v>312</v>
      </c>
      <c r="D239" s="72">
        <v>51</v>
      </c>
      <c r="E239" s="89">
        <v>51</v>
      </c>
      <c r="F239" s="95" t="s">
        <v>404</v>
      </c>
      <c r="G239" s="94">
        <v>125892.54117941685</v>
      </c>
      <c r="H239" s="66">
        <v>60</v>
      </c>
      <c r="I239" s="67">
        <v>72</v>
      </c>
      <c r="J239" s="66" t="s">
        <v>404</v>
      </c>
      <c r="K239" s="66" t="s">
        <v>404</v>
      </c>
      <c r="L239" s="78"/>
      <c r="M239" s="77" t="s">
        <v>403</v>
      </c>
      <c r="N239" s="76"/>
      <c r="O239" s="75"/>
      <c r="P239" s="60" t="e">
        <f t="shared" si="17"/>
        <v>#REF!</v>
      </c>
      <c r="Q239" s="60">
        <f t="shared" si="18"/>
        <v>0</v>
      </c>
      <c r="R239">
        <f t="shared" si="19"/>
        <v>0</v>
      </c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59"/>
    </row>
    <row r="240" spans="1:36" x14ac:dyDescent="0.35">
      <c r="A240" s="60">
        <f t="shared" si="20"/>
        <v>20</v>
      </c>
      <c r="B240" s="97">
        <v>45757.791666666097</v>
      </c>
      <c r="C240" s="96" t="s">
        <v>311</v>
      </c>
      <c r="D240" s="72">
        <v>53.8</v>
      </c>
      <c r="E240" s="90">
        <v>51.527652414872762</v>
      </c>
      <c r="F240" s="95" t="s">
        <v>404</v>
      </c>
      <c r="G240" s="94">
        <v>239883.29190194907</v>
      </c>
      <c r="H240" s="66">
        <v>55</v>
      </c>
      <c r="I240" s="67">
        <v>65</v>
      </c>
      <c r="J240" s="66" t="s">
        <v>404</v>
      </c>
      <c r="K240" s="66" t="s">
        <v>404</v>
      </c>
      <c r="L240" s="78"/>
      <c r="M240" s="77" t="s">
        <v>403</v>
      </c>
      <c r="N240" s="76"/>
      <c r="O240" s="75"/>
      <c r="P240" s="60" t="e">
        <f t="shared" si="17"/>
        <v>#REF!</v>
      </c>
      <c r="Q240" s="60">
        <f t="shared" si="18"/>
        <v>0</v>
      </c>
      <c r="R240">
        <f t="shared" si="19"/>
        <v>0</v>
      </c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59"/>
    </row>
    <row r="241" spans="1:36" x14ac:dyDescent="0.35">
      <c r="A241" s="60">
        <f t="shared" si="20"/>
        <v>21</v>
      </c>
      <c r="B241" s="97">
        <v>45757.833333332761</v>
      </c>
      <c r="C241" s="96" t="s">
        <v>310</v>
      </c>
      <c r="D241" s="72">
        <v>50.3</v>
      </c>
      <c r="E241" s="90">
        <v>51.527652414872762</v>
      </c>
      <c r="F241" s="95" t="s">
        <v>404</v>
      </c>
      <c r="G241" s="94">
        <v>107151.93052376063</v>
      </c>
      <c r="H241" s="66">
        <v>55</v>
      </c>
      <c r="I241" s="67">
        <v>65</v>
      </c>
      <c r="J241" s="66" t="s">
        <v>404</v>
      </c>
      <c r="K241" s="66" t="s">
        <v>404</v>
      </c>
      <c r="L241" s="78"/>
      <c r="M241" s="77" t="s">
        <v>403</v>
      </c>
      <c r="N241" s="76"/>
      <c r="O241" s="75"/>
      <c r="P241" s="60" t="e">
        <f t="shared" si="17"/>
        <v>#REF!</v>
      </c>
      <c r="Q241" s="60">
        <f t="shared" si="18"/>
        <v>0</v>
      </c>
      <c r="R241">
        <f t="shared" si="19"/>
        <v>0</v>
      </c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59"/>
    </row>
    <row r="242" spans="1:36" x14ac:dyDescent="0.35">
      <c r="A242" s="60">
        <f t="shared" si="20"/>
        <v>22</v>
      </c>
      <c r="B242" s="97">
        <v>45757.874999999425</v>
      </c>
      <c r="C242" s="96" t="s">
        <v>309</v>
      </c>
      <c r="D242" s="72">
        <v>49</v>
      </c>
      <c r="E242" s="90">
        <v>51.527652414872762</v>
      </c>
      <c r="F242" s="95" t="s">
        <v>404</v>
      </c>
      <c r="G242" s="94">
        <v>79432.823472428237</v>
      </c>
      <c r="H242" s="66">
        <v>55</v>
      </c>
      <c r="I242" s="67">
        <v>65</v>
      </c>
      <c r="J242" s="66" t="s">
        <v>404</v>
      </c>
      <c r="K242" s="66" t="s">
        <v>404</v>
      </c>
      <c r="L242" s="78"/>
      <c r="M242" s="77" t="s">
        <v>403</v>
      </c>
      <c r="N242" s="76"/>
      <c r="O242" s="75"/>
      <c r="P242" s="60" t="e">
        <f t="shared" si="17"/>
        <v>#REF!</v>
      </c>
      <c r="Q242" s="60">
        <f t="shared" si="18"/>
        <v>0</v>
      </c>
      <c r="R242">
        <f t="shared" si="19"/>
        <v>0</v>
      </c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59"/>
    </row>
    <row r="243" spans="1:36" x14ac:dyDescent="0.35">
      <c r="A243" s="60">
        <f t="shared" si="20"/>
        <v>23</v>
      </c>
      <c r="B243" s="97">
        <v>45757.916666666089</v>
      </c>
      <c r="C243" s="96" t="s">
        <v>308</v>
      </c>
      <c r="D243" s="72">
        <v>49</v>
      </c>
      <c r="E243" s="90">
        <v>51.864456534124059</v>
      </c>
      <c r="F243" s="95" t="s">
        <v>404</v>
      </c>
      <c r="G243" s="94">
        <v>79432.823472428237</v>
      </c>
      <c r="H243" s="66">
        <v>45</v>
      </c>
      <c r="I243" s="67">
        <v>55</v>
      </c>
      <c r="J243" s="66" t="s">
        <v>404</v>
      </c>
      <c r="K243" s="66" t="s">
        <v>404</v>
      </c>
      <c r="L243" s="78"/>
      <c r="M243" s="77" t="s">
        <v>403</v>
      </c>
      <c r="N243" s="76"/>
      <c r="O243" s="75"/>
      <c r="P243" s="60" t="e">
        <f t="shared" si="17"/>
        <v>#REF!</v>
      </c>
      <c r="Q243" s="60">
        <f t="shared" si="18"/>
        <v>0</v>
      </c>
      <c r="R243">
        <f t="shared" si="19"/>
        <v>0</v>
      </c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59"/>
    </row>
    <row r="244" spans="1:36" x14ac:dyDescent="0.35">
      <c r="A244" s="60">
        <f t="shared" si="20"/>
        <v>24</v>
      </c>
      <c r="B244" s="97">
        <v>45757.958333332754</v>
      </c>
      <c r="C244" s="96" t="s">
        <v>307</v>
      </c>
      <c r="D244" s="72">
        <v>48.2</v>
      </c>
      <c r="E244" s="90">
        <v>51.864456534124059</v>
      </c>
      <c r="F244" s="95" t="s">
        <v>404</v>
      </c>
      <c r="G244" s="94">
        <v>66069.344800759733</v>
      </c>
      <c r="H244" s="66">
        <v>45</v>
      </c>
      <c r="I244" s="67">
        <v>55</v>
      </c>
      <c r="J244" s="66" t="s">
        <v>404</v>
      </c>
      <c r="K244" s="66" t="s">
        <v>404</v>
      </c>
      <c r="L244" s="78"/>
      <c r="M244" s="77" t="s">
        <v>403</v>
      </c>
      <c r="N244" s="76"/>
      <c r="O244" s="75"/>
      <c r="P244" s="60" t="e">
        <f t="shared" si="17"/>
        <v>#REF!</v>
      </c>
      <c r="Q244" s="60">
        <f t="shared" si="18"/>
        <v>0</v>
      </c>
      <c r="R244">
        <f t="shared" si="19"/>
        <v>0</v>
      </c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59"/>
    </row>
    <row r="245" spans="1:36" x14ac:dyDescent="0.35">
      <c r="A245" s="60">
        <f>IF(VLOOKUP(ROUND(B221,0),[2]Calendar!A:B,2)="Public holiday",49,1)</f>
        <v>1</v>
      </c>
      <c r="B245" s="97">
        <v>45757.999999999418</v>
      </c>
      <c r="C245" s="96" t="s">
        <v>306</v>
      </c>
      <c r="D245" s="72">
        <v>48.5</v>
      </c>
      <c r="E245" s="90">
        <v>51.864456534124059</v>
      </c>
      <c r="F245" s="95" t="s">
        <v>404</v>
      </c>
      <c r="G245" s="94">
        <v>70794.578438413781</v>
      </c>
      <c r="H245" s="66">
        <v>45</v>
      </c>
      <c r="I245" s="67">
        <v>55</v>
      </c>
      <c r="J245" s="66" t="s">
        <v>404</v>
      </c>
      <c r="K245" s="66" t="s">
        <v>404</v>
      </c>
      <c r="L245" s="78"/>
      <c r="M245" s="77" t="s">
        <v>403</v>
      </c>
      <c r="N245" s="76"/>
      <c r="O245" s="75"/>
      <c r="P245" s="60" t="e">
        <f t="shared" si="17"/>
        <v>#REF!</v>
      </c>
      <c r="Q245" s="60">
        <f t="shared" si="18"/>
        <v>0</v>
      </c>
      <c r="R245">
        <f t="shared" si="19"/>
        <v>0</v>
      </c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59"/>
    </row>
    <row r="246" spans="1:36" x14ac:dyDescent="0.35">
      <c r="A246" s="60">
        <f t="shared" ref="A246:A268" si="21">A245+1</f>
        <v>2</v>
      </c>
      <c r="B246" s="97">
        <v>45758.041666666082</v>
      </c>
      <c r="C246" s="96" t="s">
        <v>305</v>
      </c>
      <c r="D246" s="72">
        <v>47.6</v>
      </c>
      <c r="E246" s="90">
        <v>51.864456534124059</v>
      </c>
      <c r="F246" s="95" t="s">
        <v>404</v>
      </c>
      <c r="G246" s="94">
        <v>57543.993733715732</v>
      </c>
      <c r="H246" s="66">
        <v>45</v>
      </c>
      <c r="I246" s="67">
        <v>55</v>
      </c>
      <c r="J246" s="66" t="s">
        <v>404</v>
      </c>
      <c r="K246" s="66" t="s">
        <v>404</v>
      </c>
      <c r="L246" s="78"/>
      <c r="M246" s="77" t="s">
        <v>403</v>
      </c>
      <c r="N246" s="76"/>
      <c r="O246" s="75"/>
      <c r="P246" s="60" t="e">
        <f t="shared" si="17"/>
        <v>#REF!</v>
      </c>
      <c r="Q246" s="60">
        <f t="shared" si="18"/>
        <v>0</v>
      </c>
      <c r="R246">
        <f t="shared" si="19"/>
        <v>0</v>
      </c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59"/>
    </row>
    <row r="247" spans="1:36" x14ac:dyDescent="0.35">
      <c r="A247" s="60">
        <f t="shared" si="21"/>
        <v>3</v>
      </c>
      <c r="B247" s="97">
        <v>45758.083333332746</v>
      </c>
      <c r="C247" s="96" t="s">
        <v>304</v>
      </c>
      <c r="D247" s="72">
        <v>48.6</v>
      </c>
      <c r="E247" s="90">
        <v>51.864456534124059</v>
      </c>
      <c r="F247" s="95" t="s">
        <v>404</v>
      </c>
      <c r="G247" s="94">
        <v>72443.596007499116</v>
      </c>
      <c r="H247" s="66">
        <v>45</v>
      </c>
      <c r="I247" s="67">
        <v>55</v>
      </c>
      <c r="J247" s="66" t="s">
        <v>404</v>
      </c>
      <c r="K247" s="66" t="s">
        <v>404</v>
      </c>
      <c r="L247" s="78"/>
      <c r="M247" s="77" t="s">
        <v>403</v>
      </c>
      <c r="N247" s="76"/>
      <c r="O247" s="75"/>
      <c r="P247" s="60" t="e">
        <f t="shared" si="17"/>
        <v>#REF!</v>
      </c>
      <c r="Q247" s="60">
        <f t="shared" si="18"/>
        <v>0</v>
      </c>
      <c r="R247">
        <f t="shared" si="19"/>
        <v>0</v>
      </c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59"/>
    </row>
    <row r="248" spans="1:36" x14ac:dyDescent="0.35">
      <c r="A248" s="60">
        <f t="shared" si="21"/>
        <v>4</v>
      </c>
      <c r="B248" s="97">
        <v>45758.124999999411</v>
      </c>
      <c r="C248" s="96" t="s">
        <v>303</v>
      </c>
      <c r="D248" s="72">
        <v>48.6</v>
      </c>
      <c r="E248" s="90">
        <v>51.864456534124059</v>
      </c>
      <c r="F248" s="95" t="s">
        <v>404</v>
      </c>
      <c r="G248" s="94">
        <v>72443.596007499116</v>
      </c>
      <c r="H248" s="66">
        <v>45</v>
      </c>
      <c r="I248" s="67">
        <v>55</v>
      </c>
      <c r="J248" s="66" t="s">
        <v>404</v>
      </c>
      <c r="K248" s="66" t="s">
        <v>404</v>
      </c>
      <c r="L248" s="78"/>
      <c r="M248" s="77" t="s">
        <v>403</v>
      </c>
      <c r="N248" s="76"/>
      <c r="O248" s="75"/>
      <c r="P248" s="60" t="e">
        <f t="shared" si="17"/>
        <v>#REF!</v>
      </c>
      <c r="Q248" s="60">
        <f t="shared" si="18"/>
        <v>0</v>
      </c>
      <c r="R248">
        <f t="shared" si="19"/>
        <v>0</v>
      </c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59"/>
    </row>
    <row r="249" spans="1:36" x14ac:dyDescent="0.35">
      <c r="A249" s="60">
        <f t="shared" si="21"/>
        <v>5</v>
      </c>
      <c r="B249" s="97">
        <v>45758.166666666075</v>
      </c>
      <c r="C249" s="96" t="s">
        <v>302</v>
      </c>
      <c r="D249" s="72">
        <v>48.5</v>
      </c>
      <c r="E249" s="90">
        <v>51.864456534124059</v>
      </c>
      <c r="F249" s="95" t="s">
        <v>404</v>
      </c>
      <c r="G249" s="94">
        <v>70794.578438413781</v>
      </c>
      <c r="H249" s="66">
        <v>45</v>
      </c>
      <c r="I249" s="67">
        <v>55</v>
      </c>
      <c r="J249" s="66" t="s">
        <v>404</v>
      </c>
      <c r="K249" s="66" t="s">
        <v>404</v>
      </c>
      <c r="L249" s="78"/>
      <c r="M249" s="77" t="s">
        <v>403</v>
      </c>
      <c r="N249" s="76"/>
      <c r="O249" s="75"/>
      <c r="P249" s="60" t="e">
        <f t="shared" si="17"/>
        <v>#REF!</v>
      </c>
      <c r="Q249" s="60">
        <f t="shared" si="18"/>
        <v>0</v>
      </c>
      <c r="R249">
        <f t="shared" si="19"/>
        <v>0</v>
      </c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59"/>
    </row>
    <row r="250" spans="1:36" x14ac:dyDescent="0.35">
      <c r="A250" s="60">
        <f t="shared" si="21"/>
        <v>6</v>
      </c>
      <c r="B250" s="97">
        <v>45758.208333332739</v>
      </c>
      <c r="C250" s="96" t="s">
        <v>301</v>
      </c>
      <c r="D250" s="72">
        <v>57.1</v>
      </c>
      <c r="E250" s="90">
        <v>51.864456534124059</v>
      </c>
      <c r="F250" s="95" t="s">
        <v>404</v>
      </c>
      <c r="G250" s="94">
        <v>512861.38399136515</v>
      </c>
      <c r="H250" s="66">
        <v>45</v>
      </c>
      <c r="I250" s="67">
        <v>55</v>
      </c>
      <c r="J250" s="66" t="s">
        <v>407</v>
      </c>
      <c r="K250" s="66" t="s">
        <v>407</v>
      </c>
      <c r="L250" s="78"/>
      <c r="M250" s="77" t="s">
        <v>403</v>
      </c>
      <c r="N250" s="76" t="s">
        <v>406</v>
      </c>
      <c r="O250" s="75" t="s">
        <v>405</v>
      </c>
      <c r="P250" s="60" t="e">
        <f t="shared" si="17"/>
        <v>#REF!</v>
      </c>
      <c r="Q250" s="60">
        <f t="shared" si="18"/>
        <v>0</v>
      </c>
      <c r="R250">
        <f t="shared" si="19"/>
        <v>0</v>
      </c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59"/>
    </row>
    <row r="251" spans="1:36" x14ac:dyDescent="0.35">
      <c r="A251" s="60">
        <f t="shared" si="21"/>
        <v>7</v>
      </c>
      <c r="B251" s="97">
        <v>45758.249999999403</v>
      </c>
      <c r="C251" s="96" t="s">
        <v>300</v>
      </c>
      <c r="D251" s="72">
        <v>55.8</v>
      </c>
      <c r="E251" s="90">
        <v>51.864456534124059</v>
      </c>
      <c r="F251" s="95" t="s">
        <v>404</v>
      </c>
      <c r="G251" s="94">
        <v>380189.39632056188</v>
      </c>
      <c r="H251" s="66">
        <v>45</v>
      </c>
      <c r="I251" s="67">
        <v>55</v>
      </c>
      <c r="J251" s="66" t="s">
        <v>407</v>
      </c>
      <c r="K251" s="66" t="s">
        <v>407</v>
      </c>
      <c r="L251" s="78"/>
      <c r="M251" s="77" t="s">
        <v>403</v>
      </c>
      <c r="N251" s="76" t="s">
        <v>406</v>
      </c>
      <c r="O251" s="75" t="s">
        <v>405</v>
      </c>
      <c r="P251" s="60" t="e">
        <f t="shared" si="17"/>
        <v>#REF!</v>
      </c>
      <c r="Q251" s="60">
        <f t="shared" si="18"/>
        <v>0</v>
      </c>
      <c r="R251">
        <f t="shared" si="19"/>
        <v>0</v>
      </c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59"/>
    </row>
    <row r="252" spans="1:36" x14ac:dyDescent="0.35">
      <c r="A252" s="60">
        <f t="shared" si="21"/>
        <v>8</v>
      </c>
      <c r="B252" s="97">
        <v>45758.291666666068</v>
      </c>
      <c r="C252" s="96" t="s">
        <v>299</v>
      </c>
      <c r="D252" s="72">
        <v>56.5</v>
      </c>
      <c r="E252" s="89">
        <v>56.5</v>
      </c>
      <c r="F252" s="95" t="s">
        <v>404</v>
      </c>
      <c r="G252" s="94">
        <v>446683.59215096442</v>
      </c>
      <c r="H252" s="66">
        <v>60</v>
      </c>
      <c r="I252" s="67">
        <v>72</v>
      </c>
      <c r="J252" s="66" t="s">
        <v>404</v>
      </c>
      <c r="K252" s="66" t="s">
        <v>404</v>
      </c>
      <c r="L252" s="78"/>
      <c r="M252" s="77" t="s">
        <v>403</v>
      </c>
      <c r="N252" s="76"/>
      <c r="O252" s="75"/>
      <c r="P252" s="60" t="e">
        <f t="shared" si="17"/>
        <v>#REF!</v>
      </c>
      <c r="Q252" s="60">
        <f t="shared" si="18"/>
        <v>0</v>
      </c>
      <c r="R252">
        <f t="shared" si="19"/>
        <v>0</v>
      </c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59"/>
    </row>
    <row r="253" spans="1:36" x14ac:dyDescent="0.35">
      <c r="A253" s="60">
        <f t="shared" si="21"/>
        <v>9</v>
      </c>
      <c r="B253" s="101">
        <v>45758.333333332732</v>
      </c>
      <c r="C253" s="100" t="s">
        <v>298</v>
      </c>
      <c r="D253" s="86">
        <v>55</v>
      </c>
      <c r="E253" s="85">
        <v>58.187066585474852</v>
      </c>
      <c r="F253" s="99" t="s">
        <v>404</v>
      </c>
      <c r="G253" s="98">
        <v>316227.7660168382</v>
      </c>
      <c r="H253" s="80">
        <v>65</v>
      </c>
      <c r="I253" s="81">
        <v>75</v>
      </c>
      <c r="J253" s="80" t="s">
        <v>404</v>
      </c>
      <c r="K253" s="80" t="s">
        <v>404</v>
      </c>
      <c r="L253" s="78">
        <v>58.187066585474852</v>
      </c>
      <c r="M253" s="77" t="s">
        <v>403</v>
      </c>
      <c r="N253" s="76"/>
      <c r="O253" s="75"/>
      <c r="P253" s="60" t="e">
        <f t="shared" si="17"/>
        <v>#REF!</v>
      </c>
      <c r="Q253" s="60">
        <f t="shared" si="18"/>
        <v>0</v>
      </c>
      <c r="R253">
        <f t="shared" si="19"/>
        <v>0</v>
      </c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59"/>
    </row>
    <row r="254" spans="1:36" x14ac:dyDescent="0.35">
      <c r="A254" s="60">
        <f t="shared" si="21"/>
        <v>10</v>
      </c>
      <c r="B254" s="101">
        <v>45758.374999999396</v>
      </c>
      <c r="C254" s="100" t="s">
        <v>297</v>
      </c>
      <c r="D254" s="86">
        <v>54.5</v>
      </c>
      <c r="E254" s="85">
        <v>58.187066585474852</v>
      </c>
      <c r="F254" s="99" t="s">
        <v>404</v>
      </c>
      <c r="G254" s="98">
        <v>281838.29312644573</v>
      </c>
      <c r="H254" s="80">
        <v>65</v>
      </c>
      <c r="I254" s="81">
        <v>75</v>
      </c>
      <c r="J254" s="80" t="s">
        <v>404</v>
      </c>
      <c r="K254" s="80" t="s">
        <v>404</v>
      </c>
      <c r="L254" s="78">
        <v>58.187066585474852</v>
      </c>
      <c r="M254" s="77" t="s">
        <v>403</v>
      </c>
      <c r="N254" s="76"/>
      <c r="O254" s="75"/>
      <c r="P254" s="60" t="e">
        <f t="shared" si="17"/>
        <v>#REF!</v>
      </c>
      <c r="Q254" s="60">
        <f t="shared" si="18"/>
        <v>0</v>
      </c>
      <c r="R254">
        <f t="shared" si="19"/>
        <v>0</v>
      </c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59"/>
    </row>
    <row r="255" spans="1:36" x14ac:dyDescent="0.35">
      <c r="A255" s="60">
        <f t="shared" si="21"/>
        <v>11</v>
      </c>
      <c r="B255" s="101">
        <v>45758.41666666606</v>
      </c>
      <c r="C255" s="100" t="s">
        <v>296</v>
      </c>
      <c r="D255" s="86">
        <v>53.9</v>
      </c>
      <c r="E255" s="85">
        <v>58.187066585474852</v>
      </c>
      <c r="F255" s="99" t="s">
        <v>404</v>
      </c>
      <c r="G255" s="98">
        <v>245470.89156850305</v>
      </c>
      <c r="H255" s="80">
        <v>65</v>
      </c>
      <c r="I255" s="81">
        <v>75</v>
      </c>
      <c r="J255" s="80" t="s">
        <v>404</v>
      </c>
      <c r="K255" s="80" t="s">
        <v>404</v>
      </c>
      <c r="L255" s="78">
        <v>58.187066585474852</v>
      </c>
      <c r="M255" s="77" t="s">
        <v>403</v>
      </c>
      <c r="N255" s="76"/>
      <c r="O255" s="75"/>
      <c r="P255" s="60" t="e">
        <f t="shared" si="17"/>
        <v>#REF!</v>
      </c>
      <c r="Q255" s="60">
        <f t="shared" si="18"/>
        <v>0</v>
      </c>
      <c r="R255">
        <f t="shared" si="19"/>
        <v>0</v>
      </c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  <c r="AJ255" s="59"/>
    </row>
    <row r="256" spans="1:36" x14ac:dyDescent="0.35">
      <c r="A256" s="60">
        <f t="shared" si="21"/>
        <v>12</v>
      </c>
      <c r="B256" s="101">
        <v>45758.458333332725</v>
      </c>
      <c r="C256" s="100" t="s">
        <v>295</v>
      </c>
      <c r="D256" s="86">
        <v>56.2</v>
      </c>
      <c r="E256" s="85">
        <v>58.187066585474852</v>
      </c>
      <c r="F256" s="99" t="s">
        <v>404</v>
      </c>
      <c r="G256" s="98">
        <v>416869.38347033598</v>
      </c>
      <c r="H256" s="80">
        <v>65</v>
      </c>
      <c r="I256" s="81">
        <v>75</v>
      </c>
      <c r="J256" s="80" t="s">
        <v>404</v>
      </c>
      <c r="K256" s="80" t="s">
        <v>404</v>
      </c>
      <c r="L256" s="78">
        <v>58.187066585474852</v>
      </c>
      <c r="M256" s="77" t="s">
        <v>403</v>
      </c>
      <c r="N256" s="76"/>
      <c r="O256" s="75"/>
      <c r="P256" s="60" t="e">
        <f t="shared" si="17"/>
        <v>#REF!</v>
      </c>
      <c r="Q256" s="60">
        <f t="shared" si="18"/>
        <v>0</v>
      </c>
      <c r="R256">
        <f t="shared" si="19"/>
        <v>0</v>
      </c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59"/>
    </row>
    <row r="257" spans="1:36" x14ac:dyDescent="0.35">
      <c r="A257" s="60">
        <f t="shared" si="21"/>
        <v>13</v>
      </c>
      <c r="B257" s="101">
        <v>45758.499999999389</v>
      </c>
      <c r="C257" s="100" t="s">
        <v>294</v>
      </c>
      <c r="D257" s="86">
        <v>50</v>
      </c>
      <c r="E257" s="85">
        <v>58.187066585474852</v>
      </c>
      <c r="F257" s="99" t="s">
        <v>404</v>
      </c>
      <c r="G257" s="98">
        <v>100000</v>
      </c>
      <c r="H257" s="80">
        <v>65</v>
      </c>
      <c r="I257" s="81">
        <v>75</v>
      </c>
      <c r="J257" s="80" t="s">
        <v>404</v>
      </c>
      <c r="K257" s="80" t="s">
        <v>404</v>
      </c>
      <c r="L257" s="78">
        <v>58.187066585474852</v>
      </c>
      <c r="M257" s="77" t="s">
        <v>403</v>
      </c>
      <c r="N257" s="76"/>
      <c r="O257" s="75"/>
      <c r="P257" s="60" t="e">
        <f t="shared" si="17"/>
        <v>#REF!</v>
      </c>
      <c r="Q257" s="60">
        <f t="shared" si="18"/>
        <v>0</v>
      </c>
      <c r="R257">
        <f t="shared" si="19"/>
        <v>0</v>
      </c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59"/>
    </row>
    <row r="258" spans="1:36" x14ac:dyDescent="0.35">
      <c r="A258" s="60">
        <f t="shared" si="21"/>
        <v>14</v>
      </c>
      <c r="B258" s="101">
        <v>45758.541666666053</v>
      </c>
      <c r="C258" s="100" t="s">
        <v>293</v>
      </c>
      <c r="D258" s="86">
        <v>51.6</v>
      </c>
      <c r="E258" s="85">
        <v>58.187066585474852</v>
      </c>
      <c r="F258" s="99" t="s">
        <v>404</v>
      </c>
      <c r="G258" s="98">
        <v>144543.97707459307</v>
      </c>
      <c r="H258" s="80">
        <v>65</v>
      </c>
      <c r="I258" s="81">
        <v>75</v>
      </c>
      <c r="J258" s="80" t="s">
        <v>404</v>
      </c>
      <c r="K258" s="80" t="s">
        <v>404</v>
      </c>
      <c r="L258" s="78">
        <v>58.187066585474852</v>
      </c>
      <c r="M258" s="77" t="s">
        <v>403</v>
      </c>
      <c r="N258" s="76"/>
      <c r="O258" s="75"/>
      <c r="P258" s="60" t="e">
        <f t="shared" si="17"/>
        <v>#REF!</v>
      </c>
      <c r="Q258" s="60">
        <f t="shared" si="18"/>
        <v>0</v>
      </c>
      <c r="R258">
        <f t="shared" si="19"/>
        <v>0</v>
      </c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59"/>
    </row>
    <row r="259" spans="1:36" x14ac:dyDescent="0.35">
      <c r="A259" s="60">
        <f t="shared" si="21"/>
        <v>15</v>
      </c>
      <c r="B259" s="101">
        <v>45758.583333332717</v>
      </c>
      <c r="C259" s="100" t="s">
        <v>292</v>
      </c>
      <c r="D259" s="86">
        <v>65.7</v>
      </c>
      <c r="E259" s="85">
        <v>58.187066585474852</v>
      </c>
      <c r="F259" s="99" t="s">
        <v>404</v>
      </c>
      <c r="G259" s="98">
        <v>3715352.2909717364</v>
      </c>
      <c r="H259" s="80">
        <v>65</v>
      </c>
      <c r="I259" s="81">
        <v>75</v>
      </c>
      <c r="J259" s="80" t="s">
        <v>404</v>
      </c>
      <c r="K259" s="80" t="s">
        <v>404</v>
      </c>
      <c r="L259" s="78">
        <v>58.187066585474852</v>
      </c>
      <c r="M259" s="77" t="s">
        <v>403</v>
      </c>
      <c r="N259" s="76"/>
      <c r="O259" s="75"/>
      <c r="P259" s="60" t="e">
        <f t="shared" si="17"/>
        <v>#REF!</v>
      </c>
      <c r="Q259" s="60">
        <f t="shared" si="18"/>
        <v>0</v>
      </c>
      <c r="R259">
        <f t="shared" si="19"/>
        <v>0</v>
      </c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  <c r="AJ259" s="59"/>
    </row>
    <row r="260" spans="1:36" x14ac:dyDescent="0.35">
      <c r="A260" s="60">
        <f t="shared" si="21"/>
        <v>16</v>
      </c>
      <c r="B260" s="101">
        <v>45758.624999999382</v>
      </c>
      <c r="C260" s="100" t="s">
        <v>291</v>
      </c>
      <c r="D260" s="86">
        <v>60.8</v>
      </c>
      <c r="E260" s="85">
        <v>58.187066585474852</v>
      </c>
      <c r="F260" s="99" t="s">
        <v>404</v>
      </c>
      <c r="G260" s="98">
        <v>1202264.4346174158</v>
      </c>
      <c r="H260" s="80">
        <v>65</v>
      </c>
      <c r="I260" s="81">
        <v>75</v>
      </c>
      <c r="J260" s="80" t="s">
        <v>404</v>
      </c>
      <c r="K260" s="80" t="s">
        <v>404</v>
      </c>
      <c r="L260" s="78">
        <v>58.187066585474852</v>
      </c>
      <c r="M260" s="77" t="s">
        <v>403</v>
      </c>
      <c r="N260" s="76"/>
      <c r="O260" s="75"/>
      <c r="P260" s="60" t="e">
        <f t="shared" si="17"/>
        <v>#REF!</v>
      </c>
      <c r="Q260" s="60">
        <f t="shared" si="18"/>
        <v>0</v>
      </c>
      <c r="R260">
        <f t="shared" si="19"/>
        <v>0</v>
      </c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59"/>
    </row>
    <row r="261" spans="1:36" x14ac:dyDescent="0.35">
      <c r="A261" s="60">
        <f t="shared" si="21"/>
        <v>17</v>
      </c>
      <c r="B261" s="101">
        <v>45758.666666666046</v>
      </c>
      <c r="C261" s="100" t="s">
        <v>290</v>
      </c>
      <c r="D261" s="86">
        <v>49.4</v>
      </c>
      <c r="E261" s="85">
        <v>58.187066585474852</v>
      </c>
      <c r="F261" s="99" t="s">
        <v>404</v>
      </c>
      <c r="G261" s="98">
        <v>87096.358995608127</v>
      </c>
      <c r="H261" s="80">
        <v>65</v>
      </c>
      <c r="I261" s="81">
        <v>75</v>
      </c>
      <c r="J261" s="80" t="s">
        <v>404</v>
      </c>
      <c r="K261" s="80" t="s">
        <v>404</v>
      </c>
      <c r="L261" s="78">
        <v>58.187066585474852</v>
      </c>
      <c r="M261" s="77" t="s">
        <v>403</v>
      </c>
      <c r="N261" s="76"/>
      <c r="O261" s="75"/>
      <c r="P261" s="60" t="e">
        <f t="shared" si="17"/>
        <v>#REF!</v>
      </c>
      <c r="Q261" s="60">
        <f t="shared" si="18"/>
        <v>0</v>
      </c>
      <c r="R261">
        <f t="shared" si="19"/>
        <v>0</v>
      </c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60"/>
      <c r="AI261" s="60"/>
      <c r="AJ261" s="59"/>
    </row>
    <row r="262" spans="1:36" x14ac:dyDescent="0.35">
      <c r="A262" s="60">
        <f t="shared" si="21"/>
        <v>18</v>
      </c>
      <c r="B262" s="101">
        <v>45758.70833333271</v>
      </c>
      <c r="C262" s="100" t="s">
        <v>289</v>
      </c>
      <c r="D262" s="86">
        <v>48.9</v>
      </c>
      <c r="E262" s="85">
        <v>58.187066585474852</v>
      </c>
      <c r="F262" s="99" t="s">
        <v>404</v>
      </c>
      <c r="G262" s="98">
        <v>77624.711662869129</v>
      </c>
      <c r="H262" s="80">
        <v>65</v>
      </c>
      <c r="I262" s="81">
        <v>75</v>
      </c>
      <c r="J262" s="80" t="s">
        <v>404</v>
      </c>
      <c r="K262" s="80" t="s">
        <v>404</v>
      </c>
      <c r="L262" s="78">
        <v>58.187066585474852</v>
      </c>
      <c r="M262" s="77" t="s">
        <v>403</v>
      </c>
      <c r="N262" s="76"/>
      <c r="O262" s="75"/>
      <c r="P262" s="60" t="e">
        <f t="shared" si="17"/>
        <v>#REF!</v>
      </c>
      <c r="Q262" s="60">
        <f t="shared" si="18"/>
        <v>0</v>
      </c>
      <c r="R262">
        <f t="shared" si="19"/>
        <v>0</v>
      </c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  <c r="AJ262" s="59"/>
    </row>
    <row r="263" spans="1:36" x14ac:dyDescent="0.35">
      <c r="A263" s="60">
        <f t="shared" si="21"/>
        <v>19</v>
      </c>
      <c r="B263" s="97">
        <v>45758.749999999374</v>
      </c>
      <c r="C263" s="96" t="s">
        <v>288</v>
      </c>
      <c r="D263" s="72">
        <v>50.9</v>
      </c>
      <c r="E263" s="89">
        <v>50.9</v>
      </c>
      <c r="F263" s="95" t="s">
        <v>404</v>
      </c>
      <c r="G263" s="94">
        <v>123026.87708123829</v>
      </c>
      <c r="H263" s="66">
        <v>60</v>
      </c>
      <c r="I263" s="67">
        <v>72</v>
      </c>
      <c r="J263" s="66" t="s">
        <v>404</v>
      </c>
      <c r="K263" s="66" t="s">
        <v>404</v>
      </c>
      <c r="L263" s="78"/>
      <c r="M263" s="77" t="s">
        <v>403</v>
      </c>
      <c r="N263" s="76"/>
      <c r="O263" s="75"/>
      <c r="P263" s="60" t="e">
        <f t="shared" si="17"/>
        <v>#REF!</v>
      </c>
      <c r="Q263" s="60">
        <f t="shared" si="18"/>
        <v>0</v>
      </c>
      <c r="R263">
        <f t="shared" si="19"/>
        <v>0</v>
      </c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  <c r="AJ263" s="59"/>
    </row>
    <row r="264" spans="1:36" x14ac:dyDescent="0.35">
      <c r="A264" s="60">
        <f t="shared" si="21"/>
        <v>20</v>
      </c>
      <c r="B264" s="97">
        <v>45758.791666666039</v>
      </c>
      <c r="C264" s="96" t="s">
        <v>287</v>
      </c>
      <c r="D264" s="72">
        <v>49.3</v>
      </c>
      <c r="E264" s="90">
        <v>49.646809835208146</v>
      </c>
      <c r="F264" s="95" t="s">
        <v>404</v>
      </c>
      <c r="G264" s="94">
        <v>85113.803820237721</v>
      </c>
      <c r="H264" s="66">
        <v>55</v>
      </c>
      <c r="I264" s="67">
        <v>65</v>
      </c>
      <c r="J264" s="66" t="s">
        <v>404</v>
      </c>
      <c r="K264" s="66" t="s">
        <v>404</v>
      </c>
      <c r="L264" s="78"/>
      <c r="M264" s="77" t="s">
        <v>403</v>
      </c>
      <c r="N264" s="76"/>
      <c r="O264" s="75"/>
      <c r="P264" s="60" t="e">
        <f t="shared" si="17"/>
        <v>#REF!</v>
      </c>
      <c r="Q264" s="60">
        <f t="shared" si="18"/>
        <v>0</v>
      </c>
      <c r="R264">
        <f t="shared" si="19"/>
        <v>0</v>
      </c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  <c r="AJ264" s="59"/>
    </row>
    <row r="265" spans="1:36" x14ac:dyDescent="0.35">
      <c r="A265" s="60">
        <f t="shared" si="21"/>
        <v>21</v>
      </c>
      <c r="B265" s="97">
        <v>45758.833333332703</v>
      </c>
      <c r="C265" s="96" t="s">
        <v>286</v>
      </c>
      <c r="D265" s="72">
        <v>50.1</v>
      </c>
      <c r="E265" s="90">
        <v>49.646809835208146</v>
      </c>
      <c r="F265" s="95" t="s">
        <v>404</v>
      </c>
      <c r="G265" s="94">
        <v>102329.29922807543</v>
      </c>
      <c r="H265" s="66">
        <v>55</v>
      </c>
      <c r="I265" s="67">
        <v>65</v>
      </c>
      <c r="J265" s="66" t="s">
        <v>404</v>
      </c>
      <c r="K265" s="66" t="s">
        <v>404</v>
      </c>
      <c r="L265" s="78"/>
      <c r="M265" s="77" t="s">
        <v>403</v>
      </c>
      <c r="N265" s="76"/>
      <c r="O265" s="75"/>
      <c r="P265" s="60" t="e">
        <f t="shared" si="17"/>
        <v>#REF!</v>
      </c>
      <c r="Q265" s="60">
        <f t="shared" si="18"/>
        <v>0</v>
      </c>
      <c r="R265">
        <f t="shared" si="19"/>
        <v>0</v>
      </c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59"/>
    </row>
    <row r="266" spans="1:36" x14ac:dyDescent="0.35">
      <c r="A266" s="60">
        <f t="shared" si="21"/>
        <v>22</v>
      </c>
      <c r="B266" s="97">
        <v>45758.874999999367</v>
      </c>
      <c r="C266" s="96" t="s">
        <v>285</v>
      </c>
      <c r="D266" s="72">
        <v>49.5</v>
      </c>
      <c r="E266" s="90">
        <v>49.646809835208146</v>
      </c>
      <c r="F266" s="95" t="s">
        <v>404</v>
      </c>
      <c r="G266" s="94">
        <v>89125.093813374609</v>
      </c>
      <c r="H266" s="66">
        <v>55</v>
      </c>
      <c r="I266" s="67">
        <v>65</v>
      </c>
      <c r="J266" s="66" t="s">
        <v>404</v>
      </c>
      <c r="K266" s="66" t="s">
        <v>404</v>
      </c>
      <c r="L266" s="78"/>
      <c r="M266" s="77" t="s">
        <v>403</v>
      </c>
      <c r="N266" s="76"/>
      <c r="O266" s="75"/>
      <c r="P266" s="60" t="e">
        <f t="shared" si="17"/>
        <v>#REF!</v>
      </c>
      <c r="Q266" s="60">
        <f t="shared" si="18"/>
        <v>0</v>
      </c>
      <c r="R266">
        <f t="shared" si="19"/>
        <v>0</v>
      </c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  <c r="AE266" s="60"/>
      <c r="AF266" s="60"/>
      <c r="AG266" s="60"/>
      <c r="AH266" s="60"/>
      <c r="AI266" s="60"/>
      <c r="AJ266" s="59"/>
    </row>
    <row r="267" spans="1:36" x14ac:dyDescent="0.35">
      <c r="A267" s="60">
        <f t="shared" si="21"/>
        <v>23</v>
      </c>
      <c r="B267" s="97">
        <v>45758.916666666031</v>
      </c>
      <c r="C267" s="96" t="s">
        <v>284</v>
      </c>
      <c r="D267" s="72">
        <v>49.9</v>
      </c>
      <c r="E267" s="90">
        <v>51.999154598470923</v>
      </c>
      <c r="F267" s="95" t="s">
        <v>404</v>
      </c>
      <c r="G267" s="94">
        <v>97723.722095581266</v>
      </c>
      <c r="H267" s="66">
        <v>45</v>
      </c>
      <c r="I267" s="67">
        <v>55</v>
      </c>
      <c r="J267" s="66" t="s">
        <v>404</v>
      </c>
      <c r="K267" s="66" t="s">
        <v>404</v>
      </c>
      <c r="L267" s="78"/>
      <c r="M267" s="77" t="s">
        <v>403</v>
      </c>
      <c r="N267" s="76"/>
      <c r="O267" s="75"/>
      <c r="P267" s="60" t="e">
        <f t="shared" si="17"/>
        <v>#REF!</v>
      </c>
      <c r="Q267" s="60">
        <f t="shared" si="18"/>
        <v>0</v>
      </c>
      <c r="R267">
        <f t="shared" si="19"/>
        <v>0</v>
      </c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  <c r="AE267" s="60"/>
      <c r="AF267" s="60"/>
      <c r="AG267" s="60"/>
      <c r="AH267" s="60"/>
      <c r="AI267" s="60"/>
      <c r="AJ267" s="59"/>
    </row>
    <row r="268" spans="1:36" x14ac:dyDescent="0.35">
      <c r="A268" s="60">
        <f t="shared" si="21"/>
        <v>24</v>
      </c>
      <c r="B268" s="97">
        <v>45758.958333332695</v>
      </c>
      <c r="C268" s="96" t="s">
        <v>283</v>
      </c>
      <c r="D268" s="72">
        <v>50</v>
      </c>
      <c r="E268" s="90">
        <v>51.999154598470923</v>
      </c>
      <c r="F268" s="95" t="s">
        <v>404</v>
      </c>
      <c r="G268" s="94">
        <v>100000</v>
      </c>
      <c r="H268" s="66">
        <v>45</v>
      </c>
      <c r="I268" s="67">
        <v>55</v>
      </c>
      <c r="J268" s="66" t="s">
        <v>404</v>
      </c>
      <c r="K268" s="66" t="s">
        <v>404</v>
      </c>
      <c r="L268" s="78"/>
      <c r="M268" s="77" t="s">
        <v>403</v>
      </c>
      <c r="N268" s="76"/>
      <c r="O268" s="75"/>
      <c r="P268" s="60" t="e">
        <f t="shared" si="17"/>
        <v>#REF!</v>
      </c>
      <c r="Q268" s="60">
        <f t="shared" si="18"/>
        <v>0</v>
      </c>
      <c r="R268">
        <f t="shared" si="19"/>
        <v>0</v>
      </c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  <c r="AJ268" s="59"/>
    </row>
    <row r="269" spans="1:36" x14ac:dyDescent="0.35">
      <c r="A269" s="60">
        <f>IF(VLOOKUP(ROUND(B245,0),[2]Calendar!A:B,2)="Public holiday",49,1)</f>
        <v>1</v>
      </c>
      <c r="B269" s="74">
        <v>45758.99999999936</v>
      </c>
      <c r="C269" s="73" t="s">
        <v>282</v>
      </c>
      <c r="D269" s="72">
        <v>49.1</v>
      </c>
      <c r="E269" s="90">
        <v>51.999154598470923</v>
      </c>
      <c r="F269" s="70" t="s">
        <v>404</v>
      </c>
      <c r="G269" s="69">
        <v>81283.051616410012</v>
      </c>
      <c r="H269" s="68">
        <v>45</v>
      </c>
      <c r="I269" s="67">
        <v>55</v>
      </c>
      <c r="J269" s="66" t="s">
        <v>404</v>
      </c>
      <c r="K269" s="66" t="s">
        <v>404</v>
      </c>
      <c r="L269" s="78"/>
      <c r="M269" s="77" t="s">
        <v>403</v>
      </c>
      <c r="N269" s="76"/>
      <c r="O269" s="75"/>
      <c r="P269" s="60" t="e">
        <f t="shared" si="17"/>
        <v>#REF!</v>
      </c>
      <c r="Q269" s="60">
        <f t="shared" si="18"/>
        <v>0</v>
      </c>
      <c r="R269">
        <f t="shared" si="19"/>
        <v>0</v>
      </c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60"/>
      <c r="AF269" s="60"/>
      <c r="AG269" s="60"/>
      <c r="AH269" s="60"/>
      <c r="AI269" s="60"/>
      <c r="AJ269" s="59"/>
    </row>
    <row r="270" spans="1:36" x14ac:dyDescent="0.35">
      <c r="A270" s="60">
        <f t="shared" ref="A270:A292" si="22">A269+1</f>
        <v>2</v>
      </c>
      <c r="B270" s="74">
        <v>45759.041666666024</v>
      </c>
      <c r="C270" s="73" t="s">
        <v>281</v>
      </c>
      <c r="D270" s="72">
        <v>48.6</v>
      </c>
      <c r="E270" s="90">
        <v>51.999154598470923</v>
      </c>
      <c r="F270" s="70" t="s">
        <v>404</v>
      </c>
      <c r="G270" s="69">
        <v>72443.596007499116</v>
      </c>
      <c r="H270" s="68">
        <v>45</v>
      </c>
      <c r="I270" s="67">
        <v>55</v>
      </c>
      <c r="J270" s="66" t="s">
        <v>404</v>
      </c>
      <c r="K270" s="66" t="s">
        <v>404</v>
      </c>
      <c r="L270" s="78"/>
      <c r="M270" s="77" t="s">
        <v>403</v>
      </c>
      <c r="N270" s="76"/>
      <c r="O270" s="75"/>
      <c r="P270" s="60" t="e">
        <f t="shared" si="17"/>
        <v>#REF!</v>
      </c>
      <c r="Q270" s="60">
        <f t="shared" si="18"/>
        <v>0</v>
      </c>
      <c r="R270">
        <f t="shared" si="19"/>
        <v>0</v>
      </c>
      <c r="S270" s="60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  <c r="AE270" s="60"/>
      <c r="AF270" s="60"/>
      <c r="AG270" s="60"/>
      <c r="AH270" s="60"/>
      <c r="AI270" s="60"/>
      <c r="AJ270" s="59"/>
    </row>
    <row r="271" spans="1:36" x14ac:dyDescent="0.35">
      <c r="A271" s="60">
        <f t="shared" si="22"/>
        <v>3</v>
      </c>
      <c r="B271" s="74">
        <v>45759.083333332688</v>
      </c>
      <c r="C271" s="73" t="s">
        <v>280</v>
      </c>
      <c r="D271" s="72">
        <v>47.4</v>
      </c>
      <c r="E271" s="90">
        <v>51.999154598470923</v>
      </c>
      <c r="F271" s="70" t="s">
        <v>404</v>
      </c>
      <c r="G271" s="69">
        <v>54954.087385762505</v>
      </c>
      <c r="H271" s="68">
        <v>45</v>
      </c>
      <c r="I271" s="67">
        <v>55</v>
      </c>
      <c r="J271" s="66" t="s">
        <v>404</v>
      </c>
      <c r="K271" s="66" t="s">
        <v>404</v>
      </c>
      <c r="L271" s="78"/>
      <c r="M271" s="77" t="s">
        <v>403</v>
      </c>
      <c r="N271" s="76"/>
      <c r="O271" s="75"/>
      <c r="P271" s="60" t="e">
        <f t="shared" si="17"/>
        <v>#REF!</v>
      </c>
      <c r="Q271" s="60">
        <f t="shared" si="18"/>
        <v>0</v>
      </c>
      <c r="R271">
        <f t="shared" si="19"/>
        <v>0</v>
      </c>
      <c r="S271" s="60"/>
      <c r="T271" s="60"/>
      <c r="U271" s="60"/>
      <c r="V271" s="60"/>
      <c r="W271" s="60"/>
      <c r="X271" s="60"/>
      <c r="Y271" s="60"/>
      <c r="Z271" s="60"/>
      <c r="AA271" s="60"/>
      <c r="AB271" s="60"/>
      <c r="AC271" s="60"/>
      <c r="AD271" s="60"/>
      <c r="AE271" s="60"/>
      <c r="AF271" s="60"/>
      <c r="AG271" s="60"/>
      <c r="AH271" s="60"/>
      <c r="AI271" s="60"/>
      <c r="AJ271" s="59"/>
    </row>
    <row r="272" spans="1:36" x14ac:dyDescent="0.35">
      <c r="A272" s="60">
        <f t="shared" si="22"/>
        <v>4</v>
      </c>
      <c r="B272" s="74">
        <v>45759.124999999352</v>
      </c>
      <c r="C272" s="73" t="s">
        <v>279</v>
      </c>
      <c r="D272" s="72">
        <v>48.3</v>
      </c>
      <c r="E272" s="90">
        <v>51.999154598470923</v>
      </c>
      <c r="F272" s="70" t="s">
        <v>404</v>
      </c>
      <c r="G272" s="69">
        <v>67608.297539198305</v>
      </c>
      <c r="H272" s="68">
        <v>45</v>
      </c>
      <c r="I272" s="67">
        <v>55</v>
      </c>
      <c r="J272" s="66" t="s">
        <v>404</v>
      </c>
      <c r="K272" s="66" t="s">
        <v>404</v>
      </c>
      <c r="L272" s="78"/>
      <c r="M272" s="77" t="s">
        <v>403</v>
      </c>
      <c r="N272" s="76"/>
      <c r="O272" s="75"/>
      <c r="P272" s="60" t="e">
        <f t="shared" si="17"/>
        <v>#REF!</v>
      </c>
      <c r="Q272" s="60">
        <f t="shared" si="18"/>
        <v>0</v>
      </c>
      <c r="R272">
        <f t="shared" si="19"/>
        <v>0</v>
      </c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  <c r="AJ272" s="59"/>
    </row>
    <row r="273" spans="1:36" x14ac:dyDescent="0.35">
      <c r="A273" s="60">
        <f t="shared" si="22"/>
        <v>5</v>
      </c>
      <c r="B273" s="74">
        <v>45759.166666666017</v>
      </c>
      <c r="C273" s="73" t="s">
        <v>278</v>
      </c>
      <c r="D273" s="72">
        <v>48.7</v>
      </c>
      <c r="E273" s="90">
        <v>51.999154598470923</v>
      </c>
      <c r="F273" s="70" t="s">
        <v>404</v>
      </c>
      <c r="G273" s="69">
        <v>74131.024130091857</v>
      </c>
      <c r="H273" s="68">
        <v>45</v>
      </c>
      <c r="I273" s="67">
        <v>55</v>
      </c>
      <c r="J273" s="66" t="s">
        <v>404</v>
      </c>
      <c r="K273" s="66" t="s">
        <v>404</v>
      </c>
      <c r="L273" s="78"/>
      <c r="M273" s="77" t="s">
        <v>403</v>
      </c>
      <c r="N273" s="76"/>
      <c r="O273" s="75"/>
      <c r="P273" s="60" t="e">
        <f t="shared" si="17"/>
        <v>#REF!</v>
      </c>
      <c r="Q273" s="60">
        <f t="shared" si="18"/>
        <v>0</v>
      </c>
      <c r="R273">
        <f t="shared" si="19"/>
        <v>0</v>
      </c>
      <c r="S273" s="60"/>
      <c r="T273" s="60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  <c r="AE273" s="60"/>
      <c r="AF273" s="60"/>
      <c r="AG273" s="60"/>
      <c r="AH273" s="60"/>
      <c r="AI273" s="60"/>
      <c r="AJ273" s="59"/>
    </row>
    <row r="274" spans="1:36" x14ac:dyDescent="0.35">
      <c r="A274" s="60">
        <f t="shared" si="22"/>
        <v>6</v>
      </c>
      <c r="B274" s="74">
        <v>45759.208333332681</v>
      </c>
      <c r="C274" s="73" t="s">
        <v>277</v>
      </c>
      <c r="D274" s="72">
        <v>57.8</v>
      </c>
      <c r="E274" s="90">
        <v>51.999154598470923</v>
      </c>
      <c r="F274" s="70" t="s">
        <v>404</v>
      </c>
      <c r="G274" s="69">
        <v>602559.58607435762</v>
      </c>
      <c r="H274" s="68">
        <v>45</v>
      </c>
      <c r="I274" s="67">
        <v>55</v>
      </c>
      <c r="J274" s="66" t="s">
        <v>407</v>
      </c>
      <c r="K274" s="66" t="s">
        <v>407</v>
      </c>
      <c r="L274" s="78"/>
      <c r="M274" s="77" t="s">
        <v>403</v>
      </c>
      <c r="N274" s="76" t="s">
        <v>406</v>
      </c>
      <c r="O274" s="75" t="s">
        <v>405</v>
      </c>
      <c r="P274" s="60" t="e">
        <f t="shared" si="17"/>
        <v>#REF!</v>
      </c>
      <c r="Q274" s="60">
        <f t="shared" si="18"/>
        <v>0</v>
      </c>
      <c r="R274">
        <f t="shared" si="19"/>
        <v>0</v>
      </c>
      <c r="S274" s="60"/>
      <c r="T274" s="60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60"/>
      <c r="AI274" s="60"/>
      <c r="AJ274" s="59"/>
    </row>
    <row r="275" spans="1:36" x14ac:dyDescent="0.35">
      <c r="A275" s="60">
        <f t="shared" si="22"/>
        <v>7</v>
      </c>
      <c r="B275" s="74">
        <v>45759.249999999345</v>
      </c>
      <c r="C275" s="73" t="s">
        <v>276</v>
      </c>
      <c r="D275" s="72">
        <v>54.4</v>
      </c>
      <c r="E275" s="90">
        <v>51.999154598470923</v>
      </c>
      <c r="F275" s="70" t="s">
        <v>404</v>
      </c>
      <c r="G275" s="69">
        <v>275422.87033381651</v>
      </c>
      <c r="H275" s="68">
        <v>45</v>
      </c>
      <c r="I275" s="67">
        <v>55</v>
      </c>
      <c r="J275" s="66" t="s">
        <v>407</v>
      </c>
      <c r="K275" s="66" t="s">
        <v>404</v>
      </c>
      <c r="L275" s="78"/>
      <c r="M275" s="77" t="s">
        <v>403</v>
      </c>
      <c r="N275" s="76"/>
      <c r="O275" s="75"/>
      <c r="P275" s="60" t="e">
        <f t="shared" si="17"/>
        <v>#REF!</v>
      </c>
      <c r="Q275" s="60">
        <f t="shared" si="18"/>
        <v>0</v>
      </c>
      <c r="R275">
        <f t="shared" si="19"/>
        <v>0</v>
      </c>
      <c r="S275" s="60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  <c r="AJ275" s="59"/>
    </row>
    <row r="276" spans="1:36" x14ac:dyDescent="0.35">
      <c r="A276" s="60">
        <f t="shared" si="22"/>
        <v>8</v>
      </c>
      <c r="B276" s="74">
        <v>45759.291666666009</v>
      </c>
      <c r="C276" s="73" t="s">
        <v>275</v>
      </c>
      <c r="D276" s="72">
        <v>52.1</v>
      </c>
      <c r="E276" s="89">
        <v>52.1</v>
      </c>
      <c r="F276" s="70" t="s">
        <v>404</v>
      </c>
      <c r="G276" s="69">
        <v>162181.00973589328</v>
      </c>
      <c r="H276" s="68">
        <v>60</v>
      </c>
      <c r="I276" s="67">
        <v>72</v>
      </c>
      <c r="J276" s="66" t="s">
        <v>404</v>
      </c>
      <c r="K276" s="66" t="s">
        <v>404</v>
      </c>
      <c r="L276" s="78"/>
      <c r="M276" s="77" t="s">
        <v>403</v>
      </c>
      <c r="N276" s="76"/>
      <c r="O276" s="75"/>
      <c r="P276" s="60" t="e">
        <f t="shared" si="17"/>
        <v>#REF!</v>
      </c>
      <c r="Q276" s="60">
        <f t="shared" si="18"/>
        <v>0</v>
      </c>
      <c r="R276">
        <f t="shared" si="19"/>
        <v>0</v>
      </c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  <c r="AI276" s="60"/>
      <c r="AJ276" s="59"/>
    </row>
    <row r="277" spans="1:36" x14ac:dyDescent="0.35">
      <c r="A277" s="60">
        <f t="shared" si="22"/>
        <v>9</v>
      </c>
      <c r="B277" s="88">
        <v>45759.333333332674</v>
      </c>
      <c r="C277" s="87" t="s">
        <v>274</v>
      </c>
      <c r="D277" s="86">
        <v>53.1</v>
      </c>
      <c r="E277" s="85">
        <v>51.991228960502923</v>
      </c>
      <c r="F277" s="84" t="s">
        <v>404</v>
      </c>
      <c r="G277" s="83">
        <v>204173.79446695346</v>
      </c>
      <c r="H277" s="82">
        <v>65</v>
      </c>
      <c r="I277" s="81">
        <v>75</v>
      </c>
      <c r="J277" s="80" t="s">
        <v>404</v>
      </c>
      <c r="K277" s="80" t="s">
        <v>404</v>
      </c>
      <c r="L277" s="78">
        <v>51.991228960502923</v>
      </c>
      <c r="M277" s="77" t="s">
        <v>403</v>
      </c>
      <c r="N277" s="76"/>
      <c r="O277" s="75"/>
      <c r="P277" s="60" t="e">
        <f t="shared" si="17"/>
        <v>#REF!</v>
      </c>
      <c r="Q277" s="60">
        <f t="shared" si="18"/>
        <v>0</v>
      </c>
      <c r="R277">
        <f t="shared" si="19"/>
        <v>0</v>
      </c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59"/>
    </row>
    <row r="278" spans="1:36" x14ac:dyDescent="0.35">
      <c r="A278" s="60">
        <f t="shared" si="22"/>
        <v>10</v>
      </c>
      <c r="B278" s="88">
        <v>45759.374999999338</v>
      </c>
      <c r="C278" s="87" t="s">
        <v>273</v>
      </c>
      <c r="D278" s="86">
        <v>51.1</v>
      </c>
      <c r="E278" s="85">
        <v>51.991228960502923</v>
      </c>
      <c r="F278" s="84" t="s">
        <v>404</v>
      </c>
      <c r="G278" s="83">
        <v>128824.95516931375</v>
      </c>
      <c r="H278" s="82">
        <v>65</v>
      </c>
      <c r="I278" s="81">
        <v>75</v>
      </c>
      <c r="J278" s="80" t="s">
        <v>404</v>
      </c>
      <c r="K278" s="80" t="s">
        <v>404</v>
      </c>
      <c r="L278" s="78">
        <v>51.991228960502923</v>
      </c>
      <c r="M278" s="77" t="s">
        <v>403</v>
      </c>
      <c r="N278" s="76"/>
      <c r="O278" s="75"/>
      <c r="P278" s="60" t="e">
        <f t="shared" si="17"/>
        <v>#REF!</v>
      </c>
      <c r="Q278" s="60">
        <f t="shared" si="18"/>
        <v>0</v>
      </c>
      <c r="R278">
        <f t="shared" si="19"/>
        <v>0</v>
      </c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60"/>
      <c r="AI278" s="60"/>
      <c r="AJ278" s="59"/>
    </row>
    <row r="279" spans="1:36" x14ac:dyDescent="0.35">
      <c r="A279" s="60">
        <f t="shared" si="22"/>
        <v>11</v>
      </c>
      <c r="B279" s="88">
        <v>45759.416666666002</v>
      </c>
      <c r="C279" s="87" t="s">
        <v>272</v>
      </c>
      <c r="D279" s="86">
        <v>53.2</v>
      </c>
      <c r="E279" s="85">
        <v>51.991228960502923</v>
      </c>
      <c r="F279" s="84" t="s">
        <v>404</v>
      </c>
      <c r="G279" s="83">
        <v>208929.61308540447</v>
      </c>
      <c r="H279" s="82">
        <v>65</v>
      </c>
      <c r="I279" s="81">
        <v>75</v>
      </c>
      <c r="J279" s="80" t="s">
        <v>404</v>
      </c>
      <c r="K279" s="80" t="s">
        <v>404</v>
      </c>
      <c r="L279" s="78">
        <v>51.991228960502923</v>
      </c>
      <c r="M279" s="77" t="s">
        <v>403</v>
      </c>
      <c r="N279" s="76"/>
      <c r="O279" s="75"/>
      <c r="P279" s="60" t="e">
        <f t="shared" si="17"/>
        <v>#REF!</v>
      </c>
      <c r="Q279" s="60">
        <f t="shared" si="18"/>
        <v>0</v>
      </c>
      <c r="R279">
        <f t="shared" si="19"/>
        <v>0</v>
      </c>
      <c r="S279" s="60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  <c r="AE279" s="60"/>
      <c r="AF279" s="60"/>
      <c r="AG279" s="60"/>
      <c r="AH279" s="60"/>
      <c r="AI279" s="60"/>
      <c r="AJ279" s="59"/>
    </row>
    <row r="280" spans="1:36" x14ac:dyDescent="0.35">
      <c r="A280" s="60">
        <f t="shared" si="22"/>
        <v>12</v>
      </c>
      <c r="B280" s="88">
        <v>45759.458333332666</v>
      </c>
      <c r="C280" s="87" t="s">
        <v>271</v>
      </c>
      <c r="D280" s="86">
        <v>51</v>
      </c>
      <c r="E280" s="85">
        <v>51.991228960502923</v>
      </c>
      <c r="F280" s="84" t="s">
        <v>404</v>
      </c>
      <c r="G280" s="83">
        <v>125892.54117941685</v>
      </c>
      <c r="H280" s="82">
        <v>65</v>
      </c>
      <c r="I280" s="81">
        <v>75</v>
      </c>
      <c r="J280" s="80" t="s">
        <v>404</v>
      </c>
      <c r="K280" s="80" t="s">
        <v>404</v>
      </c>
      <c r="L280" s="78">
        <v>51.991228960502923</v>
      </c>
      <c r="M280" s="77" t="s">
        <v>403</v>
      </c>
      <c r="N280" s="76"/>
      <c r="O280" s="75"/>
      <c r="P280" s="60" t="e">
        <f t="shared" si="17"/>
        <v>#REF!</v>
      </c>
      <c r="Q280" s="60">
        <f t="shared" si="18"/>
        <v>0</v>
      </c>
      <c r="R280">
        <f t="shared" si="19"/>
        <v>0</v>
      </c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  <c r="AJ280" s="59"/>
    </row>
    <row r="281" spans="1:36" x14ac:dyDescent="0.35">
      <c r="A281" s="60">
        <f t="shared" si="22"/>
        <v>13</v>
      </c>
      <c r="B281" s="88">
        <v>45759.499999999331</v>
      </c>
      <c r="C281" s="87" t="s">
        <v>270</v>
      </c>
      <c r="D281" s="86">
        <v>50.9</v>
      </c>
      <c r="E281" s="85">
        <v>51.991228960502923</v>
      </c>
      <c r="F281" s="84" t="s">
        <v>404</v>
      </c>
      <c r="G281" s="83">
        <v>123026.87708123829</v>
      </c>
      <c r="H281" s="82">
        <v>65</v>
      </c>
      <c r="I281" s="81">
        <v>75</v>
      </c>
      <c r="J281" s="80" t="s">
        <v>404</v>
      </c>
      <c r="K281" s="80" t="s">
        <v>404</v>
      </c>
      <c r="L281" s="78">
        <v>51.991228960502923</v>
      </c>
      <c r="M281" s="77" t="s">
        <v>403</v>
      </c>
      <c r="N281" s="76"/>
      <c r="O281" s="75"/>
      <c r="P281" s="60" t="e">
        <f t="shared" si="17"/>
        <v>#REF!</v>
      </c>
      <c r="Q281" s="60">
        <f t="shared" si="18"/>
        <v>0</v>
      </c>
      <c r="R281">
        <f t="shared" si="19"/>
        <v>0</v>
      </c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  <c r="AJ281" s="59"/>
    </row>
    <row r="282" spans="1:36" x14ac:dyDescent="0.35">
      <c r="A282" s="60">
        <f t="shared" si="22"/>
        <v>14</v>
      </c>
      <c r="B282" s="74">
        <v>45759.541666665995</v>
      </c>
      <c r="C282" s="73" t="s">
        <v>269</v>
      </c>
      <c r="D282" s="72">
        <v>53.5</v>
      </c>
      <c r="E282" s="79">
        <v>53.5</v>
      </c>
      <c r="F282" s="70" t="s">
        <v>404</v>
      </c>
      <c r="G282" s="69">
        <v>223872.11385683404</v>
      </c>
      <c r="H282" s="68">
        <v>60</v>
      </c>
      <c r="I282" s="67">
        <v>72</v>
      </c>
      <c r="J282" s="66" t="s">
        <v>404</v>
      </c>
      <c r="K282" s="66" t="s">
        <v>404</v>
      </c>
      <c r="L282" s="78"/>
      <c r="M282" s="77" t="s">
        <v>403</v>
      </c>
      <c r="N282" s="76"/>
      <c r="O282" s="75"/>
      <c r="P282" s="60" t="e">
        <f t="shared" si="17"/>
        <v>#REF!</v>
      </c>
      <c r="Q282" s="60">
        <f t="shared" si="18"/>
        <v>0</v>
      </c>
      <c r="R282">
        <f t="shared" si="19"/>
        <v>0</v>
      </c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  <c r="AJ282" s="59"/>
    </row>
    <row r="283" spans="1:36" x14ac:dyDescent="0.35">
      <c r="A283" s="60">
        <f t="shared" si="22"/>
        <v>15</v>
      </c>
      <c r="B283" s="74">
        <v>45759.583333332659</v>
      </c>
      <c r="C283" s="73" t="s">
        <v>268</v>
      </c>
      <c r="D283" s="72">
        <v>50.5</v>
      </c>
      <c r="E283" s="71">
        <v>51.092486239174029</v>
      </c>
      <c r="F283" s="70" t="s">
        <v>404</v>
      </c>
      <c r="G283" s="69">
        <v>112201.84543019651</v>
      </c>
      <c r="H283" s="68">
        <v>55</v>
      </c>
      <c r="I283" s="67">
        <v>65</v>
      </c>
      <c r="J283" s="66" t="s">
        <v>404</v>
      </c>
      <c r="K283" s="66" t="s">
        <v>404</v>
      </c>
      <c r="L283" s="78"/>
      <c r="M283" s="77" t="s">
        <v>403</v>
      </c>
      <c r="N283" s="76"/>
      <c r="O283" s="75"/>
      <c r="P283" s="60" t="e">
        <f t="shared" si="17"/>
        <v>#REF!</v>
      </c>
      <c r="Q283" s="60">
        <f t="shared" si="18"/>
        <v>0</v>
      </c>
      <c r="R283">
        <f t="shared" si="19"/>
        <v>0</v>
      </c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60"/>
      <c r="AI283" s="60"/>
      <c r="AJ283" s="59"/>
    </row>
    <row r="284" spans="1:36" x14ac:dyDescent="0.35">
      <c r="A284" s="60">
        <f t="shared" si="22"/>
        <v>16</v>
      </c>
      <c r="B284" s="74">
        <v>45759.624999999323</v>
      </c>
      <c r="C284" s="73" t="s">
        <v>267</v>
      </c>
      <c r="D284" s="72">
        <v>52.5</v>
      </c>
      <c r="E284" s="71">
        <v>51.092486239174029</v>
      </c>
      <c r="F284" s="70" t="s">
        <v>404</v>
      </c>
      <c r="G284" s="69">
        <v>177827.94100389251</v>
      </c>
      <c r="H284" s="68">
        <v>55</v>
      </c>
      <c r="I284" s="67">
        <v>65</v>
      </c>
      <c r="J284" s="66" t="s">
        <v>404</v>
      </c>
      <c r="K284" s="66" t="s">
        <v>404</v>
      </c>
      <c r="L284" s="78"/>
      <c r="M284" s="77" t="s">
        <v>403</v>
      </c>
      <c r="N284" s="76"/>
      <c r="O284" s="75"/>
      <c r="P284" s="60" t="e">
        <f t="shared" si="17"/>
        <v>#REF!</v>
      </c>
      <c r="Q284" s="60">
        <f t="shared" si="18"/>
        <v>0</v>
      </c>
      <c r="R284">
        <f t="shared" si="19"/>
        <v>0</v>
      </c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60"/>
      <c r="AI284" s="60"/>
      <c r="AJ284" s="59"/>
    </row>
    <row r="285" spans="1:36" x14ac:dyDescent="0.35">
      <c r="A285" s="60">
        <f t="shared" si="22"/>
        <v>17</v>
      </c>
      <c r="B285" s="74">
        <v>45759.666666665988</v>
      </c>
      <c r="C285" s="73" t="s">
        <v>266</v>
      </c>
      <c r="D285" s="72">
        <v>51.5</v>
      </c>
      <c r="E285" s="71">
        <v>51.092486239174029</v>
      </c>
      <c r="F285" s="70" t="s">
        <v>404</v>
      </c>
      <c r="G285" s="69">
        <v>141253.75446227577</v>
      </c>
      <c r="H285" s="68">
        <v>55</v>
      </c>
      <c r="I285" s="67">
        <v>65</v>
      </c>
      <c r="J285" s="66" t="s">
        <v>404</v>
      </c>
      <c r="K285" s="66" t="s">
        <v>404</v>
      </c>
      <c r="L285" s="78"/>
      <c r="M285" s="77" t="s">
        <v>403</v>
      </c>
      <c r="N285" s="76"/>
      <c r="O285" s="75"/>
      <c r="P285" s="60" t="e">
        <f t="shared" ref="P285:P348" si="23">IF(SUM(P262:P284)=0,COUNTIF(J261,"YES"),0)</f>
        <v>#REF!</v>
      </c>
      <c r="Q285" s="60">
        <f t="shared" ref="Q285:Q348" si="24">IFERROR(IF(SUM(Q262:Q284)=0,IF(K261="Yes",COUNTIF(N261,"&lt;&gt;N"),0),0),0)</f>
        <v>0</v>
      </c>
      <c r="R285">
        <f t="shared" ref="R285:R348" si="25">IFERROR(IF(K261="Yes",IF(N261="N",0,1),0),0)</f>
        <v>0</v>
      </c>
      <c r="S285" s="60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  <c r="AE285" s="60"/>
      <c r="AF285" s="60"/>
      <c r="AG285" s="60"/>
      <c r="AH285" s="60"/>
      <c r="AI285" s="60"/>
      <c r="AJ285" s="59"/>
    </row>
    <row r="286" spans="1:36" x14ac:dyDescent="0.35">
      <c r="A286" s="60">
        <f t="shared" si="22"/>
        <v>18</v>
      </c>
      <c r="B286" s="74">
        <v>45759.708333332652</v>
      </c>
      <c r="C286" s="73" t="s">
        <v>265</v>
      </c>
      <c r="D286" s="72">
        <v>52.4</v>
      </c>
      <c r="E286" s="71">
        <v>51.092486239174029</v>
      </c>
      <c r="F286" s="70" t="s">
        <v>404</v>
      </c>
      <c r="G286" s="69">
        <v>173780.0828749378</v>
      </c>
      <c r="H286" s="68">
        <v>55</v>
      </c>
      <c r="I286" s="67">
        <v>65</v>
      </c>
      <c r="J286" s="66" t="s">
        <v>404</v>
      </c>
      <c r="K286" s="66" t="s">
        <v>404</v>
      </c>
      <c r="L286" s="78"/>
      <c r="M286" s="77" t="s">
        <v>403</v>
      </c>
      <c r="N286" s="76"/>
      <c r="O286" s="75"/>
      <c r="P286" s="60" t="e">
        <f t="shared" si="23"/>
        <v>#REF!</v>
      </c>
      <c r="Q286" s="60">
        <f t="shared" si="24"/>
        <v>0</v>
      </c>
      <c r="R286">
        <f t="shared" si="25"/>
        <v>0</v>
      </c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  <c r="AJ286" s="59"/>
    </row>
    <row r="287" spans="1:36" x14ac:dyDescent="0.35">
      <c r="A287" s="60">
        <f t="shared" si="22"/>
        <v>19</v>
      </c>
      <c r="B287" s="74">
        <v>45759.749999999316</v>
      </c>
      <c r="C287" s="73" t="s">
        <v>264</v>
      </c>
      <c r="D287" s="72">
        <v>50.3</v>
      </c>
      <c r="E287" s="79">
        <v>51.092486239174029</v>
      </c>
      <c r="F287" s="70" t="s">
        <v>404</v>
      </c>
      <c r="G287" s="69">
        <v>107151.93052376063</v>
      </c>
      <c r="H287" s="68">
        <v>55</v>
      </c>
      <c r="I287" s="67">
        <v>65</v>
      </c>
      <c r="J287" s="66" t="s">
        <v>404</v>
      </c>
      <c r="K287" s="66" t="s">
        <v>404</v>
      </c>
      <c r="L287" s="78"/>
      <c r="M287" s="77" t="s">
        <v>403</v>
      </c>
      <c r="N287" s="76"/>
      <c r="O287" s="75"/>
      <c r="P287" s="60" t="e">
        <f t="shared" si="23"/>
        <v>#REF!</v>
      </c>
      <c r="Q287" s="60">
        <f t="shared" si="24"/>
        <v>0</v>
      </c>
      <c r="R287">
        <f t="shared" si="25"/>
        <v>0</v>
      </c>
      <c r="S287" s="60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  <c r="AJ287" s="59"/>
    </row>
    <row r="288" spans="1:36" x14ac:dyDescent="0.35">
      <c r="A288" s="60">
        <f t="shared" si="22"/>
        <v>20</v>
      </c>
      <c r="B288" s="74">
        <v>45759.79166666598</v>
      </c>
      <c r="C288" s="73" t="s">
        <v>263</v>
      </c>
      <c r="D288" s="72">
        <v>51.2</v>
      </c>
      <c r="E288" s="79">
        <v>51.092486239174029</v>
      </c>
      <c r="F288" s="70" t="s">
        <v>404</v>
      </c>
      <c r="G288" s="69">
        <v>131825.67385564081</v>
      </c>
      <c r="H288" s="68">
        <v>55</v>
      </c>
      <c r="I288" s="67">
        <v>65</v>
      </c>
      <c r="J288" s="66" t="s">
        <v>404</v>
      </c>
      <c r="K288" s="66" t="s">
        <v>404</v>
      </c>
      <c r="L288" s="78"/>
      <c r="M288" s="77" t="s">
        <v>403</v>
      </c>
      <c r="N288" s="76"/>
      <c r="O288" s="75"/>
      <c r="P288" s="60" t="e">
        <f t="shared" si="23"/>
        <v>#REF!</v>
      </c>
      <c r="Q288" s="60">
        <f t="shared" si="24"/>
        <v>0</v>
      </c>
      <c r="R288">
        <f t="shared" si="25"/>
        <v>0</v>
      </c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  <c r="AJ288" s="59"/>
    </row>
    <row r="289" spans="1:36" x14ac:dyDescent="0.35">
      <c r="A289" s="60">
        <f t="shared" si="22"/>
        <v>21</v>
      </c>
      <c r="B289" s="74">
        <v>45759.833333332645</v>
      </c>
      <c r="C289" s="73" t="s">
        <v>262</v>
      </c>
      <c r="D289" s="72">
        <v>51</v>
      </c>
      <c r="E289" s="79">
        <v>51.092486239174029</v>
      </c>
      <c r="F289" s="70" t="s">
        <v>404</v>
      </c>
      <c r="G289" s="69">
        <v>125892.54117941685</v>
      </c>
      <c r="H289" s="68">
        <v>55</v>
      </c>
      <c r="I289" s="67">
        <v>65</v>
      </c>
      <c r="J289" s="66" t="s">
        <v>404</v>
      </c>
      <c r="K289" s="66" t="s">
        <v>404</v>
      </c>
      <c r="L289" s="78"/>
      <c r="M289" s="77" t="s">
        <v>403</v>
      </c>
      <c r="N289" s="76"/>
      <c r="O289" s="75"/>
      <c r="P289" s="60" t="e">
        <f t="shared" si="23"/>
        <v>#REF!</v>
      </c>
      <c r="Q289" s="60">
        <f t="shared" si="24"/>
        <v>0</v>
      </c>
      <c r="R289">
        <f t="shared" si="25"/>
        <v>0</v>
      </c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  <c r="AJ289" s="59"/>
    </row>
    <row r="290" spans="1:36" x14ac:dyDescent="0.35">
      <c r="A290" s="60">
        <f t="shared" si="22"/>
        <v>22</v>
      </c>
      <c r="B290" s="74">
        <v>45759.874999999309</v>
      </c>
      <c r="C290" s="73" t="s">
        <v>261</v>
      </c>
      <c r="D290" s="72">
        <v>47.7</v>
      </c>
      <c r="E290" s="79">
        <v>51.092486239174029</v>
      </c>
      <c r="F290" s="70" t="s">
        <v>404</v>
      </c>
      <c r="G290" s="69">
        <v>58884.365535559038</v>
      </c>
      <c r="H290" s="68">
        <v>55</v>
      </c>
      <c r="I290" s="67">
        <v>65</v>
      </c>
      <c r="J290" s="66" t="s">
        <v>404</v>
      </c>
      <c r="K290" s="66" t="s">
        <v>404</v>
      </c>
      <c r="L290" s="78"/>
      <c r="M290" s="77" t="s">
        <v>403</v>
      </c>
      <c r="N290" s="76"/>
      <c r="O290" s="75"/>
      <c r="P290" s="60" t="e">
        <f t="shared" si="23"/>
        <v>#REF!</v>
      </c>
      <c r="Q290" s="60">
        <f t="shared" si="24"/>
        <v>0</v>
      </c>
      <c r="R290">
        <f t="shared" si="25"/>
        <v>0</v>
      </c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  <c r="AJ290" s="59"/>
    </row>
    <row r="291" spans="1:36" x14ac:dyDescent="0.35">
      <c r="A291" s="60">
        <f t="shared" si="22"/>
        <v>23</v>
      </c>
      <c r="B291" s="74">
        <v>45759.916666665973</v>
      </c>
      <c r="C291" s="73" t="s">
        <v>260</v>
      </c>
      <c r="D291" s="72">
        <v>48.2</v>
      </c>
      <c r="E291" s="71">
        <v>49.570774869043241</v>
      </c>
      <c r="F291" s="70" t="s">
        <v>404</v>
      </c>
      <c r="G291" s="69">
        <v>66069.344800759733</v>
      </c>
      <c r="H291" s="68">
        <v>45</v>
      </c>
      <c r="I291" s="67">
        <v>55</v>
      </c>
      <c r="J291" s="66" t="s">
        <v>404</v>
      </c>
      <c r="K291" s="66" t="s">
        <v>404</v>
      </c>
      <c r="L291" s="78"/>
      <c r="M291" s="77" t="s">
        <v>403</v>
      </c>
      <c r="N291" s="76"/>
      <c r="O291" s="75"/>
      <c r="P291" s="60" t="e">
        <f t="shared" si="23"/>
        <v>#REF!</v>
      </c>
      <c r="Q291" s="60">
        <f t="shared" si="24"/>
        <v>0</v>
      </c>
      <c r="R291">
        <f t="shared" si="25"/>
        <v>0</v>
      </c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  <c r="AJ291" s="59"/>
    </row>
    <row r="292" spans="1:36" x14ac:dyDescent="0.35">
      <c r="A292" s="60">
        <f t="shared" si="22"/>
        <v>24</v>
      </c>
      <c r="B292" s="74">
        <v>45759.958333332637</v>
      </c>
      <c r="C292" s="73" t="s">
        <v>259</v>
      </c>
      <c r="D292" s="72">
        <v>45.9</v>
      </c>
      <c r="E292" s="71">
        <v>49.570774869043241</v>
      </c>
      <c r="F292" s="70" t="s">
        <v>404</v>
      </c>
      <c r="G292" s="69">
        <v>38904.514499428085</v>
      </c>
      <c r="H292" s="68">
        <v>45</v>
      </c>
      <c r="I292" s="67">
        <v>55</v>
      </c>
      <c r="J292" s="66" t="s">
        <v>404</v>
      </c>
      <c r="K292" s="66" t="s">
        <v>404</v>
      </c>
      <c r="L292" s="78"/>
      <c r="M292" s="77" t="s">
        <v>403</v>
      </c>
      <c r="N292" s="76"/>
      <c r="O292" s="75"/>
      <c r="P292" s="60" t="e">
        <f t="shared" si="23"/>
        <v>#REF!</v>
      </c>
      <c r="Q292" s="60">
        <f t="shared" si="24"/>
        <v>0</v>
      </c>
      <c r="R292">
        <f t="shared" si="25"/>
        <v>0</v>
      </c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59"/>
    </row>
    <row r="293" spans="1:36" x14ac:dyDescent="0.35">
      <c r="A293" s="60">
        <f>IF(VLOOKUP(ROUND(B269,0),[2]Calendar!A:B,2)="Public holiday",49,25)</f>
        <v>25</v>
      </c>
      <c r="B293" s="74">
        <v>45759.999999999302</v>
      </c>
      <c r="C293" s="73" t="s">
        <v>258</v>
      </c>
      <c r="D293" s="72">
        <v>45.4</v>
      </c>
      <c r="E293" s="71">
        <v>49.570774869043241</v>
      </c>
      <c r="F293" s="70" t="s">
        <v>404</v>
      </c>
      <c r="G293" s="69">
        <v>34673.685045253202</v>
      </c>
      <c r="H293" s="68">
        <v>45</v>
      </c>
      <c r="I293" s="67">
        <v>55</v>
      </c>
      <c r="J293" s="66" t="s">
        <v>404</v>
      </c>
      <c r="K293" s="66" t="s">
        <v>404</v>
      </c>
      <c r="L293" s="78"/>
      <c r="M293" s="77" t="s">
        <v>403</v>
      </c>
      <c r="N293" s="76"/>
      <c r="O293" s="75"/>
      <c r="P293" s="60" t="e">
        <f t="shared" si="23"/>
        <v>#REF!</v>
      </c>
      <c r="Q293" s="60">
        <f t="shared" si="24"/>
        <v>0</v>
      </c>
      <c r="R293">
        <f t="shared" si="25"/>
        <v>0</v>
      </c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59"/>
    </row>
    <row r="294" spans="1:36" x14ac:dyDescent="0.35">
      <c r="A294" s="60">
        <f t="shared" ref="A294:A316" si="26">A293+1</f>
        <v>26</v>
      </c>
      <c r="B294" s="74">
        <v>45760.041666665966</v>
      </c>
      <c r="C294" s="73" t="s">
        <v>257</v>
      </c>
      <c r="D294" s="72">
        <v>45</v>
      </c>
      <c r="E294" s="71">
        <v>49.570774869043241</v>
      </c>
      <c r="F294" s="70" t="s">
        <v>404</v>
      </c>
      <c r="G294" s="69">
        <v>31622.77660168384</v>
      </c>
      <c r="H294" s="68">
        <v>45</v>
      </c>
      <c r="I294" s="67">
        <v>55</v>
      </c>
      <c r="J294" s="66" t="s">
        <v>404</v>
      </c>
      <c r="K294" s="66" t="s">
        <v>404</v>
      </c>
      <c r="L294" s="78"/>
      <c r="M294" s="77" t="s">
        <v>403</v>
      </c>
      <c r="N294" s="76"/>
      <c r="O294" s="75"/>
      <c r="P294" s="60" t="e">
        <f t="shared" si="23"/>
        <v>#REF!</v>
      </c>
      <c r="Q294" s="60">
        <f t="shared" si="24"/>
        <v>0</v>
      </c>
      <c r="R294">
        <f t="shared" si="25"/>
        <v>0</v>
      </c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60"/>
      <c r="AH294" s="60"/>
      <c r="AI294" s="60"/>
      <c r="AJ294" s="59"/>
    </row>
    <row r="295" spans="1:36" x14ac:dyDescent="0.35">
      <c r="A295" s="60">
        <f t="shared" si="26"/>
        <v>27</v>
      </c>
      <c r="B295" s="74">
        <v>45760.08333333263</v>
      </c>
      <c r="C295" s="73" t="s">
        <v>256</v>
      </c>
      <c r="D295" s="72">
        <v>44.7</v>
      </c>
      <c r="E295" s="71">
        <v>49.570774869043241</v>
      </c>
      <c r="F295" s="70" t="s">
        <v>404</v>
      </c>
      <c r="G295" s="69">
        <v>29512.092266663909</v>
      </c>
      <c r="H295" s="68">
        <v>45</v>
      </c>
      <c r="I295" s="67">
        <v>55</v>
      </c>
      <c r="J295" s="66" t="s">
        <v>404</v>
      </c>
      <c r="K295" s="66" t="s">
        <v>404</v>
      </c>
      <c r="L295" s="78"/>
      <c r="M295" s="77" t="s">
        <v>403</v>
      </c>
      <c r="N295" s="76"/>
      <c r="O295" s="75"/>
      <c r="P295" s="60" t="e">
        <f t="shared" si="23"/>
        <v>#REF!</v>
      </c>
      <c r="Q295" s="60">
        <f t="shared" si="24"/>
        <v>0</v>
      </c>
      <c r="R295">
        <f t="shared" si="25"/>
        <v>0</v>
      </c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  <c r="AJ295" s="59"/>
    </row>
    <row r="296" spans="1:36" x14ac:dyDescent="0.35">
      <c r="A296" s="60">
        <f t="shared" si="26"/>
        <v>28</v>
      </c>
      <c r="B296" s="74">
        <v>45760.124999999294</v>
      </c>
      <c r="C296" s="73" t="s">
        <v>255</v>
      </c>
      <c r="D296" s="72">
        <v>45.5</v>
      </c>
      <c r="E296" s="71">
        <v>49.570774869043241</v>
      </c>
      <c r="F296" s="70" t="s">
        <v>404</v>
      </c>
      <c r="G296" s="69">
        <v>35481.33892335758</v>
      </c>
      <c r="H296" s="68">
        <v>45</v>
      </c>
      <c r="I296" s="67">
        <v>55</v>
      </c>
      <c r="J296" s="66" t="s">
        <v>404</v>
      </c>
      <c r="K296" s="66" t="s">
        <v>404</v>
      </c>
      <c r="L296" s="78"/>
      <c r="M296" s="77" t="s">
        <v>403</v>
      </c>
      <c r="N296" s="76"/>
      <c r="O296" s="75"/>
      <c r="P296" s="60" t="e">
        <f t="shared" si="23"/>
        <v>#REF!</v>
      </c>
      <c r="Q296" s="60">
        <f t="shared" si="24"/>
        <v>0</v>
      </c>
      <c r="R296">
        <f t="shared" si="25"/>
        <v>0</v>
      </c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  <c r="AJ296" s="59"/>
    </row>
    <row r="297" spans="1:36" x14ac:dyDescent="0.35">
      <c r="A297" s="60">
        <f t="shared" si="26"/>
        <v>29</v>
      </c>
      <c r="B297" s="74">
        <v>45760.166666665958</v>
      </c>
      <c r="C297" s="73" t="s">
        <v>254</v>
      </c>
      <c r="D297" s="72">
        <v>45.8</v>
      </c>
      <c r="E297" s="71">
        <v>49.570774869043241</v>
      </c>
      <c r="F297" s="70" t="s">
        <v>404</v>
      </c>
      <c r="G297" s="69">
        <v>38018.939632056143</v>
      </c>
      <c r="H297" s="68">
        <v>45</v>
      </c>
      <c r="I297" s="67">
        <v>55</v>
      </c>
      <c r="J297" s="66" t="s">
        <v>404</v>
      </c>
      <c r="K297" s="66" t="s">
        <v>404</v>
      </c>
      <c r="L297" s="78"/>
      <c r="M297" s="77" t="s">
        <v>403</v>
      </c>
      <c r="N297" s="76"/>
      <c r="O297" s="75"/>
      <c r="P297" s="60" t="e">
        <f t="shared" si="23"/>
        <v>#REF!</v>
      </c>
      <c r="Q297" s="60">
        <f t="shared" si="24"/>
        <v>0</v>
      </c>
      <c r="R297">
        <f t="shared" si="25"/>
        <v>0</v>
      </c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60"/>
      <c r="AI297" s="60"/>
      <c r="AJ297" s="59"/>
    </row>
    <row r="298" spans="1:36" x14ac:dyDescent="0.35">
      <c r="A298" s="60">
        <f t="shared" si="26"/>
        <v>30</v>
      </c>
      <c r="B298" s="74">
        <v>45760.208333332623</v>
      </c>
      <c r="C298" s="73" t="s">
        <v>253</v>
      </c>
      <c r="D298" s="72">
        <v>55.5</v>
      </c>
      <c r="E298" s="71">
        <v>49.570774869043241</v>
      </c>
      <c r="F298" s="70" t="s">
        <v>404</v>
      </c>
      <c r="G298" s="69">
        <v>354813.38923357555</v>
      </c>
      <c r="H298" s="68">
        <v>45</v>
      </c>
      <c r="I298" s="67">
        <v>55</v>
      </c>
      <c r="J298" s="66" t="s">
        <v>407</v>
      </c>
      <c r="K298" s="66" t="s">
        <v>407</v>
      </c>
      <c r="L298" s="78"/>
      <c r="M298" s="77" t="s">
        <v>403</v>
      </c>
      <c r="N298" s="76" t="s">
        <v>406</v>
      </c>
      <c r="O298" s="75" t="s">
        <v>405</v>
      </c>
      <c r="P298" s="60" t="e">
        <f t="shared" si="23"/>
        <v>#REF!</v>
      </c>
      <c r="Q298" s="60">
        <f t="shared" si="24"/>
        <v>0</v>
      </c>
      <c r="R298">
        <f t="shared" si="25"/>
        <v>0</v>
      </c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59"/>
    </row>
    <row r="299" spans="1:36" x14ac:dyDescent="0.35">
      <c r="A299" s="60">
        <f t="shared" si="26"/>
        <v>31</v>
      </c>
      <c r="B299" s="74">
        <v>45760.249999999287</v>
      </c>
      <c r="C299" s="73" t="s">
        <v>252</v>
      </c>
      <c r="D299" s="72">
        <v>52.7</v>
      </c>
      <c r="E299" s="71">
        <v>49.570774869043241</v>
      </c>
      <c r="F299" s="70" t="s">
        <v>404</v>
      </c>
      <c r="G299" s="69">
        <v>186208.71366628728</v>
      </c>
      <c r="H299" s="68">
        <v>45</v>
      </c>
      <c r="I299" s="67">
        <v>55</v>
      </c>
      <c r="J299" s="66" t="s">
        <v>407</v>
      </c>
      <c r="K299" s="66" t="s">
        <v>404</v>
      </c>
      <c r="L299" s="78"/>
      <c r="M299" s="77" t="s">
        <v>403</v>
      </c>
      <c r="N299" s="76"/>
      <c r="O299" s="75"/>
      <c r="P299" s="60" t="e">
        <f t="shared" si="23"/>
        <v>#REF!</v>
      </c>
      <c r="Q299" s="60">
        <f t="shared" si="24"/>
        <v>0</v>
      </c>
      <c r="R299">
        <f t="shared" si="25"/>
        <v>0</v>
      </c>
      <c r="S299" s="60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  <c r="AF299" s="60"/>
      <c r="AG299" s="60"/>
      <c r="AH299" s="60"/>
      <c r="AI299" s="60"/>
      <c r="AJ299" s="59"/>
    </row>
    <row r="300" spans="1:36" x14ac:dyDescent="0.35">
      <c r="A300" s="60">
        <f t="shared" si="26"/>
        <v>32</v>
      </c>
      <c r="B300" s="74">
        <v>45760.291666665951</v>
      </c>
      <c r="C300" s="73" t="s">
        <v>251</v>
      </c>
      <c r="D300" s="72">
        <v>53.8</v>
      </c>
      <c r="E300" s="79">
        <v>52.834234734113117</v>
      </c>
      <c r="F300" s="70" t="s">
        <v>404</v>
      </c>
      <c r="G300" s="69">
        <v>239883.29190194907</v>
      </c>
      <c r="H300" s="68">
        <v>55</v>
      </c>
      <c r="I300" s="67">
        <v>65</v>
      </c>
      <c r="J300" s="66" t="s">
        <v>404</v>
      </c>
      <c r="K300" s="66" t="s">
        <v>404</v>
      </c>
      <c r="L300" s="78"/>
      <c r="M300" s="77" t="s">
        <v>403</v>
      </c>
      <c r="N300" s="76"/>
      <c r="O300" s="75"/>
      <c r="P300" s="60" t="e">
        <f t="shared" si="23"/>
        <v>#REF!</v>
      </c>
      <c r="Q300" s="60">
        <f t="shared" si="24"/>
        <v>0</v>
      </c>
      <c r="R300">
        <f t="shared" si="25"/>
        <v>0</v>
      </c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  <c r="AF300" s="60"/>
      <c r="AG300" s="60"/>
      <c r="AH300" s="60"/>
      <c r="AI300" s="60"/>
      <c r="AJ300" s="59"/>
    </row>
    <row r="301" spans="1:36" x14ac:dyDescent="0.35">
      <c r="A301" s="60">
        <f t="shared" si="26"/>
        <v>33</v>
      </c>
      <c r="B301" s="74">
        <v>45760.333333332615</v>
      </c>
      <c r="C301" s="73" t="s">
        <v>250</v>
      </c>
      <c r="D301" s="72">
        <v>52.9</v>
      </c>
      <c r="E301" s="79">
        <v>52.834234734113117</v>
      </c>
      <c r="F301" s="70" t="s">
        <v>404</v>
      </c>
      <c r="G301" s="69">
        <v>194984.45997580473</v>
      </c>
      <c r="H301" s="68">
        <v>55</v>
      </c>
      <c r="I301" s="67">
        <v>65</v>
      </c>
      <c r="J301" s="66" t="s">
        <v>404</v>
      </c>
      <c r="K301" s="66" t="s">
        <v>404</v>
      </c>
      <c r="L301" s="78"/>
      <c r="M301" s="77" t="s">
        <v>403</v>
      </c>
      <c r="N301" s="76"/>
      <c r="O301" s="75"/>
      <c r="P301" s="60" t="e">
        <f t="shared" si="23"/>
        <v>#REF!</v>
      </c>
      <c r="Q301" s="60">
        <f t="shared" si="24"/>
        <v>0</v>
      </c>
      <c r="R301">
        <f t="shared" si="25"/>
        <v>0</v>
      </c>
      <c r="S301" s="60"/>
      <c r="T301" s="60"/>
      <c r="U301" s="60"/>
      <c r="V301" s="60"/>
      <c r="W301" s="60"/>
      <c r="X301" s="60"/>
      <c r="Y301" s="60"/>
      <c r="Z301" s="60"/>
      <c r="AA301" s="60"/>
      <c r="AB301" s="60"/>
      <c r="AC301" s="60"/>
      <c r="AD301" s="60"/>
      <c r="AE301" s="60"/>
      <c r="AF301" s="60"/>
      <c r="AG301" s="60"/>
      <c r="AH301" s="60"/>
      <c r="AI301" s="60"/>
      <c r="AJ301" s="59"/>
    </row>
    <row r="302" spans="1:36" x14ac:dyDescent="0.35">
      <c r="A302" s="60">
        <f t="shared" si="26"/>
        <v>34</v>
      </c>
      <c r="B302" s="74">
        <v>45760.37499999928</v>
      </c>
      <c r="C302" s="73" t="s">
        <v>249</v>
      </c>
      <c r="D302" s="72">
        <v>53.7</v>
      </c>
      <c r="E302" s="79">
        <v>52.834234734113117</v>
      </c>
      <c r="F302" s="70" t="s">
        <v>404</v>
      </c>
      <c r="G302" s="69">
        <v>234422.88153199267</v>
      </c>
      <c r="H302" s="68">
        <v>55</v>
      </c>
      <c r="I302" s="67">
        <v>65</v>
      </c>
      <c r="J302" s="66" t="s">
        <v>404</v>
      </c>
      <c r="K302" s="66" t="s">
        <v>404</v>
      </c>
      <c r="L302" s="78"/>
      <c r="M302" s="77" t="s">
        <v>403</v>
      </c>
      <c r="N302" s="76"/>
      <c r="O302" s="75"/>
      <c r="P302" s="60" t="e">
        <f t="shared" si="23"/>
        <v>#REF!</v>
      </c>
      <c r="Q302" s="60">
        <f t="shared" si="24"/>
        <v>0</v>
      </c>
      <c r="R302">
        <f t="shared" si="25"/>
        <v>0</v>
      </c>
      <c r="S302" s="60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  <c r="AF302" s="60"/>
      <c r="AG302" s="60"/>
      <c r="AH302" s="60"/>
      <c r="AI302" s="60"/>
      <c r="AJ302" s="59"/>
    </row>
    <row r="303" spans="1:36" x14ac:dyDescent="0.35">
      <c r="A303" s="60">
        <f t="shared" si="26"/>
        <v>35</v>
      </c>
      <c r="B303" s="74">
        <v>45760.416666665944</v>
      </c>
      <c r="C303" s="73" t="s">
        <v>248</v>
      </c>
      <c r="D303" s="72">
        <v>52.8</v>
      </c>
      <c r="E303" s="71">
        <v>52.834234734113117</v>
      </c>
      <c r="F303" s="70" t="s">
        <v>404</v>
      </c>
      <c r="G303" s="69">
        <v>190546.0717963246</v>
      </c>
      <c r="H303" s="68">
        <v>55</v>
      </c>
      <c r="I303" s="67">
        <v>65</v>
      </c>
      <c r="J303" s="66" t="s">
        <v>404</v>
      </c>
      <c r="K303" s="66" t="s">
        <v>404</v>
      </c>
      <c r="L303" s="78"/>
      <c r="M303" s="77" t="s">
        <v>403</v>
      </c>
      <c r="N303" s="76"/>
      <c r="O303" s="75"/>
      <c r="P303" s="60" t="e">
        <f t="shared" si="23"/>
        <v>#REF!</v>
      </c>
      <c r="Q303" s="60">
        <f t="shared" si="24"/>
        <v>0</v>
      </c>
      <c r="R303">
        <f t="shared" si="25"/>
        <v>0</v>
      </c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60"/>
      <c r="AI303" s="60"/>
      <c r="AJ303" s="59"/>
    </row>
    <row r="304" spans="1:36" x14ac:dyDescent="0.35">
      <c r="A304" s="60">
        <f t="shared" si="26"/>
        <v>36</v>
      </c>
      <c r="B304" s="74">
        <v>45760.458333332608</v>
      </c>
      <c r="C304" s="73" t="s">
        <v>247</v>
      </c>
      <c r="D304" s="72">
        <v>50.9</v>
      </c>
      <c r="E304" s="71">
        <v>52.834234734113117</v>
      </c>
      <c r="F304" s="70" t="s">
        <v>404</v>
      </c>
      <c r="G304" s="69">
        <v>123026.87708123829</v>
      </c>
      <c r="H304" s="68">
        <v>55</v>
      </c>
      <c r="I304" s="67">
        <v>65</v>
      </c>
      <c r="J304" s="66" t="s">
        <v>404</v>
      </c>
      <c r="K304" s="66" t="s">
        <v>404</v>
      </c>
      <c r="L304" s="78"/>
      <c r="M304" s="77" t="s">
        <v>403</v>
      </c>
      <c r="N304" s="76"/>
      <c r="O304" s="75"/>
      <c r="P304" s="60" t="e">
        <f t="shared" si="23"/>
        <v>#REF!</v>
      </c>
      <c r="Q304" s="60">
        <f t="shared" si="24"/>
        <v>0</v>
      </c>
      <c r="R304">
        <f t="shared" si="25"/>
        <v>0</v>
      </c>
      <c r="S304" s="60"/>
      <c r="T304" s="60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  <c r="AE304" s="60"/>
      <c r="AF304" s="60"/>
      <c r="AG304" s="60"/>
      <c r="AH304" s="60"/>
      <c r="AI304" s="60"/>
      <c r="AJ304" s="59"/>
    </row>
    <row r="305" spans="1:36" x14ac:dyDescent="0.35">
      <c r="A305" s="60">
        <f t="shared" si="26"/>
        <v>37</v>
      </c>
      <c r="B305" s="74">
        <v>45760.499999999272</v>
      </c>
      <c r="C305" s="73" t="s">
        <v>246</v>
      </c>
      <c r="D305" s="72">
        <v>51.3</v>
      </c>
      <c r="E305" s="71">
        <v>52.834234734113117</v>
      </c>
      <c r="F305" s="70" t="s">
        <v>404</v>
      </c>
      <c r="G305" s="69">
        <v>134896.28825916545</v>
      </c>
      <c r="H305" s="68">
        <v>55</v>
      </c>
      <c r="I305" s="67">
        <v>65</v>
      </c>
      <c r="J305" s="66" t="s">
        <v>404</v>
      </c>
      <c r="K305" s="66" t="s">
        <v>404</v>
      </c>
      <c r="L305" s="78"/>
      <c r="M305" s="77" t="s">
        <v>403</v>
      </c>
      <c r="N305" s="76"/>
      <c r="O305" s="75"/>
      <c r="P305" s="60" t="e">
        <f t="shared" si="23"/>
        <v>#REF!</v>
      </c>
      <c r="Q305" s="60">
        <f t="shared" si="24"/>
        <v>0</v>
      </c>
      <c r="R305">
        <f t="shared" si="25"/>
        <v>0</v>
      </c>
      <c r="S305" s="60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  <c r="AE305" s="60"/>
      <c r="AF305" s="60"/>
      <c r="AG305" s="60"/>
      <c r="AH305" s="60"/>
      <c r="AI305" s="60"/>
      <c r="AJ305" s="59"/>
    </row>
    <row r="306" spans="1:36" x14ac:dyDescent="0.35">
      <c r="A306" s="60">
        <f t="shared" si="26"/>
        <v>38</v>
      </c>
      <c r="B306" s="74">
        <v>45760.541666665937</v>
      </c>
      <c r="C306" s="73" t="s">
        <v>245</v>
      </c>
      <c r="D306" s="72">
        <v>51.4</v>
      </c>
      <c r="E306" s="71">
        <v>52.834234734113117</v>
      </c>
      <c r="F306" s="70" t="s">
        <v>404</v>
      </c>
      <c r="G306" s="69">
        <v>138038.42646028858</v>
      </c>
      <c r="H306" s="68">
        <v>55</v>
      </c>
      <c r="I306" s="67">
        <v>65</v>
      </c>
      <c r="J306" s="66" t="s">
        <v>404</v>
      </c>
      <c r="K306" s="66" t="s">
        <v>404</v>
      </c>
      <c r="L306" s="78"/>
      <c r="M306" s="77" t="s">
        <v>403</v>
      </c>
      <c r="N306" s="76"/>
      <c r="O306" s="75"/>
      <c r="P306" s="60" t="e">
        <f t="shared" si="23"/>
        <v>#REF!</v>
      </c>
      <c r="Q306" s="60">
        <f t="shared" si="24"/>
        <v>0</v>
      </c>
      <c r="R306">
        <f t="shared" si="25"/>
        <v>0</v>
      </c>
      <c r="S306" s="60"/>
      <c r="T306" s="60"/>
      <c r="U306" s="60"/>
      <c r="V306" s="60"/>
      <c r="W306" s="60"/>
      <c r="X306" s="60"/>
      <c r="Y306" s="60"/>
      <c r="Z306" s="60"/>
      <c r="AA306" s="60"/>
      <c r="AB306" s="60"/>
      <c r="AC306" s="60"/>
      <c r="AD306" s="60"/>
      <c r="AE306" s="60"/>
      <c r="AF306" s="60"/>
      <c r="AG306" s="60"/>
      <c r="AH306" s="60"/>
      <c r="AI306" s="60"/>
      <c r="AJ306" s="59"/>
    </row>
    <row r="307" spans="1:36" x14ac:dyDescent="0.35">
      <c r="A307" s="60">
        <f t="shared" si="26"/>
        <v>39</v>
      </c>
      <c r="B307" s="74">
        <v>45760.583333332601</v>
      </c>
      <c r="C307" s="73" t="s">
        <v>244</v>
      </c>
      <c r="D307" s="72">
        <v>51.5</v>
      </c>
      <c r="E307" s="71">
        <v>52.834234734113117</v>
      </c>
      <c r="F307" s="70" t="s">
        <v>404</v>
      </c>
      <c r="G307" s="69">
        <v>141253.75446227577</v>
      </c>
      <c r="H307" s="68">
        <v>55</v>
      </c>
      <c r="I307" s="67">
        <v>65</v>
      </c>
      <c r="J307" s="66" t="s">
        <v>404</v>
      </c>
      <c r="K307" s="66" t="s">
        <v>404</v>
      </c>
      <c r="L307" s="78"/>
      <c r="M307" s="77" t="s">
        <v>403</v>
      </c>
      <c r="N307" s="76"/>
      <c r="O307" s="75"/>
      <c r="P307" s="60" t="e">
        <f t="shared" si="23"/>
        <v>#REF!</v>
      </c>
      <c r="Q307" s="60">
        <f t="shared" si="24"/>
        <v>0</v>
      </c>
      <c r="R307">
        <f t="shared" si="25"/>
        <v>0</v>
      </c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  <c r="AJ307" s="59"/>
    </row>
    <row r="308" spans="1:36" x14ac:dyDescent="0.35">
      <c r="A308" s="60">
        <f t="shared" si="26"/>
        <v>40</v>
      </c>
      <c r="B308" s="74">
        <v>45760.624999999265</v>
      </c>
      <c r="C308" s="73" t="s">
        <v>243</v>
      </c>
      <c r="D308" s="72">
        <v>51</v>
      </c>
      <c r="E308" s="71">
        <v>52.834234734113117</v>
      </c>
      <c r="F308" s="70" t="s">
        <v>404</v>
      </c>
      <c r="G308" s="69">
        <v>125892.54117941685</v>
      </c>
      <c r="H308" s="68">
        <v>55</v>
      </c>
      <c r="I308" s="67">
        <v>65</v>
      </c>
      <c r="J308" s="66" t="s">
        <v>404</v>
      </c>
      <c r="K308" s="66" t="s">
        <v>404</v>
      </c>
      <c r="L308" s="78"/>
      <c r="M308" s="77" t="s">
        <v>403</v>
      </c>
      <c r="N308" s="76"/>
      <c r="O308" s="75"/>
      <c r="P308" s="60" t="e">
        <f t="shared" si="23"/>
        <v>#REF!</v>
      </c>
      <c r="Q308" s="60">
        <f t="shared" si="24"/>
        <v>0</v>
      </c>
      <c r="R308">
        <f t="shared" si="25"/>
        <v>0</v>
      </c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59"/>
    </row>
    <row r="309" spans="1:36" x14ac:dyDescent="0.35">
      <c r="A309" s="60">
        <f t="shared" si="26"/>
        <v>41</v>
      </c>
      <c r="B309" s="74">
        <v>45760.666666665929</v>
      </c>
      <c r="C309" s="73" t="s">
        <v>242</v>
      </c>
      <c r="D309" s="72">
        <v>51.5</v>
      </c>
      <c r="E309" s="71">
        <v>52.834234734113117</v>
      </c>
      <c r="F309" s="70" t="s">
        <v>404</v>
      </c>
      <c r="G309" s="69">
        <v>141253.75446227577</v>
      </c>
      <c r="H309" s="68">
        <v>55</v>
      </c>
      <c r="I309" s="67">
        <v>65</v>
      </c>
      <c r="J309" s="66" t="s">
        <v>404</v>
      </c>
      <c r="K309" s="66" t="s">
        <v>404</v>
      </c>
      <c r="L309" s="78"/>
      <c r="M309" s="77" t="s">
        <v>403</v>
      </c>
      <c r="N309" s="76"/>
      <c r="O309" s="75"/>
      <c r="P309" s="60" t="e">
        <f t="shared" si="23"/>
        <v>#REF!</v>
      </c>
      <c r="Q309" s="60">
        <f t="shared" si="24"/>
        <v>0</v>
      </c>
      <c r="R309">
        <f t="shared" si="25"/>
        <v>0</v>
      </c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  <c r="AJ309" s="59"/>
    </row>
    <row r="310" spans="1:36" x14ac:dyDescent="0.35">
      <c r="A310" s="60">
        <f t="shared" si="26"/>
        <v>42</v>
      </c>
      <c r="B310" s="74">
        <v>45760.708333332594</v>
      </c>
      <c r="C310" s="73" t="s">
        <v>241</v>
      </c>
      <c r="D310" s="72">
        <v>57.9</v>
      </c>
      <c r="E310" s="71">
        <v>52.834234734113117</v>
      </c>
      <c r="F310" s="70" t="s">
        <v>404</v>
      </c>
      <c r="G310" s="69">
        <v>616595.00186148309</v>
      </c>
      <c r="H310" s="68">
        <v>55</v>
      </c>
      <c r="I310" s="67">
        <v>65</v>
      </c>
      <c r="J310" s="66" t="s">
        <v>407</v>
      </c>
      <c r="K310" s="66" t="s">
        <v>404</v>
      </c>
      <c r="L310" s="78"/>
      <c r="M310" s="77" t="s">
        <v>403</v>
      </c>
      <c r="N310" s="76"/>
      <c r="O310" s="75"/>
      <c r="P310" s="60" t="e">
        <f t="shared" si="23"/>
        <v>#REF!</v>
      </c>
      <c r="Q310" s="60">
        <f t="shared" si="24"/>
        <v>0</v>
      </c>
      <c r="R310">
        <f t="shared" si="25"/>
        <v>0</v>
      </c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  <c r="AE310" s="60"/>
      <c r="AF310" s="60"/>
      <c r="AG310" s="60"/>
      <c r="AH310" s="60"/>
      <c r="AI310" s="60"/>
      <c r="AJ310" s="59"/>
    </row>
    <row r="311" spans="1:36" x14ac:dyDescent="0.35">
      <c r="A311" s="60">
        <f t="shared" si="26"/>
        <v>43</v>
      </c>
      <c r="B311" s="74">
        <v>45760.749999999258</v>
      </c>
      <c r="C311" s="73" t="s">
        <v>240</v>
      </c>
      <c r="D311" s="72">
        <v>52.2</v>
      </c>
      <c r="E311" s="79">
        <v>52.834234734113117</v>
      </c>
      <c r="F311" s="70" t="s">
        <v>404</v>
      </c>
      <c r="G311" s="69">
        <v>165958.69074375663</v>
      </c>
      <c r="H311" s="68">
        <v>55</v>
      </c>
      <c r="I311" s="67">
        <v>65</v>
      </c>
      <c r="J311" s="66" t="s">
        <v>404</v>
      </c>
      <c r="K311" s="66" t="s">
        <v>404</v>
      </c>
      <c r="L311" s="78"/>
      <c r="M311" s="77" t="s">
        <v>403</v>
      </c>
      <c r="N311" s="76"/>
      <c r="O311" s="75"/>
      <c r="P311" s="60" t="e">
        <f t="shared" si="23"/>
        <v>#REF!</v>
      </c>
      <c r="Q311" s="60">
        <f t="shared" si="24"/>
        <v>0</v>
      </c>
      <c r="R311">
        <f t="shared" si="25"/>
        <v>0</v>
      </c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59"/>
    </row>
    <row r="312" spans="1:36" x14ac:dyDescent="0.35">
      <c r="A312" s="60">
        <f t="shared" si="26"/>
        <v>44</v>
      </c>
      <c r="B312" s="74">
        <v>45760.791666665922</v>
      </c>
      <c r="C312" s="73" t="s">
        <v>239</v>
      </c>
      <c r="D312" s="72">
        <v>51.8</v>
      </c>
      <c r="E312" s="79">
        <v>52.834234734113117</v>
      </c>
      <c r="F312" s="70" t="s">
        <v>404</v>
      </c>
      <c r="G312" s="69">
        <v>151356.12484362084</v>
      </c>
      <c r="H312" s="68">
        <v>55</v>
      </c>
      <c r="I312" s="67">
        <v>65</v>
      </c>
      <c r="J312" s="66" t="s">
        <v>404</v>
      </c>
      <c r="K312" s="66" t="s">
        <v>404</v>
      </c>
      <c r="L312" s="78"/>
      <c r="M312" s="77" t="s">
        <v>403</v>
      </c>
      <c r="N312" s="76"/>
      <c r="O312" s="75"/>
      <c r="P312" s="60" t="e">
        <f t="shared" si="23"/>
        <v>#REF!</v>
      </c>
      <c r="Q312" s="60">
        <f t="shared" si="24"/>
        <v>0</v>
      </c>
      <c r="R312">
        <f t="shared" si="25"/>
        <v>0</v>
      </c>
      <c r="S312" s="60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  <c r="AE312" s="60"/>
      <c r="AF312" s="60"/>
      <c r="AG312" s="60"/>
      <c r="AH312" s="60"/>
      <c r="AI312" s="60"/>
      <c r="AJ312" s="59"/>
    </row>
    <row r="313" spans="1:36" x14ac:dyDescent="0.35">
      <c r="A313" s="60">
        <f t="shared" si="26"/>
        <v>45</v>
      </c>
      <c r="B313" s="74">
        <v>45760.833333332586</v>
      </c>
      <c r="C313" s="73" t="s">
        <v>238</v>
      </c>
      <c r="D313" s="72">
        <v>53</v>
      </c>
      <c r="E313" s="79">
        <v>52.834234734113117</v>
      </c>
      <c r="F313" s="70" t="s">
        <v>404</v>
      </c>
      <c r="G313" s="69">
        <v>199526.23149688813</v>
      </c>
      <c r="H313" s="68">
        <v>55</v>
      </c>
      <c r="I313" s="67">
        <v>65</v>
      </c>
      <c r="J313" s="66" t="s">
        <v>404</v>
      </c>
      <c r="K313" s="66" t="s">
        <v>404</v>
      </c>
      <c r="L313" s="78"/>
      <c r="M313" s="77" t="s">
        <v>403</v>
      </c>
      <c r="N313" s="76"/>
      <c r="O313" s="75"/>
      <c r="P313" s="60" t="e">
        <f t="shared" si="23"/>
        <v>#REF!</v>
      </c>
      <c r="Q313" s="60">
        <f t="shared" si="24"/>
        <v>0</v>
      </c>
      <c r="R313">
        <f t="shared" si="25"/>
        <v>0</v>
      </c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  <c r="AJ313" s="59"/>
    </row>
    <row r="314" spans="1:36" x14ac:dyDescent="0.35">
      <c r="A314" s="60">
        <f t="shared" si="26"/>
        <v>46</v>
      </c>
      <c r="B314" s="74">
        <v>45760.874999999251</v>
      </c>
      <c r="C314" s="73" t="s">
        <v>237</v>
      </c>
      <c r="D314" s="72">
        <v>49.2</v>
      </c>
      <c r="E314" s="79">
        <v>52.834234734113117</v>
      </c>
      <c r="F314" s="70" t="s">
        <v>404</v>
      </c>
      <c r="G314" s="69">
        <v>83176.377110267174</v>
      </c>
      <c r="H314" s="68">
        <v>55</v>
      </c>
      <c r="I314" s="67">
        <v>65</v>
      </c>
      <c r="J314" s="66" t="s">
        <v>404</v>
      </c>
      <c r="K314" s="66" t="s">
        <v>404</v>
      </c>
      <c r="L314" s="78"/>
      <c r="M314" s="77" t="s">
        <v>403</v>
      </c>
      <c r="N314" s="76"/>
      <c r="O314" s="75"/>
      <c r="P314" s="60" t="e">
        <f t="shared" si="23"/>
        <v>#REF!</v>
      </c>
      <c r="Q314" s="60">
        <f t="shared" si="24"/>
        <v>0</v>
      </c>
      <c r="R314">
        <f t="shared" si="25"/>
        <v>0</v>
      </c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59"/>
    </row>
    <row r="315" spans="1:36" x14ac:dyDescent="0.35">
      <c r="A315" s="60">
        <f t="shared" si="26"/>
        <v>47</v>
      </c>
      <c r="B315" s="74">
        <v>45760.916666665915</v>
      </c>
      <c r="C315" s="73" t="s">
        <v>236</v>
      </c>
      <c r="D315" s="72">
        <v>48.9</v>
      </c>
      <c r="E315" s="71">
        <v>52.393181717346351</v>
      </c>
      <c r="F315" s="70" t="s">
        <v>404</v>
      </c>
      <c r="G315" s="69">
        <v>77624.711662869129</v>
      </c>
      <c r="H315" s="68">
        <v>45</v>
      </c>
      <c r="I315" s="67">
        <v>55</v>
      </c>
      <c r="J315" s="66" t="s">
        <v>404</v>
      </c>
      <c r="K315" s="66" t="s">
        <v>404</v>
      </c>
      <c r="L315" s="78"/>
      <c r="M315" s="77" t="s">
        <v>403</v>
      </c>
      <c r="N315" s="76"/>
      <c r="O315" s="75"/>
      <c r="P315" s="60" t="e">
        <f t="shared" si="23"/>
        <v>#REF!</v>
      </c>
      <c r="Q315" s="60">
        <f t="shared" si="24"/>
        <v>0</v>
      </c>
      <c r="R315">
        <f t="shared" si="25"/>
        <v>0</v>
      </c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  <c r="AF315" s="60"/>
      <c r="AG315" s="60"/>
      <c r="AH315" s="60"/>
      <c r="AI315" s="60"/>
      <c r="AJ315" s="59"/>
    </row>
    <row r="316" spans="1:36" ht="15" thickBot="1" x14ac:dyDescent="0.4">
      <c r="A316" s="60">
        <f t="shared" si="26"/>
        <v>48</v>
      </c>
      <c r="B316" s="74">
        <v>45760.958333332579</v>
      </c>
      <c r="C316" s="73" t="s">
        <v>235</v>
      </c>
      <c r="D316" s="72">
        <v>48.2</v>
      </c>
      <c r="E316" s="71">
        <v>52.393181717346351</v>
      </c>
      <c r="F316" s="70" t="s">
        <v>404</v>
      </c>
      <c r="G316" s="69">
        <v>66069.344800759733</v>
      </c>
      <c r="H316" s="68">
        <v>45</v>
      </c>
      <c r="I316" s="67">
        <v>55</v>
      </c>
      <c r="J316" s="66" t="s">
        <v>404</v>
      </c>
      <c r="K316" s="66" t="s">
        <v>404</v>
      </c>
      <c r="L316" s="78"/>
      <c r="M316" s="77" t="s">
        <v>403</v>
      </c>
      <c r="N316" s="76"/>
      <c r="O316" s="75"/>
      <c r="P316" s="60" t="e">
        <f t="shared" si="23"/>
        <v>#REF!</v>
      </c>
      <c r="Q316" s="60">
        <f t="shared" si="24"/>
        <v>0</v>
      </c>
      <c r="R316">
        <f t="shared" si="25"/>
        <v>0</v>
      </c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59"/>
    </row>
    <row r="317" spans="1:36" x14ac:dyDescent="0.35">
      <c r="A317" s="60">
        <v>49</v>
      </c>
      <c r="B317" s="93">
        <v>45760.999999999243</v>
      </c>
      <c r="C317" s="92" t="s">
        <v>402</v>
      </c>
      <c r="D317" s="72">
        <v>46.4</v>
      </c>
      <c r="E317" s="71">
        <v>52.393181717346351</v>
      </c>
      <c r="F317" s="70" t="s">
        <v>404</v>
      </c>
      <c r="G317" s="69">
        <v>43651.583224016598</v>
      </c>
      <c r="H317" s="68">
        <v>45</v>
      </c>
      <c r="I317" s="91">
        <v>55</v>
      </c>
      <c r="J317" s="66" t="s">
        <v>404</v>
      </c>
      <c r="K317" s="66" t="s">
        <v>404</v>
      </c>
      <c r="L317" s="78"/>
      <c r="M317" s="77" t="s">
        <v>403</v>
      </c>
      <c r="N317" s="76"/>
      <c r="O317" s="75"/>
      <c r="P317" s="60" t="e">
        <f t="shared" si="23"/>
        <v>#REF!</v>
      </c>
      <c r="Q317" s="60">
        <f t="shared" si="24"/>
        <v>0</v>
      </c>
      <c r="R317">
        <f t="shared" si="25"/>
        <v>0</v>
      </c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  <c r="AJ317" s="59"/>
    </row>
    <row r="318" spans="1:36" x14ac:dyDescent="0.35">
      <c r="A318" s="60">
        <v>50</v>
      </c>
      <c r="B318" s="74">
        <v>45761.041666665908</v>
      </c>
      <c r="C318" s="73" t="s">
        <v>401</v>
      </c>
      <c r="D318" s="72">
        <v>46.9</v>
      </c>
      <c r="E318" s="71">
        <v>52.393181717346351</v>
      </c>
      <c r="F318" s="70" t="s">
        <v>404</v>
      </c>
      <c r="G318" s="69">
        <v>48977.881936844598</v>
      </c>
      <c r="H318" s="68">
        <v>45</v>
      </c>
      <c r="I318" s="67">
        <v>55</v>
      </c>
      <c r="J318" s="66" t="s">
        <v>404</v>
      </c>
      <c r="K318" s="66" t="s">
        <v>404</v>
      </c>
      <c r="L318" s="78"/>
      <c r="M318" s="77" t="s">
        <v>403</v>
      </c>
      <c r="N318" s="76"/>
      <c r="O318" s="75"/>
      <c r="P318" s="60" t="e">
        <f t="shared" si="23"/>
        <v>#REF!</v>
      </c>
      <c r="Q318" s="60">
        <f t="shared" si="24"/>
        <v>0</v>
      </c>
      <c r="R318">
        <f t="shared" si="25"/>
        <v>0</v>
      </c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  <c r="AF318" s="60"/>
      <c r="AG318" s="60"/>
      <c r="AH318" s="60"/>
      <c r="AI318" s="60"/>
      <c r="AJ318" s="59"/>
    </row>
    <row r="319" spans="1:36" x14ac:dyDescent="0.35">
      <c r="A319" s="60">
        <v>51</v>
      </c>
      <c r="B319" s="74">
        <v>45761.083333332572</v>
      </c>
      <c r="C319" s="73" t="s">
        <v>400</v>
      </c>
      <c r="D319" s="72">
        <v>46.7</v>
      </c>
      <c r="E319" s="71">
        <v>52.393181717346351</v>
      </c>
      <c r="F319" s="70" t="s">
        <v>404</v>
      </c>
      <c r="G319" s="69">
        <v>46773.514128719893</v>
      </c>
      <c r="H319" s="68">
        <v>45</v>
      </c>
      <c r="I319" s="67">
        <v>55</v>
      </c>
      <c r="J319" s="66" t="s">
        <v>404</v>
      </c>
      <c r="K319" s="66" t="s">
        <v>404</v>
      </c>
      <c r="L319" s="78"/>
      <c r="M319" s="77" t="s">
        <v>403</v>
      </c>
      <c r="N319" s="76"/>
      <c r="O319" s="75"/>
      <c r="P319" s="60" t="e">
        <f t="shared" si="23"/>
        <v>#REF!</v>
      </c>
      <c r="Q319" s="60">
        <f t="shared" si="24"/>
        <v>0</v>
      </c>
      <c r="R319">
        <f t="shared" si="25"/>
        <v>0</v>
      </c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59"/>
    </row>
    <row r="320" spans="1:36" x14ac:dyDescent="0.35">
      <c r="A320" s="60">
        <v>52</v>
      </c>
      <c r="B320" s="74">
        <v>45761.124999999236</v>
      </c>
      <c r="C320" s="73" t="s">
        <v>399</v>
      </c>
      <c r="D320" s="72">
        <v>46.9</v>
      </c>
      <c r="E320" s="71">
        <v>52.393181717346351</v>
      </c>
      <c r="F320" s="70" t="s">
        <v>404</v>
      </c>
      <c r="G320" s="69">
        <v>48977.881936844598</v>
      </c>
      <c r="H320" s="68">
        <v>45</v>
      </c>
      <c r="I320" s="67">
        <v>55</v>
      </c>
      <c r="J320" s="66" t="s">
        <v>404</v>
      </c>
      <c r="K320" s="66" t="s">
        <v>404</v>
      </c>
      <c r="L320" s="78"/>
      <c r="M320" s="77" t="s">
        <v>403</v>
      </c>
      <c r="N320" s="76"/>
      <c r="O320" s="75"/>
      <c r="P320" s="60" t="e">
        <f t="shared" si="23"/>
        <v>#REF!</v>
      </c>
      <c r="Q320" s="60">
        <f t="shared" si="24"/>
        <v>0</v>
      </c>
      <c r="R320">
        <f t="shared" si="25"/>
        <v>0</v>
      </c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  <c r="AJ320" s="59"/>
    </row>
    <row r="321" spans="1:36" x14ac:dyDescent="0.35">
      <c r="A321" s="60">
        <v>53</v>
      </c>
      <c r="B321" s="74">
        <v>45761.1666666659</v>
      </c>
      <c r="C321" s="73" t="s">
        <v>398</v>
      </c>
      <c r="D321" s="72">
        <v>47.7</v>
      </c>
      <c r="E321" s="71">
        <v>52.393181717346351</v>
      </c>
      <c r="F321" s="70" t="s">
        <v>404</v>
      </c>
      <c r="G321" s="69">
        <v>58884.365535559038</v>
      </c>
      <c r="H321" s="68">
        <v>45</v>
      </c>
      <c r="I321" s="67">
        <v>55</v>
      </c>
      <c r="J321" s="66" t="s">
        <v>404</v>
      </c>
      <c r="K321" s="66" t="s">
        <v>404</v>
      </c>
      <c r="L321" s="78"/>
      <c r="M321" s="77" t="s">
        <v>403</v>
      </c>
      <c r="N321" s="76"/>
      <c r="O321" s="75"/>
      <c r="P321" s="60" t="e">
        <f t="shared" si="23"/>
        <v>#REF!</v>
      </c>
      <c r="Q321" s="60">
        <f t="shared" si="24"/>
        <v>0</v>
      </c>
      <c r="R321">
        <f t="shared" si="25"/>
        <v>0</v>
      </c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  <c r="AJ321" s="59"/>
    </row>
    <row r="322" spans="1:36" x14ac:dyDescent="0.35">
      <c r="A322" s="60">
        <v>54</v>
      </c>
      <c r="B322" s="74">
        <v>45761.208333332565</v>
      </c>
      <c r="C322" s="73" t="s">
        <v>397</v>
      </c>
      <c r="D322" s="72">
        <v>55.3</v>
      </c>
      <c r="E322" s="71">
        <v>52.393181717346351</v>
      </c>
      <c r="F322" s="70" t="s">
        <v>404</v>
      </c>
      <c r="G322" s="69">
        <v>338844.15613920271</v>
      </c>
      <c r="H322" s="68">
        <v>45</v>
      </c>
      <c r="I322" s="67">
        <v>55</v>
      </c>
      <c r="J322" s="66" t="s">
        <v>407</v>
      </c>
      <c r="K322" s="66" t="s">
        <v>407</v>
      </c>
      <c r="L322" s="78"/>
      <c r="M322" s="77" t="s">
        <v>403</v>
      </c>
      <c r="N322" s="76" t="s">
        <v>406</v>
      </c>
      <c r="O322" s="75" t="s">
        <v>405</v>
      </c>
      <c r="P322" s="60" t="e">
        <f t="shared" si="23"/>
        <v>#REF!</v>
      </c>
      <c r="Q322" s="60">
        <f t="shared" si="24"/>
        <v>0</v>
      </c>
      <c r="R322">
        <f t="shared" si="25"/>
        <v>0</v>
      </c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59"/>
    </row>
    <row r="323" spans="1:36" x14ac:dyDescent="0.35">
      <c r="A323" s="60">
        <v>55</v>
      </c>
      <c r="B323" s="74">
        <v>45761.249999999229</v>
      </c>
      <c r="C323" s="73" t="s">
        <v>396</v>
      </c>
      <c r="D323" s="72">
        <v>59.2</v>
      </c>
      <c r="E323" s="71">
        <v>52.393181717346351</v>
      </c>
      <c r="F323" s="70" t="s">
        <v>404</v>
      </c>
      <c r="G323" s="69">
        <v>831763.77110267128</v>
      </c>
      <c r="H323" s="68">
        <v>45</v>
      </c>
      <c r="I323" s="67">
        <v>55</v>
      </c>
      <c r="J323" s="66" t="s">
        <v>407</v>
      </c>
      <c r="K323" s="66" t="s">
        <v>407</v>
      </c>
      <c r="L323" s="78"/>
      <c r="M323" s="77" t="s">
        <v>403</v>
      </c>
      <c r="N323" s="76" t="s">
        <v>406</v>
      </c>
      <c r="O323" s="75" t="s">
        <v>405</v>
      </c>
      <c r="P323" s="60" t="e">
        <f t="shared" si="23"/>
        <v>#REF!</v>
      </c>
      <c r="Q323" s="60">
        <f t="shared" si="24"/>
        <v>0</v>
      </c>
      <c r="R323">
        <f t="shared" si="25"/>
        <v>0</v>
      </c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59"/>
    </row>
    <row r="324" spans="1:36" x14ac:dyDescent="0.35">
      <c r="A324" s="60">
        <v>56</v>
      </c>
      <c r="B324" s="74">
        <v>45761.291666665893</v>
      </c>
      <c r="C324" s="73" t="s">
        <v>395</v>
      </c>
      <c r="D324" s="72">
        <v>53.2</v>
      </c>
      <c r="E324" s="79">
        <v>53.2</v>
      </c>
      <c r="F324" s="70" t="s">
        <v>404</v>
      </c>
      <c r="G324" s="69">
        <v>208929.61308540447</v>
      </c>
      <c r="H324" s="68">
        <v>60</v>
      </c>
      <c r="I324" s="67">
        <v>72</v>
      </c>
      <c r="J324" s="66" t="s">
        <v>404</v>
      </c>
      <c r="K324" s="66" t="s">
        <v>404</v>
      </c>
      <c r="L324" s="78"/>
      <c r="M324" s="77" t="s">
        <v>403</v>
      </c>
      <c r="N324" s="76"/>
      <c r="O324" s="75"/>
      <c r="P324" s="60" t="e">
        <f t="shared" si="23"/>
        <v>#REF!</v>
      </c>
      <c r="Q324" s="60">
        <f t="shared" si="24"/>
        <v>0</v>
      </c>
      <c r="R324">
        <f t="shared" si="25"/>
        <v>0</v>
      </c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  <c r="AJ324" s="59"/>
    </row>
    <row r="325" spans="1:36" x14ac:dyDescent="0.35">
      <c r="A325" s="60">
        <v>57</v>
      </c>
      <c r="B325" s="88">
        <v>45761.333333332557</v>
      </c>
      <c r="C325" s="87" t="s">
        <v>394</v>
      </c>
      <c r="D325" s="86">
        <v>53.1</v>
      </c>
      <c r="E325" s="85">
        <v>53.79240680609837</v>
      </c>
      <c r="F325" s="84" t="s">
        <v>404</v>
      </c>
      <c r="G325" s="83">
        <v>204173.79446695346</v>
      </c>
      <c r="H325" s="82">
        <v>65</v>
      </c>
      <c r="I325" s="81">
        <v>75</v>
      </c>
      <c r="J325" s="80" t="s">
        <v>404</v>
      </c>
      <c r="K325" s="80" t="s">
        <v>404</v>
      </c>
      <c r="L325" s="78">
        <v>53.79240680609837</v>
      </c>
      <c r="M325" s="77" t="s">
        <v>403</v>
      </c>
      <c r="N325" s="76"/>
      <c r="O325" s="75"/>
      <c r="P325" s="60" t="e">
        <f t="shared" si="23"/>
        <v>#REF!</v>
      </c>
      <c r="Q325" s="60">
        <f t="shared" si="24"/>
        <v>0</v>
      </c>
      <c r="R325">
        <f t="shared" si="25"/>
        <v>0</v>
      </c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  <c r="AJ325" s="59"/>
    </row>
    <row r="326" spans="1:36" x14ac:dyDescent="0.35">
      <c r="A326" s="60">
        <v>58</v>
      </c>
      <c r="B326" s="88">
        <v>45761.374999999221</v>
      </c>
      <c r="C326" s="87" t="s">
        <v>393</v>
      </c>
      <c r="D326" s="86">
        <v>54.6</v>
      </c>
      <c r="E326" s="85">
        <v>53.79240680609837</v>
      </c>
      <c r="F326" s="84" t="s">
        <v>404</v>
      </c>
      <c r="G326" s="83">
        <v>288403.1503126609</v>
      </c>
      <c r="H326" s="82">
        <v>65</v>
      </c>
      <c r="I326" s="81">
        <v>75</v>
      </c>
      <c r="J326" s="80" t="s">
        <v>404</v>
      </c>
      <c r="K326" s="80" t="s">
        <v>404</v>
      </c>
      <c r="L326" s="78">
        <v>53.79240680609837</v>
      </c>
      <c r="M326" s="77" t="s">
        <v>403</v>
      </c>
      <c r="N326" s="76"/>
      <c r="O326" s="75"/>
      <c r="P326" s="60" t="e">
        <f t="shared" si="23"/>
        <v>#REF!</v>
      </c>
      <c r="Q326" s="60">
        <f t="shared" si="24"/>
        <v>0</v>
      </c>
      <c r="R326">
        <f t="shared" si="25"/>
        <v>0</v>
      </c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59"/>
    </row>
    <row r="327" spans="1:36" x14ac:dyDescent="0.35">
      <c r="A327" s="60">
        <v>59</v>
      </c>
      <c r="B327" s="88">
        <v>45761.416666665886</v>
      </c>
      <c r="C327" s="87" t="s">
        <v>392</v>
      </c>
      <c r="D327" s="86">
        <v>53.4</v>
      </c>
      <c r="E327" s="85">
        <v>53.79240680609837</v>
      </c>
      <c r="F327" s="84" t="s">
        <v>404</v>
      </c>
      <c r="G327" s="83">
        <v>218776.16239495538</v>
      </c>
      <c r="H327" s="82">
        <v>65</v>
      </c>
      <c r="I327" s="81">
        <v>75</v>
      </c>
      <c r="J327" s="80" t="s">
        <v>404</v>
      </c>
      <c r="K327" s="80" t="s">
        <v>404</v>
      </c>
      <c r="L327" s="78">
        <v>53.79240680609837</v>
      </c>
      <c r="M327" s="77" t="s">
        <v>403</v>
      </c>
      <c r="N327" s="76"/>
      <c r="O327" s="75"/>
      <c r="P327" s="60" t="e">
        <f t="shared" si="23"/>
        <v>#REF!</v>
      </c>
      <c r="Q327" s="60">
        <f t="shared" si="24"/>
        <v>0</v>
      </c>
      <c r="R327">
        <f t="shared" si="25"/>
        <v>0</v>
      </c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  <c r="AJ327" s="59"/>
    </row>
    <row r="328" spans="1:36" x14ac:dyDescent="0.35">
      <c r="A328" s="60">
        <v>60</v>
      </c>
      <c r="B328" s="88">
        <v>45761.45833333255</v>
      </c>
      <c r="C328" s="87" t="s">
        <v>391</v>
      </c>
      <c r="D328" s="86">
        <v>53.7</v>
      </c>
      <c r="E328" s="85">
        <v>53.79240680609837</v>
      </c>
      <c r="F328" s="84" t="s">
        <v>404</v>
      </c>
      <c r="G328" s="83">
        <v>234422.88153199267</v>
      </c>
      <c r="H328" s="82">
        <v>65</v>
      </c>
      <c r="I328" s="81">
        <v>75</v>
      </c>
      <c r="J328" s="80" t="s">
        <v>404</v>
      </c>
      <c r="K328" s="80" t="s">
        <v>404</v>
      </c>
      <c r="L328" s="78">
        <v>53.79240680609837</v>
      </c>
      <c r="M328" s="77" t="s">
        <v>403</v>
      </c>
      <c r="N328" s="76"/>
      <c r="O328" s="75"/>
      <c r="P328" s="60" t="e">
        <f t="shared" si="23"/>
        <v>#REF!</v>
      </c>
      <c r="Q328" s="60">
        <f t="shared" si="24"/>
        <v>0</v>
      </c>
      <c r="R328">
        <f t="shared" si="25"/>
        <v>0</v>
      </c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59"/>
    </row>
    <row r="329" spans="1:36" x14ac:dyDescent="0.35">
      <c r="A329" s="60">
        <v>61</v>
      </c>
      <c r="B329" s="88">
        <v>45761.499999999214</v>
      </c>
      <c r="C329" s="87" t="s">
        <v>390</v>
      </c>
      <c r="D329" s="86">
        <v>55.6</v>
      </c>
      <c r="E329" s="85">
        <v>53.79240680609837</v>
      </c>
      <c r="F329" s="84" t="s">
        <v>404</v>
      </c>
      <c r="G329" s="83">
        <v>363078.05477010203</v>
      </c>
      <c r="H329" s="82">
        <v>65</v>
      </c>
      <c r="I329" s="81">
        <v>75</v>
      </c>
      <c r="J329" s="80" t="s">
        <v>404</v>
      </c>
      <c r="K329" s="80" t="s">
        <v>404</v>
      </c>
      <c r="L329" s="78">
        <v>53.79240680609837</v>
      </c>
      <c r="M329" s="77" t="s">
        <v>403</v>
      </c>
      <c r="N329" s="76"/>
      <c r="O329" s="75"/>
      <c r="P329" s="60" t="e">
        <f t="shared" si="23"/>
        <v>#REF!</v>
      </c>
      <c r="Q329" s="60">
        <f t="shared" si="24"/>
        <v>0</v>
      </c>
      <c r="R329">
        <f t="shared" si="25"/>
        <v>0</v>
      </c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  <c r="AJ329" s="59"/>
    </row>
    <row r="330" spans="1:36" x14ac:dyDescent="0.35">
      <c r="A330" s="60">
        <v>62</v>
      </c>
      <c r="B330" s="88">
        <v>45761.541666665878</v>
      </c>
      <c r="C330" s="87" t="s">
        <v>389</v>
      </c>
      <c r="D330" s="86">
        <v>53.1</v>
      </c>
      <c r="E330" s="85">
        <v>53.79240680609837</v>
      </c>
      <c r="F330" s="84" t="s">
        <v>404</v>
      </c>
      <c r="G330" s="83">
        <v>204173.79446695346</v>
      </c>
      <c r="H330" s="82">
        <v>65</v>
      </c>
      <c r="I330" s="81">
        <v>75</v>
      </c>
      <c r="J330" s="80" t="s">
        <v>404</v>
      </c>
      <c r="K330" s="80" t="s">
        <v>404</v>
      </c>
      <c r="L330" s="78">
        <v>53.79240680609837</v>
      </c>
      <c r="M330" s="77" t="s">
        <v>403</v>
      </c>
      <c r="N330" s="76"/>
      <c r="O330" s="75"/>
      <c r="P330" s="60" t="e">
        <f t="shared" si="23"/>
        <v>#REF!</v>
      </c>
      <c r="Q330" s="60">
        <f t="shared" si="24"/>
        <v>0</v>
      </c>
      <c r="R330">
        <f t="shared" si="25"/>
        <v>0</v>
      </c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  <c r="AD330" s="60"/>
      <c r="AE330" s="60"/>
      <c r="AF330" s="60"/>
      <c r="AG330" s="60"/>
      <c r="AH330" s="60"/>
      <c r="AI330" s="60"/>
      <c r="AJ330" s="59"/>
    </row>
    <row r="331" spans="1:36" x14ac:dyDescent="0.35">
      <c r="A331" s="60">
        <v>63</v>
      </c>
      <c r="B331" s="88">
        <v>45761.583333332543</v>
      </c>
      <c r="C331" s="87" t="s">
        <v>388</v>
      </c>
      <c r="D331" s="86">
        <v>53.5</v>
      </c>
      <c r="E331" s="85">
        <v>53.79240680609837</v>
      </c>
      <c r="F331" s="84" t="s">
        <v>404</v>
      </c>
      <c r="G331" s="83">
        <v>223872.11385683404</v>
      </c>
      <c r="H331" s="82">
        <v>65</v>
      </c>
      <c r="I331" s="81">
        <v>75</v>
      </c>
      <c r="J331" s="80" t="s">
        <v>404</v>
      </c>
      <c r="K331" s="80" t="s">
        <v>404</v>
      </c>
      <c r="L331" s="78">
        <v>53.79240680609837</v>
      </c>
      <c r="M331" s="77" t="s">
        <v>403</v>
      </c>
      <c r="N331" s="76"/>
      <c r="O331" s="75"/>
      <c r="P331" s="60" t="e">
        <f t="shared" si="23"/>
        <v>#REF!</v>
      </c>
      <c r="Q331" s="60">
        <f t="shared" si="24"/>
        <v>0</v>
      </c>
      <c r="R331">
        <f t="shared" si="25"/>
        <v>0</v>
      </c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  <c r="AJ331" s="59"/>
    </row>
    <row r="332" spans="1:36" x14ac:dyDescent="0.35">
      <c r="A332" s="60">
        <v>64</v>
      </c>
      <c r="B332" s="88">
        <v>45761.624999999207</v>
      </c>
      <c r="C332" s="87" t="s">
        <v>387</v>
      </c>
      <c r="D332" s="86">
        <v>53.2</v>
      </c>
      <c r="E332" s="85">
        <v>53.79240680609837</v>
      </c>
      <c r="F332" s="84" t="s">
        <v>404</v>
      </c>
      <c r="G332" s="83">
        <v>208929.61308540447</v>
      </c>
      <c r="H332" s="82">
        <v>65</v>
      </c>
      <c r="I332" s="81">
        <v>75</v>
      </c>
      <c r="J332" s="80" t="s">
        <v>404</v>
      </c>
      <c r="K332" s="80" t="s">
        <v>404</v>
      </c>
      <c r="L332" s="78">
        <v>53.79240680609837</v>
      </c>
      <c r="M332" s="77" t="s">
        <v>403</v>
      </c>
      <c r="N332" s="76"/>
      <c r="O332" s="75"/>
      <c r="P332" s="60" t="e">
        <f t="shared" si="23"/>
        <v>#REF!</v>
      </c>
      <c r="Q332" s="60">
        <f t="shared" si="24"/>
        <v>0</v>
      </c>
      <c r="R332">
        <f t="shared" si="25"/>
        <v>0</v>
      </c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  <c r="AF332" s="60"/>
      <c r="AG332" s="60"/>
      <c r="AH332" s="60"/>
      <c r="AI332" s="60"/>
      <c r="AJ332" s="59"/>
    </row>
    <row r="333" spans="1:36" x14ac:dyDescent="0.35">
      <c r="A333" s="60">
        <v>65</v>
      </c>
      <c r="B333" s="88">
        <v>45761.666666665871</v>
      </c>
      <c r="C333" s="87" t="s">
        <v>386</v>
      </c>
      <c r="D333" s="86">
        <v>53.8</v>
      </c>
      <c r="E333" s="85">
        <v>53.79240680609837</v>
      </c>
      <c r="F333" s="84" t="s">
        <v>404</v>
      </c>
      <c r="G333" s="83">
        <v>239883.29190194907</v>
      </c>
      <c r="H333" s="82">
        <v>65</v>
      </c>
      <c r="I333" s="81">
        <v>75</v>
      </c>
      <c r="J333" s="80" t="s">
        <v>404</v>
      </c>
      <c r="K333" s="80" t="s">
        <v>404</v>
      </c>
      <c r="L333" s="78">
        <v>53.79240680609837</v>
      </c>
      <c r="M333" s="77" t="s">
        <v>403</v>
      </c>
      <c r="N333" s="76"/>
      <c r="O333" s="75"/>
      <c r="P333" s="60" t="e">
        <f t="shared" si="23"/>
        <v>#REF!</v>
      </c>
      <c r="Q333" s="60">
        <f t="shared" si="24"/>
        <v>0</v>
      </c>
      <c r="R333">
        <f t="shared" si="25"/>
        <v>0</v>
      </c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60"/>
      <c r="AI333" s="60"/>
      <c r="AJ333" s="59"/>
    </row>
    <row r="334" spans="1:36" x14ac:dyDescent="0.35">
      <c r="A334" s="60">
        <v>66</v>
      </c>
      <c r="B334" s="88">
        <v>45761.708333332535</v>
      </c>
      <c r="C334" s="87" t="s">
        <v>385</v>
      </c>
      <c r="D334" s="86">
        <v>53.2</v>
      </c>
      <c r="E334" s="85">
        <v>53.79240680609837</v>
      </c>
      <c r="F334" s="84" t="s">
        <v>404</v>
      </c>
      <c r="G334" s="83">
        <v>208929.61308540447</v>
      </c>
      <c r="H334" s="82">
        <v>65</v>
      </c>
      <c r="I334" s="81">
        <v>75</v>
      </c>
      <c r="J334" s="80" t="s">
        <v>404</v>
      </c>
      <c r="K334" s="80" t="s">
        <v>404</v>
      </c>
      <c r="L334" s="78">
        <v>53.79240680609837</v>
      </c>
      <c r="M334" s="77" t="s">
        <v>403</v>
      </c>
      <c r="N334" s="76"/>
      <c r="O334" s="75"/>
      <c r="P334" s="60" t="e">
        <f t="shared" si="23"/>
        <v>#REF!</v>
      </c>
      <c r="Q334" s="60">
        <f t="shared" si="24"/>
        <v>0</v>
      </c>
      <c r="R334">
        <f t="shared" si="25"/>
        <v>0</v>
      </c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59"/>
    </row>
    <row r="335" spans="1:36" x14ac:dyDescent="0.35">
      <c r="A335" s="60">
        <v>67</v>
      </c>
      <c r="B335" s="74">
        <v>45761.7499999992</v>
      </c>
      <c r="C335" s="73" t="s">
        <v>384</v>
      </c>
      <c r="D335" s="72">
        <v>53.2</v>
      </c>
      <c r="E335" s="89">
        <v>53.2</v>
      </c>
      <c r="F335" s="70" t="s">
        <v>404</v>
      </c>
      <c r="G335" s="69">
        <v>208929.61308540447</v>
      </c>
      <c r="H335" s="68">
        <v>60</v>
      </c>
      <c r="I335" s="67">
        <v>72</v>
      </c>
      <c r="J335" s="66" t="s">
        <v>404</v>
      </c>
      <c r="K335" s="66" t="s">
        <v>404</v>
      </c>
      <c r="L335" s="78"/>
      <c r="M335" s="77" t="s">
        <v>403</v>
      </c>
      <c r="N335" s="76"/>
      <c r="O335" s="75"/>
      <c r="P335" s="60" t="e">
        <f t="shared" si="23"/>
        <v>#REF!</v>
      </c>
      <c r="Q335" s="60">
        <f t="shared" si="24"/>
        <v>0</v>
      </c>
      <c r="R335">
        <f t="shared" si="25"/>
        <v>0</v>
      </c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  <c r="AE335" s="60"/>
      <c r="AF335" s="60"/>
      <c r="AG335" s="60"/>
      <c r="AH335" s="60"/>
      <c r="AI335" s="60"/>
      <c r="AJ335" s="59"/>
    </row>
    <row r="336" spans="1:36" x14ac:dyDescent="0.35">
      <c r="A336" s="60">
        <v>68</v>
      </c>
      <c r="B336" s="74">
        <v>45761.791666665864</v>
      </c>
      <c r="C336" s="73" t="s">
        <v>383</v>
      </c>
      <c r="D336" s="72">
        <v>52.7</v>
      </c>
      <c r="E336" s="90">
        <v>51.927655261266707</v>
      </c>
      <c r="F336" s="70" t="s">
        <v>404</v>
      </c>
      <c r="G336" s="69">
        <v>186208.71366628728</v>
      </c>
      <c r="H336" s="68">
        <v>55</v>
      </c>
      <c r="I336" s="67">
        <v>65</v>
      </c>
      <c r="J336" s="66" t="s">
        <v>404</v>
      </c>
      <c r="K336" s="66" t="s">
        <v>404</v>
      </c>
      <c r="L336" s="78"/>
      <c r="M336" s="77" t="s">
        <v>403</v>
      </c>
      <c r="N336" s="76"/>
      <c r="O336" s="75"/>
      <c r="P336" s="60" t="e">
        <f t="shared" si="23"/>
        <v>#REF!</v>
      </c>
      <c r="Q336" s="60">
        <f t="shared" si="24"/>
        <v>0</v>
      </c>
      <c r="R336">
        <f t="shared" si="25"/>
        <v>0</v>
      </c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  <c r="AF336" s="60"/>
      <c r="AG336" s="60"/>
      <c r="AH336" s="60"/>
      <c r="AI336" s="60"/>
      <c r="AJ336" s="59"/>
    </row>
    <row r="337" spans="1:36" x14ac:dyDescent="0.35">
      <c r="A337" s="60">
        <v>69</v>
      </c>
      <c r="B337" s="74">
        <v>45761.833333332528</v>
      </c>
      <c r="C337" s="73" t="s">
        <v>382</v>
      </c>
      <c r="D337" s="72">
        <v>53.3</v>
      </c>
      <c r="E337" s="90">
        <v>51.927655261266707</v>
      </c>
      <c r="F337" s="70" t="s">
        <v>404</v>
      </c>
      <c r="G337" s="69">
        <v>213796.20895022334</v>
      </c>
      <c r="H337" s="68">
        <v>55</v>
      </c>
      <c r="I337" s="67">
        <v>65</v>
      </c>
      <c r="J337" s="66" t="s">
        <v>404</v>
      </c>
      <c r="K337" s="66" t="s">
        <v>404</v>
      </c>
      <c r="L337" s="78"/>
      <c r="M337" s="77" t="s">
        <v>403</v>
      </c>
      <c r="N337" s="76"/>
      <c r="O337" s="75"/>
      <c r="P337" s="60" t="e">
        <f t="shared" si="23"/>
        <v>#REF!</v>
      </c>
      <c r="Q337" s="60">
        <f t="shared" si="24"/>
        <v>0</v>
      </c>
      <c r="R337">
        <f t="shared" si="25"/>
        <v>0</v>
      </c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  <c r="AJ337" s="59"/>
    </row>
    <row r="338" spans="1:36" x14ac:dyDescent="0.35">
      <c r="A338" s="60">
        <v>70</v>
      </c>
      <c r="B338" s="74">
        <v>45761.874999999192</v>
      </c>
      <c r="C338" s="73" t="s">
        <v>381</v>
      </c>
      <c r="D338" s="72">
        <v>48.3</v>
      </c>
      <c r="E338" s="90">
        <v>51.927655261266707</v>
      </c>
      <c r="F338" s="70" t="s">
        <v>404</v>
      </c>
      <c r="G338" s="69">
        <v>67608.297539198305</v>
      </c>
      <c r="H338" s="68">
        <v>55</v>
      </c>
      <c r="I338" s="67">
        <v>65</v>
      </c>
      <c r="J338" s="66" t="s">
        <v>404</v>
      </c>
      <c r="K338" s="66" t="s">
        <v>404</v>
      </c>
      <c r="L338" s="78"/>
      <c r="M338" s="77" t="s">
        <v>403</v>
      </c>
      <c r="N338" s="76"/>
      <c r="O338" s="75"/>
      <c r="P338" s="60" t="e">
        <f t="shared" si="23"/>
        <v>#REF!</v>
      </c>
      <c r="Q338" s="60">
        <f t="shared" si="24"/>
        <v>0</v>
      </c>
      <c r="R338">
        <f t="shared" si="25"/>
        <v>0</v>
      </c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  <c r="AJ338" s="59"/>
    </row>
    <row r="339" spans="1:36" x14ac:dyDescent="0.35">
      <c r="A339" s="60">
        <v>71</v>
      </c>
      <c r="B339" s="74">
        <v>45761.916666665857</v>
      </c>
      <c r="C339" s="73" t="s">
        <v>380</v>
      </c>
      <c r="D339" s="72">
        <v>48.8</v>
      </c>
      <c r="E339" s="90">
        <v>50.430273081924888</v>
      </c>
      <c r="F339" s="70" t="s">
        <v>404</v>
      </c>
      <c r="G339" s="69">
        <v>75857.757502918481</v>
      </c>
      <c r="H339" s="68">
        <v>45</v>
      </c>
      <c r="I339" s="67">
        <v>55</v>
      </c>
      <c r="J339" s="66" t="s">
        <v>404</v>
      </c>
      <c r="K339" s="66" t="s">
        <v>404</v>
      </c>
      <c r="L339" s="78"/>
      <c r="M339" s="77" t="s">
        <v>403</v>
      </c>
      <c r="N339" s="76"/>
      <c r="O339" s="75"/>
      <c r="P339" s="60" t="e">
        <f t="shared" si="23"/>
        <v>#REF!</v>
      </c>
      <c r="Q339" s="60">
        <f t="shared" si="24"/>
        <v>0</v>
      </c>
      <c r="R339">
        <f t="shared" si="25"/>
        <v>0</v>
      </c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  <c r="AF339" s="60"/>
      <c r="AG339" s="60"/>
      <c r="AH339" s="60"/>
      <c r="AI339" s="60"/>
      <c r="AJ339" s="59"/>
    </row>
    <row r="340" spans="1:36" x14ac:dyDescent="0.35">
      <c r="A340" s="60">
        <v>72</v>
      </c>
      <c r="B340" s="74">
        <v>45761.958333332521</v>
      </c>
      <c r="C340" s="73" t="s">
        <v>379</v>
      </c>
      <c r="D340" s="72">
        <v>47.5</v>
      </c>
      <c r="E340" s="90">
        <v>50.430273081924888</v>
      </c>
      <c r="F340" s="70" t="s">
        <v>404</v>
      </c>
      <c r="G340" s="69">
        <v>56234.132519034953</v>
      </c>
      <c r="H340" s="68">
        <v>45</v>
      </c>
      <c r="I340" s="67">
        <v>55</v>
      </c>
      <c r="J340" s="66" t="s">
        <v>404</v>
      </c>
      <c r="K340" s="66" t="s">
        <v>404</v>
      </c>
      <c r="L340" s="78"/>
      <c r="M340" s="77" t="s">
        <v>403</v>
      </c>
      <c r="N340" s="76"/>
      <c r="O340" s="75"/>
      <c r="P340" s="60" t="e">
        <f t="shared" si="23"/>
        <v>#REF!</v>
      </c>
      <c r="Q340" s="60">
        <f t="shared" si="24"/>
        <v>0</v>
      </c>
      <c r="R340">
        <f t="shared" si="25"/>
        <v>0</v>
      </c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  <c r="AE340" s="60"/>
      <c r="AF340" s="60"/>
      <c r="AG340" s="60"/>
      <c r="AH340" s="60"/>
      <c r="AI340" s="60"/>
      <c r="AJ340" s="59"/>
    </row>
    <row r="341" spans="1:36" x14ac:dyDescent="0.35">
      <c r="A341" s="60">
        <f>IF(VLOOKUP(ROUND(B317,0),[2]Calendar!A:B,2)="Public holiday",49,1)</f>
        <v>1</v>
      </c>
      <c r="B341" s="74">
        <v>45761.999999999185</v>
      </c>
      <c r="C341" s="73" t="s">
        <v>378</v>
      </c>
      <c r="D341" s="72">
        <v>46.7</v>
      </c>
      <c r="E341" s="90">
        <v>50.430273081924888</v>
      </c>
      <c r="F341" s="70" t="s">
        <v>404</v>
      </c>
      <c r="G341" s="69">
        <v>46773.514128719893</v>
      </c>
      <c r="H341" s="68">
        <v>45</v>
      </c>
      <c r="I341" s="67">
        <v>55</v>
      </c>
      <c r="J341" s="66" t="s">
        <v>404</v>
      </c>
      <c r="K341" s="66" t="s">
        <v>404</v>
      </c>
      <c r="L341" s="78"/>
      <c r="M341" s="77" t="s">
        <v>403</v>
      </c>
      <c r="N341" s="76"/>
      <c r="O341" s="75"/>
      <c r="P341" s="60" t="e">
        <f t="shared" si="23"/>
        <v>#REF!</v>
      </c>
      <c r="Q341" s="60">
        <f t="shared" si="24"/>
        <v>0</v>
      </c>
      <c r="R341">
        <f t="shared" si="25"/>
        <v>0</v>
      </c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  <c r="AF341" s="60"/>
      <c r="AG341" s="60"/>
      <c r="AH341" s="60"/>
      <c r="AI341" s="60"/>
      <c r="AJ341" s="59"/>
    </row>
    <row r="342" spans="1:36" x14ac:dyDescent="0.35">
      <c r="A342" s="60">
        <f t="shared" ref="A342:A364" si="27">A341+1</f>
        <v>2</v>
      </c>
      <c r="B342" s="74">
        <v>45762.041666665849</v>
      </c>
      <c r="C342" s="73" t="s">
        <v>377</v>
      </c>
      <c r="D342" s="72">
        <v>46</v>
      </c>
      <c r="E342" s="90">
        <v>50.430273081924888</v>
      </c>
      <c r="F342" s="70" t="s">
        <v>404</v>
      </c>
      <c r="G342" s="69">
        <v>39810.717055349742</v>
      </c>
      <c r="H342" s="68">
        <v>45</v>
      </c>
      <c r="I342" s="67">
        <v>55</v>
      </c>
      <c r="J342" s="66" t="s">
        <v>404</v>
      </c>
      <c r="K342" s="66" t="s">
        <v>404</v>
      </c>
      <c r="L342" s="78"/>
      <c r="M342" s="77" t="s">
        <v>403</v>
      </c>
      <c r="N342" s="76"/>
      <c r="O342" s="75"/>
      <c r="P342" s="60" t="e">
        <f t="shared" si="23"/>
        <v>#REF!</v>
      </c>
      <c r="Q342" s="60">
        <f t="shared" si="24"/>
        <v>0</v>
      </c>
      <c r="R342">
        <f t="shared" si="25"/>
        <v>0</v>
      </c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  <c r="AF342" s="60"/>
      <c r="AG342" s="60"/>
      <c r="AH342" s="60"/>
      <c r="AI342" s="60"/>
      <c r="AJ342" s="59"/>
    </row>
    <row r="343" spans="1:36" x14ac:dyDescent="0.35">
      <c r="A343" s="60">
        <f t="shared" si="27"/>
        <v>3</v>
      </c>
      <c r="B343" s="74">
        <v>45762.083333332514</v>
      </c>
      <c r="C343" s="73" t="s">
        <v>376</v>
      </c>
      <c r="D343" s="72">
        <v>46.1</v>
      </c>
      <c r="E343" s="90">
        <v>50.430273081924888</v>
      </c>
      <c r="F343" s="70" t="s">
        <v>404</v>
      </c>
      <c r="G343" s="69">
        <v>40738.027780411358</v>
      </c>
      <c r="H343" s="68">
        <v>45</v>
      </c>
      <c r="I343" s="67">
        <v>55</v>
      </c>
      <c r="J343" s="66" t="s">
        <v>404</v>
      </c>
      <c r="K343" s="66" t="s">
        <v>404</v>
      </c>
      <c r="L343" s="78"/>
      <c r="M343" s="77" t="s">
        <v>403</v>
      </c>
      <c r="N343" s="76"/>
      <c r="O343" s="75"/>
      <c r="P343" s="60" t="e">
        <f t="shared" si="23"/>
        <v>#REF!</v>
      </c>
      <c r="Q343" s="60">
        <f t="shared" si="24"/>
        <v>0</v>
      </c>
      <c r="R343">
        <f t="shared" si="25"/>
        <v>0</v>
      </c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  <c r="AF343" s="60"/>
      <c r="AG343" s="60"/>
      <c r="AH343" s="60"/>
      <c r="AI343" s="60"/>
      <c r="AJ343" s="59"/>
    </row>
    <row r="344" spans="1:36" x14ac:dyDescent="0.35">
      <c r="A344" s="60">
        <f t="shared" si="27"/>
        <v>4</v>
      </c>
      <c r="B344" s="74">
        <v>45762.124999999178</v>
      </c>
      <c r="C344" s="73" t="s">
        <v>375</v>
      </c>
      <c r="D344" s="72">
        <v>45.8</v>
      </c>
      <c r="E344" s="90">
        <v>50.430273081924888</v>
      </c>
      <c r="F344" s="70" t="s">
        <v>404</v>
      </c>
      <c r="G344" s="69">
        <v>38018.939632056143</v>
      </c>
      <c r="H344" s="68">
        <v>45</v>
      </c>
      <c r="I344" s="67">
        <v>55</v>
      </c>
      <c r="J344" s="66" t="s">
        <v>404</v>
      </c>
      <c r="K344" s="66" t="s">
        <v>404</v>
      </c>
      <c r="L344" s="78"/>
      <c r="M344" s="77" t="s">
        <v>403</v>
      </c>
      <c r="N344" s="76"/>
      <c r="O344" s="75"/>
      <c r="P344" s="60" t="e">
        <f t="shared" si="23"/>
        <v>#REF!</v>
      </c>
      <c r="Q344" s="60">
        <f t="shared" si="24"/>
        <v>0</v>
      </c>
      <c r="R344">
        <f t="shared" si="25"/>
        <v>0</v>
      </c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  <c r="AF344" s="60"/>
      <c r="AG344" s="60"/>
      <c r="AH344" s="60"/>
      <c r="AI344" s="60"/>
      <c r="AJ344" s="59"/>
    </row>
    <row r="345" spans="1:36" x14ac:dyDescent="0.35">
      <c r="A345" s="60">
        <f t="shared" si="27"/>
        <v>5</v>
      </c>
      <c r="B345" s="74">
        <v>45762.166666665842</v>
      </c>
      <c r="C345" s="73" t="s">
        <v>374</v>
      </c>
      <c r="D345" s="72">
        <v>45.8</v>
      </c>
      <c r="E345" s="90">
        <v>50.430273081924888</v>
      </c>
      <c r="F345" s="70" t="s">
        <v>404</v>
      </c>
      <c r="G345" s="69">
        <v>38018.939632056143</v>
      </c>
      <c r="H345" s="68">
        <v>45</v>
      </c>
      <c r="I345" s="67">
        <v>55</v>
      </c>
      <c r="J345" s="66" t="s">
        <v>404</v>
      </c>
      <c r="K345" s="66" t="s">
        <v>404</v>
      </c>
      <c r="L345" s="78"/>
      <c r="M345" s="77" t="s">
        <v>403</v>
      </c>
      <c r="N345" s="76"/>
      <c r="O345" s="75"/>
      <c r="P345" s="60" t="e">
        <f t="shared" si="23"/>
        <v>#REF!</v>
      </c>
      <c r="Q345" s="60">
        <f t="shared" si="24"/>
        <v>0</v>
      </c>
      <c r="R345">
        <f t="shared" si="25"/>
        <v>0</v>
      </c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  <c r="AE345" s="60"/>
      <c r="AF345" s="60"/>
      <c r="AG345" s="60"/>
      <c r="AH345" s="60"/>
      <c r="AI345" s="60"/>
      <c r="AJ345" s="59"/>
    </row>
    <row r="346" spans="1:36" x14ac:dyDescent="0.35">
      <c r="A346" s="60">
        <f t="shared" si="27"/>
        <v>6</v>
      </c>
      <c r="B346" s="74">
        <v>45762.208333332506</v>
      </c>
      <c r="C346" s="73" t="s">
        <v>373</v>
      </c>
      <c r="D346" s="72">
        <v>56.7</v>
      </c>
      <c r="E346" s="90">
        <v>50.430273081924888</v>
      </c>
      <c r="F346" s="70" t="s">
        <v>404</v>
      </c>
      <c r="G346" s="69">
        <v>467735.14128719864</v>
      </c>
      <c r="H346" s="68">
        <v>45</v>
      </c>
      <c r="I346" s="67">
        <v>55</v>
      </c>
      <c r="J346" s="66" t="s">
        <v>407</v>
      </c>
      <c r="K346" s="66" t="s">
        <v>407</v>
      </c>
      <c r="L346" s="78"/>
      <c r="M346" s="77" t="s">
        <v>403</v>
      </c>
      <c r="N346" s="76" t="s">
        <v>406</v>
      </c>
      <c r="O346" s="75" t="s">
        <v>405</v>
      </c>
      <c r="P346" s="60" t="e">
        <f t="shared" si="23"/>
        <v>#REF!</v>
      </c>
      <c r="Q346" s="60">
        <f t="shared" si="24"/>
        <v>0</v>
      </c>
      <c r="R346">
        <f t="shared" si="25"/>
        <v>0</v>
      </c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  <c r="AJ346" s="59"/>
    </row>
    <row r="347" spans="1:36" x14ac:dyDescent="0.35">
      <c r="A347" s="60">
        <f t="shared" si="27"/>
        <v>7</v>
      </c>
      <c r="B347" s="74">
        <v>45762.249999999171</v>
      </c>
      <c r="C347" s="73" t="s">
        <v>372</v>
      </c>
      <c r="D347" s="72">
        <v>52.8</v>
      </c>
      <c r="E347" s="90">
        <v>50.430273081924888</v>
      </c>
      <c r="F347" s="70" t="s">
        <v>404</v>
      </c>
      <c r="G347" s="69">
        <v>190546.0717963246</v>
      </c>
      <c r="H347" s="68">
        <v>45</v>
      </c>
      <c r="I347" s="67">
        <v>55</v>
      </c>
      <c r="J347" s="66" t="s">
        <v>407</v>
      </c>
      <c r="K347" s="66" t="s">
        <v>404</v>
      </c>
      <c r="L347" s="78"/>
      <c r="M347" s="77" t="s">
        <v>403</v>
      </c>
      <c r="N347" s="76"/>
      <c r="O347" s="75"/>
      <c r="P347" s="60" t="e">
        <f t="shared" si="23"/>
        <v>#REF!</v>
      </c>
      <c r="Q347" s="60">
        <f t="shared" si="24"/>
        <v>0</v>
      </c>
      <c r="R347">
        <f t="shared" si="25"/>
        <v>0</v>
      </c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  <c r="AJ347" s="59"/>
    </row>
    <row r="348" spans="1:36" x14ac:dyDescent="0.35">
      <c r="A348" s="60">
        <f t="shared" si="27"/>
        <v>8</v>
      </c>
      <c r="B348" s="74">
        <v>45762.291666665835</v>
      </c>
      <c r="C348" s="73" t="s">
        <v>371</v>
      </c>
      <c r="D348" s="72">
        <v>51.7</v>
      </c>
      <c r="E348" s="89">
        <v>51.7</v>
      </c>
      <c r="F348" s="70" t="s">
        <v>404</v>
      </c>
      <c r="G348" s="69">
        <v>147910.83881682079</v>
      </c>
      <c r="H348" s="68">
        <v>60</v>
      </c>
      <c r="I348" s="67">
        <v>72</v>
      </c>
      <c r="J348" s="66" t="s">
        <v>404</v>
      </c>
      <c r="K348" s="66" t="s">
        <v>404</v>
      </c>
      <c r="L348" s="78"/>
      <c r="M348" s="77" t="s">
        <v>403</v>
      </c>
      <c r="N348" s="76"/>
      <c r="O348" s="75"/>
      <c r="P348" s="60" t="e">
        <f t="shared" si="23"/>
        <v>#REF!</v>
      </c>
      <c r="Q348" s="60">
        <f t="shared" si="24"/>
        <v>0</v>
      </c>
      <c r="R348">
        <f t="shared" si="25"/>
        <v>0</v>
      </c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  <c r="AF348" s="60"/>
      <c r="AG348" s="60"/>
      <c r="AH348" s="60"/>
      <c r="AI348" s="60"/>
      <c r="AJ348" s="59"/>
    </row>
    <row r="349" spans="1:36" x14ac:dyDescent="0.35">
      <c r="A349" s="60">
        <f t="shared" si="27"/>
        <v>9</v>
      </c>
      <c r="B349" s="88">
        <v>45762.333333332499</v>
      </c>
      <c r="C349" s="87" t="s">
        <v>370</v>
      </c>
      <c r="D349" s="86">
        <v>52.7</v>
      </c>
      <c r="E349" s="85">
        <v>52.634740314073497</v>
      </c>
      <c r="F349" s="84" t="s">
        <v>404</v>
      </c>
      <c r="G349" s="83">
        <v>186208.71366628728</v>
      </c>
      <c r="H349" s="82">
        <v>65</v>
      </c>
      <c r="I349" s="81">
        <v>75</v>
      </c>
      <c r="J349" s="80" t="s">
        <v>404</v>
      </c>
      <c r="K349" s="80" t="s">
        <v>404</v>
      </c>
      <c r="L349" s="78">
        <v>52.634740314073497</v>
      </c>
      <c r="M349" s="77" t="s">
        <v>403</v>
      </c>
      <c r="N349" s="76"/>
      <c r="O349" s="75"/>
      <c r="P349" s="60" t="e">
        <f t="shared" ref="P349:P412" si="28">IF(SUM(P326:P348)=0,COUNTIF(J325,"YES"),0)</f>
        <v>#REF!</v>
      </c>
      <c r="Q349" s="60">
        <f t="shared" ref="Q349:Q412" si="29">IFERROR(IF(SUM(Q326:Q348)=0,IF(K325="Yes",COUNTIF(N325,"&lt;&gt;N"),0),0),0)</f>
        <v>0</v>
      </c>
      <c r="R349">
        <f t="shared" ref="R349:R412" si="30">IFERROR(IF(K325="Yes",IF(N325="N",0,1),0),0)</f>
        <v>0</v>
      </c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  <c r="AF349" s="60"/>
      <c r="AG349" s="60"/>
      <c r="AH349" s="60"/>
      <c r="AI349" s="60"/>
      <c r="AJ349" s="59"/>
    </row>
    <row r="350" spans="1:36" x14ac:dyDescent="0.35">
      <c r="A350" s="60">
        <f t="shared" si="27"/>
        <v>10</v>
      </c>
      <c r="B350" s="88">
        <v>45762.374999999163</v>
      </c>
      <c r="C350" s="87" t="s">
        <v>369</v>
      </c>
      <c r="D350" s="86">
        <v>51.2</v>
      </c>
      <c r="E350" s="85">
        <v>52.634740314073497</v>
      </c>
      <c r="F350" s="84" t="s">
        <v>404</v>
      </c>
      <c r="G350" s="83">
        <v>131825.67385564081</v>
      </c>
      <c r="H350" s="82">
        <v>65</v>
      </c>
      <c r="I350" s="81">
        <v>75</v>
      </c>
      <c r="J350" s="80" t="s">
        <v>404</v>
      </c>
      <c r="K350" s="80" t="s">
        <v>404</v>
      </c>
      <c r="L350" s="78">
        <v>52.634740314073497</v>
      </c>
      <c r="M350" s="77" t="s">
        <v>403</v>
      </c>
      <c r="N350" s="76"/>
      <c r="O350" s="75"/>
      <c r="P350" s="60" t="e">
        <f t="shared" si="28"/>
        <v>#REF!</v>
      </c>
      <c r="Q350" s="60">
        <f t="shared" si="29"/>
        <v>0</v>
      </c>
      <c r="R350">
        <f t="shared" si="30"/>
        <v>0</v>
      </c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  <c r="AE350" s="60"/>
      <c r="AF350" s="60"/>
      <c r="AG350" s="60"/>
      <c r="AH350" s="60"/>
      <c r="AI350" s="60"/>
      <c r="AJ350" s="59"/>
    </row>
    <row r="351" spans="1:36" x14ac:dyDescent="0.35">
      <c r="A351" s="60">
        <f t="shared" si="27"/>
        <v>11</v>
      </c>
      <c r="B351" s="88">
        <v>45762.416666665828</v>
      </c>
      <c r="C351" s="87" t="s">
        <v>368</v>
      </c>
      <c r="D351" s="86">
        <v>50.6</v>
      </c>
      <c r="E351" s="85">
        <v>52.634740314073497</v>
      </c>
      <c r="F351" s="84" t="s">
        <v>404</v>
      </c>
      <c r="G351" s="83">
        <v>114815.36214968843</v>
      </c>
      <c r="H351" s="82">
        <v>65</v>
      </c>
      <c r="I351" s="81">
        <v>75</v>
      </c>
      <c r="J351" s="80" t="s">
        <v>404</v>
      </c>
      <c r="K351" s="80" t="s">
        <v>404</v>
      </c>
      <c r="L351" s="78">
        <v>52.634740314073497</v>
      </c>
      <c r="M351" s="77" t="s">
        <v>403</v>
      </c>
      <c r="N351" s="76"/>
      <c r="O351" s="75"/>
      <c r="P351" s="60" t="e">
        <f t="shared" si="28"/>
        <v>#REF!</v>
      </c>
      <c r="Q351" s="60">
        <f t="shared" si="29"/>
        <v>0</v>
      </c>
      <c r="R351">
        <f t="shared" si="30"/>
        <v>0</v>
      </c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  <c r="AF351" s="60"/>
      <c r="AG351" s="60"/>
      <c r="AH351" s="60"/>
      <c r="AI351" s="60"/>
      <c r="AJ351" s="59"/>
    </row>
    <row r="352" spans="1:36" x14ac:dyDescent="0.35">
      <c r="A352" s="60">
        <f t="shared" si="27"/>
        <v>12</v>
      </c>
      <c r="B352" s="88">
        <v>45762.458333332492</v>
      </c>
      <c r="C352" s="87" t="s">
        <v>367</v>
      </c>
      <c r="D352" s="86">
        <v>51.9</v>
      </c>
      <c r="E352" s="85">
        <v>52.634740314073497</v>
      </c>
      <c r="F352" s="84" t="s">
        <v>404</v>
      </c>
      <c r="G352" s="83">
        <v>154881.66189124816</v>
      </c>
      <c r="H352" s="82">
        <v>65</v>
      </c>
      <c r="I352" s="81">
        <v>75</v>
      </c>
      <c r="J352" s="80" t="s">
        <v>404</v>
      </c>
      <c r="K352" s="80" t="s">
        <v>404</v>
      </c>
      <c r="L352" s="78">
        <v>52.634740314073497</v>
      </c>
      <c r="M352" s="77" t="s">
        <v>403</v>
      </c>
      <c r="N352" s="76"/>
      <c r="O352" s="75"/>
      <c r="P352" s="60" t="e">
        <f t="shared" si="28"/>
        <v>#REF!</v>
      </c>
      <c r="Q352" s="60">
        <f t="shared" si="29"/>
        <v>0</v>
      </c>
      <c r="R352">
        <f t="shared" si="30"/>
        <v>0</v>
      </c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  <c r="AF352" s="60"/>
      <c r="AG352" s="60"/>
      <c r="AH352" s="60"/>
      <c r="AI352" s="60"/>
      <c r="AJ352" s="59"/>
    </row>
    <row r="353" spans="1:36" x14ac:dyDescent="0.35">
      <c r="A353" s="60">
        <f t="shared" si="27"/>
        <v>13</v>
      </c>
      <c r="B353" s="88">
        <v>45762.499999999156</v>
      </c>
      <c r="C353" s="87" t="s">
        <v>366</v>
      </c>
      <c r="D353" s="86">
        <v>51.3</v>
      </c>
      <c r="E353" s="85">
        <v>52.634740314073497</v>
      </c>
      <c r="F353" s="84" t="s">
        <v>404</v>
      </c>
      <c r="G353" s="83">
        <v>134896.28825916545</v>
      </c>
      <c r="H353" s="82">
        <v>65</v>
      </c>
      <c r="I353" s="81">
        <v>75</v>
      </c>
      <c r="J353" s="80" t="s">
        <v>404</v>
      </c>
      <c r="K353" s="80" t="s">
        <v>404</v>
      </c>
      <c r="L353" s="78">
        <v>52.634740314073497</v>
      </c>
      <c r="M353" s="77" t="s">
        <v>403</v>
      </c>
      <c r="N353" s="76"/>
      <c r="O353" s="75"/>
      <c r="P353" s="60" t="e">
        <f t="shared" si="28"/>
        <v>#REF!</v>
      </c>
      <c r="Q353" s="60">
        <f t="shared" si="29"/>
        <v>0</v>
      </c>
      <c r="R353">
        <f t="shared" si="30"/>
        <v>0</v>
      </c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  <c r="AJ353" s="59"/>
    </row>
    <row r="354" spans="1:36" x14ac:dyDescent="0.35">
      <c r="A354" s="60">
        <f t="shared" si="27"/>
        <v>14</v>
      </c>
      <c r="B354" s="88">
        <v>45762.54166666582</v>
      </c>
      <c r="C354" s="87" t="s">
        <v>365</v>
      </c>
      <c r="D354" s="86">
        <v>50.4</v>
      </c>
      <c r="E354" s="85">
        <v>52.634740314073497</v>
      </c>
      <c r="F354" s="84" t="s">
        <v>404</v>
      </c>
      <c r="G354" s="83">
        <v>109647.81961431868</v>
      </c>
      <c r="H354" s="82">
        <v>65</v>
      </c>
      <c r="I354" s="81">
        <v>75</v>
      </c>
      <c r="J354" s="80" t="s">
        <v>404</v>
      </c>
      <c r="K354" s="80" t="s">
        <v>404</v>
      </c>
      <c r="L354" s="78">
        <v>52.634740314073497</v>
      </c>
      <c r="M354" s="77" t="s">
        <v>403</v>
      </c>
      <c r="N354" s="76"/>
      <c r="O354" s="75"/>
      <c r="P354" s="60" t="e">
        <f t="shared" si="28"/>
        <v>#REF!</v>
      </c>
      <c r="Q354" s="60">
        <f t="shared" si="29"/>
        <v>0</v>
      </c>
      <c r="R354">
        <f t="shared" si="30"/>
        <v>0</v>
      </c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  <c r="AF354" s="60"/>
      <c r="AG354" s="60"/>
      <c r="AH354" s="60"/>
      <c r="AI354" s="60"/>
      <c r="AJ354" s="59"/>
    </row>
    <row r="355" spans="1:36" x14ac:dyDescent="0.35">
      <c r="A355" s="60">
        <f t="shared" si="27"/>
        <v>15</v>
      </c>
      <c r="B355" s="88">
        <v>45762.583333332484</v>
      </c>
      <c r="C355" s="87" t="s">
        <v>364</v>
      </c>
      <c r="D355" s="86">
        <v>53.2</v>
      </c>
      <c r="E355" s="85">
        <v>52.634740314073497</v>
      </c>
      <c r="F355" s="84" t="s">
        <v>404</v>
      </c>
      <c r="G355" s="83">
        <v>208929.61308540447</v>
      </c>
      <c r="H355" s="82">
        <v>65</v>
      </c>
      <c r="I355" s="81">
        <v>75</v>
      </c>
      <c r="J355" s="80" t="s">
        <v>404</v>
      </c>
      <c r="K355" s="80" t="s">
        <v>404</v>
      </c>
      <c r="L355" s="78">
        <v>52.634740314073497</v>
      </c>
      <c r="M355" s="77" t="s">
        <v>403</v>
      </c>
      <c r="N355" s="76"/>
      <c r="O355" s="75"/>
      <c r="P355" s="60" t="e">
        <f t="shared" si="28"/>
        <v>#REF!</v>
      </c>
      <c r="Q355" s="60">
        <f t="shared" si="29"/>
        <v>0</v>
      </c>
      <c r="R355">
        <f t="shared" si="30"/>
        <v>0</v>
      </c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  <c r="AF355" s="60"/>
      <c r="AG355" s="60"/>
      <c r="AH355" s="60"/>
      <c r="AI355" s="60"/>
      <c r="AJ355" s="59"/>
    </row>
    <row r="356" spans="1:36" x14ac:dyDescent="0.35">
      <c r="A356" s="60">
        <f t="shared" si="27"/>
        <v>16</v>
      </c>
      <c r="B356" s="88">
        <v>45762.624999999149</v>
      </c>
      <c r="C356" s="87" t="s">
        <v>363</v>
      </c>
      <c r="D356" s="86">
        <v>51.4</v>
      </c>
      <c r="E356" s="85">
        <v>52.634740314073497</v>
      </c>
      <c r="F356" s="84" t="s">
        <v>404</v>
      </c>
      <c r="G356" s="83">
        <v>138038.42646028858</v>
      </c>
      <c r="H356" s="82">
        <v>65</v>
      </c>
      <c r="I356" s="81">
        <v>75</v>
      </c>
      <c r="J356" s="80" t="s">
        <v>404</v>
      </c>
      <c r="K356" s="80" t="s">
        <v>404</v>
      </c>
      <c r="L356" s="78">
        <v>52.634740314073497</v>
      </c>
      <c r="M356" s="77" t="s">
        <v>403</v>
      </c>
      <c r="N356" s="76"/>
      <c r="O356" s="75"/>
      <c r="P356" s="60" t="e">
        <f t="shared" si="28"/>
        <v>#REF!</v>
      </c>
      <c r="Q356" s="60">
        <f t="shared" si="29"/>
        <v>0</v>
      </c>
      <c r="R356">
        <f t="shared" si="30"/>
        <v>0</v>
      </c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  <c r="AF356" s="60"/>
      <c r="AG356" s="60"/>
      <c r="AH356" s="60"/>
      <c r="AI356" s="60"/>
      <c r="AJ356" s="59"/>
    </row>
    <row r="357" spans="1:36" x14ac:dyDescent="0.35">
      <c r="A357" s="60">
        <f t="shared" si="27"/>
        <v>17</v>
      </c>
      <c r="B357" s="88">
        <v>45762.666666665813</v>
      </c>
      <c r="C357" s="87" t="s">
        <v>362</v>
      </c>
      <c r="D357" s="86">
        <v>55</v>
      </c>
      <c r="E357" s="85">
        <v>52.634740314073497</v>
      </c>
      <c r="F357" s="84" t="s">
        <v>404</v>
      </c>
      <c r="G357" s="83">
        <v>316227.7660168382</v>
      </c>
      <c r="H357" s="82">
        <v>65</v>
      </c>
      <c r="I357" s="81">
        <v>75</v>
      </c>
      <c r="J357" s="80" t="s">
        <v>404</v>
      </c>
      <c r="K357" s="80" t="s">
        <v>404</v>
      </c>
      <c r="L357" s="78">
        <v>52.634740314073497</v>
      </c>
      <c r="M357" s="77" t="s">
        <v>403</v>
      </c>
      <c r="N357" s="76"/>
      <c r="O357" s="75"/>
      <c r="P357" s="60" t="e">
        <f t="shared" si="28"/>
        <v>#REF!</v>
      </c>
      <c r="Q357" s="60">
        <f t="shared" si="29"/>
        <v>0</v>
      </c>
      <c r="R357">
        <f t="shared" si="30"/>
        <v>0</v>
      </c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  <c r="AE357" s="60"/>
      <c r="AF357" s="60"/>
      <c r="AG357" s="60"/>
      <c r="AH357" s="60"/>
      <c r="AI357" s="60"/>
      <c r="AJ357" s="59"/>
    </row>
    <row r="358" spans="1:36" x14ac:dyDescent="0.35">
      <c r="A358" s="60">
        <f t="shared" si="27"/>
        <v>18</v>
      </c>
      <c r="B358" s="88">
        <v>45762.708333332477</v>
      </c>
      <c r="C358" s="87" t="s">
        <v>361</v>
      </c>
      <c r="D358" s="86">
        <v>55.3</v>
      </c>
      <c r="E358" s="85">
        <v>52.634740314073497</v>
      </c>
      <c r="F358" s="84" t="s">
        <v>404</v>
      </c>
      <c r="G358" s="83">
        <v>338844.15613920271</v>
      </c>
      <c r="H358" s="82">
        <v>65</v>
      </c>
      <c r="I358" s="81">
        <v>75</v>
      </c>
      <c r="J358" s="80" t="s">
        <v>404</v>
      </c>
      <c r="K358" s="80" t="s">
        <v>404</v>
      </c>
      <c r="L358" s="78">
        <v>52.634740314073497</v>
      </c>
      <c r="M358" s="77" t="s">
        <v>403</v>
      </c>
      <c r="N358" s="76"/>
      <c r="O358" s="75"/>
      <c r="P358" s="60" t="e">
        <f t="shared" si="28"/>
        <v>#REF!</v>
      </c>
      <c r="Q358" s="60">
        <f t="shared" si="29"/>
        <v>0</v>
      </c>
      <c r="R358">
        <f t="shared" si="30"/>
        <v>0</v>
      </c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  <c r="AE358" s="60"/>
      <c r="AF358" s="60"/>
      <c r="AG358" s="60"/>
      <c r="AH358" s="60"/>
      <c r="AI358" s="60"/>
      <c r="AJ358" s="59"/>
    </row>
    <row r="359" spans="1:36" x14ac:dyDescent="0.35">
      <c r="A359" s="60">
        <f t="shared" si="27"/>
        <v>19</v>
      </c>
      <c r="B359" s="74">
        <v>45762.749999999141</v>
      </c>
      <c r="C359" s="73" t="s">
        <v>360</v>
      </c>
      <c r="D359" s="72">
        <v>52.1</v>
      </c>
      <c r="E359" s="89">
        <v>52.1</v>
      </c>
      <c r="F359" s="70" t="s">
        <v>404</v>
      </c>
      <c r="G359" s="69">
        <v>162181.00973589328</v>
      </c>
      <c r="H359" s="68">
        <v>60</v>
      </c>
      <c r="I359" s="67">
        <v>72</v>
      </c>
      <c r="J359" s="66" t="s">
        <v>404</v>
      </c>
      <c r="K359" s="66" t="s">
        <v>404</v>
      </c>
      <c r="L359" s="78"/>
      <c r="M359" s="77" t="s">
        <v>403</v>
      </c>
      <c r="N359" s="76"/>
      <c r="O359" s="75"/>
      <c r="P359" s="60" t="e">
        <f t="shared" si="28"/>
        <v>#REF!</v>
      </c>
      <c r="Q359" s="60">
        <f t="shared" si="29"/>
        <v>0</v>
      </c>
      <c r="R359">
        <f t="shared" si="30"/>
        <v>0</v>
      </c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60"/>
      <c r="AE359" s="60"/>
      <c r="AF359" s="60"/>
      <c r="AG359" s="60"/>
      <c r="AH359" s="60"/>
      <c r="AI359" s="60"/>
      <c r="AJ359" s="59"/>
    </row>
    <row r="360" spans="1:36" x14ac:dyDescent="0.35">
      <c r="A360" s="60">
        <f t="shared" si="27"/>
        <v>20</v>
      </c>
      <c r="B360" s="74">
        <v>45762.791666665806</v>
      </c>
      <c r="C360" s="73" t="s">
        <v>359</v>
      </c>
      <c r="D360" s="72">
        <v>56.8</v>
      </c>
      <c r="E360" s="90">
        <v>54.294638649412278</v>
      </c>
      <c r="F360" s="70" t="s">
        <v>404</v>
      </c>
      <c r="G360" s="69">
        <v>478630.09232263872</v>
      </c>
      <c r="H360" s="68">
        <v>55</v>
      </c>
      <c r="I360" s="67">
        <v>65</v>
      </c>
      <c r="J360" s="66" t="s">
        <v>407</v>
      </c>
      <c r="K360" s="66" t="s">
        <v>404</v>
      </c>
      <c r="L360" s="78"/>
      <c r="M360" s="77" t="s">
        <v>403</v>
      </c>
      <c r="N360" s="76"/>
      <c r="O360" s="75"/>
      <c r="P360" s="60" t="e">
        <f t="shared" si="28"/>
        <v>#REF!</v>
      </c>
      <c r="Q360" s="60">
        <f t="shared" si="29"/>
        <v>0</v>
      </c>
      <c r="R360">
        <f t="shared" si="30"/>
        <v>0</v>
      </c>
      <c r="S360" s="60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  <c r="AD360" s="60"/>
      <c r="AE360" s="60"/>
      <c r="AF360" s="60"/>
      <c r="AG360" s="60"/>
      <c r="AH360" s="60"/>
      <c r="AI360" s="60"/>
      <c r="AJ360" s="59"/>
    </row>
    <row r="361" spans="1:36" x14ac:dyDescent="0.35">
      <c r="A361" s="60">
        <f t="shared" si="27"/>
        <v>21</v>
      </c>
      <c r="B361" s="74">
        <v>45762.83333333247</v>
      </c>
      <c r="C361" s="73" t="s">
        <v>358</v>
      </c>
      <c r="D361" s="72">
        <v>54.1</v>
      </c>
      <c r="E361" s="90">
        <v>54.294638649412278</v>
      </c>
      <c r="F361" s="70" t="s">
        <v>404</v>
      </c>
      <c r="G361" s="69">
        <v>257039.57827688678</v>
      </c>
      <c r="H361" s="68">
        <v>55</v>
      </c>
      <c r="I361" s="67">
        <v>65</v>
      </c>
      <c r="J361" s="66" t="s">
        <v>404</v>
      </c>
      <c r="K361" s="66" t="s">
        <v>404</v>
      </c>
      <c r="L361" s="78"/>
      <c r="M361" s="77" t="s">
        <v>403</v>
      </c>
      <c r="N361" s="76"/>
      <c r="O361" s="75"/>
      <c r="P361" s="60" t="e">
        <f t="shared" si="28"/>
        <v>#REF!</v>
      </c>
      <c r="Q361" s="60">
        <f t="shared" si="29"/>
        <v>0</v>
      </c>
      <c r="R361">
        <f t="shared" si="30"/>
        <v>0</v>
      </c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60"/>
      <c r="AE361" s="60"/>
      <c r="AF361" s="60"/>
      <c r="AG361" s="60"/>
      <c r="AH361" s="60"/>
      <c r="AI361" s="60"/>
      <c r="AJ361" s="59"/>
    </row>
    <row r="362" spans="1:36" x14ac:dyDescent="0.35">
      <c r="A362" s="60">
        <f t="shared" si="27"/>
        <v>22</v>
      </c>
      <c r="B362" s="74">
        <v>45762.874999999134</v>
      </c>
      <c r="C362" s="73" t="s">
        <v>357</v>
      </c>
      <c r="D362" s="72">
        <v>48.5</v>
      </c>
      <c r="E362" s="90">
        <v>54.294638649412278</v>
      </c>
      <c r="F362" s="70" t="s">
        <v>404</v>
      </c>
      <c r="G362" s="69">
        <v>70794.578438413781</v>
      </c>
      <c r="H362" s="68">
        <v>55</v>
      </c>
      <c r="I362" s="67">
        <v>65</v>
      </c>
      <c r="J362" s="66" t="s">
        <v>404</v>
      </c>
      <c r="K362" s="66" t="s">
        <v>404</v>
      </c>
      <c r="L362" s="78"/>
      <c r="M362" s="77" t="s">
        <v>403</v>
      </c>
      <c r="N362" s="76"/>
      <c r="O362" s="75"/>
      <c r="P362" s="60" t="e">
        <f t="shared" si="28"/>
        <v>#REF!</v>
      </c>
      <c r="Q362" s="60">
        <f t="shared" si="29"/>
        <v>0</v>
      </c>
      <c r="R362">
        <f t="shared" si="30"/>
        <v>0</v>
      </c>
      <c r="S362" s="60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  <c r="AD362" s="60"/>
      <c r="AE362" s="60"/>
      <c r="AF362" s="60"/>
      <c r="AG362" s="60"/>
      <c r="AH362" s="60"/>
      <c r="AI362" s="60"/>
      <c r="AJ362" s="59"/>
    </row>
    <row r="363" spans="1:36" x14ac:dyDescent="0.35">
      <c r="A363" s="60">
        <f t="shared" si="27"/>
        <v>23</v>
      </c>
      <c r="B363" s="74">
        <v>45762.916666665798</v>
      </c>
      <c r="C363" s="73" t="s">
        <v>356</v>
      </c>
      <c r="D363" s="72">
        <v>49.9</v>
      </c>
      <c r="E363" s="90">
        <v>63.474633693430007</v>
      </c>
      <c r="F363" s="70" t="s">
        <v>404</v>
      </c>
      <c r="G363" s="69">
        <v>97723.722095581266</v>
      </c>
      <c r="H363" s="68">
        <v>45</v>
      </c>
      <c r="I363" s="67">
        <v>55</v>
      </c>
      <c r="J363" s="66" t="s">
        <v>404</v>
      </c>
      <c r="K363" s="66" t="s">
        <v>404</v>
      </c>
      <c r="L363" s="78"/>
      <c r="M363" s="77" t="s">
        <v>403</v>
      </c>
      <c r="N363" s="76"/>
      <c r="O363" s="75"/>
      <c r="P363" s="60" t="e">
        <f t="shared" si="28"/>
        <v>#REF!</v>
      </c>
      <c r="Q363" s="60">
        <f t="shared" si="29"/>
        <v>0</v>
      </c>
      <c r="R363">
        <f t="shared" si="30"/>
        <v>0</v>
      </c>
      <c r="S363" s="60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  <c r="AD363" s="60"/>
      <c r="AE363" s="60"/>
      <c r="AF363" s="60"/>
      <c r="AG363" s="60"/>
      <c r="AH363" s="60"/>
      <c r="AI363" s="60"/>
      <c r="AJ363" s="59"/>
    </row>
    <row r="364" spans="1:36" x14ac:dyDescent="0.35">
      <c r="A364" s="60">
        <f t="shared" si="27"/>
        <v>24</v>
      </c>
      <c r="B364" s="74">
        <v>45762.958333332463</v>
      </c>
      <c r="C364" s="73" t="s">
        <v>355</v>
      </c>
      <c r="D364" s="72">
        <v>50.1</v>
      </c>
      <c r="E364" s="90">
        <v>63.474633693430007</v>
      </c>
      <c r="F364" s="70" t="s">
        <v>404</v>
      </c>
      <c r="G364" s="69">
        <v>102329.29922807543</v>
      </c>
      <c r="H364" s="68">
        <v>45</v>
      </c>
      <c r="I364" s="67">
        <v>55</v>
      </c>
      <c r="J364" s="66" t="s">
        <v>404</v>
      </c>
      <c r="K364" s="66" t="s">
        <v>404</v>
      </c>
      <c r="L364" s="78"/>
      <c r="M364" s="77" t="s">
        <v>403</v>
      </c>
      <c r="N364" s="76"/>
      <c r="O364" s="75"/>
      <c r="P364" s="60" t="e">
        <f t="shared" si="28"/>
        <v>#REF!</v>
      </c>
      <c r="Q364" s="60">
        <f t="shared" si="29"/>
        <v>0</v>
      </c>
      <c r="R364">
        <f t="shared" si="30"/>
        <v>0</v>
      </c>
      <c r="S364" s="60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  <c r="AD364" s="60"/>
      <c r="AE364" s="60"/>
      <c r="AF364" s="60"/>
      <c r="AG364" s="60"/>
      <c r="AH364" s="60"/>
      <c r="AI364" s="60"/>
      <c r="AJ364" s="59"/>
    </row>
    <row r="365" spans="1:36" x14ac:dyDescent="0.35">
      <c r="A365" s="60">
        <f>IF(VLOOKUP(ROUND(B341,0),[2]Calendar!A:B,2)="Public holiday",49,1)</f>
        <v>1</v>
      </c>
      <c r="B365" s="74">
        <v>45762.999999999127</v>
      </c>
      <c r="C365" s="73" t="s">
        <v>354</v>
      </c>
      <c r="D365" s="72">
        <v>53.7</v>
      </c>
      <c r="E365" s="90">
        <v>63.474633693430007</v>
      </c>
      <c r="F365" s="70" t="s">
        <v>404</v>
      </c>
      <c r="G365" s="69">
        <v>234422.88153199267</v>
      </c>
      <c r="H365" s="68">
        <v>45</v>
      </c>
      <c r="I365" s="67">
        <v>55</v>
      </c>
      <c r="J365" s="66" t="s">
        <v>407</v>
      </c>
      <c r="K365" s="66" t="s">
        <v>404</v>
      </c>
      <c r="L365" s="78"/>
      <c r="M365" s="77" t="s">
        <v>403</v>
      </c>
      <c r="N365" s="76"/>
      <c r="O365" s="75"/>
      <c r="P365" s="60" t="e">
        <f t="shared" si="28"/>
        <v>#REF!</v>
      </c>
      <c r="Q365" s="60">
        <f t="shared" si="29"/>
        <v>0</v>
      </c>
      <c r="R365">
        <f t="shared" si="30"/>
        <v>0</v>
      </c>
      <c r="S365" s="60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  <c r="AD365" s="60"/>
      <c r="AE365" s="60"/>
      <c r="AF365" s="60"/>
      <c r="AG365" s="60"/>
      <c r="AH365" s="60"/>
      <c r="AI365" s="60"/>
      <c r="AJ365" s="59"/>
    </row>
    <row r="366" spans="1:36" x14ac:dyDescent="0.35">
      <c r="A366" s="60">
        <f t="shared" ref="A366:A388" si="31">A365+1</f>
        <v>2</v>
      </c>
      <c r="B366" s="74">
        <v>45763.041666665791</v>
      </c>
      <c r="C366" s="73" t="s">
        <v>353</v>
      </c>
      <c r="D366" s="72">
        <v>49.7</v>
      </c>
      <c r="E366" s="90">
        <v>63.474633693430007</v>
      </c>
      <c r="F366" s="70" t="s">
        <v>404</v>
      </c>
      <c r="G366" s="69">
        <v>93325.430079699319</v>
      </c>
      <c r="H366" s="68">
        <v>45</v>
      </c>
      <c r="I366" s="67">
        <v>55</v>
      </c>
      <c r="J366" s="66" t="s">
        <v>404</v>
      </c>
      <c r="K366" s="66" t="s">
        <v>404</v>
      </c>
      <c r="L366" s="78"/>
      <c r="M366" s="77" t="s">
        <v>403</v>
      </c>
      <c r="N366" s="76"/>
      <c r="O366" s="75"/>
      <c r="P366" s="60" t="e">
        <f t="shared" si="28"/>
        <v>#REF!</v>
      </c>
      <c r="Q366" s="60">
        <f t="shared" si="29"/>
        <v>0</v>
      </c>
      <c r="R366">
        <f t="shared" si="30"/>
        <v>0</v>
      </c>
      <c r="S366" s="60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  <c r="AD366" s="60"/>
      <c r="AE366" s="60"/>
      <c r="AF366" s="60"/>
      <c r="AG366" s="60"/>
      <c r="AH366" s="60"/>
      <c r="AI366" s="60"/>
      <c r="AJ366" s="59"/>
    </row>
    <row r="367" spans="1:36" x14ac:dyDescent="0.35">
      <c r="A367" s="60">
        <f t="shared" si="31"/>
        <v>3</v>
      </c>
      <c r="B367" s="74">
        <v>45763.083333332455</v>
      </c>
      <c r="C367" s="73" t="s">
        <v>352</v>
      </c>
      <c r="D367" s="72">
        <v>53</v>
      </c>
      <c r="E367" s="90">
        <v>63.474633693430007</v>
      </c>
      <c r="F367" s="70" t="s">
        <v>404</v>
      </c>
      <c r="G367" s="69">
        <v>199526.23149688813</v>
      </c>
      <c r="H367" s="68">
        <v>45</v>
      </c>
      <c r="I367" s="67">
        <v>55</v>
      </c>
      <c r="J367" s="66" t="s">
        <v>407</v>
      </c>
      <c r="K367" s="66" t="s">
        <v>404</v>
      </c>
      <c r="L367" s="78"/>
      <c r="M367" s="77" t="s">
        <v>403</v>
      </c>
      <c r="N367" s="76"/>
      <c r="O367" s="75"/>
      <c r="P367" s="60" t="e">
        <f t="shared" si="28"/>
        <v>#REF!</v>
      </c>
      <c r="Q367" s="60">
        <f t="shared" si="29"/>
        <v>0</v>
      </c>
      <c r="R367">
        <f t="shared" si="30"/>
        <v>0</v>
      </c>
      <c r="S367" s="60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  <c r="AD367" s="60"/>
      <c r="AE367" s="60"/>
      <c r="AF367" s="60"/>
      <c r="AG367" s="60"/>
      <c r="AH367" s="60"/>
      <c r="AI367" s="60"/>
      <c r="AJ367" s="59"/>
    </row>
    <row r="368" spans="1:36" x14ac:dyDescent="0.35">
      <c r="A368" s="60">
        <f t="shared" si="31"/>
        <v>4</v>
      </c>
      <c r="B368" s="74">
        <v>45763.12499999912</v>
      </c>
      <c r="C368" s="73" t="s">
        <v>351</v>
      </c>
      <c r="D368" s="72">
        <v>52.5</v>
      </c>
      <c r="E368" s="90">
        <v>63.474633693430007</v>
      </c>
      <c r="F368" s="70" t="s">
        <v>404</v>
      </c>
      <c r="G368" s="69">
        <v>177827.94100389251</v>
      </c>
      <c r="H368" s="68">
        <v>45</v>
      </c>
      <c r="I368" s="67">
        <v>55</v>
      </c>
      <c r="J368" s="66" t="s">
        <v>407</v>
      </c>
      <c r="K368" s="66" t="s">
        <v>404</v>
      </c>
      <c r="L368" s="78"/>
      <c r="M368" s="77" t="s">
        <v>403</v>
      </c>
      <c r="N368" s="76"/>
      <c r="O368" s="75"/>
      <c r="P368" s="60" t="e">
        <f t="shared" si="28"/>
        <v>#REF!</v>
      </c>
      <c r="Q368" s="60">
        <f t="shared" si="29"/>
        <v>0</v>
      </c>
      <c r="R368">
        <f t="shared" si="30"/>
        <v>0</v>
      </c>
      <c r="S368" s="60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  <c r="AD368" s="60"/>
      <c r="AE368" s="60"/>
      <c r="AF368" s="60"/>
      <c r="AG368" s="60"/>
      <c r="AH368" s="60"/>
      <c r="AI368" s="60"/>
      <c r="AJ368" s="59"/>
    </row>
    <row r="369" spans="1:36" x14ac:dyDescent="0.35">
      <c r="A369" s="60">
        <f t="shared" si="31"/>
        <v>5</v>
      </c>
      <c r="B369" s="74">
        <v>45763.166666665784</v>
      </c>
      <c r="C369" s="73" t="s">
        <v>350</v>
      </c>
      <c r="D369" s="72">
        <v>63</v>
      </c>
      <c r="E369" s="90">
        <v>63.474633693430007</v>
      </c>
      <c r="F369" s="70" t="s">
        <v>404</v>
      </c>
      <c r="G369" s="69">
        <v>1995262.31496888</v>
      </c>
      <c r="H369" s="68">
        <v>45</v>
      </c>
      <c r="I369" s="67">
        <v>55</v>
      </c>
      <c r="J369" s="66" t="s">
        <v>407</v>
      </c>
      <c r="K369" s="66" t="s">
        <v>407</v>
      </c>
      <c r="L369" s="78"/>
      <c r="M369" s="77" t="s">
        <v>403</v>
      </c>
      <c r="N369" s="76" t="s">
        <v>406</v>
      </c>
      <c r="O369" s="75" t="s">
        <v>405</v>
      </c>
      <c r="P369" s="60" t="e">
        <f t="shared" si="28"/>
        <v>#REF!</v>
      </c>
      <c r="Q369" s="60">
        <f t="shared" si="29"/>
        <v>0</v>
      </c>
      <c r="R369">
        <f t="shared" si="30"/>
        <v>0</v>
      </c>
      <c r="S369" s="60"/>
      <c r="T369" s="60"/>
      <c r="U369" s="60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60"/>
      <c r="AI369" s="60"/>
      <c r="AJ369" s="59"/>
    </row>
    <row r="370" spans="1:36" x14ac:dyDescent="0.35">
      <c r="A370" s="60">
        <f t="shared" si="31"/>
        <v>6</v>
      </c>
      <c r="B370" s="74">
        <v>45763.208333332448</v>
      </c>
      <c r="C370" s="73" t="s">
        <v>349</v>
      </c>
      <c r="D370" s="72">
        <v>67.900000000000006</v>
      </c>
      <c r="E370" s="90">
        <v>63.474633693430007</v>
      </c>
      <c r="F370" s="70" t="s">
        <v>404</v>
      </c>
      <c r="G370" s="69">
        <v>6165950.0186148491</v>
      </c>
      <c r="H370" s="68">
        <v>45</v>
      </c>
      <c r="I370" s="67">
        <v>55</v>
      </c>
      <c r="J370" s="66" t="s">
        <v>407</v>
      </c>
      <c r="K370" s="66" t="s">
        <v>407</v>
      </c>
      <c r="L370" s="78"/>
      <c r="M370" s="77" t="s">
        <v>403</v>
      </c>
      <c r="N370" s="76" t="s">
        <v>406</v>
      </c>
      <c r="O370" s="75" t="s">
        <v>405</v>
      </c>
      <c r="P370" s="60" t="e">
        <f t="shared" si="28"/>
        <v>#REF!</v>
      </c>
      <c r="Q370" s="60">
        <f t="shared" si="29"/>
        <v>0</v>
      </c>
      <c r="R370">
        <f t="shared" si="30"/>
        <v>0</v>
      </c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59"/>
    </row>
    <row r="371" spans="1:36" x14ac:dyDescent="0.35">
      <c r="A371" s="60">
        <f t="shared" si="31"/>
        <v>7</v>
      </c>
      <c r="B371" s="74">
        <v>45763.249999999112</v>
      </c>
      <c r="C371" s="73" t="s">
        <v>348</v>
      </c>
      <c r="D371" s="72">
        <v>70.400000000000006</v>
      </c>
      <c r="E371" s="90">
        <v>63.474633693430007</v>
      </c>
      <c r="F371" s="70" t="s">
        <v>404</v>
      </c>
      <c r="G371" s="69">
        <v>10964781.961431893</v>
      </c>
      <c r="H371" s="68">
        <v>45</v>
      </c>
      <c r="I371" s="67">
        <v>55</v>
      </c>
      <c r="J371" s="66" t="s">
        <v>407</v>
      </c>
      <c r="K371" s="66" t="s">
        <v>407</v>
      </c>
      <c r="L371" s="78"/>
      <c r="M371" s="77" t="s">
        <v>403</v>
      </c>
      <c r="N371" s="76" t="s">
        <v>406</v>
      </c>
      <c r="O371" s="75" t="s">
        <v>405</v>
      </c>
      <c r="P371" s="60" t="e">
        <f t="shared" si="28"/>
        <v>#REF!</v>
      </c>
      <c r="Q371" s="60">
        <f t="shared" si="29"/>
        <v>0</v>
      </c>
      <c r="R371">
        <f t="shared" si="30"/>
        <v>0</v>
      </c>
      <c r="S371" s="60"/>
      <c r="T371" s="60"/>
      <c r="U371" s="60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  <c r="AJ371" s="59"/>
    </row>
    <row r="372" spans="1:36" x14ac:dyDescent="0.35">
      <c r="A372" s="60">
        <f t="shared" si="31"/>
        <v>8</v>
      </c>
      <c r="B372" s="74">
        <v>45763.291666665777</v>
      </c>
      <c r="C372" s="73" t="s">
        <v>347</v>
      </c>
      <c r="D372" s="72">
        <v>67</v>
      </c>
      <c r="E372" s="89">
        <v>67</v>
      </c>
      <c r="F372" s="70" t="s">
        <v>404</v>
      </c>
      <c r="G372" s="69">
        <v>5011872.3362727314</v>
      </c>
      <c r="H372" s="68">
        <v>60</v>
      </c>
      <c r="I372" s="67">
        <v>72</v>
      </c>
      <c r="J372" s="66" t="s">
        <v>404</v>
      </c>
      <c r="K372" s="66" t="s">
        <v>404</v>
      </c>
      <c r="L372" s="78"/>
      <c r="M372" s="77" t="s">
        <v>403</v>
      </c>
      <c r="N372" s="76"/>
      <c r="O372" s="75"/>
      <c r="P372" s="60" t="e">
        <f t="shared" si="28"/>
        <v>#REF!</v>
      </c>
      <c r="Q372" s="60">
        <f t="shared" si="29"/>
        <v>0</v>
      </c>
      <c r="R372">
        <f t="shared" si="30"/>
        <v>0</v>
      </c>
      <c r="S372" s="60"/>
      <c r="T372" s="60"/>
      <c r="U372" s="60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60"/>
      <c r="AI372" s="60"/>
      <c r="AJ372" s="59"/>
    </row>
    <row r="373" spans="1:36" x14ac:dyDescent="0.35">
      <c r="A373" s="60">
        <f t="shared" si="31"/>
        <v>9</v>
      </c>
      <c r="B373" s="88">
        <v>45763.333333332441</v>
      </c>
      <c r="C373" s="87" t="s">
        <v>346</v>
      </c>
      <c r="D373" s="86">
        <v>62.7</v>
      </c>
      <c r="E373" s="85">
        <v>72.170340775101067</v>
      </c>
      <c r="F373" s="84" t="s">
        <v>404</v>
      </c>
      <c r="G373" s="83">
        <v>1862087.1366628716</v>
      </c>
      <c r="H373" s="82">
        <v>65</v>
      </c>
      <c r="I373" s="81">
        <v>75</v>
      </c>
      <c r="J373" s="80" t="s">
        <v>407</v>
      </c>
      <c r="K373" s="80" t="s">
        <v>404</v>
      </c>
      <c r="L373" s="78">
        <v>72.170340775101067</v>
      </c>
      <c r="M373" s="77" t="s">
        <v>403</v>
      </c>
      <c r="N373" s="76"/>
      <c r="O373" s="75"/>
      <c r="P373" s="60" t="e">
        <f t="shared" si="28"/>
        <v>#REF!</v>
      </c>
      <c r="Q373" s="60">
        <f t="shared" si="29"/>
        <v>0</v>
      </c>
      <c r="R373">
        <f t="shared" si="30"/>
        <v>0</v>
      </c>
      <c r="S373" s="60"/>
      <c r="T373" s="60"/>
      <c r="U373" s="60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  <c r="AJ373" s="59"/>
    </row>
    <row r="374" spans="1:36" x14ac:dyDescent="0.35">
      <c r="A374" s="60">
        <f t="shared" si="31"/>
        <v>10</v>
      </c>
      <c r="B374" s="88">
        <v>45763.374999999105</v>
      </c>
      <c r="C374" s="87" t="s">
        <v>345</v>
      </c>
      <c r="D374" s="86">
        <v>65.900000000000006</v>
      </c>
      <c r="E374" s="85">
        <v>72.170340775101067</v>
      </c>
      <c r="F374" s="84" t="s">
        <v>404</v>
      </c>
      <c r="G374" s="83">
        <v>3890451.449942817</v>
      </c>
      <c r="H374" s="82">
        <v>65</v>
      </c>
      <c r="I374" s="81">
        <v>75</v>
      </c>
      <c r="J374" s="80" t="s">
        <v>407</v>
      </c>
      <c r="K374" s="80" t="s">
        <v>404</v>
      </c>
      <c r="L374" s="78">
        <v>72.170340775101067</v>
      </c>
      <c r="M374" s="77" t="s">
        <v>403</v>
      </c>
      <c r="N374" s="76"/>
      <c r="O374" s="75"/>
      <c r="P374" s="60" t="e">
        <f t="shared" si="28"/>
        <v>#REF!</v>
      </c>
      <c r="Q374" s="60">
        <f t="shared" si="29"/>
        <v>0</v>
      </c>
      <c r="R374">
        <f t="shared" si="30"/>
        <v>0</v>
      </c>
      <c r="S374" s="60"/>
      <c r="T374" s="60"/>
      <c r="U374" s="60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  <c r="AJ374" s="59"/>
    </row>
    <row r="375" spans="1:36" x14ac:dyDescent="0.35">
      <c r="A375" s="60">
        <f t="shared" si="31"/>
        <v>11</v>
      </c>
      <c r="B375" s="88">
        <v>45763.416666665769</v>
      </c>
      <c r="C375" s="87" t="s">
        <v>344</v>
      </c>
      <c r="D375" s="86">
        <v>71.099999999999994</v>
      </c>
      <c r="E375" s="85">
        <v>72.170340775101067</v>
      </c>
      <c r="F375" s="84" t="s">
        <v>404</v>
      </c>
      <c r="G375" s="83">
        <v>12882495.516931335</v>
      </c>
      <c r="H375" s="82">
        <v>65</v>
      </c>
      <c r="I375" s="81">
        <v>75</v>
      </c>
      <c r="J375" s="80" t="s">
        <v>407</v>
      </c>
      <c r="K375" s="80" t="s">
        <v>404</v>
      </c>
      <c r="L375" s="78">
        <v>72.170340775101067</v>
      </c>
      <c r="M375" s="77" t="s">
        <v>403</v>
      </c>
      <c r="N375" s="76"/>
      <c r="O375" s="75"/>
      <c r="P375" s="60" t="e">
        <f t="shared" si="28"/>
        <v>#REF!</v>
      </c>
      <c r="Q375" s="60">
        <f t="shared" si="29"/>
        <v>0</v>
      </c>
      <c r="R375">
        <f t="shared" si="30"/>
        <v>0</v>
      </c>
      <c r="S375" s="60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  <c r="AF375" s="60"/>
      <c r="AG375" s="60"/>
      <c r="AH375" s="60"/>
      <c r="AI375" s="60"/>
      <c r="AJ375" s="59"/>
    </row>
    <row r="376" spans="1:36" x14ac:dyDescent="0.35">
      <c r="A376" s="60">
        <f t="shared" si="31"/>
        <v>12</v>
      </c>
      <c r="B376" s="88">
        <v>45763.458333332434</v>
      </c>
      <c r="C376" s="87" t="s">
        <v>343</v>
      </c>
      <c r="D376" s="86">
        <v>75.400000000000006</v>
      </c>
      <c r="E376" s="85">
        <v>72.170340775101067</v>
      </c>
      <c r="F376" s="84" t="s">
        <v>404</v>
      </c>
      <c r="G376" s="83">
        <v>34673685.045253254</v>
      </c>
      <c r="H376" s="82">
        <v>65</v>
      </c>
      <c r="I376" s="81">
        <v>75</v>
      </c>
      <c r="J376" s="80" t="s">
        <v>407</v>
      </c>
      <c r="K376" s="80" t="s">
        <v>404</v>
      </c>
      <c r="L376" s="78">
        <v>72.170340775101067</v>
      </c>
      <c r="M376" s="77" t="s">
        <v>403</v>
      </c>
      <c r="N376" s="76"/>
      <c r="O376" s="75"/>
      <c r="P376" s="60" t="e">
        <f t="shared" si="28"/>
        <v>#REF!</v>
      </c>
      <c r="Q376" s="60">
        <f t="shared" si="29"/>
        <v>0</v>
      </c>
      <c r="R376">
        <f t="shared" si="30"/>
        <v>0</v>
      </c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  <c r="AJ376" s="59"/>
    </row>
    <row r="377" spans="1:36" x14ac:dyDescent="0.35">
      <c r="A377" s="60">
        <f t="shared" si="31"/>
        <v>13</v>
      </c>
      <c r="B377" s="88">
        <v>45763.499999999098</v>
      </c>
      <c r="C377" s="87" t="s">
        <v>342</v>
      </c>
      <c r="D377" s="86">
        <v>70.7</v>
      </c>
      <c r="E377" s="85">
        <v>72.170340775101067</v>
      </c>
      <c r="F377" s="84" t="s">
        <v>404</v>
      </c>
      <c r="G377" s="83">
        <v>11748975.549395336</v>
      </c>
      <c r="H377" s="82">
        <v>65</v>
      </c>
      <c r="I377" s="81">
        <v>75</v>
      </c>
      <c r="J377" s="80" t="s">
        <v>407</v>
      </c>
      <c r="K377" s="80" t="s">
        <v>404</v>
      </c>
      <c r="L377" s="78">
        <v>72.170340775101067</v>
      </c>
      <c r="M377" s="77" t="s">
        <v>403</v>
      </c>
      <c r="N377" s="76"/>
      <c r="O377" s="75"/>
      <c r="P377" s="60" t="e">
        <f t="shared" si="28"/>
        <v>#REF!</v>
      </c>
      <c r="Q377" s="60">
        <f t="shared" si="29"/>
        <v>0</v>
      </c>
      <c r="R377">
        <f t="shared" si="30"/>
        <v>0</v>
      </c>
      <c r="S377" s="60"/>
      <c r="T377" s="60"/>
      <c r="U377" s="60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60"/>
      <c r="AI377" s="60"/>
      <c r="AJ377" s="59"/>
    </row>
    <row r="378" spans="1:36" x14ac:dyDescent="0.35">
      <c r="A378" s="60">
        <f t="shared" si="31"/>
        <v>14</v>
      </c>
      <c r="B378" s="88">
        <v>45763.541666665762</v>
      </c>
      <c r="C378" s="87" t="s">
        <v>341</v>
      </c>
      <c r="D378" s="86">
        <v>73.8</v>
      </c>
      <c r="E378" s="85">
        <v>72.170340775101067</v>
      </c>
      <c r="F378" s="84" t="s">
        <v>404</v>
      </c>
      <c r="G378" s="83">
        <v>23988329.19019492</v>
      </c>
      <c r="H378" s="82">
        <v>65</v>
      </c>
      <c r="I378" s="81">
        <v>75</v>
      </c>
      <c r="J378" s="80" t="s">
        <v>407</v>
      </c>
      <c r="K378" s="80" t="s">
        <v>404</v>
      </c>
      <c r="L378" s="78">
        <v>72.170340775101067</v>
      </c>
      <c r="M378" s="77" t="s">
        <v>403</v>
      </c>
      <c r="N378" s="76"/>
      <c r="O378" s="75"/>
      <c r="P378" s="60" t="e">
        <f t="shared" si="28"/>
        <v>#REF!</v>
      </c>
      <c r="Q378" s="60">
        <f t="shared" si="29"/>
        <v>0</v>
      </c>
      <c r="R378">
        <f t="shared" si="30"/>
        <v>0</v>
      </c>
      <c r="S378" s="60"/>
      <c r="T378" s="60"/>
      <c r="U378" s="60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  <c r="AJ378" s="59"/>
    </row>
    <row r="379" spans="1:36" x14ac:dyDescent="0.35">
      <c r="A379" s="60">
        <f t="shared" si="31"/>
        <v>15</v>
      </c>
      <c r="B379" s="88">
        <v>45763.583333332426</v>
      </c>
      <c r="C379" s="87" t="s">
        <v>340</v>
      </c>
      <c r="D379" s="86">
        <v>76.099999999999994</v>
      </c>
      <c r="E379" s="85">
        <v>72.170340775101067</v>
      </c>
      <c r="F379" s="84" t="s">
        <v>404</v>
      </c>
      <c r="G379" s="83">
        <v>40738027.780411348</v>
      </c>
      <c r="H379" s="82">
        <v>65</v>
      </c>
      <c r="I379" s="81">
        <v>75</v>
      </c>
      <c r="J379" s="80" t="s">
        <v>407</v>
      </c>
      <c r="K379" s="80" t="s">
        <v>404</v>
      </c>
      <c r="L379" s="78">
        <v>72.170340775101067</v>
      </c>
      <c r="M379" s="77" t="s">
        <v>403</v>
      </c>
      <c r="N379" s="76"/>
      <c r="O379" s="75"/>
      <c r="P379" s="60" t="e">
        <f t="shared" si="28"/>
        <v>#REF!</v>
      </c>
      <c r="Q379" s="60">
        <f t="shared" si="29"/>
        <v>0</v>
      </c>
      <c r="R379">
        <f t="shared" si="30"/>
        <v>0</v>
      </c>
      <c r="S379" s="60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  <c r="AJ379" s="59"/>
    </row>
    <row r="380" spans="1:36" x14ac:dyDescent="0.35">
      <c r="A380" s="60">
        <f t="shared" si="31"/>
        <v>16</v>
      </c>
      <c r="B380" s="88">
        <v>45763.624999999091</v>
      </c>
      <c r="C380" s="87" t="s">
        <v>339</v>
      </c>
      <c r="D380" s="86">
        <v>72</v>
      </c>
      <c r="E380" s="85">
        <v>72.170340775101067</v>
      </c>
      <c r="F380" s="84" t="s">
        <v>404</v>
      </c>
      <c r="G380" s="83">
        <v>15848931.924611172</v>
      </c>
      <c r="H380" s="82">
        <v>65</v>
      </c>
      <c r="I380" s="81">
        <v>75</v>
      </c>
      <c r="J380" s="80" t="s">
        <v>407</v>
      </c>
      <c r="K380" s="80" t="s">
        <v>404</v>
      </c>
      <c r="L380" s="78">
        <v>72.170340775101067</v>
      </c>
      <c r="M380" s="77" t="s">
        <v>403</v>
      </c>
      <c r="N380" s="76"/>
      <c r="O380" s="75"/>
      <c r="P380" s="60" t="e">
        <f t="shared" si="28"/>
        <v>#REF!</v>
      </c>
      <c r="Q380" s="60">
        <f t="shared" si="29"/>
        <v>0</v>
      </c>
      <c r="R380">
        <f t="shared" si="30"/>
        <v>0</v>
      </c>
      <c r="S380" s="60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60"/>
      <c r="AI380" s="60"/>
      <c r="AJ380" s="59"/>
    </row>
    <row r="381" spans="1:36" x14ac:dyDescent="0.35">
      <c r="A381" s="60">
        <f t="shared" si="31"/>
        <v>17</v>
      </c>
      <c r="B381" s="88">
        <v>45763.666666665755</v>
      </c>
      <c r="C381" s="87" t="s">
        <v>338</v>
      </c>
      <c r="D381" s="86">
        <v>71</v>
      </c>
      <c r="E381" s="85">
        <v>72.170340775101067</v>
      </c>
      <c r="F381" s="84" t="s">
        <v>404</v>
      </c>
      <c r="G381" s="83">
        <v>12589254.117941668</v>
      </c>
      <c r="H381" s="82">
        <v>65</v>
      </c>
      <c r="I381" s="81">
        <v>75</v>
      </c>
      <c r="J381" s="80" t="s">
        <v>407</v>
      </c>
      <c r="K381" s="80" t="s">
        <v>404</v>
      </c>
      <c r="L381" s="78">
        <v>72.170340775101067</v>
      </c>
      <c r="M381" s="77" t="s">
        <v>403</v>
      </c>
      <c r="N381" s="76"/>
      <c r="O381" s="75"/>
      <c r="P381" s="60" t="e">
        <f t="shared" si="28"/>
        <v>#REF!</v>
      </c>
      <c r="Q381" s="60">
        <f t="shared" si="29"/>
        <v>0</v>
      </c>
      <c r="R381">
        <f t="shared" si="30"/>
        <v>0</v>
      </c>
      <c r="S381" s="60"/>
      <c r="T381" s="60"/>
      <c r="U381" s="60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60"/>
      <c r="AI381" s="60"/>
      <c r="AJ381" s="59"/>
    </row>
    <row r="382" spans="1:36" x14ac:dyDescent="0.35">
      <c r="A382" s="60">
        <f t="shared" si="31"/>
        <v>18</v>
      </c>
      <c r="B382" s="88">
        <v>45763.708333332419</v>
      </c>
      <c r="C382" s="87" t="s">
        <v>337</v>
      </c>
      <c r="D382" s="86">
        <v>68.2</v>
      </c>
      <c r="E382" s="85">
        <v>72.170340775101067</v>
      </c>
      <c r="F382" s="84" t="s">
        <v>404</v>
      </c>
      <c r="G382" s="83">
        <v>6606934.4800759759</v>
      </c>
      <c r="H382" s="82">
        <v>65</v>
      </c>
      <c r="I382" s="81">
        <v>75</v>
      </c>
      <c r="J382" s="80" t="s">
        <v>407</v>
      </c>
      <c r="K382" s="80" t="s">
        <v>404</v>
      </c>
      <c r="L382" s="78">
        <v>72.170340775101067</v>
      </c>
      <c r="M382" s="77" t="s">
        <v>403</v>
      </c>
      <c r="N382" s="76"/>
      <c r="O382" s="75"/>
      <c r="P382" s="60" t="e">
        <f t="shared" si="28"/>
        <v>#REF!</v>
      </c>
      <c r="Q382" s="60">
        <f t="shared" si="29"/>
        <v>0</v>
      </c>
      <c r="R382">
        <f t="shared" si="30"/>
        <v>0</v>
      </c>
      <c r="S382" s="60"/>
      <c r="T382" s="60"/>
      <c r="U382" s="60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60"/>
      <c r="AI382" s="60"/>
      <c r="AJ382" s="59"/>
    </row>
    <row r="383" spans="1:36" x14ac:dyDescent="0.35">
      <c r="A383" s="60">
        <f t="shared" si="31"/>
        <v>19</v>
      </c>
      <c r="B383" s="74">
        <v>45763.749999999083</v>
      </c>
      <c r="C383" s="73" t="s">
        <v>336</v>
      </c>
      <c r="D383" s="72">
        <v>65.2</v>
      </c>
      <c r="E383" s="89">
        <v>65.2</v>
      </c>
      <c r="F383" s="70" t="s">
        <v>404</v>
      </c>
      <c r="G383" s="69">
        <v>3311311.2148259166</v>
      </c>
      <c r="H383" s="68">
        <v>60</v>
      </c>
      <c r="I383" s="67">
        <v>72</v>
      </c>
      <c r="J383" s="66" t="s">
        <v>404</v>
      </c>
      <c r="K383" s="66" t="s">
        <v>404</v>
      </c>
      <c r="L383" s="78"/>
      <c r="M383" s="77" t="s">
        <v>403</v>
      </c>
      <c r="N383" s="76"/>
      <c r="O383" s="75"/>
      <c r="P383" s="60" t="e">
        <f t="shared" si="28"/>
        <v>#REF!</v>
      </c>
      <c r="Q383" s="60">
        <f t="shared" si="29"/>
        <v>0</v>
      </c>
      <c r="R383">
        <f t="shared" si="30"/>
        <v>0</v>
      </c>
      <c r="S383" s="60"/>
      <c r="T383" s="60"/>
      <c r="U383" s="60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60"/>
      <c r="AI383" s="60"/>
      <c r="AJ383" s="59"/>
    </row>
    <row r="384" spans="1:36" x14ac:dyDescent="0.35">
      <c r="A384" s="60">
        <f t="shared" si="31"/>
        <v>20</v>
      </c>
      <c r="B384" s="74">
        <v>45763.791666665747</v>
      </c>
      <c r="C384" s="73" t="s">
        <v>335</v>
      </c>
      <c r="D384" s="72">
        <v>54.2</v>
      </c>
      <c r="E384" s="90">
        <v>53.050990063820578</v>
      </c>
      <c r="F384" s="70" t="s">
        <v>404</v>
      </c>
      <c r="G384" s="69">
        <v>263026.79918953858</v>
      </c>
      <c r="H384" s="68">
        <v>55</v>
      </c>
      <c r="I384" s="67">
        <v>65</v>
      </c>
      <c r="J384" s="66" t="s">
        <v>404</v>
      </c>
      <c r="K384" s="66" t="s">
        <v>404</v>
      </c>
      <c r="L384" s="78"/>
      <c r="M384" s="77" t="s">
        <v>403</v>
      </c>
      <c r="N384" s="76"/>
      <c r="O384" s="75"/>
      <c r="P384" s="60" t="e">
        <f t="shared" si="28"/>
        <v>#REF!</v>
      </c>
      <c r="Q384" s="60">
        <f t="shared" si="29"/>
        <v>0</v>
      </c>
      <c r="R384">
        <f t="shared" si="30"/>
        <v>0</v>
      </c>
      <c r="S384" s="60"/>
      <c r="T384" s="60"/>
      <c r="U384" s="60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60"/>
      <c r="AI384" s="60"/>
      <c r="AJ384" s="59"/>
    </row>
    <row r="385" spans="1:36" x14ac:dyDescent="0.35">
      <c r="A385" s="60">
        <f t="shared" si="31"/>
        <v>21</v>
      </c>
      <c r="B385" s="74">
        <v>45763.833333332412</v>
      </c>
      <c r="C385" s="73" t="s">
        <v>334</v>
      </c>
      <c r="D385" s="72">
        <v>53.3</v>
      </c>
      <c r="E385" s="90">
        <v>53.050990063820578</v>
      </c>
      <c r="F385" s="70" t="s">
        <v>404</v>
      </c>
      <c r="G385" s="69">
        <v>213796.20895022334</v>
      </c>
      <c r="H385" s="68">
        <v>55</v>
      </c>
      <c r="I385" s="67">
        <v>65</v>
      </c>
      <c r="J385" s="66" t="s">
        <v>404</v>
      </c>
      <c r="K385" s="66" t="s">
        <v>404</v>
      </c>
      <c r="L385" s="78"/>
      <c r="M385" s="77" t="s">
        <v>403</v>
      </c>
      <c r="N385" s="76"/>
      <c r="O385" s="75"/>
      <c r="P385" s="60" t="e">
        <f t="shared" si="28"/>
        <v>#REF!</v>
      </c>
      <c r="Q385" s="60">
        <f t="shared" si="29"/>
        <v>0</v>
      </c>
      <c r="R385">
        <f t="shared" si="30"/>
        <v>0</v>
      </c>
      <c r="S385" s="60"/>
      <c r="T385" s="60"/>
      <c r="U385" s="60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  <c r="AF385" s="60"/>
      <c r="AG385" s="60"/>
      <c r="AH385" s="60"/>
      <c r="AI385" s="60"/>
      <c r="AJ385" s="59"/>
    </row>
    <row r="386" spans="1:36" x14ac:dyDescent="0.35">
      <c r="A386" s="60">
        <f t="shared" si="31"/>
        <v>22</v>
      </c>
      <c r="B386" s="74">
        <v>45763.874999999076</v>
      </c>
      <c r="C386" s="73" t="s">
        <v>333</v>
      </c>
      <c r="D386" s="72">
        <v>51.1</v>
      </c>
      <c r="E386" s="90">
        <v>53.050990063820578</v>
      </c>
      <c r="F386" s="70" t="s">
        <v>404</v>
      </c>
      <c r="G386" s="69">
        <v>128824.95516931375</v>
      </c>
      <c r="H386" s="68">
        <v>55</v>
      </c>
      <c r="I386" s="67">
        <v>65</v>
      </c>
      <c r="J386" s="66" t="s">
        <v>404</v>
      </c>
      <c r="K386" s="66" t="s">
        <v>404</v>
      </c>
      <c r="L386" s="78"/>
      <c r="M386" s="77" t="s">
        <v>403</v>
      </c>
      <c r="N386" s="76"/>
      <c r="O386" s="75"/>
      <c r="P386" s="60" t="e">
        <f t="shared" si="28"/>
        <v>#REF!</v>
      </c>
      <c r="Q386" s="60">
        <f t="shared" si="29"/>
        <v>0</v>
      </c>
      <c r="R386">
        <f t="shared" si="30"/>
        <v>0</v>
      </c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60"/>
      <c r="AI386" s="60"/>
      <c r="AJ386" s="59"/>
    </row>
    <row r="387" spans="1:36" x14ac:dyDescent="0.35">
      <c r="A387" s="60">
        <f t="shared" si="31"/>
        <v>23</v>
      </c>
      <c r="B387" s="74">
        <v>45763.91666666574</v>
      </c>
      <c r="C387" s="73" t="s">
        <v>332</v>
      </c>
      <c r="D387" s="72">
        <v>51.3</v>
      </c>
      <c r="E387" s="90">
        <v>52.134183367302533</v>
      </c>
      <c r="F387" s="70" t="s">
        <v>404</v>
      </c>
      <c r="G387" s="69">
        <v>134896.28825916545</v>
      </c>
      <c r="H387" s="68">
        <v>45</v>
      </c>
      <c r="I387" s="67">
        <v>55</v>
      </c>
      <c r="J387" s="66" t="s">
        <v>404</v>
      </c>
      <c r="K387" s="66" t="s">
        <v>404</v>
      </c>
      <c r="L387" s="78"/>
      <c r="M387" s="77" t="s">
        <v>403</v>
      </c>
      <c r="N387" s="76"/>
      <c r="O387" s="75"/>
      <c r="P387" s="60" t="e">
        <f t="shared" si="28"/>
        <v>#REF!</v>
      </c>
      <c r="Q387" s="60">
        <f t="shared" si="29"/>
        <v>0</v>
      </c>
      <c r="R387">
        <f t="shared" si="30"/>
        <v>0</v>
      </c>
      <c r="S387" s="60"/>
      <c r="T387" s="60"/>
      <c r="U387" s="60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60"/>
      <c r="AI387" s="60"/>
      <c r="AJ387" s="59"/>
    </row>
    <row r="388" spans="1:36" x14ac:dyDescent="0.35">
      <c r="A388" s="60">
        <f t="shared" si="31"/>
        <v>24</v>
      </c>
      <c r="B388" s="74">
        <v>45763.958333332404</v>
      </c>
      <c r="C388" s="73" t="s">
        <v>331</v>
      </c>
      <c r="D388" s="72">
        <v>49.3</v>
      </c>
      <c r="E388" s="90">
        <v>52.134183367302533</v>
      </c>
      <c r="F388" s="70" t="s">
        <v>404</v>
      </c>
      <c r="G388" s="69">
        <v>85113.803820237721</v>
      </c>
      <c r="H388" s="68">
        <v>45</v>
      </c>
      <c r="I388" s="67">
        <v>55</v>
      </c>
      <c r="J388" s="66" t="s">
        <v>404</v>
      </c>
      <c r="K388" s="66" t="s">
        <v>404</v>
      </c>
      <c r="L388" s="78"/>
      <c r="M388" s="77" t="s">
        <v>403</v>
      </c>
      <c r="N388" s="76"/>
      <c r="O388" s="75"/>
      <c r="P388" s="60" t="e">
        <f t="shared" si="28"/>
        <v>#REF!</v>
      </c>
      <c r="Q388" s="60">
        <f t="shared" si="29"/>
        <v>0</v>
      </c>
      <c r="R388">
        <f t="shared" si="30"/>
        <v>0</v>
      </c>
      <c r="S388" s="60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60"/>
      <c r="AI388" s="60"/>
      <c r="AJ388" s="59"/>
    </row>
    <row r="389" spans="1:36" x14ac:dyDescent="0.35">
      <c r="A389" s="60">
        <f>IF(VLOOKUP(ROUND(B365,0),[2]Calendar!A:B,2)="Public holiday",49,1)</f>
        <v>1</v>
      </c>
      <c r="B389" s="74">
        <v>45763.999999999069</v>
      </c>
      <c r="C389" s="73" t="s">
        <v>330</v>
      </c>
      <c r="D389" s="72">
        <v>48.5</v>
      </c>
      <c r="E389" s="90">
        <v>52.134183367302533</v>
      </c>
      <c r="F389" s="70" t="s">
        <v>404</v>
      </c>
      <c r="G389" s="69">
        <v>70794.578438413781</v>
      </c>
      <c r="H389" s="68">
        <v>45</v>
      </c>
      <c r="I389" s="67">
        <v>55</v>
      </c>
      <c r="J389" s="66" t="s">
        <v>404</v>
      </c>
      <c r="K389" s="66" t="s">
        <v>404</v>
      </c>
      <c r="L389" s="78"/>
      <c r="M389" s="77" t="s">
        <v>403</v>
      </c>
      <c r="N389" s="76"/>
      <c r="O389" s="75"/>
      <c r="P389" s="60" t="e">
        <f t="shared" si="28"/>
        <v>#REF!</v>
      </c>
      <c r="Q389" s="60">
        <f t="shared" si="29"/>
        <v>0</v>
      </c>
      <c r="R389">
        <f t="shared" si="30"/>
        <v>0</v>
      </c>
      <c r="S389" s="60"/>
      <c r="T389" s="60"/>
      <c r="U389" s="60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60"/>
      <c r="AI389" s="60"/>
      <c r="AJ389" s="59"/>
    </row>
    <row r="390" spans="1:36" x14ac:dyDescent="0.35">
      <c r="A390" s="60">
        <f t="shared" ref="A390:A412" si="32">A389+1</f>
        <v>2</v>
      </c>
      <c r="B390" s="74">
        <v>45764.041666665733</v>
      </c>
      <c r="C390" s="73" t="s">
        <v>329</v>
      </c>
      <c r="D390" s="72">
        <v>48.1</v>
      </c>
      <c r="E390" s="90">
        <v>52.134183367302533</v>
      </c>
      <c r="F390" s="70" t="s">
        <v>404</v>
      </c>
      <c r="G390" s="69">
        <v>64565.422903465682</v>
      </c>
      <c r="H390" s="68">
        <v>45</v>
      </c>
      <c r="I390" s="67">
        <v>55</v>
      </c>
      <c r="J390" s="66" t="s">
        <v>404</v>
      </c>
      <c r="K390" s="66" t="s">
        <v>404</v>
      </c>
      <c r="L390" s="78"/>
      <c r="M390" s="77" t="s">
        <v>403</v>
      </c>
      <c r="N390" s="76"/>
      <c r="O390" s="75"/>
      <c r="P390" s="60" t="e">
        <f t="shared" si="28"/>
        <v>#REF!</v>
      </c>
      <c r="Q390" s="60">
        <f t="shared" si="29"/>
        <v>0</v>
      </c>
      <c r="R390">
        <f t="shared" si="30"/>
        <v>0</v>
      </c>
      <c r="S390" s="60"/>
      <c r="T390" s="60"/>
      <c r="U390" s="60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  <c r="AF390" s="60"/>
      <c r="AG390" s="60"/>
      <c r="AH390" s="60"/>
      <c r="AI390" s="60"/>
      <c r="AJ390" s="59"/>
    </row>
    <row r="391" spans="1:36" x14ac:dyDescent="0.35">
      <c r="A391" s="60">
        <f t="shared" si="32"/>
        <v>3</v>
      </c>
      <c r="B391" s="74">
        <v>45764.083333332397</v>
      </c>
      <c r="C391" s="73" t="s">
        <v>328</v>
      </c>
      <c r="D391" s="72">
        <v>48.7</v>
      </c>
      <c r="E391" s="90">
        <v>52.134183367302533</v>
      </c>
      <c r="F391" s="70" t="s">
        <v>404</v>
      </c>
      <c r="G391" s="69">
        <v>74131.024130091857</v>
      </c>
      <c r="H391" s="68">
        <v>45</v>
      </c>
      <c r="I391" s="67">
        <v>55</v>
      </c>
      <c r="J391" s="66" t="s">
        <v>404</v>
      </c>
      <c r="K391" s="66" t="s">
        <v>404</v>
      </c>
      <c r="L391" s="78"/>
      <c r="M391" s="77" t="s">
        <v>403</v>
      </c>
      <c r="N391" s="76"/>
      <c r="O391" s="75"/>
      <c r="P391" s="60" t="e">
        <f t="shared" si="28"/>
        <v>#REF!</v>
      </c>
      <c r="Q391" s="60">
        <f t="shared" si="29"/>
        <v>0</v>
      </c>
      <c r="R391">
        <f t="shared" si="30"/>
        <v>0</v>
      </c>
      <c r="S391" s="60"/>
      <c r="T391" s="60"/>
      <c r="U391" s="60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60"/>
      <c r="AI391" s="60"/>
      <c r="AJ391" s="59"/>
    </row>
    <row r="392" spans="1:36" x14ac:dyDescent="0.35">
      <c r="A392" s="60">
        <f t="shared" si="32"/>
        <v>4</v>
      </c>
      <c r="B392" s="74">
        <v>45764.124999999061</v>
      </c>
      <c r="C392" s="73" t="s">
        <v>327</v>
      </c>
      <c r="D392" s="72">
        <v>48.9</v>
      </c>
      <c r="E392" s="90">
        <v>52.134183367302533</v>
      </c>
      <c r="F392" s="70" t="s">
        <v>404</v>
      </c>
      <c r="G392" s="69">
        <v>77624.711662869129</v>
      </c>
      <c r="H392" s="68">
        <v>45</v>
      </c>
      <c r="I392" s="67">
        <v>55</v>
      </c>
      <c r="J392" s="66" t="s">
        <v>404</v>
      </c>
      <c r="K392" s="66" t="s">
        <v>404</v>
      </c>
      <c r="L392" s="78"/>
      <c r="M392" s="77" t="s">
        <v>403</v>
      </c>
      <c r="N392" s="76"/>
      <c r="O392" s="75"/>
      <c r="P392" s="60" t="e">
        <f t="shared" si="28"/>
        <v>#REF!</v>
      </c>
      <c r="Q392" s="60">
        <f t="shared" si="29"/>
        <v>0</v>
      </c>
      <c r="R392">
        <f t="shared" si="30"/>
        <v>0</v>
      </c>
      <c r="S392" s="60"/>
      <c r="T392" s="60"/>
      <c r="U392" s="60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60"/>
      <c r="AI392" s="60"/>
      <c r="AJ392" s="59"/>
    </row>
    <row r="393" spans="1:36" x14ac:dyDescent="0.35">
      <c r="A393" s="60">
        <f t="shared" si="32"/>
        <v>5</v>
      </c>
      <c r="B393" s="74">
        <v>45764.166666665726</v>
      </c>
      <c r="C393" s="73" t="s">
        <v>326</v>
      </c>
      <c r="D393" s="72">
        <v>49</v>
      </c>
      <c r="E393" s="90">
        <v>52.134183367302533</v>
      </c>
      <c r="F393" s="70" t="s">
        <v>404</v>
      </c>
      <c r="G393" s="69">
        <v>79432.823472428237</v>
      </c>
      <c r="H393" s="68">
        <v>45</v>
      </c>
      <c r="I393" s="67">
        <v>55</v>
      </c>
      <c r="J393" s="66" t="s">
        <v>404</v>
      </c>
      <c r="K393" s="66" t="s">
        <v>404</v>
      </c>
      <c r="L393" s="78"/>
      <c r="M393" s="77" t="s">
        <v>403</v>
      </c>
      <c r="N393" s="76"/>
      <c r="O393" s="75"/>
      <c r="P393" s="60" t="e">
        <f t="shared" si="28"/>
        <v>#REF!</v>
      </c>
      <c r="Q393" s="60">
        <f t="shared" si="29"/>
        <v>0</v>
      </c>
      <c r="R393">
        <f t="shared" si="30"/>
        <v>0</v>
      </c>
      <c r="S393" s="60"/>
      <c r="T393" s="60"/>
      <c r="U393" s="60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60"/>
      <c r="AI393" s="60"/>
      <c r="AJ393" s="59"/>
    </row>
    <row r="394" spans="1:36" x14ac:dyDescent="0.35">
      <c r="A394" s="60">
        <f t="shared" si="32"/>
        <v>6</v>
      </c>
      <c r="B394" s="74">
        <v>45764.20833333239</v>
      </c>
      <c r="C394" s="73" t="s">
        <v>325</v>
      </c>
      <c r="D394" s="72">
        <v>56.7</v>
      </c>
      <c r="E394" s="90">
        <v>52.134183367302533</v>
      </c>
      <c r="F394" s="70" t="s">
        <v>404</v>
      </c>
      <c r="G394" s="69">
        <v>467735.14128719864</v>
      </c>
      <c r="H394" s="68">
        <v>45</v>
      </c>
      <c r="I394" s="67">
        <v>55</v>
      </c>
      <c r="J394" s="66" t="s">
        <v>407</v>
      </c>
      <c r="K394" s="66" t="s">
        <v>407</v>
      </c>
      <c r="L394" s="78"/>
      <c r="M394" s="77" t="s">
        <v>403</v>
      </c>
      <c r="N394" s="76" t="s">
        <v>406</v>
      </c>
      <c r="O394" s="75" t="s">
        <v>405</v>
      </c>
      <c r="P394" s="60" t="e">
        <f t="shared" si="28"/>
        <v>#REF!</v>
      </c>
      <c r="Q394" s="60">
        <f t="shared" si="29"/>
        <v>0</v>
      </c>
      <c r="R394">
        <f t="shared" si="30"/>
        <v>0</v>
      </c>
      <c r="S394" s="60"/>
      <c r="T394" s="60"/>
      <c r="U394" s="60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60"/>
      <c r="AI394" s="60"/>
      <c r="AJ394" s="59"/>
    </row>
    <row r="395" spans="1:36" x14ac:dyDescent="0.35">
      <c r="A395" s="60">
        <f t="shared" si="32"/>
        <v>7</v>
      </c>
      <c r="B395" s="74">
        <v>45764.249999999054</v>
      </c>
      <c r="C395" s="73" t="s">
        <v>324</v>
      </c>
      <c r="D395" s="72">
        <v>56.2</v>
      </c>
      <c r="E395" s="90">
        <v>52.134183367302533</v>
      </c>
      <c r="F395" s="70" t="s">
        <v>404</v>
      </c>
      <c r="G395" s="69">
        <v>416869.38347033598</v>
      </c>
      <c r="H395" s="68">
        <v>45</v>
      </c>
      <c r="I395" s="67">
        <v>55</v>
      </c>
      <c r="J395" s="66" t="s">
        <v>407</v>
      </c>
      <c r="K395" s="66" t="s">
        <v>407</v>
      </c>
      <c r="L395" s="78"/>
      <c r="M395" s="77" t="s">
        <v>403</v>
      </c>
      <c r="N395" s="76" t="s">
        <v>406</v>
      </c>
      <c r="O395" s="75" t="s">
        <v>405</v>
      </c>
      <c r="P395" s="60" t="e">
        <f t="shared" si="28"/>
        <v>#REF!</v>
      </c>
      <c r="Q395" s="60">
        <f t="shared" si="29"/>
        <v>0</v>
      </c>
      <c r="R395">
        <f t="shared" si="30"/>
        <v>0</v>
      </c>
      <c r="S395" s="60"/>
      <c r="T395" s="60"/>
      <c r="U395" s="60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  <c r="AF395" s="60"/>
      <c r="AG395" s="60"/>
      <c r="AH395" s="60"/>
      <c r="AI395" s="60"/>
      <c r="AJ395" s="59"/>
    </row>
    <row r="396" spans="1:36" x14ac:dyDescent="0.35">
      <c r="A396" s="60">
        <f t="shared" si="32"/>
        <v>8</v>
      </c>
      <c r="B396" s="74">
        <v>45764.291666665718</v>
      </c>
      <c r="C396" s="73" t="s">
        <v>323</v>
      </c>
      <c r="D396" s="72">
        <v>54.5</v>
      </c>
      <c r="E396" s="89">
        <v>54.5</v>
      </c>
      <c r="F396" s="70" t="s">
        <v>404</v>
      </c>
      <c r="G396" s="69">
        <v>281838.29312644573</v>
      </c>
      <c r="H396" s="68">
        <v>60</v>
      </c>
      <c r="I396" s="67">
        <v>72</v>
      </c>
      <c r="J396" s="66" t="s">
        <v>404</v>
      </c>
      <c r="K396" s="66" t="s">
        <v>404</v>
      </c>
      <c r="L396" s="78"/>
      <c r="M396" s="77" t="s">
        <v>403</v>
      </c>
      <c r="N396" s="76"/>
      <c r="O396" s="75"/>
      <c r="P396" s="60" t="e">
        <f t="shared" si="28"/>
        <v>#REF!</v>
      </c>
      <c r="Q396" s="60">
        <f t="shared" si="29"/>
        <v>0</v>
      </c>
      <c r="R396">
        <f t="shared" si="30"/>
        <v>0</v>
      </c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60"/>
      <c r="AI396" s="60"/>
      <c r="AJ396" s="59"/>
    </row>
    <row r="397" spans="1:36" x14ac:dyDescent="0.35">
      <c r="A397" s="60">
        <f t="shared" si="32"/>
        <v>9</v>
      </c>
      <c r="B397" s="88">
        <v>45764.333333332383</v>
      </c>
      <c r="C397" s="87" t="s">
        <v>322</v>
      </c>
      <c r="D397" s="86">
        <v>56.7</v>
      </c>
      <c r="E397" s="85">
        <v>52.900285507076831</v>
      </c>
      <c r="F397" s="84" t="s">
        <v>404</v>
      </c>
      <c r="G397" s="83">
        <v>467735.14128719864</v>
      </c>
      <c r="H397" s="82">
        <v>65</v>
      </c>
      <c r="I397" s="81">
        <v>75</v>
      </c>
      <c r="J397" s="80" t="s">
        <v>404</v>
      </c>
      <c r="K397" s="80" t="s">
        <v>404</v>
      </c>
      <c r="L397" s="78">
        <v>52.900285507076831</v>
      </c>
      <c r="M397" s="77" t="s">
        <v>403</v>
      </c>
      <c r="N397" s="76"/>
      <c r="O397" s="75"/>
      <c r="P397" s="60" t="e">
        <f t="shared" si="28"/>
        <v>#REF!</v>
      </c>
      <c r="Q397" s="60">
        <f t="shared" si="29"/>
        <v>0</v>
      </c>
      <c r="R397">
        <f t="shared" si="30"/>
        <v>0</v>
      </c>
      <c r="S397" s="60"/>
      <c r="T397" s="60"/>
      <c r="U397" s="60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60"/>
      <c r="AI397" s="60"/>
      <c r="AJ397" s="59"/>
    </row>
    <row r="398" spans="1:36" x14ac:dyDescent="0.35">
      <c r="A398" s="60">
        <f t="shared" si="32"/>
        <v>10</v>
      </c>
      <c r="B398" s="88">
        <v>45764.374999999047</v>
      </c>
      <c r="C398" s="87" t="s">
        <v>321</v>
      </c>
      <c r="D398" s="86">
        <v>54.1</v>
      </c>
      <c r="E398" s="85">
        <v>52.900285507076831</v>
      </c>
      <c r="F398" s="84" t="s">
        <v>404</v>
      </c>
      <c r="G398" s="83">
        <v>257039.57827688678</v>
      </c>
      <c r="H398" s="82">
        <v>65</v>
      </c>
      <c r="I398" s="81">
        <v>75</v>
      </c>
      <c r="J398" s="80" t="s">
        <v>404</v>
      </c>
      <c r="K398" s="80" t="s">
        <v>404</v>
      </c>
      <c r="L398" s="78">
        <v>52.900285507076831</v>
      </c>
      <c r="M398" s="77" t="s">
        <v>403</v>
      </c>
      <c r="N398" s="76"/>
      <c r="O398" s="75"/>
      <c r="P398" s="60" t="e">
        <f t="shared" si="28"/>
        <v>#REF!</v>
      </c>
      <c r="Q398" s="60">
        <f t="shared" si="29"/>
        <v>0</v>
      </c>
      <c r="R398">
        <f t="shared" si="30"/>
        <v>0</v>
      </c>
      <c r="S398" s="60"/>
      <c r="T398" s="60"/>
      <c r="U398" s="60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60"/>
      <c r="AI398" s="60"/>
      <c r="AJ398" s="59"/>
    </row>
    <row r="399" spans="1:36" x14ac:dyDescent="0.35">
      <c r="A399" s="60">
        <f t="shared" si="32"/>
        <v>11</v>
      </c>
      <c r="B399" s="88">
        <v>45764.416666665711</v>
      </c>
      <c r="C399" s="87" t="s">
        <v>320</v>
      </c>
      <c r="D399" s="86">
        <v>53.4</v>
      </c>
      <c r="E399" s="85">
        <v>52.900285507076831</v>
      </c>
      <c r="F399" s="84" t="s">
        <v>404</v>
      </c>
      <c r="G399" s="83">
        <v>218776.16239495538</v>
      </c>
      <c r="H399" s="82">
        <v>65</v>
      </c>
      <c r="I399" s="81">
        <v>75</v>
      </c>
      <c r="J399" s="80" t="s">
        <v>404</v>
      </c>
      <c r="K399" s="80" t="s">
        <v>404</v>
      </c>
      <c r="L399" s="78">
        <v>52.900285507076831</v>
      </c>
      <c r="M399" s="77" t="s">
        <v>403</v>
      </c>
      <c r="N399" s="76"/>
      <c r="O399" s="75"/>
      <c r="P399" s="60" t="e">
        <f t="shared" si="28"/>
        <v>#REF!</v>
      </c>
      <c r="Q399" s="60">
        <f t="shared" si="29"/>
        <v>0</v>
      </c>
      <c r="R399">
        <f t="shared" si="30"/>
        <v>0</v>
      </c>
      <c r="S399" s="60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60"/>
      <c r="AI399" s="60"/>
      <c r="AJ399" s="59"/>
    </row>
    <row r="400" spans="1:36" x14ac:dyDescent="0.35">
      <c r="A400" s="60">
        <f t="shared" si="32"/>
        <v>12</v>
      </c>
      <c r="B400" s="88">
        <v>45764.458333332375</v>
      </c>
      <c r="C400" s="87" t="s">
        <v>319</v>
      </c>
      <c r="D400" s="86">
        <v>53.3</v>
      </c>
      <c r="E400" s="85">
        <v>52.900285507076831</v>
      </c>
      <c r="F400" s="84" t="s">
        <v>404</v>
      </c>
      <c r="G400" s="83">
        <v>213796.20895022334</v>
      </c>
      <c r="H400" s="82">
        <v>65</v>
      </c>
      <c r="I400" s="81">
        <v>75</v>
      </c>
      <c r="J400" s="80" t="s">
        <v>404</v>
      </c>
      <c r="K400" s="80" t="s">
        <v>404</v>
      </c>
      <c r="L400" s="78">
        <v>52.900285507076831</v>
      </c>
      <c r="M400" s="77" t="s">
        <v>403</v>
      </c>
      <c r="N400" s="76"/>
      <c r="O400" s="75"/>
      <c r="P400" s="60" t="e">
        <f t="shared" si="28"/>
        <v>#REF!</v>
      </c>
      <c r="Q400" s="60">
        <f t="shared" si="29"/>
        <v>0</v>
      </c>
      <c r="R400">
        <f t="shared" si="30"/>
        <v>0</v>
      </c>
      <c r="S400" s="60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  <c r="AF400" s="60"/>
      <c r="AG400" s="60"/>
      <c r="AH400" s="60"/>
      <c r="AI400" s="60"/>
      <c r="AJ400" s="59"/>
    </row>
    <row r="401" spans="1:36" x14ac:dyDescent="0.35">
      <c r="A401" s="60">
        <f t="shared" si="32"/>
        <v>13</v>
      </c>
      <c r="B401" s="88">
        <v>45764.49999999904</v>
      </c>
      <c r="C401" s="87" t="s">
        <v>318</v>
      </c>
      <c r="D401" s="86">
        <v>51.4</v>
      </c>
      <c r="E401" s="85">
        <v>52.900285507076831</v>
      </c>
      <c r="F401" s="84" t="s">
        <v>404</v>
      </c>
      <c r="G401" s="83">
        <v>138038.42646028858</v>
      </c>
      <c r="H401" s="82">
        <v>65</v>
      </c>
      <c r="I401" s="81">
        <v>75</v>
      </c>
      <c r="J401" s="80" t="s">
        <v>404</v>
      </c>
      <c r="K401" s="80" t="s">
        <v>404</v>
      </c>
      <c r="L401" s="78">
        <v>52.900285507076831</v>
      </c>
      <c r="M401" s="77" t="s">
        <v>403</v>
      </c>
      <c r="N401" s="76"/>
      <c r="O401" s="75"/>
      <c r="P401" s="60" t="e">
        <f t="shared" si="28"/>
        <v>#REF!</v>
      </c>
      <c r="Q401" s="60">
        <f t="shared" si="29"/>
        <v>0</v>
      </c>
      <c r="R401">
        <f t="shared" si="30"/>
        <v>0</v>
      </c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60"/>
      <c r="AI401" s="60"/>
      <c r="AJ401" s="59"/>
    </row>
    <row r="402" spans="1:36" x14ac:dyDescent="0.35">
      <c r="A402" s="60">
        <f t="shared" si="32"/>
        <v>14</v>
      </c>
      <c r="B402" s="88">
        <v>45764.541666665704</v>
      </c>
      <c r="C402" s="87" t="s">
        <v>317</v>
      </c>
      <c r="D402" s="86">
        <v>52.2</v>
      </c>
      <c r="E402" s="85">
        <v>52.900285507076831</v>
      </c>
      <c r="F402" s="84" t="s">
        <v>404</v>
      </c>
      <c r="G402" s="83">
        <v>165958.69074375663</v>
      </c>
      <c r="H402" s="82">
        <v>65</v>
      </c>
      <c r="I402" s="81">
        <v>75</v>
      </c>
      <c r="J402" s="80" t="s">
        <v>404</v>
      </c>
      <c r="K402" s="80" t="s">
        <v>404</v>
      </c>
      <c r="L402" s="78">
        <v>52.900285507076831</v>
      </c>
      <c r="M402" s="77" t="s">
        <v>403</v>
      </c>
      <c r="N402" s="76"/>
      <c r="O402" s="75"/>
      <c r="P402" s="60" t="e">
        <f t="shared" si="28"/>
        <v>#REF!</v>
      </c>
      <c r="Q402" s="60">
        <f t="shared" si="29"/>
        <v>0</v>
      </c>
      <c r="R402">
        <f t="shared" si="30"/>
        <v>0</v>
      </c>
      <c r="S402" s="60"/>
      <c r="T402" s="60"/>
      <c r="U402" s="60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60"/>
      <c r="AI402" s="60"/>
      <c r="AJ402" s="59"/>
    </row>
    <row r="403" spans="1:36" x14ac:dyDescent="0.35">
      <c r="A403" s="60">
        <f t="shared" si="32"/>
        <v>15</v>
      </c>
      <c r="B403" s="88">
        <v>45764.583333332368</v>
      </c>
      <c r="C403" s="87" t="s">
        <v>316</v>
      </c>
      <c r="D403" s="86">
        <v>52.1</v>
      </c>
      <c r="E403" s="85">
        <v>52.900285507076831</v>
      </c>
      <c r="F403" s="84" t="s">
        <v>404</v>
      </c>
      <c r="G403" s="83">
        <v>162181.00973589328</v>
      </c>
      <c r="H403" s="82">
        <v>65</v>
      </c>
      <c r="I403" s="81">
        <v>75</v>
      </c>
      <c r="J403" s="80" t="s">
        <v>404</v>
      </c>
      <c r="K403" s="80" t="s">
        <v>404</v>
      </c>
      <c r="L403" s="78">
        <v>52.900285507076831</v>
      </c>
      <c r="M403" s="77" t="s">
        <v>403</v>
      </c>
      <c r="N403" s="76"/>
      <c r="O403" s="75"/>
      <c r="P403" s="60" t="e">
        <f t="shared" si="28"/>
        <v>#REF!</v>
      </c>
      <c r="Q403" s="60">
        <f t="shared" si="29"/>
        <v>0</v>
      </c>
      <c r="R403">
        <f t="shared" si="30"/>
        <v>0</v>
      </c>
      <c r="S403" s="60"/>
      <c r="T403" s="60"/>
      <c r="U403" s="60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60"/>
      <c r="AI403" s="60"/>
      <c r="AJ403" s="59"/>
    </row>
    <row r="404" spans="1:36" x14ac:dyDescent="0.35">
      <c r="A404" s="60">
        <f t="shared" si="32"/>
        <v>16</v>
      </c>
      <c r="B404" s="88">
        <v>45764.624999999032</v>
      </c>
      <c r="C404" s="87" t="s">
        <v>315</v>
      </c>
      <c r="D404" s="86">
        <v>50.4</v>
      </c>
      <c r="E404" s="85">
        <v>52.900285507076831</v>
      </c>
      <c r="F404" s="84" t="s">
        <v>404</v>
      </c>
      <c r="G404" s="83">
        <v>109647.81961431868</v>
      </c>
      <c r="H404" s="82">
        <v>65</v>
      </c>
      <c r="I404" s="81">
        <v>75</v>
      </c>
      <c r="J404" s="80" t="s">
        <v>404</v>
      </c>
      <c r="K404" s="80" t="s">
        <v>404</v>
      </c>
      <c r="L404" s="78">
        <v>52.900285507076831</v>
      </c>
      <c r="M404" s="77" t="s">
        <v>403</v>
      </c>
      <c r="N404" s="76"/>
      <c r="O404" s="75"/>
      <c r="P404" s="60" t="e">
        <f t="shared" si="28"/>
        <v>#REF!</v>
      </c>
      <c r="Q404" s="60">
        <f t="shared" si="29"/>
        <v>0</v>
      </c>
      <c r="R404">
        <f t="shared" si="30"/>
        <v>0</v>
      </c>
      <c r="S404" s="60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60"/>
      <c r="AI404" s="60"/>
      <c r="AJ404" s="59"/>
    </row>
    <row r="405" spans="1:36" x14ac:dyDescent="0.35">
      <c r="A405" s="60">
        <f t="shared" si="32"/>
        <v>17</v>
      </c>
      <c r="B405" s="88">
        <v>45764.666666665697</v>
      </c>
      <c r="C405" s="87" t="s">
        <v>314</v>
      </c>
      <c r="D405" s="86">
        <v>50.4</v>
      </c>
      <c r="E405" s="85">
        <v>52.900285507076831</v>
      </c>
      <c r="F405" s="84" t="s">
        <v>404</v>
      </c>
      <c r="G405" s="83">
        <v>109647.81961431868</v>
      </c>
      <c r="H405" s="82">
        <v>65</v>
      </c>
      <c r="I405" s="81">
        <v>75</v>
      </c>
      <c r="J405" s="80" t="s">
        <v>404</v>
      </c>
      <c r="K405" s="80" t="s">
        <v>404</v>
      </c>
      <c r="L405" s="78">
        <v>52.900285507076831</v>
      </c>
      <c r="M405" s="77" t="s">
        <v>403</v>
      </c>
      <c r="N405" s="76"/>
      <c r="O405" s="75"/>
      <c r="P405" s="60" t="e">
        <f t="shared" si="28"/>
        <v>#REF!</v>
      </c>
      <c r="Q405" s="60">
        <f t="shared" si="29"/>
        <v>0</v>
      </c>
      <c r="R405">
        <f t="shared" si="30"/>
        <v>0</v>
      </c>
      <c r="S405" s="60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  <c r="AF405" s="60"/>
      <c r="AG405" s="60"/>
      <c r="AH405" s="60"/>
      <c r="AI405" s="60"/>
      <c r="AJ405" s="59"/>
    </row>
    <row r="406" spans="1:36" x14ac:dyDescent="0.35">
      <c r="A406" s="60">
        <f t="shared" si="32"/>
        <v>18</v>
      </c>
      <c r="B406" s="88">
        <v>45764.708333332361</v>
      </c>
      <c r="C406" s="87" t="s">
        <v>313</v>
      </c>
      <c r="D406" s="86">
        <v>50.3</v>
      </c>
      <c r="E406" s="85">
        <v>52.900285507076831</v>
      </c>
      <c r="F406" s="84" t="s">
        <v>404</v>
      </c>
      <c r="G406" s="83">
        <v>107151.93052376063</v>
      </c>
      <c r="H406" s="82">
        <v>65</v>
      </c>
      <c r="I406" s="81">
        <v>75</v>
      </c>
      <c r="J406" s="80" t="s">
        <v>404</v>
      </c>
      <c r="K406" s="80" t="s">
        <v>404</v>
      </c>
      <c r="L406" s="78">
        <v>52.900285507076831</v>
      </c>
      <c r="M406" s="77" t="s">
        <v>403</v>
      </c>
      <c r="N406" s="76"/>
      <c r="O406" s="75"/>
      <c r="P406" s="60" t="e">
        <f t="shared" si="28"/>
        <v>#REF!</v>
      </c>
      <c r="Q406" s="60">
        <f t="shared" si="29"/>
        <v>0</v>
      </c>
      <c r="R406">
        <f t="shared" si="30"/>
        <v>0</v>
      </c>
      <c r="S406" s="60"/>
      <c r="T406" s="60"/>
      <c r="U406" s="60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60"/>
      <c r="AI406" s="60"/>
      <c r="AJ406" s="59"/>
    </row>
    <row r="407" spans="1:36" x14ac:dyDescent="0.35">
      <c r="A407" s="60">
        <f t="shared" si="32"/>
        <v>19</v>
      </c>
      <c r="B407" s="74">
        <v>45764.749999999025</v>
      </c>
      <c r="C407" s="73" t="s">
        <v>312</v>
      </c>
      <c r="D407" s="72">
        <v>49.6</v>
      </c>
      <c r="E407" s="89">
        <v>49.6</v>
      </c>
      <c r="F407" s="70" t="s">
        <v>404</v>
      </c>
      <c r="G407" s="69">
        <v>91201.083935591028</v>
      </c>
      <c r="H407" s="68">
        <v>60</v>
      </c>
      <c r="I407" s="67">
        <v>72</v>
      </c>
      <c r="J407" s="66" t="s">
        <v>404</v>
      </c>
      <c r="K407" s="66" t="s">
        <v>404</v>
      </c>
      <c r="L407" s="78"/>
      <c r="M407" s="77" t="s">
        <v>403</v>
      </c>
      <c r="N407" s="76"/>
      <c r="O407" s="75"/>
      <c r="P407" s="60" t="e">
        <f t="shared" si="28"/>
        <v>#REF!</v>
      </c>
      <c r="Q407" s="60">
        <f t="shared" si="29"/>
        <v>0</v>
      </c>
      <c r="R407">
        <f t="shared" si="30"/>
        <v>0</v>
      </c>
      <c r="S407" s="60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  <c r="AJ407" s="59"/>
    </row>
    <row r="408" spans="1:36" x14ac:dyDescent="0.35">
      <c r="A408" s="60">
        <f t="shared" si="32"/>
        <v>20</v>
      </c>
      <c r="B408" s="74">
        <v>45764.791666665689</v>
      </c>
      <c r="C408" s="73" t="s">
        <v>311</v>
      </c>
      <c r="D408" s="72">
        <v>49.7</v>
      </c>
      <c r="E408" s="90">
        <v>49.668450838054341</v>
      </c>
      <c r="F408" s="70" t="s">
        <v>404</v>
      </c>
      <c r="G408" s="69">
        <v>93325.430079699319</v>
      </c>
      <c r="H408" s="68">
        <v>55</v>
      </c>
      <c r="I408" s="67">
        <v>65</v>
      </c>
      <c r="J408" s="66" t="s">
        <v>404</v>
      </c>
      <c r="K408" s="66" t="s">
        <v>404</v>
      </c>
      <c r="L408" s="78"/>
      <c r="M408" s="77" t="s">
        <v>403</v>
      </c>
      <c r="N408" s="76"/>
      <c r="O408" s="75"/>
      <c r="P408" s="60" t="e">
        <f t="shared" si="28"/>
        <v>#REF!</v>
      </c>
      <c r="Q408" s="60">
        <f t="shared" si="29"/>
        <v>0</v>
      </c>
      <c r="R408">
        <f t="shared" si="30"/>
        <v>0</v>
      </c>
      <c r="S408" s="60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  <c r="AJ408" s="59"/>
    </row>
    <row r="409" spans="1:36" x14ac:dyDescent="0.35">
      <c r="A409" s="60">
        <f t="shared" si="32"/>
        <v>21</v>
      </c>
      <c r="B409" s="74">
        <v>45764.833333332354</v>
      </c>
      <c r="C409" s="73" t="s">
        <v>310</v>
      </c>
      <c r="D409" s="72">
        <v>49.8</v>
      </c>
      <c r="E409" s="90">
        <v>49.668450838054341</v>
      </c>
      <c r="F409" s="70" t="s">
        <v>404</v>
      </c>
      <c r="G409" s="69">
        <v>95499.258602143629</v>
      </c>
      <c r="H409" s="68">
        <v>55</v>
      </c>
      <c r="I409" s="67">
        <v>65</v>
      </c>
      <c r="J409" s="66" t="s">
        <v>404</v>
      </c>
      <c r="K409" s="66" t="s">
        <v>404</v>
      </c>
      <c r="L409" s="78"/>
      <c r="M409" s="77" t="s">
        <v>403</v>
      </c>
      <c r="N409" s="76"/>
      <c r="O409" s="75"/>
      <c r="P409" s="60" t="e">
        <f t="shared" si="28"/>
        <v>#REF!</v>
      </c>
      <c r="Q409" s="60">
        <f t="shared" si="29"/>
        <v>0</v>
      </c>
      <c r="R409">
        <f t="shared" si="30"/>
        <v>0</v>
      </c>
      <c r="S409" s="60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59"/>
    </row>
    <row r="410" spans="1:36" x14ac:dyDescent="0.35">
      <c r="A410" s="60">
        <f t="shared" si="32"/>
        <v>22</v>
      </c>
      <c r="B410" s="74">
        <v>45764.874999999018</v>
      </c>
      <c r="C410" s="73" t="s">
        <v>309</v>
      </c>
      <c r="D410" s="72">
        <v>49.5</v>
      </c>
      <c r="E410" s="90">
        <v>49.668450838054341</v>
      </c>
      <c r="F410" s="70" t="s">
        <v>404</v>
      </c>
      <c r="G410" s="69">
        <v>89125.093813374609</v>
      </c>
      <c r="H410" s="68">
        <v>55</v>
      </c>
      <c r="I410" s="67">
        <v>65</v>
      </c>
      <c r="J410" s="66" t="s">
        <v>404</v>
      </c>
      <c r="K410" s="66" t="s">
        <v>404</v>
      </c>
      <c r="L410" s="78"/>
      <c r="M410" s="77" t="s">
        <v>403</v>
      </c>
      <c r="N410" s="76"/>
      <c r="O410" s="75"/>
      <c r="P410" s="60" t="e">
        <f t="shared" si="28"/>
        <v>#REF!</v>
      </c>
      <c r="Q410" s="60">
        <f t="shared" si="29"/>
        <v>0</v>
      </c>
      <c r="R410">
        <f t="shared" si="30"/>
        <v>0</v>
      </c>
      <c r="S410" s="60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60"/>
      <c r="AI410" s="60"/>
      <c r="AJ410" s="59"/>
    </row>
    <row r="411" spans="1:36" x14ac:dyDescent="0.35">
      <c r="A411" s="60">
        <f t="shared" si="32"/>
        <v>23</v>
      </c>
      <c r="B411" s="74">
        <v>45764.916666665682</v>
      </c>
      <c r="C411" s="73" t="s">
        <v>308</v>
      </c>
      <c r="D411" s="72">
        <v>50.9</v>
      </c>
      <c r="E411" s="90">
        <v>51.527613798137381</v>
      </c>
      <c r="F411" s="70" t="s">
        <v>404</v>
      </c>
      <c r="G411" s="69">
        <v>123026.87708123829</v>
      </c>
      <c r="H411" s="68">
        <v>45</v>
      </c>
      <c r="I411" s="67">
        <v>55</v>
      </c>
      <c r="J411" s="66" t="s">
        <v>404</v>
      </c>
      <c r="K411" s="66" t="s">
        <v>404</v>
      </c>
      <c r="L411" s="78"/>
      <c r="M411" s="77" t="s">
        <v>403</v>
      </c>
      <c r="N411" s="76"/>
      <c r="O411" s="75"/>
      <c r="P411" s="60" t="e">
        <f t="shared" si="28"/>
        <v>#REF!</v>
      </c>
      <c r="Q411" s="60">
        <f t="shared" si="29"/>
        <v>0</v>
      </c>
      <c r="R411">
        <f t="shared" si="30"/>
        <v>0</v>
      </c>
      <c r="S411" s="60"/>
      <c r="T411" s="60"/>
      <c r="U411" s="60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59"/>
    </row>
    <row r="412" spans="1:36" x14ac:dyDescent="0.35">
      <c r="A412" s="60">
        <f t="shared" si="32"/>
        <v>24</v>
      </c>
      <c r="B412" s="74">
        <v>45764.958333332346</v>
      </c>
      <c r="C412" s="73" t="s">
        <v>307</v>
      </c>
      <c r="D412" s="72">
        <v>48.9</v>
      </c>
      <c r="E412" s="90">
        <v>51.527613798137381</v>
      </c>
      <c r="F412" s="70" t="s">
        <v>404</v>
      </c>
      <c r="G412" s="69">
        <v>77624.711662869129</v>
      </c>
      <c r="H412" s="68">
        <v>45</v>
      </c>
      <c r="I412" s="67">
        <v>55</v>
      </c>
      <c r="J412" s="66" t="s">
        <v>404</v>
      </c>
      <c r="K412" s="66" t="s">
        <v>404</v>
      </c>
      <c r="L412" s="78"/>
      <c r="M412" s="77" t="s">
        <v>403</v>
      </c>
      <c r="N412" s="76"/>
      <c r="O412" s="75"/>
      <c r="P412" s="60" t="e">
        <f t="shared" si="28"/>
        <v>#REF!</v>
      </c>
      <c r="Q412" s="60">
        <f t="shared" si="29"/>
        <v>0</v>
      </c>
      <c r="R412">
        <f t="shared" si="30"/>
        <v>0</v>
      </c>
      <c r="S412" s="60"/>
      <c r="T412" s="60"/>
      <c r="U412" s="60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60"/>
      <c r="AI412" s="60"/>
      <c r="AJ412" s="59"/>
    </row>
    <row r="413" spans="1:36" x14ac:dyDescent="0.35">
      <c r="A413" s="60">
        <f>IF(VLOOKUP(ROUND(B389,0),[2]Calendar!A:B,2)="Public holiday",49,1)</f>
        <v>1</v>
      </c>
      <c r="B413" s="74">
        <v>45764.99999999901</v>
      </c>
      <c r="C413" s="73" t="s">
        <v>306</v>
      </c>
      <c r="D413" s="72">
        <v>48.1</v>
      </c>
      <c r="E413" s="90">
        <v>51.527613798137381</v>
      </c>
      <c r="F413" s="70" t="s">
        <v>404</v>
      </c>
      <c r="G413" s="69">
        <v>64565.422903465682</v>
      </c>
      <c r="H413" s="68">
        <v>45</v>
      </c>
      <c r="I413" s="67">
        <v>55</v>
      </c>
      <c r="J413" s="66" t="s">
        <v>404</v>
      </c>
      <c r="K413" s="66" t="s">
        <v>404</v>
      </c>
      <c r="L413" s="78"/>
      <c r="M413" s="77" t="s">
        <v>403</v>
      </c>
      <c r="N413" s="76"/>
      <c r="O413" s="75"/>
      <c r="P413" s="60" t="e">
        <f t="shared" ref="P413:P476" si="33">IF(SUM(P390:P412)=0,COUNTIF(J389,"YES"),0)</f>
        <v>#REF!</v>
      </c>
      <c r="Q413" s="60">
        <f t="shared" ref="Q413:Q476" si="34">IFERROR(IF(SUM(Q390:Q412)=0,IF(K389="Yes",COUNTIF(N389,"&lt;&gt;N"),0),0),0)</f>
        <v>0</v>
      </c>
      <c r="R413">
        <f t="shared" ref="R413:R476" si="35">IFERROR(IF(K389="Yes",IF(N389="N",0,1),0),0)</f>
        <v>0</v>
      </c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60"/>
      <c r="AI413" s="60"/>
      <c r="AJ413" s="59"/>
    </row>
    <row r="414" spans="1:36" x14ac:dyDescent="0.35">
      <c r="A414" s="60">
        <f t="shared" ref="A414:A436" si="36">A413+1</f>
        <v>2</v>
      </c>
      <c r="B414" s="74">
        <v>45765.041666665675</v>
      </c>
      <c r="C414" s="73" t="s">
        <v>305</v>
      </c>
      <c r="D414" s="72">
        <v>47.8</v>
      </c>
      <c r="E414" s="90">
        <v>51.527613798137381</v>
      </c>
      <c r="F414" s="70" t="s">
        <v>404</v>
      </c>
      <c r="G414" s="69">
        <v>60255.958607435699</v>
      </c>
      <c r="H414" s="68">
        <v>45</v>
      </c>
      <c r="I414" s="67">
        <v>55</v>
      </c>
      <c r="J414" s="66" t="s">
        <v>404</v>
      </c>
      <c r="K414" s="66" t="s">
        <v>404</v>
      </c>
      <c r="L414" s="78"/>
      <c r="M414" s="77" t="s">
        <v>403</v>
      </c>
      <c r="N414" s="76"/>
      <c r="O414" s="75"/>
      <c r="P414" s="60" t="e">
        <f t="shared" si="33"/>
        <v>#REF!</v>
      </c>
      <c r="Q414" s="60">
        <f t="shared" si="34"/>
        <v>0</v>
      </c>
      <c r="R414">
        <f t="shared" si="35"/>
        <v>0</v>
      </c>
      <c r="S414" s="60"/>
      <c r="T414" s="60"/>
      <c r="U414" s="60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60"/>
      <c r="AI414" s="60"/>
      <c r="AJ414" s="59"/>
    </row>
    <row r="415" spans="1:36" x14ac:dyDescent="0.35">
      <c r="A415" s="60">
        <f t="shared" si="36"/>
        <v>3</v>
      </c>
      <c r="B415" s="74">
        <v>45765.083333332339</v>
      </c>
      <c r="C415" s="73" t="s">
        <v>304</v>
      </c>
      <c r="D415" s="72">
        <v>47.6</v>
      </c>
      <c r="E415" s="90">
        <v>51.527613798137381</v>
      </c>
      <c r="F415" s="70" t="s">
        <v>404</v>
      </c>
      <c r="G415" s="69">
        <v>57543.993733715732</v>
      </c>
      <c r="H415" s="68">
        <v>45</v>
      </c>
      <c r="I415" s="67">
        <v>55</v>
      </c>
      <c r="J415" s="66" t="s">
        <v>404</v>
      </c>
      <c r="K415" s="66" t="s">
        <v>404</v>
      </c>
      <c r="L415" s="78"/>
      <c r="M415" s="77" t="s">
        <v>403</v>
      </c>
      <c r="N415" s="76"/>
      <c r="O415" s="75"/>
      <c r="P415" s="60" t="e">
        <f t="shared" si="33"/>
        <v>#REF!</v>
      </c>
      <c r="Q415" s="60">
        <f t="shared" si="34"/>
        <v>0</v>
      </c>
      <c r="R415">
        <f t="shared" si="35"/>
        <v>0</v>
      </c>
      <c r="S415" s="60"/>
      <c r="T415" s="60"/>
      <c r="U415" s="60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  <c r="AF415" s="60"/>
      <c r="AG415" s="60"/>
      <c r="AH415" s="60"/>
      <c r="AI415" s="60"/>
      <c r="AJ415" s="59"/>
    </row>
    <row r="416" spans="1:36" x14ac:dyDescent="0.35">
      <c r="A416" s="60">
        <f t="shared" si="36"/>
        <v>4</v>
      </c>
      <c r="B416" s="74">
        <v>45765.124999999003</v>
      </c>
      <c r="C416" s="73" t="s">
        <v>303</v>
      </c>
      <c r="D416" s="72">
        <v>47.6</v>
      </c>
      <c r="E416" s="90">
        <v>51.527613798137381</v>
      </c>
      <c r="F416" s="70" t="s">
        <v>404</v>
      </c>
      <c r="G416" s="69">
        <v>57543.993733715732</v>
      </c>
      <c r="H416" s="68">
        <v>45</v>
      </c>
      <c r="I416" s="67">
        <v>55</v>
      </c>
      <c r="J416" s="66" t="s">
        <v>404</v>
      </c>
      <c r="K416" s="66" t="s">
        <v>404</v>
      </c>
      <c r="L416" s="78"/>
      <c r="M416" s="77" t="s">
        <v>403</v>
      </c>
      <c r="N416" s="76"/>
      <c r="O416" s="75"/>
      <c r="P416" s="60" t="e">
        <f t="shared" si="33"/>
        <v>#REF!</v>
      </c>
      <c r="Q416" s="60">
        <f t="shared" si="34"/>
        <v>0</v>
      </c>
      <c r="R416">
        <f t="shared" si="35"/>
        <v>0</v>
      </c>
      <c r="S416" s="60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60"/>
      <c r="AI416" s="60"/>
      <c r="AJ416" s="59"/>
    </row>
    <row r="417" spans="1:36" x14ac:dyDescent="0.35">
      <c r="A417" s="60">
        <f t="shared" si="36"/>
        <v>5</v>
      </c>
      <c r="B417" s="74">
        <v>45765.166666665667</v>
      </c>
      <c r="C417" s="73" t="s">
        <v>302</v>
      </c>
      <c r="D417" s="72">
        <v>47.7</v>
      </c>
      <c r="E417" s="90">
        <v>51.527613798137381</v>
      </c>
      <c r="F417" s="70" t="s">
        <v>404</v>
      </c>
      <c r="G417" s="69">
        <v>58884.365535559038</v>
      </c>
      <c r="H417" s="68">
        <v>45</v>
      </c>
      <c r="I417" s="67">
        <v>55</v>
      </c>
      <c r="J417" s="66" t="s">
        <v>404</v>
      </c>
      <c r="K417" s="66" t="s">
        <v>404</v>
      </c>
      <c r="L417" s="78"/>
      <c r="M417" s="77" t="s">
        <v>403</v>
      </c>
      <c r="N417" s="76"/>
      <c r="O417" s="75"/>
      <c r="P417" s="60" t="e">
        <f t="shared" si="33"/>
        <v>#REF!</v>
      </c>
      <c r="Q417" s="60">
        <f t="shared" si="34"/>
        <v>0</v>
      </c>
      <c r="R417">
        <f t="shared" si="35"/>
        <v>0</v>
      </c>
      <c r="S417" s="60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60"/>
      <c r="AI417" s="60"/>
      <c r="AJ417" s="59"/>
    </row>
    <row r="418" spans="1:36" x14ac:dyDescent="0.35">
      <c r="A418" s="60">
        <f t="shared" si="36"/>
        <v>6</v>
      </c>
      <c r="B418" s="74">
        <v>45765.208333332332</v>
      </c>
      <c r="C418" s="73" t="s">
        <v>301</v>
      </c>
      <c r="D418" s="72">
        <v>55.6</v>
      </c>
      <c r="E418" s="90">
        <v>51.527613798137381</v>
      </c>
      <c r="F418" s="70" t="s">
        <v>404</v>
      </c>
      <c r="G418" s="69">
        <v>363078.05477010203</v>
      </c>
      <c r="H418" s="68">
        <v>45</v>
      </c>
      <c r="I418" s="67">
        <v>55</v>
      </c>
      <c r="J418" s="66" t="s">
        <v>407</v>
      </c>
      <c r="K418" s="66" t="s">
        <v>407</v>
      </c>
      <c r="L418" s="78"/>
      <c r="M418" s="77" t="s">
        <v>403</v>
      </c>
      <c r="N418" s="76" t="s">
        <v>406</v>
      </c>
      <c r="O418" s="75" t="s">
        <v>405</v>
      </c>
      <c r="P418" s="60" t="e">
        <f t="shared" si="33"/>
        <v>#REF!</v>
      </c>
      <c r="Q418" s="60">
        <f t="shared" si="34"/>
        <v>0</v>
      </c>
      <c r="R418">
        <f t="shared" si="35"/>
        <v>0</v>
      </c>
      <c r="S418" s="60"/>
      <c r="T418" s="60"/>
      <c r="U418" s="60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60"/>
      <c r="AI418" s="60"/>
      <c r="AJ418" s="59"/>
    </row>
    <row r="419" spans="1:36" x14ac:dyDescent="0.35">
      <c r="A419" s="60">
        <f t="shared" si="36"/>
        <v>7</v>
      </c>
      <c r="B419" s="74">
        <v>45765.249999998996</v>
      </c>
      <c r="C419" s="73" t="s">
        <v>300</v>
      </c>
      <c r="D419" s="72">
        <v>56.2</v>
      </c>
      <c r="E419" s="90">
        <v>51.527613798137381</v>
      </c>
      <c r="F419" s="70" t="s">
        <v>404</v>
      </c>
      <c r="G419" s="69">
        <v>416869.38347033598</v>
      </c>
      <c r="H419" s="68">
        <v>45</v>
      </c>
      <c r="I419" s="67">
        <v>55</v>
      </c>
      <c r="J419" s="66" t="s">
        <v>407</v>
      </c>
      <c r="K419" s="66" t="s">
        <v>407</v>
      </c>
      <c r="L419" s="78"/>
      <c r="M419" s="77" t="s">
        <v>403</v>
      </c>
      <c r="N419" s="76" t="s">
        <v>406</v>
      </c>
      <c r="O419" s="75" t="s">
        <v>405</v>
      </c>
      <c r="P419" s="60" t="e">
        <f t="shared" si="33"/>
        <v>#REF!</v>
      </c>
      <c r="Q419" s="60">
        <f t="shared" si="34"/>
        <v>0</v>
      </c>
      <c r="R419">
        <f t="shared" si="35"/>
        <v>0</v>
      </c>
      <c r="S419" s="60"/>
      <c r="T419" s="60"/>
      <c r="U419" s="60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59"/>
    </row>
    <row r="420" spans="1:36" x14ac:dyDescent="0.35">
      <c r="A420" s="60">
        <f t="shared" si="36"/>
        <v>8</v>
      </c>
      <c r="B420" s="74">
        <v>45765.29166666566</v>
      </c>
      <c r="C420" s="73" t="s">
        <v>299</v>
      </c>
      <c r="D420" s="72">
        <v>50.8</v>
      </c>
      <c r="E420" s="89">
        <v>50.8</v>
      </c>
      <c r="F420" s="70" t="s">
        <v>404</v>
      </c>
      <c r="G420" s="69">
        <v>120226.44346174144</v>
      </c>
      <c r="H420" s="68">
        <v>60</v>
      </c>
      <c r="I420" s="67">
        <v>72</v>
      </c>
      <c r="J420" s="66" t="s">
        <v>404</v>
      </c>
      <c r="K420" s="66" t="s">
        <v>404</v>
      </c>
      <c r="L420" s="78"/>
      <c r="M420" s="77" t="s">
        <v>403</v>
      </c>
      <c r="N420" s="76"/>
      <c r="O420" s="75"/>
      <c r="P420" s="60" t="e">
        <f t="shared" si="33"/>
        <v>#REF!</v>
      </c>
      <c r="Q420" s="60">
        <f t="shared" si="34"/>
        <v>0</v>
      </c>
      <c r="R420">
        <f t="shared" si="35"/>
        <v>0</v>
      </c>
      <c r="S420" s="60"/>
      <c r="T420" s="60"/>
      <c r="U420" s="60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  <c r="AF420" s="60"/>
      <c r="AG420" s="60"/>
      <c r="AH420" s="60"/>
      <c r="AI420" s="60"/>
      <c r="AJ420" s="59"/>
    </row>
    <row r="421" spans="1:36" x14ac:dyDescent="0.35">
      <c r="A421" s="60">
        <f t="shared" si="36"/>
        <v>9</v>
      </c>
      <c r="B421" s="88">
        <v>45765.333333332324</v>
      </c>
      <c r="C421" s="87" t="s">
        <v>298</v>
      </c>
      <c r="D421" s="86">
        <v>51.4</v>
      </c>
      <c r="E421" s="85">
        <v>55.591527231776354</v>
      </c>
      <c r="F421" s="84" t="s">
        <v>404</v>
      </c>
      <c r="G421" s="83">
        <v>138038.42646028858</v>
      </c>
      <c r="H421" s="82">
        <v>65</v>
      </c>
      <c r="I421" s="81">
        <v>75</v>
      </c>
      <c r="J421" s="80" t="s">
        <v>404</v>
      </c>
      <c r="K421" s="80" t="s">
        <v>404</v>
      </c>
      <c r="L421" s="78">
        <v>55.591527231776354</v>
      </c>
      <c r="M421" s="77" t="s">
        <v>403</v>
      </c>
      <c r="N421" s="76"/>
      <c r="O421" s="75"/>
      <c r="P421" s="60" t="e">
        <f t="shared" si="33"/>
        <v>#REF!</v>
      </c>
      <c r="Q421" s="60">
        <f t="shared" si="34"/>
        <v>0</v>
      </c>
      <c r="R421">
        <f t="shared" si="35"/>
        <v>0</v>
      </c>
      <c r="S421" s="60"/>
      <c r="T421" s="60"/>
      <c r="U421" s="60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59"/>
    </row>
    <row r="422" spans="1:36" x14ac:dyDescent="0.35">
      <c r="A422" s="60">
        <f t="shared" si="36"/>
        <v>10</v>
      </c>
      <c r="B422" s="88">
        <v>45765.374999998989</v>
      </c>
      <c r="C422" s="87" t="s">
        <v>297</v>
      </c>
      <c r="D422" s="86">
        <v>52.2</v>
      </c>
      <c r="E422" s="85">
        <v>55.591527231776354</v>
      </c>
      <c r="F422" s="84" t="s">
        <v>404</v>
      </c>
      <c r="G422" s="83">
        <v>165958.69074375663</v>
      </c>
      <c r="H422" s="82">
        <v>65</v>
      </c>
      <c r="I422" s="81">
        <v>75</v>
      </c>
      <c r="J422" s="80" t="s">
        <v>404</v>
      </c>
      <c r="K422" s="80" t="s">
        <v>404</v>
      </c>
      <c r="L422" s="78">
        <v>55.591527231776354</v>
      </c>
      <c r="M422" s="77" t="s">
        <v>403</v>
      </c>
      <c r="N422" s="76"/>
      <c r="O422" s="75"/>
      <c r="P422" s="60" t="e">
        <f t="shared" si="33"/>
        <v>#REF!</v>
      </c>
      <c r="Q422" s="60">
        <f t="shared" si="34"/>
        <v>0</v>
      </c>
      <c r="R422">
        <f t="shared" si="35"/>
        <v>0</v>
      </c>
      <c r="S422" s="60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60"/>
      <c r="AI422" s="60"/>
      <c r="AJ422" s="59"/>
    </row>
    <row r="423" spans="1:36" x14ac:dyDescent="0.35">
      <c r="A423" s="60">
        <f t="shared" si="36"/>
        <v>11</v>
      </c>
      <c r="B423" s="88">
        <v>45765.416666665653</v>
      </c>
      <c r="C423" s="87" t="s">
        <v>296</v>
      </c>
      <c r="D423" s="86">
        <v>53.6</v>
      </c>
      <c r="E423" s="85">
        <v>55.591527231776354</v>
      </c>
      <c r="F423" s="84" t="s">
        <v>404</v>
      </c>
      <c r="G423" s="83">
        <v>229086.76527677779</v>
      </c>
      <c r="H423" s="82">
        <v>65</v>
      </c>
      <c r="I423" s="81">
        <v>75</v>
      </c>
      <c r="J423" s="80" t="s">
        <v>404</v>
      </c>
      <c r="K423" s="80" t="s">
        <v>404</v>
      </c>
      <c r="L423" s="78">
        <v>55.591527231776354</v>
      </c>
      <c r="M423" s="77" t="s">
        <v>403</v>
      </c>
      <c r="N423" s="76"/>
      <c r="O423" s="75"/>
      <c r="P423" s="60" t="e">
        <f t="shared" si="33"/>
        <v>#REF!</v>
      </c>
      <c r="Q423" s="60">
        <f t="shared" si="34"/>
        <v>0</v>
      </c>
      <c r="R423">
        <f t="shared" si="35"/>
        <v>0</v>
      </c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  <c r="AI423" s="60"/>
      <c r="AJ423" s="59"/>
    </row>
    <row r="424" spans="1:36" x14ac:dyDescent="0.35">
      <c r="A424" s="60">
        <f t="shared" si="36"/>
        <v>12</v>
      </c>
      <c r="B424" s="88">
        <v>45765.458333332317</v>
      </c>
      <c r="C424" s="87" t="s">
        <v>295</v>
      </c>
      <c r="D424" s="86">
        <v>56.1</v>
      </c>
      <c r="E424" s="85">
        <v>55.591527231776354</v>
      </c>
      <c r="F424" s="84" t="s">
        <v>404</v>
      </c>
      <c r="G424" s="83">
        <v>407380.27780411334</v>
      </c>
      <c r="H424" s="82">
        <v>65</v>
      </c>
      <c r="I424" s="81">
        <v>75</v>
      </c>
      <c r="J424" s="80" t="s">
        <v>404</v>
      </c>
      <c r="K424" s="80" t="s">
        <v>404</v>
      </c>
      <c r="L424" s="78">
        <v>55.591527231776354</v>
      </c>
      <c r="M424" s="77" t="s">
        <v>403</v>
      </c>
      <c r="N424" s="76"/>
      <c r="O424" s="75"/>
      <c r="P424" s="60" t="e">
        <f t="shared" si="33"/>
        <v>#REF!</v>
      </c>
      <c r="Q424" s="60">
        <f t="shared" si="34"/>
        <v>0</v>
      </c>
      <c r="R424">
        <f t="shared" si="35"/>
        <v>0</v>
      </c>
      <c r="S424" s="60"/>
      <c r="T424" s="60"/>
      <c r="U424" s="60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  <c r="AF424" s="60"/>
      <c r="AG424" s="60"/>
      <c r="AH424" s="60"/>
      <c r="AI424" s="60"/>
      <c r="AJ424" s="59"/>
    </row>
    <row r="425" spans="1:36" x14ac:dyDescent="0.35">
      <c r="A425" s="60">
        <f t="shared" si="36"/>
        <v>13</v>
      </c>
      <c r="B425" s="88">
        <v>45765.499999998981</v>
      </c>
      <c r="C425" s="87" t="s">
        <v>294</v>
      </c>
      <c r="D425" s="86">
        <v>57</v>
      </c>
      <c r="E425" s="85">
        <v>55.591527231776354</v>
      </c>
      <c r="F425" s="84" t="s">
        <v>404</v>
      </c>
      <c r="G425" s="83">
        <v>501187.23362727347</v>
      </c>
      <c r="H425" s="82">
        <v>65</v>
      </c>
      <c r="I425" s="81">
        <v>75</v>
      </c>
      <c r="J425" s="80" t="s">
        <v>404</v>
      </c>
      <c r="K425" s="80" t="s">
        <v>404</v>
      </c>
      <c r="L425" s="78">
        <v>55.591527231776354</v>
      </c>
      <c r="M425" s="77" t="s">
        <v>403</v>
      </c>
      <c r="N425" s="76"/>
      <c r="O425" s="75"/>
      <c r="P425" s="60" t="e">
        <f t="shared" si="33"/>
        <v>#REF!</v>
      </c>
      <c r="Q425" s="60">
        <f t="shared" si="34"/>
        <v>0</v>
      </c>
      <c r="R425">
        <f t="shared" si="35"/>
        <v>0</v>
      </c>
      <c r="S425" s="60"/>
      <c r="T425" s="60"/>
      <c r="U425" s="60"/>
      <c r="V425" s="60"/>
      <c r="W425" s="60"/>
      <c r="X425" s="60"/>
      <c r="Y425" s="60"/>
      <c r="Z425" s="60"/>
      <c r="AA425" s="60"/>
      <c r="AB425" s="60"/>
      <c r="AC425" s="60"/>
      <c r="AD425" s="60"/>
      <c r="AE425" s="60"/>
      <c r="AF425" s="60"/>
      <c r="AG425" s="60"/>
      <c r="AH425" s="60"/>
      <c r="AI425" s="60"/>
      <c r="AJ425" s="59"/>
    </row>
    <row r="426" spans="1:36" x14ac:dyDescent="0.35">
      <c r="A426" s="60">
        <f t="shared" si="36"/>
        <v>14</v>
      </c>
      <c r="B426" s="88">
        <v>45765.541666665646</v>
      </c>
      <c r="C426" s="87" t="s">
        <v>293</v>
      </c>
      <c r="D426" s="86">
        <v>58.4</v>
      </c>
      <c r="E426" s="85">
        <v>55.591527231776354</v>
      </c>
      <c r="F426" s="84" t="s">
        <v>404</v>
      </c>
      <c r="G426" s="83">
        <v>691830.97091893724</v>
      </c>
      <c r="H426" s="82">
        <v>65</v>
      </c>
      <c r="I426" s="81">
        <v>75</v>
      </c>
      <c r="J426" s="80" t="s">
        <v>404</v>
      </c>
      <c r="K426" s="80" t="s">
        <v>404</v>
      </c>
      <c r="L426" s="78">
        <v>55.591527231776354</v>
      </c>
      <c r="M426" s="77" t="s">
        <v>403</v>
      </c>
      <c r="N426" s="76"/>
      <c r="O426" s="75"/>
      <c r="P426" s="60" t="e">
        <f t="shared" si="33"/>
        <v>#REF!</v>
      </c>
      <c r="Q426" s="60">
        <f t="shared" si="34"/>
        <v>0</v>
      </c>
      <c r="R426">
        <f t="shared" si="35"/>
        <v>0</v>
      </c>
      <c r="S426" s="60"/>
      <c r="T426" s="60"/>
      <c r="U426" s="60"/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  <c r="AF426" s="60"/>
      <c r="AG426" s="60"/>
      <c r="AH426" s="60"/>
      <c r="AI426" s="60"/>
      <c r="AJ426" s="59"/>
    </row>
    <row r="427" spans="1:36" x14ac:dyDescent="0.35">
      <c r="A427" s="60">
        <f t="shared" si="36"/>
        <v>15</v>
      </c>
      <c r="B427" s="88">
        <v>45765.58333333231</v>
      </c>
      <c r="C427" s="87" t="s">
        <v>292</v>
      </c>
      <c r="D427" s="86">
        <v>55.2</v>
      </c>
      <c r="E427" s="85">
        <v>55.591527231776354</v>
      </c>
      <c r="F427" s="84" t="s">
        <v>404</v>
      </c>
      <c r="G427" s="83">
        <v>331131.12148259184</v>
      </c>
      <c r="H427" s="82">
        <v>65</v>
      </c>
      <c r="I427" s="81">
        <v>75</v>
      </c>
      <c r="J427" s="80" t="s">
        <v>404</v>
      </c>
      <c r="K427" s="80" t="s">
        <v>404</v>
      </c>
      <c r="L427" s="78">
        <v>55.591527231776354</v>
      </c>
      <c r="M427" s="77" t="s">
        <v>403</v>
      </c>
      <c r="N427" s="76"/>
      <c r="O427" s="75"/>
      <c r="P427" s="60" t="e">
        <f t="shared" si="33"/>
        <v>#REF!</v>
      </c>
      <c r="Q427" s="60">
        <f t="shared" si="34"/>
        <v>0</v>
      </c>
      <c r="R427">
        <f t="shared" si="35"/>
        <v>0</v>
      </c>
      <c r="S427" s="60"/>
      <c r="T427" s="60"/>
      <c r="U427" s="60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  <c r="AF427" s="60"/>
      <c r="AG427" s="60"/>
      <c r="AH427" s="60"/>
      <c r="AI427" s="60"/>
      <c r="AJ427" s="59"/>
    </row>
    <row r="428" spans="1:36" x14ac:dyDescent="0.35">
      <c r="A428" s="60">
        <f t="shared" si="36"/>
        <v>16</v>
      </c>
      <c r="B428" s="88">
        <v>45765.624999998974</v>
      </c>
      <c r="C428" s="87" t="s">
        <v>291</v>
      </c>
      <c r="D428" s="86">
        <v>56.3</v>
      </c>
      <c r="E428" s="85">
        <v>55.591527231776354</v>
      </c>
      <c r="F428" s="84" t="s">
        <v>404</v>
      </c>
      <c r="G428" s="83">
        <v>426579.51880159322</v>
      </c>
      <c r="H428" s="82">
        <v>65</v>
      </c>
      <c r="I428" s="81">
        <v>75</v>
      </c>
      <c r="J428" s="80" t="s">
        <v>404</v>
      </c>
      <c r="K428" s="80" t="s">
        <v>404</v>
      </c>
      <c r="L428" s="78">
        <v>55.591527231776354</v>
      </c>
      <c r="M428" s="77" t="s">
        <v>403</v>
      </c>
      <c r="N428" s="76"/>
      <c r="O428" s="75"/>
      <c r="P428" s="60" t="e">
        <f t="shared" si="33"/>
        <v>#REF!</v>
      </c>
      <c r="Q428" s="60">
        <f t="shared" si="34"/>
        <v>0</v>
      </c>
      <c r="R428">
        <f t="shared" si="35"/>
        <v>0</v>
      </c>
      <c r="S428" s="60"/>
      <c r="T428" s="60"/>
      <c r="U428" s="60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  <c r="AF428" s="60"/>
      <c r="AG428" s="60"/>
      <c r="AH428" s="60"/>
      <c r="AI428" s="60"/>
      <c r="AJ428" s="59"/>
    </row>
    <row r="429" spans="1:36" x14ac:dyDescent="0.35">
      <c r="A429" s="60">
        <f t="shared" si="36"/>
        <v>17</v>
      </c>
      <c r="B429" s="88">
        <v>45765.666666665638</v>
      </c>
      <c r="C429" s="87" t="s">
        <v>290</v>
      </c>
      <c r="D429" s="86">
        <v>56.6</v>
      </c>
      <c r="E429" s="85">
        <v>55.591527231776354</v>
      </c>
      <c r="F429" s="84" t="s">
        <v>404</v>
      </c>
      <c r="G429" s="83">
        <v>457088.18961487547</v>
      </c>
      <c r="H429" s="82">
        <v>65</v>
      </c>
      <c r="I429" s="81">
        <v>75</v>
      </c>
      <c r="J429" s="80" t="s">
        <v>404</v>
      </c>
      <c r="K429" s="80" t="s">
        <v>404</v>
      </c>
      <c r="L429" s="78">
        <v>55.591527231776354</v>
      </c>
      <c r="M429" s="77" t="s">
        <v>403</v>
      </c>
      <c r="N429" s="76"/>
      <c r="O429" s="75"/>
      <c r="P429" s="60" t="e">
        <f t="shared" si="33"/>
        <v>#REF!</v>
      </c>
      <c r="Q429" s="60">
        <f t="shared" si="34"/>
        <v>0</v>
      </c>
      <c r="R429">
        <f t="shared" si="35"/>
        <v>0</v>
      </c>
      <c r="S429" s="60"/>
      <c r="T429" s="60"/>
      <c r="U429" s="60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  <c r="AF429" s="60"/>
      <c r="AG429" s="60"/>
      <c r="AH429" s="60"/>
      <c r="AI429" s="60"/>
      <c r="AJ429" s="59"/>
    </row>
    <row r="430" spans="1:36" x14ac:dyDescent="0.35">
      <c r="A430" s="60">
        <f t="shared" si="36"/>
        <v>18</v>
      </c>
      <c r="B430" s="88">
        <v>45765.708333332303</v>
      </c>
      <c r="C430" s="87" t="s">
        <v>289</v>
      </c>
      <c r="D430" s="86">
        <v>54.4</v>
      </c>
      <c r="E430" s="85">
        <v>55.591527231776354</v>
      </c>
      <c r="F430" s="84" t="s">
        <v>404</v>
      </c>
      <c r="G430" s="83">
        <v>275422.87033381651</v>
      </c>
      <c r="H430" s="82">
        <v>65</v>
      </c>
      <c r="I430" s="81">
        <v>75</v>
      </c>
      <c r="J430" s="80" t="s">
        <v>404</v>
      </c>
      <c r="K430" s="80" t="s">
        <v>404</v>
      </c>
      <c r="L430" s="78">
        <v>55.591527231776354</v>
      </c>
      <c r="M430" s="77" t="s">
        <v>403</v>
      </c>
      <c r="N430" s="76"/>
      <c r="O430" s="75"/>
      <c r="P430" s="60" t="e">
        <f t="shared" si="33"/>
        <v>#REF!</v>
      </c>
      <c r="Q430" s="60">
        <f t="shared" si="34"/>
        <v>0</v>
      </c>
      <c r="R430">
        <f t="shared" si="35"/>
        <v>0</v>
      </c>
      <c r="S430" s="60"/>
      <c r="T430" s="60"/>
      <c r="U430" s="60"/>
      <c r="V430" s="60"/>
      <c r="W430" s="60"/>
      <c r="X430" s="60"/>
      <c r="Y430" s="60"/>
      <c r="Z430" s="60"/>
      <c r="AA430" s="60"/>
      <c r="AB430" s="60"/>
      <c r="AC430" s="60"/>
      <c r="AD430" s="60"/>
      <c r="AE430" s="60"/>
      <c r="AF430" s="60"/>
      <c r="AG430" s="60"/>
      <c r="AH430" s="60"/>
      <c r="AI430" s="60"/>
      <c r="AJ430" s="59"/>
    </row>
    <row r="431" spans="1:36" x14ac:dyDescent="0.35">
      <c r="A431" s="60">
        <f t="shared" si="36"/>
        <v>19</v>
      </c>
      <c r="B431" s="74">
        <v>45765.749999998967</v>
      </c>
      <c r="C431" s="73" t="s">
        <v>288</v>
      </c>
      <c r="D431" s="72">
        <v>52.3</v>
      </c>
      <c r="E431" s="89">
        <v>52.3</v>
      </c>
      <c r="F431" s="70" t="s">
        <v>404</v>
      </c>
      <c r="G431" s="69">
        <v>169824.36524617439</v>
      </c>
      <c r="H431" s="68">
        <v>60</v>
      </c>
      <c r="I431" s="67">
        <v>72</v>
      </c>
      <c r="J431" s="66" t="s">
        <v>404</v>
      </c>
      <c r="K431" s="66" t="s">
        <v>404</v>
      </c>
      <c r="L431" s="78"/>
      <c r="M431" s="77" t="s">
        <v>403</v>
      </c>
      <c r="N431" s="76"/>
      <c r="O431" s="75"/>
      <c r="P431" s="60" t="e">
        <f t="shared" si="33"/>
        <v>#REF!</v>
      </c>
      <c r="Q431" s="60">
        <f t="shared" si="34"/>
        <v>0</v>
      </c>
      <c r="R431">
        <f t="shared" si="35"/>
        <v>0</v>
      </c>
      <c r="S431" s="60"/>
      <c r="T431" s="60"/>
      <c r="U431" s="60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  <c r="AG431" s="60"/>
      <c r="AH431" s="60"/>
      <c r="AI431" s="60"/>
      <c r="AJ431" s="59"/>
    </row>
    <row r="432" spans="1:36" x14ac:dyDescent="0.35">
      <c r="A432" s="60">
        <f t="shared" si="36"/>
        <v>20</v>
      </c>
      <c r="B432" s="74">
        <v>45765.791666665631</v>
      </c>
      <c r="C432" s="73" t="s">
        <v>287</v>
      </c>
      <c r="D432" s="72">
        <v>50.5</v>
      </c>
      <c r="E432" s="90">
        <v>50.656483134148289</v>
      </c>
      <c r="F432" s="70" t="s">
        <v>404</v>
      </c>
      <c r="G432" s="69">
        <v>112201.84543019651</v>
      </c>
      <c r="H432" s="68">
        <v>55</v>
      </c>
      <c r="I432" s="67">
        <v>65</v>
      </c>
      <c r="J432" s="66" t="s">
        <v>404</v>
      </c>
      <c r="K432" s="66" t="s">
        <v>404</v>
      </c>
      <c r="L432" s="78"/>
      <c r="M432" s="77" t="s">
        <v>403</v>
      </c>
      <c r="N432" s="76"/>
      <c r="O432" s="75"/>
      <c r="P432" s="60" t="e">
        <f t="shared" si="33"/>
        <v>#REF!</v>
      </c>
      <c r="Q432" s="60">
        <f t="shared" si="34"/>
        <v>0</v>
      </c>
      <c r="R432">
        <f t="shared" si="35"/>
        <v>0</v>
      </c>
      <c r="S432" s="60"/>
      <c r="T432" s="60"/>
      <c r="U432" s="60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60"/>
      <c r="AI432" s="60"/>
      <c r="AJ432" s="59"/>
    </row>
    <row r="433" spans="1:36" x14ac:dyDescent="0.35">
      <c r="A433" s="60">
        <f t="shared" si="36"/>
        <v>21</v>
      </c>
      <c r="B433" s="74">
        <v>45765.833333332295</v>
      </c>
      <c r="C433" s="73" t="s">
        <v>286</v>
      </c>
      <c r="D433" s="72">
        <v>52.2</v>
      </c>
      <c r="E433" s="90">
        <v>50.656483134148289</v>
      </c>
      <c r="F433" s="70" t="s">
        <v>404</v>
      </c>
      <c r="G433" s="69">
        <v>165958.69074375663</v>
      </c>
      <c r="H433" s="68">
        <v>55</v>
      </c>
      <c r="I433" s="67">
        <v>65</v>
      </c>
      <c r="J433" s="66" t="s">
        <v>404</v>
      </c>
      <c r="K433" s="66" t="s">
        <v>404</v>
      </c>
      <c r="L433" s="78"/>
      <c r="M433" s="77" t="s">
        <v>403</v>
      </c>
      <c r="N433" s="76"/>
      <c r="O433" s="75"/>
      <c r="P433" s="60" t="e">
        <f t="shared" si="33"/>
        <v>#REF!</v>
      </c>
      <c r="Q433" s="60">
        <f t="shared" si="34"/>
        <v>0</v>
      </c>
      <c r="R433">
        <f t="shared" si="35"/>
        <v>0</v>
      </c>
      <c r="S433" s="60"/>
      <c r="T433" s="60"/>
      <c r="U433" s="60"/>
      <c r="V433" s="60"/>
      <c r="W433" s="60"/>
      <c r="X433" s="60"/>
      <c r="Y433" s="60"/>
      <c r="Z433" s="60"/>
      <c r="AA433" s="60"/>
      <c r="AB433" s="60"/>
      <c r="AC433" s="60"/>
      <c r="AD433" s="60"/>
      <c r="AE433" s="60"/>
      <c r="AF433" s="60"/>
      <c r="AG433" s="60"/>
      <c r="AH433" s="60"/>
      <c r="AI433" s="60"/>
      <c r="AJ433" s="59"/>
    </row>
    <row r="434" spans="1:36" x14ac:dyDescent="0.35">
      <c r="A434" s="60">
        <f t="shared" si="36"/>
        <v>22</v>
      </c>
      <c r="B434" s="74">
        <v>45765.87499999896</v>
      </c>
      <c r="C434" s="73" t="s">
        <v>285</v>
      </c>
      <c r="D434" s="72">
        <v>48.5</v>
      </c>
      <c r="E434" s="90">
        <v>50.656483134148289</v>
      </c>
      <c r="F434" s="70" t="s">
        <v>404</v>
      </c>
      <c r="G434" s="69">
        <v>70794.578438413781</v>
      </c>
      <c r="H434" s="68">
        <v>55</v>
      </c>
      <c r="I434" s="67">
        <v>65</v>
      </c>
      <c r="J434" s="66" t="s">
        <v>404</v>
      </c>
      <c r="K434" s="66" t="s">
        <v>404</v>
      </c>
      <c r="L434" s="78"/>
      <c r="M434" s="77" t="s">
        <v>403</v>
      </c>
      <c r="N434" s="76"/>
      <c r="O434" s="75"/>
      <c r="P434" s="60" t="e">
        <f t="shared" si="33"/>
        <v>#REF!</v>
      </c>
      <c r="Q434" s="60">
        <f t="shared" si="34"/>
        <v>0</v>
      </c>
      <c r="R434">
        <f t="shared" si="35"/>
        <v>0</v>
      </c>
      <c r="S434" s="60"/>
      <c r="T434" s="60"/>
      <c r="U434" s="60"/>
      <c r="V434" s="60"/>
      <c r="W434" s="60"/>
      <c r="X434" s="60"/>
      <c r="Y434" s="60"/>
      <c r="Z434" s="60"/>
      <c r="AA434" s="60"/>
      <c r="AB434" s="60"/>
      <c r="AC434" s="60"/>
      <c r="AD434" s="60"/>
      <c r="AE434" s="60"/>
      <c r="AF434" s="60"/>
      <c r="AG434" s="60"/>
      <c r="AH434" s="60"/>
      <c r="AI434" s="60"/>
      <c r="AJ434" s="59"/>
    </row>
    <row r="435" spans="1:36" x14ac:dyDescent="0.35">
      <c r="A435" s="60">
        <f t="shared" si="36"/>
        <v>23</v>
      </c>
      <c r="B435" s="74">
        <v>45765.916666665624</v>
      </c>
      <c r="C435" s="73" t="s">
        <v>284</v>
      </c>
      <c r="D435" s="72">
        <v>48.9</v>
      </c>
      <c r="E435" s="90">
        <v>50.112766400099488</v>
      </c>
      <c r="F435" s="70" t="s">
        <v>404</v>
      </c>
      <c r="G435" s="69">
        <v>77624.711662869129</v>
      </c>
      <c r="H435" s="68">
        <v>45</v>
      </c>
      <c r="I435" s="67">
        <v>55</v>
      </c>
      <c r="J435" s="66" t="s">
        <v>404</v>
      </c>
      <c r="K435" s="66" t="s">
        <v>404</v>
      </c>
      <c r="L435" s="78"/>
      <c r="M435" s="77" t="s">
        <v>403</v>
      </c>
      <c r="N435" s="76"/>
      <c r="O435" s="75"/>
      <c r="P435" s="60" t="e">
        <f t="shared" si="33"/>
        <v>#REF!</v>
      </c>
      <c r="Q435" s="60">
        <f t="shared" si="34"/>
        <v>0</v>
      </c>
      <c r="R435">
        <f t="shared" si="35"/>
        <v>0</v>
      </c>
      <c r="S435" s="60"/>
      <c r="T435" s="60"/>
      <c r="U435" s="60"/>
      <c r="V435" s="60"/>
      <c r="W435" s="60"/>
      <c r="X435" s="60"/>
      <c r="Y435" s="60"/>
      <c r="Z435" s="60"/>
      <c r="AA435" s="60"/>
      <c r="AB435" s="60"/>
      <c r="AC435" s="60"/>
      <c r="AD435" s="60"/>
      <c r="AE435" s="60"/>
      <c r="AF435" s="60"/>
      <c r="AG435" s="60"/>
      <c r="AH435" s="60"/>
      <c r="AI435" s="60"/>
      <c r="AJ435" s="59"/>
    </row>
    <row r="436" spans="1:36" x14ac:dyDescent="0.35">
      <c r="A436" s="60">
        <f t="shared" si="36"/>
        <v>24</v>
      </c>
      <c r="B436" s="74">
        <v>45765.958333332288</v>
      </c>
      <c r="C436" s="73" t="s">
        <v>283</v>
      </c>
      <c r="D436" s="72">
        <v>50.7</v>
      </c>
      <c r="E436" s="90">
        <v>50.112766400099488</v>
      </c>
      <c r="F436" s="70" t="s">
        <v>404</v>
      </c>
      <c r="G436" s="69">
        <v>117489.75549395311</v>
      </c>
      <c r="H436" s="68">
        <v>45</v>
      </c>
      <c r="I436" s="67">
        <v>55</v>
      </c>
      <c r="J436" s="66" t="s">
        <v>404</v>
      </c>
      <c r="K436" s="66" t="s">
        <v>404</v>
      </c>
      <c r="L436" s="78"/>
      <c r="M436" s="77" t="s">
        <v>403</v>
      </c>
      <c r="N436" s="76"/>
      <c r="O436" s="75"/>
      <c r="P436" s="60" t="e">
        <f t="shared" si="33"/>
        <v>#REF!</v>
      </c>
      <c r="Q436" s="60">
        <f t="shared" si="34"/>
        <v>0</v>
      </c>
      <c r="R436">
        <f t="shared" si="35"/>
        <v>0</v>
      </c>
      <c r="S436" s="60"/>
      <c r="T436" s="60"/>
      <c r="U436" s="60"/>
      <c r="V436" s="60"/>
      <c r="W436" s="60"/>
      <c r="X436" s="60"/>
      <c r="Y436" s="60"/>
      <c r="Z436" s="60"/>
      <c r="AA436" s="60"/>
      <c r="AB436" s="60"/>
      <c r="AC436" s="60"/>
      <c r="AD436" s="60"/>
      <c r="AE436" s="60"/>
      <c r="AF436" s="60"/>
      <c r="AG436" s="60"/>
      <c r="AH436" s="60"/>
      <c r="AI436" s="60"/>
      <c r="AJ436" s="59"/>
    </row>
    <row r="437" spans="1:36" x14ac:dyDescent="0.35">
      <c r="A437" s="60">
        <f>IF(VLOOKUP(ROUND(B413,0),[2]Calendar!A:B,2)="Public holiday",49,1)</f>
        <v>1</v>
      </c>
      <c r="B437" s="74">
        <v>45765.999999998952</v>
      </c>
      <c r="C437" s="73" t="s">
        <v>282</v>
      </c>
      <c r="D437" s="72">
        <v>49.7</v>
      </c>
      <c r="E437" s="90">
        <v>50.112766400099488</v>
      </c>
      <c r="F437" s="70" t="s">
        <v>404</v>
      </c>
      <c r="G437" s="69">
        <v>93325.430079699319</v>
      </c>
      <c r="H437" s="68">
        <v>45</v>
      </c>
      <c r="I437" s="67">
        <v>55</v>
      </c>
      <c r="J437" s="66" t="s">
        <v>404</v>
      </c>
      <c r="K437" s="66" t="s">
        <v>404</v>
      </c>
      <c r="L437" s="78"/>
      <c r="M437" s="77" t="s">
        <v>403</v>
      </c>
      <c r="N437" s="76"/>
      <c r="O437" s="75"/>
      <c r="P437" s="60" t="e">
        <f t="shared" si="33"/>
        <v>#REF!</v>
      </c>
      <c r="Q437" s="60">
        <f t="shared" si="34"/>
        <v>0</v>
      </c>
      <c r="R437">
        <f t="shared" si="35"/>
        <v>0</v>
      </c>
      <c r="S437" s="60"/>
      <c r="T437" s="60"/>
      <c r="U437" s="60"/>
      <c r="V437" s="60"/>
      <c r="W437" s="60"/>
      <c r="X437" s="60"/>
      <c r="Y437" s="60"/>
      <c r="Z437" s="60"/>
      <c r="AA437" s="60"/>
      <c r="AB437" s="60"/>
      <c r="AC437" s="60"/>
      <c r="AD437" s="60"/>
      <c r="AE437" s="60"/>
      <c r="AF437" s="60"/>
      <c r="AG437" s="60"/>
      <c r="AH437" s="60"/>
      <c r="AI437" s="60"/>
      <c r="AJ437" s="59"/>
    </row>
    <row r="438" spans="1:36" x14ac:dyDescent="0.35">
      <c r="A438" s="60">
        <f t="shared" ref="A438:A460" si="37">A437+1</f>
        <v>2</v>
      </c>
      <c r="B438" s="74">
        <v>45766.041666665617</v>
      </c>
      <c r="C438" s="73" t="s">
        <v>281</v>
      </c>
      <c r="D438" s="72">
        <v>48.2</v>
      </c>
      <c r="E438" s="90">
        <v>50.112766400099488</v>
      </c>
      <c r="F438" s="70" t="s">
        <v>404</v>
      </c>
      <c r="G438" s="69">
        <v>66069.344800759733</v>
      </c>
      <c r="H438" s="68">
        <v>45</v>
      </c>
      <c r="I438" s="67">
        <v>55</v>
      </c>
      <c r="J438" s="66" t="s">
        <v>404</v>
      </c>
      <c r="K438" s="66" t="s">
        <v>404</v>
      </c>
      <c r="L438" s="78"/>
      <c r="M438" s="77" t="s">
        <v>403</v>
      </c>
      <c r="N438" s="76"/>
      <c r="O438" s="75"/>
      <c r="P438" s="60" t="e">
        <f t="shared" si="33"/>
        <v>#REF!</v>
      </c>
      <c r="Q438" s="60">
        <f t="shared" si="34"/>
        <v>0</v>
      </c>
      <c r="R438">
        <f t="shared" si="35"/>
        <v>0</v>
      </c>
      <c r="S438" s="60"/>
      <c r="T438" s="60"/>
      <c r="U438" s="60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  <c r="AF438" s="60"/>
      <c r="AG438" s="60"/>
      <c r="AH438" s="60"/>
      <c r="AI438" s="60"/>
      <c r="AJ438" s="59"/>
    </row>
    <row r="439" spans="1:36" x14ac:dyDescent="0.35">
      <c r="A439" s="60">
        <f t="shared" si="37"/>
        <v>3</v>
      </c>
      <c r="B439" s="74">
        <v>45766.083333332281</v>
      </c>
      <c r="C439" s="73" t="s">
        <v>280</v>
      </c>
      <c r="D439" s="72">
        <v>47.7</v>
      </c>
      <c r="E439" s="90">
        <v>50.112766400099488</v>
      </c>
      <c r="F439" s="70" t="s">
        <v>404</v>
      </c>
      <c r="G439" s="69">
        <v>58884.365535559038</v>
      </c>
      <c r="H439" s="68">
        <v>45</v>
      </c>
      <c r="I439" s="67">
        <v>55</v>
      </c>
      <c r="J439" s="66" t="s">
        <v>404</v>
      </c>
      <c r="K439" s="66" t="s">
        <v>404</v>
      </c>
      <c r="L439" s="78"/>
      <c r="M439" s="77" t="s">
        <v>403</v>
      </c>
      <c r="N439" s="76"/>
      <c r="O439" s="75"/>
      <c r="P439" s="60" t="e">
        <f t="shared" si="33"/>
        <v>#REF!</v>
      </c>
      <c r="Q439" s="60">
        <f t="shared" si="34"/>
        <v>0</v>
      </c>
      <c r="R439">
        <f t="shared" si="35"/>
        <v>0</v>
      </c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  <c r="AF439" s="60"/>
      <c r="AG439" s="60"/>
      <c r="AH439" s="60"/>
      <c r="AI439" s="60"/>
      <c r="AJ439" s="59"/>
    </row>
    <row r="440" spans="1:36" x14ac:dyDescent="0.35">
      <c r="A440" s="60">
        <f t="shared" si="37"/>
        <v>4</v>
      </c>
      <c r="B440" s="74">
        <v>45766.124999998945</v>
      </c>
      <c r="C440" s="73" t="s">
        <v>279</v>
      </c>
      <c r="D440" s="72">
        <v>48.1</v>
      </c>
      <c r="E440" s="90">
        <v>50.112766400099488</v>
      </c>
      <c r="F440" s="70" t="s">
        <v>404</v>
      </c>
      <c r="G440" s="69">
        <v>64565.422903465682</v>
      </c>
      <c r="H440" s="68">
        <v>45</v>
      </c>
      <c r="I440" s="67">
        <v>55</v>
      </c>
      <c r="J440" s="66" t="s">
        <v>404</v>
      </c>
      <c r="K440" s="66" t="s">
        <v>404</v>
      </c>
      <c r="L440" s="78"/>
      <c r="M440" s="77" t="s">
        <v>403</v>
      </c>
      <c r="N440" s="76"/>
      <c r="O440" s="75"/>
      <c r="P440" s="60" t="e">
        <f t="shared" si="33"/>
        <v>#REF!</v>
      </c>
      <c r="Q440" s="60">
        <f t="shared" si="34"/>
        <v>0</v>
      </c>
      <c r="R440">
        <f t="shared" si="35"/>
        <v>0</v>
      </c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60"/>
      <c r="AD440" s="60"/>
      <c r="AE440" s="60"/>
      <c r="AF440" s="60"/>
      <c r="AG440" s="60"/>
      <c r="AH440" s="60"/>
      <c r="AI440" s="60"/>
      <c r="AJ440" s="59"/>
    </row>
    <row r="441" spans="1:36" x14ac:dyDescent="0.35">
      <c r="A441" s="60">
        <f t="shared" si="37"/>
        <v>5</v>
      </c>
      <c r="B441" s="74">
        <v>45766.166666665609</v>
      </c>
      <c r="C441" s="73" t="s">
        <v>278</v>
      </c>
      <c r="D441" s="72">
        <v>46.4</v>
      </c>
      <c r="E441" s="90">
        <v>50.112766400099488</v>
      </c>
      <c r="F441" s="70" t="s">
        <v>404</v>
      </c>
      <c r="G441" s="69">
        <v>43651.583224016598</v>
      </c>
      <c r="H441" s="68">
        <v>45</v>
      </c>
      <c r="I441" s="67">
        <v>55</v>
      </c>
      <c r="J441" s="66" t="s">
        <v>404</v>
      </c>
      <c r="K441" s="66" t="s">
        <v>404</v>
      </c>
      <c r="L441" s="78"/>
      <c r="M441" s="77" t="s">
        <v>403</v>
      </c>
      <c r="N441" s="76"/>
      <c r="O441" s="75"/>
      <c r="P441" s="60" t="e">
        <f t="shared" si="33"/>
        <v>#REF!</v>
      </c>
      <c r="Q441" s="60">
        <f t="shared" si="34"/>
        <v>0</v>
      </c>
      <c r="R441">
        <f t="shared" si="35"/>
        <v>0</v>
      </c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  <c r="AF441" s="60"/>
      <c r="AG441" s="60"/>
      <c r="AH441" s="60"/>
      <c r="AI441" s="60"/>
      <c r="AJ441" s="59"/>
    </row>
    <row r="442" spans="1:36" x14ac:dyDescent="0.35">
      <c r="A442" s="60">
        <f t="shared" si="37"/>
        <v>6</v>
      </c>
      <c r="B442" s="74">
        <v>45766.208333332273</v>
      </c>
      <c r="C442" s="73" t="s">
        <v>277</v>
      </c>
      <c r="D442" s="72">
        <v>53.8</v>
      </c>
      <c r="E442" s="90">
        <v>50.112766400099488</v>
      </c>
      <c r="F442" s="70" t="s">
        <v>404</v>
      </c>
      <c r="G442" s="69">
        <v>239883.29190194907</v>
      </c>
      <c r="H442" s="68">
        <v>45</v>
      </c>
      <c r="I442" s="67">
        <v>55</v>
      </c>
      <c r="J442" s="66" t="s">
        <v>407</v>
      </c>
      <c r="K442" s="66" t="s">
        <v>404</v>
      </c>
      <c r="L442" s="78"/>
      <c r="M442" s="77" t="s">
        <v>403</v>
      </c>
      <c r="N442" s="76"/>
      <c r="O442" s="75"/>
      <c r="P442" s="60" t="e">
        <f t="shared" si="33"/>
        <v>#REF!</v>
      </c>
      <c r="Q442" s="60">
        <f t="shared" si="34"/>
        <v>0</v>
      </c>
      <c r="R442">
        <f t="shared" si="35"/>
        <v>0</v>
      </c>
      <c r="S442" s="60"/>
      <c r="T442" s="60"/>
      <c r="U442" s="60"/>
      <c r="V442" s="60"/>
      <c r="W442" s="60"/>
      <c r="X442" s="60"/>
      <c r="Y442" s="60"/>
      <c r="Z442" s="60"/>
      <c r="AA442" s="60"/>
      <c r="AB442" s="60"/>
      <c r="AC442" s="60"/>
      <c r="AD442" s="60"/>
      <c r="AE442" s="60"/>
      <c r="AF442" s="60"/>
      <c r="AG442" s="60"/>
      <c r="AH442" s="60"/>
      <c r="AI442" s="60"/>
      <c r="AJ442" s="59"/>
    </row>
    <row r="443" spans="1:36" x14ac:dyDescent="0.35">
      <c r="A443" s="60">
        <f t="shared" si="37"/>
        <v>7</v>
      </c>
      <c r="B443" s="74">
        <v>45766.249999998938</v>
      </c>
      <c r="C443" s="73" t="s">
        <v>276</v>
      </c>
      <c r="D443" s="72">
        <v>52.1</v>
      </c>
      <c r="E443" s="90">
        <v>50.112766400099488</v>
      </c>
      <c r="F443" s="70" t="s">
        <v>404</v>
      </c>
      <c r="G443" s="69">
        <v>162181.00973589328</v>
      </c>
      <c r="H443" s="68">
        <v>45</v>
      </c>
      <c r="I443" s="67">
        <v>55</v>
      </c>
      <c r="J443" s="66" t="s">
        <v>407</v>
      </c>
      <c r="K443" s="66" t="s">
        <v>404</v>
      </c>
      <c r="L443" s="78"/>
      <c r="M443" s="77" t="s">
        <v>403</v>
      </c>
      <c r="N443" s="76"/>
      <c r="O443" s="75"/>
      <c r="P443" s="60" t="e">
        <f t="shared" si="33"/>
        <v>#REF!</v>
      </c>
      <c r="Q443" s="60">
        <f t="shared" si="34"/>
        <v>0</v>
      </c>
      <c r="R443">
        <f t="shared" si="35"/>
        <v>0</v>
      </c>
      <c r="S443" s="60"/>
      <c r="T443" s="60"/>
      <c r="U443" s="60"/>
      <c r="V443" s="60"/>
      <c r="W443" s="60"/>
      <c r="X443" s="60"/>
      <c r="Y443" s="60"/>
      <c r="Z443" s="60"/>
      <c r="AA443" s="60"/>
      <c r="AB443" s="60"/>
      <c r="AC443" s="60"/>
      <c r="AD443" s="60"/>
      <c r="AE443" s="60"/>
      <c r="AF443" s="60"/>
      <c r="AG443" s="60"/>
      <c r="AH443" s="60"/>
      <c r="AI443" s="60"/>
      <c r="AJ443" s="59"/>
    </row>
    <row r="444" spans="1:36" x14ac:dyDescent="0.35">
      <c r="A444" s="60">
        <f t="shared" si="37"/>
        <v>8</v>
      </c>
      <c r="B444" s="74">
        <v>45766.291666665602</v>
      </c>
      <c r="C444" s="73" t="s">
        <v>275</v>
      </c>
      <c r="D444" s="72">
        <v>54.3</v>
      </c>
      <c r="E444" s="89">
        <v>54.3</v>
      </c>
      <c r="F444" s="70" t="s">
        <v>404</v>
      </c>
      <c r="G444" s="69">
        <v>269153.48039269145</v>
      </c>
      <c r="H444" s="68">
        <v>60</v>
      </c>
      <c r="I444" s="67">
        <v>72</v>
      </c>
      <c r="J444" s="66" t="s">
        <v>404</v>
      </c>
      <c r="K444" s="66" t="s">
        <v>404</v>
      </c>
      <c r="L444" s="78"/>
      <c r="M444" s="77" t="s">
        <v>403</v>
      </c>
      <c r="N444" s="76"/>
      <c r="O444" s="75"/>
      <c r="P444" s="60" t="e">
        <f t="shared" si="33"/>
        <v>#REF!</v>
      </c>
      <c r="Q444" s="60">
        <f t="shared" si="34"/>
        <v>0</v>
      </c>
      <c r="R444">
        <f t="shared" si="35"/>
        <v>0</v>
      </c>
      <c r="S444" s="60"/>
      <c r="T444" s="60"/>
      <c r="U444" s="60"/>
      <c r="V444" s="60"/>
      <c r="W444" s="60"/>
      <c r="X444" s="60"/>
      <c r="Y444" s="60"/>
      <c r="Z444" s="60"/>
      <c r="AA444" s="60"/>
      <c r="AB444" s="60"/>
      <c r="AC444" s="60"/>
      <c r="AD444" s="60"/>
      <c r="AE444" s="60"/>
      <c r="AF444" s="60"/>
      <c r="AG444" s="60"/>
      <c r="AH444" s="60"/>
      <c r="AI444" s="60"/>
      <c r="AJ444" s="59"/>
    </row>
    <row r="445" spans="1:36" x14ac:dyDescent="0.35">
      <c r="A445" s="60">
        <f t="shared" si="37"/>
        <v>9</v>
      </c>
      <c r="B445" s="88">
        <v>45766.333333332266</v>
      </c>
      <c r="C445" s="87" t="s">
        <v>274</v>
      </c>
      <c r="D445" s="86">
        <v>52.1</v>
      </c>
      <c r="E445" s="85">
        <v>52.689371365774214</v>
      </c>
      <c r="F445" s="84" t="s">
        <v>404</v>
      </c>
      <c r="G445" s="83">
        <v>162181.00973589328</v>
      </c>
      <c r="H445" s="82">
        <v>65</v>
      </c>
      <c r="I445" s="81">
        <v>75</v>
      </c>
      <c r="J445" s="80" t="s">
        <v>404</v>
      </c>
      <c r="K445" s="80" t="s">
        <v>404</v>
      </c>
      <c r="L445" s="78">
        <v>52.689371365774214</v>
      </c>
      <c r="M445" s="77" t="s">
        <v>403</v>
      </c>
      <c r="N445" s="76"/>
      <c r="O445" s="75"/>
      <c r="P445" s="60" t="e">
        <f t="shared" si="33"/>
        <v>#REF!</v>
      </c>
      <c r="Q445" s="60">
        <f t="shared" si="34"/>
        <v>0</v>
      </c>
      <c r="R445">
        <f t="shared" si="35"/>
        <v>0</v>
      </c>
      <c r="S445" s="60"/>
      <c r="T445" s="60"/>
      <c r="U445" s="60"/>
      <c r="V445" s="60"/>
      <c r="W445" s="60"/>
      <c r="X445" s="60"/>
      <c r="Y445" s="60"/>
      <c r="Z445" s="60"/>
      <c r="AA445" s="60"/>
      <c r="AB445" s="60"/>
      <c r="AC445" s="60"/>
      <c r="AD445" s="60"/>
      <c r="AE445" s="60"/>
      <c r="AF445" s="60"/>
      <c r="AG445" s="60"/>
      <c r="AH445" s="60"/>
      <c r="AI445" s="60"/>
      <c r="AJ445" s="59"/>
    </row>
    <row r="446" spans="1:36" x14ac:dyDescent="0.35">
      <c r="A446" s="60">
        <f t="shared" si="37"/>
        <v>10</v>
      </c>
      <c r="B446" s="88">
        <v>45766.37499999893</v>
      </c>
      <c r="C446" s="87" t="s">
        <v>273</v>
      </c>
      <c r="D446" s="86">
        <v>51.8</v>
      </c>
      <c r="E446" s="85">
        <v>52.689371365774214</v>
      </c>
      <c r="F446" s="84" t="s">
        <v>404</v>
      </c>
      <c r="G446" s="83">
        <v>151356.12484362084</v>
      </c>
      <c r="H446" s="82">
        <v>65</v>
      </c>
      <c r="I446" s="81">
        <v>75</v>
      </c>
      <c r="J446" s="80" t="s">
        <v>404</v>
      </c>
      <c r="K446" s="80" t="s">
        <v>404</v>
      </c>
      <c r="L446" s="78">
        <v>52.689371365774214</v>
      </c>
      <c r="M446" s="77" t="s">
        <v>403</v>
      </c>
      <c r="N446" s="76"/>
      <c r="O446" s="75"/>
      <c r="P446" s="60" t="e">
        <f t="shared" si="33"/>
        <v>#REF!</v>
      </c>
      <c r="Q446" s="60">
        <f t="shared" si="34"/>
        <v>0</v>
      </c>
      <c r="R446">
        <f t="shared" si="35"/>
        <v>0</v>
      </c>
      <c r="S446" s="60"/>
      <c r="T446" s="60"/>
      <c r="U446" s="60"/>
      <c r="V446" s="60"/>
      <c r="W446" s="60"/>
      <c r="X446" s="60"/>
      <c r="Y446" s="60"/>
      <c r="Z446" s="60"/>
      <c r="AA446" s="60"/>
      <c r="AB446" s="60"/>
      <c r="AC446" s="60"/>
      <c r="AD446" s="60"/>
      <c r="AE446" s="60"/>
      <c r="AF446" s="60"/>
      <c r="AG446" s="60"/>
      <c r="AH446" s="60"/>
      <c r="AI446" s="60"/>
      <c r="AJ446" s="59"/>
    </row>
    <row r="447" spans="1:36" x14ac:dyDescent="0.35">
      <c r="A447" s="60">
        <f t="shared" si="37"/>
        <v>11</v>
      </c>
      <c r="B447" s="88">
        <v>45766.416666665595</v>
      </c>
      <c r="C447" s="87" t="s">
        <v>272</v>
      </c>
      <c r="D447" s="86">
        <v>52.6</v>
      </c>
      <c r="E447" s="85">
        <v>52.689371365774214</v>
      </c>
      <c r="F447" s="84" t="s">
        <v>404</v>
      </c>
      <c r="G447" s="83">
        <v>181970.08586099857</v>
      </c>
      <c r="H447" s="82">
        <v>65</v>
      </c>
      <c r="I447" s="81">
        <v>75</v>
      </c>
      <c r="J447" s="80" t="s">
        <v>404</v>
      </c>
      <c r="K447" s="80" t="s">
        <v>404</v>
      </c>
      <c r="L447" s="78">
        <v>52.689371365774214</v>
      </c>
      <c r="M447" s="77" t="s">
        <v>403</v>
      </c>
      <c r="N447" s="76"/>
      <c r="O447" s="75"/>
      <c r="P447" s="60" t="e">
        <f t="shared" si="33"/>
        <v>#REF!</v>
      </c>
      <c r="Q447" s="60">
        <f t="shared" si="34"/>
        <v>0</v>
      </c>
      <c r="R447">
        <f t="shared" si="35"/>
        <v>0</v>
      </c>
      <c r="S447" s="60"/>
      <c r="T447" s="60"/>
      <c r="U447" s="60"/>
      <c r="V447" s="60"/>
      <c r="W447" s="60"/>
      <c r="X447" s="60"/>
      <c r="Y447" s="60"/>
      <c r="Z447" s="60"/>
      <c r="AA447" s="60"/>
      <c r="AB447" s="60"/>
      <c r="AC447" s="60"/>
      <c r="AD447" s="60"/>
      <c r="AE447" s="60"/>
      <c r="AF447" s="60"/>
      <c r="AG447" s="60"/>
      <c r="AH447" s="60"/>
      <c r="AI447" s="60"/>
      <c r="AJ447" s="59"/>
    </row>
    <row r="448" spans="1:36" x14ac:dyDescent="0.35">
      <c r="A448" s="60">
        <f t="shared" si="37"/>
        <v>12</v>
      </c>
      <c r="B448" s="88">
        <v>45766.458333332259</v>
      </c>
      <c r="C448" s="87" t="s">
        <v>271</v>
      </c>
      <c r="D448" s="86">
        <v>53.6</v>
      </c>
      <c r="E448" s="85">
        <v>52.689371365774214</v>
      </c>
      <c r="F448" s="84" t="s">
        <v>404</v>
      </c>
      <c r="G448" s="83">
        <v>229086.76527677779</v>
      </c>
      <c r="H448" s="82">
        <v>65</v>
      </c>
      <c r="I448" s="81">
        <v>75</v>
      </c>
      <c r="J448" s="80" t="s">
        <v>404</v>
      </c>
      <c r="K448" s="80" t="s">
        <v>404</v>
      </c>
      <c r="L448" s="78">
        <v>52.689371365774214</v>
      </c>
      <c r="M448" s="77" t="s">
        <v>403</v>
      </c>
      <c r="N448" s="76"/>
      <c r="O448" s="75"/>
      <c r="P448" s="60" t="e">
        <f t="shared" si="33"/>
        <v>#REF!</v>
      </c>
      <c r="Q448" s="60">
        <f t="shared" si="34"/>
        <v>0</v>
      </c>
      <c r="R448">
        <f t="shared" si="35"/>
        <v>0</v>
      </c>
      <c r="S448" s="60"/>
      <c r="T448" s="60"/>
      <c r="U448" s="60"/>
      <c r="V448" s="60"/>
      <c r="W448" s="60"/>
      <c r="X448" s="60"/>
      <c r="Y448" s="60"/>
      <c r="Z448" s="60"/>
      <c r="AA448" s="60"/>
      <c r="AB448" s="60"/>
      <c r="AC448" s="60"/>
      <c r="AD448" s="60"/>
      <c r="AE448" s="60"/>
      <c r="AF448" s="60"/>
      <c r="AG448" s="60"/>
      <c r="AH448" s="60"/>
      <c r="AI448" s="60"/>
      <c r="AJ448" s="59"/>
    </row>
    <row r="449" spans="1:36" x14ac:dyDescent="0.35">
      <c r="A449" s="60">
        <f t="shared" si="37"/>
        <v>13</v>
      </c>
      <c r="B449" s="88">
        <v>45766.499999998923</v>
      </c>
      <c r="C449" s="87" t="s">
        <v>270</v>
      </c>
      <c r="D449" s="86">
        <v>53.1</v>
      </c>
      <c r="E449" s="85">
        <v>52.689371365774214</v>
      </c>
      <c r="F449" s="84" t="s">
        <v>404</v>
      </c>
      <c r="G449" s="83">
        <v>204173.79446695346</v>
      </c>
      <c r="H449" s="82">
        <v>65</v>
      </c>
      <c r="I449" s="81">
        <v>75</v>
      </c>
      <c r="J449" s="80" t="s">
        <v>404</v>
      </c>
      <c r="K449" s="80" t="s">
        <v>404</v>
      </c>
      <c r="L449" s="78">
        <v>52.689371365774214</v>
      </c>
      <c r="M449" s="77" t="s">
        <v>403</v>
      </c>
      <c r="N449" s="76"/>
      <c r="O449" s="75"/>
      <c r="P449" s="60" t="e">
        <f t="shared" si="33"/>
        <v>#REF!</v>
      </c>
      <c r="Q449" s="60">
        <f t="shared" si="34"/>
        <v>0</v>
      </c>
      <c r="R449">
        <f t="shared" si="35"/>
        <v>0</v>
      </c>
      <c r="S449" s="60"/>
      <c r="T449" s="60"/>
      <c r="U449" s="60"/>
      <c r="V449" s="60"/>
      <c r="W449" s="60"/>
      <c r="X449" s="60"/>
      <c r="Y449" s="60"/>
      <c r="Z449" s="60"/>
      <c r="AA449" s="60"/>
      <c r="AB449" s="60"/>
      <c r="AC449" s="60"/>
      <c r="AD449" s="60"/>
      <c r="AE449" s="60"/>
      <c r="AF449" s="60"/>
      <c r="AG449" s="60"/>
      <c r="AH449" s="60"/>
      <c r="AI449" s="60"/>
      <c r="AJ449" s="59"/>
    </row>
    <row r="450" spans="1:36" x14ac:dyDescent="0.35">
      <c r="A450" s="60">
        <f t="shared" si="37"/>
        <v>14</v>
      </c>
      <c r="B450" s="74">
        <v>45766.541666665587</v>
      </c>
      <c r="C450" s="73" t="s">
        <v>269</v>
      </c>
      <c r="D450" s="72">
        <v>50.7</v>
      </c>
      <c r="E450" s="79">
        <v>50.7</v>
      </c>
      <c r="F450" s="70" t="s">
        <v>404</v>
      </c>
      <c r="G450" s="69">
        <v>117489.75549395311</v>
      </c>
      <c r="H450" s="68">
        <v>60</v>
      </c>
      <c r="I450" s="67">
        <v>72</v>
      </c>
      <c r="J450" s="66" t="s">
        <v>404</v>
      </c>
      <c r="K450" s="66" t="s">
        <v>404</v>
      </c>
      <c r="L450" s="78"/>
      <c r="M450" s="77" t="s">
        <v>403</v>
      </c>
      <c r="N450" s="76"/>
      <c r="O450" s="75"/>
      <c r="P450" s="60" t="e">
        <f t="shared" si="33"/>
        <v>#REF!</v>
      </c>
      <c r="Q450" s="60">
        <f t="shared" si="34"/>
        <v>0</v>
      </c>
      <c r="R450">
        <f t="shared" si="35"/>
        <v>0</v>
      </c>
      <c r="S450" s="60"/>
      <c r="T450" s="60"/>
      <c r="U450" s="60"/>
      <c r="V450" s="60"/>
      <c r="W450" s="60"/>
      <c r="X450" s="60"/>
      <c r="Y450" s="60"/>
      <c r="Z450" s="60"/>
      <c r="AA450" s="60"/>
      <c r="AB450" s="60"/>
      <c r="AC450" s="60"/>
      <c r="AD450" s="60"/>
      <c r="AE450" s="60"/>
      <c r="AF450" s="60"/>
      <c r="AG450" s="60"/>
      <c r="AH450" s="60"/>
      <c r="AI450" s="60"/>
      <c r="AJ450" s="59"/>
    </row>
    <row r="451" spans="1:36" x14ac:dyDescent="0.35">
      <c r="A451" s="60">
        <f t="shared" si="37"/>
        <v>15</v>
      </c>
      <c r="B451" s="74">
        <v>45766.583333332252</v>
      </c>
      <c r="C451" s="73" t="s">
        <v>268</v>
      </c>
      <c r="D451" s="72">
        <v>56.3</v>
      </c>
      <c r="E451" s="71">
        <v>51.584833540116875</v>
      </c>
      <c r="F451" s="70" t="s">
        <v>404</v>
      </c>
      <c r="G451" s="69">
        <v>426579.51880159322</v>
      </c>
      <c r="H451" s="68">
        <v>55</v>
      </c>
      <c r="I451" s="67">
        <v>65</v>
      </c>
      <c r="J451" s="66" t="s">
        <v>407</v>
      </c>
      <c r="K451" s="66" t="s">
        <v>404</v>
      </c>
      <c r="L451" s="78"/>
      <c r="M451" s="77" t="s">
        <v>403</v>
      </c>
      <c r="N451" s="76"/>
      <c r="O451" s="75"/>
      <c r="P451" s="60" t="e">
        <f t="shared" si="33"/>
        <v>#REF!</v>
      </c>
      <c r="Q451" s="60">
        <f t="shared" si="34"/>
        <v>0</v>
      </c>
      <c r="R451">
        <f t="shared" si="35"/>
        <v>0</v>
      </c>
      <c r="S451" s="60"/>
      <c r="T451" s="60"/>
      <c r="U451" s="60"/>
      <c r="V451" s="60"/>
      <c r="W451" s="60"/>
      <c r="X451" s="60"/>
      <c r="Y451" s="60"/>
      <c r="Z451" s="60"/>
      <c r="AA451" s="60"/>
      <c r="AB451" s="60"/>
      <c r="AC451" s="60"/>
      <c r="AD451" s="60"/>
      <c r="AE451" s="60"/>
      <c r="AF451" s="60"/>
      <c r="AG451" s="60"/>
      <c r="AH451" s="60"/>
      <c r="AI451" s="60"/>
      <c r="AJ451" s="59"/>
    </row>
    <row r="452" spans="1:36" x14ac:dyDescent="0.35">
      <c r="A452" s="60">
        <f t="shared" si="37"/>
        <v>16</v>
      </c>
      <c r="B452" s="74">
        <v>45766.624999998916</v>
      </c>
      <c r="C452" s="73" t="s">
        <v>267</v>
      </c>
      <c r="D452" s="72">
        <v>49.4</v>
      </c>
      <c r="E452" s="71">
        <v>51.584833540116875</v>
      </c>
      <c r="F452" s="70" t="s">
        <v>404</v>
      </c>
      <c r="G452" s="69">
        <v>87096.358995608127</v>
      </c>
      <c r="H452" s="68">
        <v>55</v>
      </c>
      <c r="I452" s="67">
        <v>65</v>
      </c>
      <c r="J452" s="66" t="s">
        <v>404</v>
      </c>
      <c r="K452" s="66" t="s">
        <v>404</v>
      </c>
      <c r="L452" s="78"/>
      <c r="M452" s="77" t="s">
        <v>403</v>
      </c>
      <c r="N452" s="76"/>
      <c r="O452" s="75"/>
      <c r="P452" s="60" t="e">
        <f t="shared" si="33"/>
        <v>#REF!</v>
      </c>
      <c r="Q452" s="60">
        <f t="shared" si="34"/>
        <v>0</v>
      </c>
      <c r="R452">
        <f t="shared" si="35"/>
        <v>0</v>
      </c>
      <c r="S452" s="60"/>
      <c r="T452" s="60"/>
      <c r="U452" s="60"/>
      <c r="V452" s="60"/>
      <c r="W452" s="60"/>
      <c r="X452" s="60"/>
      <c r="Y452" s="60"/>
      <c r="Z452" s="60"/>
      <c r="AA452" s="60"/>
      <c r="AB452" s="60"/>
      <c r="AC452" s="60"/>
      <c r="AD452" s="60"/>
      <c r="AE452" s="60"/>
      <c r="AF452" s="60"/>
      <c r="AG452" s="60"/>
      <c r="AH452" s="60"/>
      <c r="AI452" s="60"/>
      <c r="AJ452" s="59"/>
    </row>
    <row r="453" spans="1:36" x14ac:dyDescent="0.35">
      <c r="A453" s="60">
        <f t="shared" si="37"/>
        <v>17</v>
      </c>
      <c r="B453" s="74">
        <v>45766.66666666558</v>
      </c>
      <c r="C453" s="73" t="s">
        <v>266</v>
      </c>
      <c r="D453" s="72">
        <v>50.6</v>
      </c>
      <c r="E453" s="71">
        <v>51.584833540116875</v>
      </c>
      <c r="F453" s="70" t="s">
        <v>404</v>
      </c>
      <c r="G453" s="69">
        <v>114815.36214968843</v>
      </c>
      <c r="H453" s="68">
        <v>55</v>
      </c>
      <c r="I453" s="67">
        <v>65</v>
      </c>
      <c r="J453" s="66" t="s">
        <v>404</v>
      </c>
      <c r="K453" s="66" t="s">
        <v>404</v>
      </c>
      <c r="L453" s="78"/>
      <c r="M453" s="77" t="s">
        <v>403</v>
      </c>
      <c r="N453" s="76"/>
      <c r="O453" s="75"/>
      <c r="P453" s="60" t="e">
        <f t="shared" si="33"/>
        <v>#REF!</v>
      </c>
      <c r="Q453" s="60">
        <f t="shared" si="34"/>
        <v>0</v>
      </c>
      <c r="R453">
        <f t="shared" si="35"/>
        <v>0</v>
      </c>
      <c r="S453" s="60"/>
      <c r="T453" s="60"/>
      <c r="U453" s="60"/>
      <c r="V453" s="60"/>
      <c r="W453" s="60"/>
      <c r="X453" s="60"/>
      <c r="Y453" s="60"/>
      <c r="Z453" s="60"/>
      <c r="AA453" s="60"/>
      <c r="AB453" s="60"/>
      <c r="AC453" s="60"/>
      <c r="AD453" s="60"/>
      <c r="AE453" s="60"/>
      <c r="AF453" s="60"/>
      <c r="AG453" s="60"/>
      <c r="AH453" s="60"/>
      <c r="AI453" s="60"/>
      <c r="AJ453" s="59"/>
    </row>
    <row r="454" spans="1:36" x14ac:dyDescent="0.35">
      <c r="A454" s="60">
        <f t="shared" si="37"/>
        <v>18</v>
      </c>
      <c r="B454" s="74">
        <v>45766.708333332244</v>
      </c>
      <c r="C454" s="73" t="s">
        <v>265</v>
      </c>
      <c r="D454" s="72">
        <v>48.9</v>
      </c>
      <c r="E454" s="71">
        <v>51.584833540116875</v>
      </c>
      <c r="F454" s="70" t="s">
        <v>404</v>
      </c>
      <c r="G454" s="69">
        <v>77624.711662869129</v>
      </c>
      <c r="H454" s="68">
        <v>55</v>
      </c>
      <c r="I454" s="67">
        <v>65</v>
      </c>
      <c r="J454" s="66" t="s">
        <v>404</v>
      </c>
      <c r="K454" s="66" t="s">
        <v>404</v>
      </c>
      <c r="L454" s="78"/>
      <c r="M454" s="77" t="s">
        <v>403</v>
      </c>
      <c r="N454" s="76"/>
      <c r="O454" s="75"/>
      <c r="P454" s="60" t="e">
        <f t="shared" si="33"/>
        <v>#REF!</v>
      </c>
      <c r="Q454" s="60">
        <f t="shared" si="34"/>
        <v>0</v>
      </c>
      <c r="R454">
        <f t="shared" si="35"/>
        <v>0</v>
      </c>
      <c r="S454" s="60"/>
      <c r="T454" s="60"/>
      <c r="U454" s="60"/>
      <c r="V454" s="60"/>
      <c r="W454" s="60"/>
      <c r="X454" s="60"/>
      <c r="Y454" s="60"/>
      <c r="Z454" s="60"/>
      <c r="AA454" s="60"/>
      <c r="AB454" s="60"/>
      <c r="AC454" s="60"/>
      <c r="AD454" s="60"/>
      <c r="AE454" s="60"/>
      <c r="AF454" s="60"/>
      <c r="AG454" s="60"/>
      <c r="AH454" s="60"/>
      <c r="AI454" s="60"/>
      <c r="AJ454" s="59"/>
    </row>
    <row r="455" spans="1:36" x14ac:dyDescent="0.35">
      <c r="A455" s="60">
        <f t="shared" si="37"/>
        <v>19</v>
      </c>
      <c r="B455" s="74">
        <v>45766.749999998909</v>
      </c>
      <c r="C455" s="73" t="s">
        <v>264</v>
      </c>
      <c r="D455" s="72">
        <v>49.7</v>
      </c>
      <c r="E455" s="79">
        <v>51.584833540116875</v>
      </c>
      <c r="F455" s="70" t="s">
        <v>404</v>
      </c>
      <c r="G455" s="69">
        <v>93325.430079699319</v>
      </c>
      <c r="H455" s="68">
        <v>55</v>
      </c>
      <c r="I455" s="67">
        <v>65</v>
      </c>
      <c r="J455" s="66" t="s">
        <v>404</v>
      </c>
      <c r="K455" s="66" t="s">
        <v>404</v>
      </c>
      <c r="L455" s="78"/>
      <c r="M455" s="77" t="s">
        <v>403</v>
      </c>
      <c r="N455" s="76"/>
      <c r="O455" s="75"/>
      <c r="P455" s="60" t="e">
        <f t="shared" si="33"/>
        <v>#REF!</v>
      </c>
      <c r="Q455" s="60">
        <f t="shared" si="34"/>
        <v>0</v>
      </c>
      <c r="R455">
        <f t="shared" si="35"/>
        <v>0</v>
      </c>
      <c r="S455" s="60"/>
      <c r="T455" s="60"/>
      <c r="U455" s="60"/>
      <c r="V455" s="60"/>
      <c r="W455" s="60"/>
      <c r="X455" s="60"/>
      <c r="Y455" s="60"/>
      <c r="Z455" s="60"/>
      <c r="AA455" s="60"/>
      <c r="AB455" s="60"/>
      <c r="AC455" s="60"/>
      <c r="AD455" s="60"/>
      <c r="AE455" s="60"/>
      <c r="AF455" s="60"/>
      <c r="AG455" s="60"/>
      <c r="AH455" s="60"/>
      <c r="AI455" s="60"/>
      <c r="AJ455" s="59"/>
    </row>
    <row r="456" spans="1:36" x14ac:dyDescent="0.35">
      <c r="A456" s="60">
        <f t="shared" si="37"/>
        <v>20</v>
      </c>
      <c r="B456" s="74">
        <v>45766.791666665573</v>
      </c>
      <c r="C456" s="73" t="s">
        <v>263</v>
      </c>
      <c r="D456" s="72">
        <v>48.6</v>
      </c>
      <c r="E456" s="79">
        <v>51.584833540116875</v>
      </c>
      <c r="F456" s="70" t="s">
        <v>404</v>
      </c>
      <c r="G456" s="69">
        <v>72443.596007499116</v>
      </c>
      <c r="H456" s="68">
        <v>55</v>
      </c>
      <c r="I456" s="67">
        <v>65</v>
      </c>
      <c r="J456" s="66" t="s">
        <v>404</v>
      </c>
      <c r="K456" s="66" t="s">
        <v>404</v>
      </c>
      <c r="L456" s="78"/>
      <c r="M456" s="77" t="s">
        <v>403</v>
      </c>
      <c r="N456" s="76"/>
      <c r="O456" s="75"/>
      <c r="P456" s="60" t="e">
        <f t="shared" si="33"/>
        <v>#REF!</v>
      </c>
      <c r="Q456" s="60">
        <f t="shared" si="34"/>
        <v>0</v>
      </c>
      <c r="R456">
        <f t="shared" si="35"/>
        <v>0</v>
      </c>
      <c r="S456" s="60"/>
      <c r="T456" s="60"/>
      <c r="U456" s="60"/>
      <c r="V456" s="60"/>
      <c r="W456" s="60"/>
      <c r="X456" s="60"/>
      <c r="Y456" s="60"/>
      <c r="Z456" s="60"/>
      <c r="AA456" s="60"/>
      <c r="AB456" s="60"/>
      <c r="AC456" s="60"/>
      <c r="AD456" s="60"/>
      <c r="AE456" s="60"/>
      <c r="AF456" s="60"/>
      <c r="AG456" s="60"/>
      <c r="AH456" s="60"/>
      <c r="AI456" s="60"/>
      <c r="AJ456" s="59"/>
    </row>
    <row r="457" spans="1:36" x14ac:dyDescent="0.35">
      <c r="A457" s="60">
        <f t="shared" si="37"/>
        <v>21</v>
      </c>
      <c r="B457" s="74">
        <v>45766.833333332237</v>
      </c>
      <c r="C457" s="73" t="s">
        <v>262</v>
      </c>
      <c r="D457" s="72">
        <v>53.4</v>
      </c>
      <c r="E457" s="79">
        <v>51.584833540116875</v>
      </c>
      <c r="F457" s="70" t="s">
        <v>404</v>
      </c>
      <c r="G457" s="69">
        <v>218776.16239495538</v>
      </c>
      <c r="H457" s="68">
        <v>55</v>
      </c>
      <c r="I457" s="67">
        <v>65</v>
      </c>
      <c r="J457" s="66" t="s">
        <v>404</v>
      </c>
      <c r="K457" s="66" t="s">
        <v>404</v>
      </c>
      <c r="L457" s="78"/>
      <c r="M457" s="77" t="s">
        <v>403</v>
      </c>
      <c r="N457" s="76"/>
      <c r="O457" s="75"/>
      <c r="P457" s="60" t="e">
        <f t="shared" si="33"/>
        <v>#REF!</v>
      </c>
      <c r="Q457" s="60">
        <f t="shared" si="34"/>
        <v>0</v>
      </c>
      <c r="R457">
        <f t="shared" si="35"/>
        <v>0</v>
      </c>
      <c r="S457" s="60"/>
      <c r="T457" s="60"/>
      <c r="U457" s="60"/>
      <c r="V457" s="60"/>
      <c r="W457" s="60"/>
      <c r="X457" s="60"/>
      <c r="Y457" s="60"/>
      <c r="Z457" s="60"/>
      <c r="AA457" s="60"/>
      <c r="AB457" s="60"/>
      <c r="AC457" s="60"/>
      <c r="AD457" s="60"/>
      <c r="AE457" s="60"/>
      <c r="AF457" s="60"/>
      <c r="AG457" s="60"/>
      <c r="AH457" s="60"/>
      <c r="AI457" s="60"/>
      <c r="AJ457" s="59"/>
    </row>
    <row r="458" spans="1:36" x14ac:dyDescent="0.35">
      <c r="A458" s="60">
        <f t="shared" si="37"/>
        <v>22</v>
      </c>
      <c r="B458" s="74">
        <v>45766.874999998901</v>
      </c>
      <c r="C458" s="73" t="s">
        <v>261</v>
      </c>
      <c r="D458" s="72">
        <v>47.9</v>
      </c>
      <c r="E458" s="79">
        <v>51.584833540116875</v>
      </c>
      <c r="F458" s="70" t="s">
        <v>404</v>
      </c>
      <c r="G458" s="69">
        <v>61659.500186148245</v>
      </c>
      <c r="H458" s="68">
        <v>55</v>
      </c>
      <c r="I458" s="67">
        <v>65</v>
      </c>
      <c r="J458" s="66" t="s">
        <v>404</v>
      </c>
      <c r="K458" s="66" t="s">
        <v>404</v>
      </c>
      <c r="L458" s="78"/>
      <c r="M458" s="77" t="s">
        <v>403</v>
      </c>
      <c r="N458" s="76"/>
      <c r="O458" s="75"/>
      <c r="P458" s="60" t="e">
        <f t="shared" si="33"/>
        <v>#REF!</v>
      </c>
      <c r="Q458" s="60">
        <f t="shared" si="34"/>
        <v>0</v>
      </c>
      <c r="R458">
        <f t="shared" si="35"/>
        <v>0</v>
      </c>
      <c r="S458" s="60"/>
      <c r="T458" s="60"/>
      <c r="U458" s="60"/>
      <c r="V458" s="60"/>
      <c r="W458" s="60"/>
      <c r="X458" s="60"/>
      <c r="Y458" s="60"/>
      <c r="Z458" s="60"/>
      <c r="AA458" s="60"/>
      <c r="AB458" s="60"/>
      <c r="AC458" s="60"/>
      <c r="AD458" s="60"/>
      <c r="AE458" s="60"/>
      <c r="AF458" s="60"/>
      <c r="AG458" s="60"/>
      <c r="AH458" s="60"/>
      <c r="AI458" s="60"/>
      <c r="AJ458" s="59"/>
    </row>
    <row r="459" spans="1:36" x14ac:dyDescent="0.35">
      <c r="A459" s="60">
        <f t="shared" si="37"/>
        <v>23</v>
      </c>
      <c r="B459" s="74">
        <v>45766.916666665566</v>
      </c>
      <c r="C459" s="73" t="s">
        <v>260</v>
      </c>
      <c r="D459" s="72">
        <v>47.6</v>
      </c>
      <c r="E459" s="71">
        <v>50.295141069671899</v>
      </c>
      <c r="F459" s="70" t="s">
        <v>404</v>
      </c>
      <c r="G459" s="69">
        <v>57543.993733715732</v>
      </c>
      <c r="H459" s="68">
        <v>45</v>
      </c>
      <c r="I459" s="67">
        <v>55</v>
      </c>
      <c r="J459" s="66" t="s">
        <v>404</v>
      </c>
      <c r="K459" s="66" t="s">
        <v>404</v>
      </c>
      <c r="L459" s="78"/>
      <c r="M459" s="77" t="s">
        <v>403</v>
      </c>
      <c r="N459" s="76"/>
      <c r="O459" s="75"/>
      <c r="P459" s="60" t="e">
        <f t="shared" si="33"/>
        <v>#REF!</v>
      </c>
      <c r="Q459" s="60">
        <f t="shared" si="34"/>
        <v>0</v>
      </c>
      <c r="R459">
        <f t="shared" si="35"/>
        <v>0</v>
      </c>
      <c r="S459" s="60"/>
      <c r="T459" s="60"/>
      <c r="U459" s="60"/>
      <c r="V459" s="60"/>
      <c r="W459" s="60"/>
      <c r="X459" s="60"/>
      <c r="Y459" s="60"/>
      <c r="Z459" s="60"/>
      <c r="AA459" s="60"/>
      <c r="AB459" s="60"/>
      <c r="AC459" s="60"/>
      <c r="AD459" s="60"/>
      <c r="AE459" s="60"/>
      <c r="AF459" s="60"/>
      <c r="AG459" s="60"/>
      <c r="AH459" s="60"/>
      <c r="AI459" s="60"/>
      <c r="AJ459" s="59"/>
    </row>
    <row r="460" spans="1:36" x14ac:dyDescent="0.35">
      <c r="A460" s="60">
        <f t="shared" si="37"/>
        <v>24</v>
      </c>
      <c r="B460" s="74">
        <v>45766.95833333223</v>
      </c>
      <c r="C460" s="73" t="s">
        <v>259</v>
      </c>
      <c r="D460" s="72">
        <v>47.5</v>
      </c>
      <c r="E460" s="71">
        <v>50.295141069671899</v>
      </c>
      <c r="F460" s="70" t="s">
        <v>404</v>
      </c>
      <c r="G460" s="69">
        <v>56234.132519034953</v>
      </c>
      <c r="H460" s="68">
        <v>45</v>
      </c>
      <c r="I460" s="67">
        <v>55</v>
      </c>
      <c r="J460" s="66" t="s">
        <v>404</v>
      </c>
      <c r="K460" s="66" t="s">
        <v>404</v>
      </c>
      <c r="L460" s="78"/>
      <c r="M460" s="77" t="s">
        <v>403</v>
      </c>
      <c r="N460" s="76"/>
      <c r="O460" s="75"/>
      <c r="P460" s="60" t="e">
        <f t="shared" si="33"/>
        <v>#REF!</v>
      </c>
      <c r="Q460" s="60">
        <f t="shared" si="34"/>
        <v>0</v>
      </c>
      <c r="R460">
        <f t="shared" si="35"/>
        <v>0</v>
      </c>
      <c r="S460" s="60"/>
      <c r="T460" s="60"/>
      <c r="U460" s="60"/>
      <c r="V460" s="60"/>
      <c r="W460" s="60"/>
      <c r="X460" s="60"/>
      <c r="Y460" s="60"/>
      <c r="Z460" s="60"/>
      <c r="AA460" s="60"/>
      <c r="AB460" s="60"/>
      <c r="AC460" s="60"/>
      <c r="AD460" s="60"/>
      <c r="AE460" s="60"/>
      <c r="AF460" s="60"/>
      <c r="AG460" s="60"/>
      <c r="AH460" s="60"/>
      <c r="AI460" s="60"/>
      <c r="AJ460" s="59"/>
    </row>
    <row r="461" spans="1:36" x14ac:dyDescent="0.35">
      <c r="A461" s="60">
        <f>IF(VLOOKUP(ROUND(B437,0),[2]Calendar!A:B,2)="Public holiday",49,25)</f>
        <v>25</v>
      </c>
      <c r="B461" s="74">
        <v>45766.999999998894</v>
      </c>
      <c r="C461" s="73" t="s">
        <v>258</v>
      </c>
      <c r="D461" s="72">
        <v>47.4</v>
      </c>
      <c r="E461" s="71">
        <v>50.295141069671899</v>
      </c>
      <c r="F461" s="70" t="s">
        <v>404</v>
      </c>
      <c r="G461" s="69">
        <v>54954.087385762505</v>
      </c>
      <c r="H461" s="68">
        <v>45</v>
      </c>
      <c r="I461" s="67">
        <v>55</v>
      </c>
      <c r="J461" s="66" t="s">
        <v>404</v>
      </c>
      <c r="K461" s="66" t="s">
        <v>404</v>
      </c>
      <c r="L461" s="78"/>
      <c r="M461" s="77" t="s">
        <v>403</v>
      </c>
      <c r="N461" s="76"/>
      <c r="O461" s="75"/>
      <c r="P461" s="60" t="e">
        <f t="shared" si="33"/>
        <v>#REF!</v>
      </c>
      <c r="Q461" s="60">
        <f t="shared" si="34"/>
        <v>0</v>
      </c>
      <c r="R461">
        <f t="shared" si="35"/>
        <v>0</v>
      </c>
      <c r="S461" s="60"/>
      <c r="T461" s="60"/>
      <c r="U461" s="60"/>
      <c r="V461" s="60"/>
      <c r="W461" s="60"/>
      <c r="X461" s="60"/>
      <c r="Y461" s="60"/>
      <c r="Z461" s="60"/>
      <c r="AA461" s="60"/>
      <c r="AB461" s="60"/>
      <c r="AC461" s="60"/>
      <c r="AD461" s="60"/>
      <c r="AE461" s="60"/>
      <c r="AF461" s="60"/>
      <c r="AG461" s="60"/>
      <c r="AH461" s="60"/>
      <c r="AI461" s="60"/>
      <c r="AJ461" s="59"/>
    </row>
    <row r="462" spans="1:36" x14ac:dyDescent="0.35">
      <c r="A462" s="60">
        <f t="shared" ref="A462:A484" si="38">A461+1</f>
        <v>26</v>
      </c>
      <c r="B462" s="74">
        <v>45767.041666665558</v>
      </c>
      <c r="C462" s="73" t="s">
        <v>257</v>
      </c>
      <c r="D462" s="72">
        <v>47.2</v>
      </c>
      <c r="E462" s="71">
        <v>50.295141069671899</v>
      </c>
      <c r="F462" s="70" t="s">
        <v>404</v>
      </c>
      <c r="G462" s="69">
        <v>52480.746024977409</v>
      </c>
      <c r="H462" s="68">
        <v>45</v>
      </c>
      <c r="I462" s="67">
        <v>55</v>
      </c>
      <c r="J462" s="66" t="s">
        <v>404</v>
      </c>
      <c r="K462" s="66" t="s">
        <v>404</v>
      </c>
      <c r="L462" s="78"/>
      <c r="M462" s="77" t="s">
        <v>403</v>
      </c>
      <c r="N462" s="76"/>
      <c r="O462" s="75"/>
      <c r="P462" s="60" t="e">
        <f t="shared" si="33"/>
        <v>#REF!</v>
      </c>
      <c r="Q462" s="60">
        <f t="shared" si="34"/>
        <v>0</v>
      </c>
      <c r="R462">
        <f t="shared" si="35"/>
        <v>0</v>
      </c>
      <c r="S462" s="60"/>
      <c r="T462" s="60"/>
      <c r="U462" s="60"/>
      <c r="V462" s="60"/>
      <c r="W462" s="60"/>
      <c r="X462" s="60"/>
      <c r="Y462" s="60"/>
      <c r="Z462" s="60"/>
      <c r="AA462" s="60"/>
      <c r="AB462" s="60"/>
      <c r="AC462" s="60"/>
      <c r="AD462" s="60"/>
      <c r="AE462" s="60"/>
      <c r="AF462" s="60"/>
      <c r="AG462" s="60"/>
      <c r="AH462" s="60"/>
      <c r="AI462" s="60"/>
      <c r="AJ462" s="59"/>
    </row>
    <row r="463" spans="1:36" x14ac:dyDescent="0.35">
      <c r="A463" s="60">
        <f t="shared" si="38"/>
        <v>27</v>
      </c>
      <c r="B463" s="74">
        <v>45767.083333332223</v>
      </c>
      <c r="C463" s="73" t="s">
        <v>256</v>
      </c>
      <c r="D463" s="72">
        <v>47.3</v>
      </c>
      <c r="E463" s="71">
        <v>50.295141069671899</v>
      </c>
      <c r="F463" s="70" t="s">
        <v>404</v>
      </c>
      <c r="G463" s="69">
        <v>53703.179637025234</v>
      </c>
      <c r="H463" s="68">
        <v>45</v>
      </c>
      <c r="I463" s="67">
        <v>55</v>
      </c>
      <c r="J463" s="66" t="s">
        <v>404</v>
      </c>
      <c r="K463" s="66" t="s">
        <v>404</v>
      </c>
      <c r="L463" s="78"/>
      <c r="M463" s="77" t="s">
        <v>403</v>
      </c>
      <c r="N463" s="76"/>
      <c r="O463" s="75"/>
      <c r="P463" s="60" t="e">
        <f t="shared" si="33"/>
        <v>#REF!</v>
      </c>
      <c r="Q463" s="60">
        <f t="shared" si="34"/>
        <v>0</v>
      </c>
      <c r="R463">
        <f t="shared" si="35"/>
        <v>0</v>
      </c>
      <c r="S463" s="60"/>
      <c r="T463" s="60"/>
      <c r="U463" s="60"/>
      <c r="V463" s="60"/>
      <c r="W463" s="60"/>
      <c r="X463" s="60"/>
      <c r="Y463" s="60"/>
      <c r="Z463" s="60"/>
      <c r="AA463" s="60"/>
      <c r="AB463" s="60"/>
      <c r="AC463" s="60"/>
      <c r="AD463" s="60"/>
      <c r="AE463" s="60"/>
      <c r="AF463" s="60"/>
      <c r="AG463" s="60"/>
      <c r="AH463" s="60"/>
      <c r="AI463" s="60"/>
      <c r="AJ463" s="59"/>
    </row>
    <row r="464" spans="1:36" x14ac:dyDescent="0.35">
      <c r="A464" s="60">
        <f t="shared" si="38"/>
        <v>28</v>
      </c>
      <c r="B464" s="74">
        <v>45767.124999998887</v>
      </c>
      <c r="C464" s="73" t="s">
        <v>255</v>
      </c>
      <c r="D464" s="72">
        <v>47.3</v>
      </c>
      <c r="E464" s="71">
        <v>50.295141069671899</v>
      </c>
      <c r="F464" s="70" t="s">
        <v>404</v>
      </c>
      <c r="G464" s="69">
        <v>53703.179637025234</v>
      </c>
      <c r="H464" s="68">
        <v>45</v>
      </c>
      <c r="I464" s="67">
        <v>55</v>
      </c>
      <c r="J464" s="66" t="s">
        <v>404</v>
      </c>
      <c r="K464" s="66" t="s">
        <v>404</v>
      </c>
      <c r="L464" s="78"/>
      <c r="M464" s="77" t="s">
        <v>403</v>
      </c>
      <c r="N464" s="76"/>
      <c r="O464" s="75"/>
      <c r="P464" s="60" t="e">
        <f t="shared" si="33"/>
        <v>#REF!</v>
      </c>
      <c r="Q464" s="60">
        <f t="shared" si="34"/>
        <v>0</v>
      </c>
      <c r="R464">
        <f t="shared" si="35"/>
        <v>0</v>
      </c>
      <c r="S464" s="60"/>
      <c r="T464" s="60"/>
      <c r="U464" s="60"/>
      <c r="V464" s="60"/>
      <c r="W464" s="60"/>
      <c r="X464" s="60"/>
      <c r="Y464" s="60"/>
      <c r="Z464" s="60"/>
      <c r="AA464" s="60"/>
      <c r="AB464" s="60"/>
      <c r="AC464" s="60"/>
      <c r="AD464" s="60"/>
      <c r="AE464" s="60"/>
      <c r="AF464" s="60"/>
      <c r="AG464" s="60"/>
      <c r="AH464" s="60"/>
      <c r="AI464" s="60"/>
      <c r="AJ464" s="59"/>
    </row>
    <row r="465" spans="1:36" x14ac:dyDescent="0.35">
      <c r="A465" s="60">
        <f t="shared" si="38"/>
        <v>29</v>
      </c>
      <c r="B465" s="74">
        <v>45767.166666665551</v>
      </c>
      <c r="C465" s="73" t="s">
        <v>254</v>
      </c>
      <c r="D465" s="72">
        <v>47.4</v>
      </c>
      <c r="E465" s="71">
        <v>50.295141069671899</v>
      </c>
      <c r="F465" s="70" t="s">
        <v>404</v>
      </c>
      <c r="G465" s="69">
        <v>54954.087385762505</v>
      </c>
      <c r="H465" s="68">
        <v>45</v>
      </c>
      <c r="I465" s="67">
        <v>55</v>
      </c>
      <c r="J465" s="66" t="s">
        <v>404</v>
      </c>
      <c r="K465" s="66" t="s">
        <v>404</v>
      </c>
      <c r="L465" s="78"/>
      <c r="M465" s="77" t="s">
        <v>403</v>
      </c>
      <c r="N465" s="76"/>
      <c r="O465" s="75"/>
      <c r="P465" s="60" t="e">
        <f t="shared" si="33"/>
        <v>#REF!</v>
      </c>
      <c r="Q465" s="60">
        <f t="shared" si="34"/>
        <v>0</v>
      </c>
      <c r="R465">
        <f t="shared" si="35"/>
        <v>0</v>
      </c>
      <c r="S465" s="60"/>
      <c r="T465" s="60"/>
      <c r="U465" s="60"/>
      <c r="V465" s="60"/>
      <c r="W465" s="60"/>
      <c r="X465" s="60"/>
      <c r="Y465" s="60"/>
      <c r="Z465" s="60"/>
      <c r="AA465" s="60"/>
      <c r="AB465" s="60"/>
      <c r="AC465" s="60"/>
      <c r="AD465" s="60"/>
      <c r="AE465" s="60"/>
      <c r="AF465" s="60"/>
      <c r="AG465" s="60"/>
      <c r="AH465" s="60"/>
      <c r="AI465" s="60"/>
      <c r="AJ465" s="59"/>
    </row>
    <row r="466" spans="1:36" x14ac:dyDescent="0.35">
      <c r="A466" s="60">
        <f t="shared" si="38"/>
        <v>30</v>
      </c>
      <c r="B466" s="74">
        <v>45767.208333332215</v>
      </c>
      <c r="C466" s="73" t="s">
        <v>253</v>
      </c>
      <c r="D466" s="72">
        <v>55.8</v>
      </c>
      <c r="E466" s="71">
        <v>50.295141069671899</v>
      </c>
      <c r="F466" s="70" t="s">
        <v>404</v>
      </c>
      <c r="G466" s="69">
        <v>380189.39632056188</v>
      </c>
      <c r="H466" s="68">
        <v>45</v>
      </c>
      <c r="I466" s="67">
        <v>55</v>
      </c>
      <c r="J466" s="66" t="s">
        <v>407</v>
      </c>
      <c r="K466" s="66" t="s">
        <v>407</v>
      </c>
      <c r="L466" s="78"/>
      <c r="M466" s="77" t="s">
        <v>403</v>
      </c>
      <c r="N466" s="76" t="s">
        <v>406</v>
      </c>
      <c r="O466" s="75" t="s">
        <v>405</v>
      </c>
      <c r="P466" s="60" t="e">
        <f t="shared" si="33"/>
        <v>#REF!</v>
      </c>
      <c r="Q466" s="60">
        <f t="shared" si="34"/>
        <v>0</v>
      </c>
      <c r="R466">
        <f t="shared" si="35"/>
        <v>0</v>
      </c>
      <c r="S466" s="60"/>
      <c r="T466" s="60"/>
      <c r="U466" s="60"/>
      <c r="V466" s="60"/>
      <c r="W466" s="60"/>
      <c r="X466" s="60"/>
      <c r="Y466" s="60"/>
      <c r="Z466" s="60"/>
      <c r="AA466" s="60"/>
      <c r="AB466" s="60"/>
      <c r="AC466" s="60"/>
      <c r="AD466" s="60"/>
      <c r="AE466" s="60"/>
      <c r="AF466" s="60"/>
      <c r="AG466" s="60"/>
      <c r="AH466" s="60"/>
      <c r="AI466" s="60"/>
      <c r="AJ466" s="59"/>
    </row>
    <row r="467" spans="1:36" x14ac:dyDescent="0.35">
      <c r="A467" s="60">
        <f t="shared" si="38"/>
        <v>31</v>
      </c>
      <c r="B467" s="74">
        <v>45767.24999999888</v>
      </c>
      <c r="C467" s="73" t="s">
        <v>252</v>
      </c>
      <c r="D467" s="72">
        <v>53</v>
      </c>
      <c r="E467" s="71">
        <v>50.295141069671899</v>
      </c>
      <c r="F467" s="70" t="s">
        <v>404</v>
      </c>
      <c r="G467" s="69">
        <v>199526.23149688813</v>
      </c>
      <c r="H467" s="68">
        <v>45</v>
      </c>
      <c r="I467" s="67">
        <v>55</v>
      </c>
      <c r="J467" s="66" t="s">
        <v>407</v>
      </c>
      <c r="K467" s="66" t="s">
        <v>404</v>
      </c>
      <c r="L467" s="78"/>
      <c r="M467" s="77" t="s">
        <v>403</v>
      </c>
      <c r="N467" s="76"/>
      <c r="O467" s="75"/>
      <c r="P467" s="60" t="e">
        <f t="shared" si="33"/>
        <v>#REF!</v>
      </c>
      <c r="Q467" s="60">
        <f t="shared" si="34"/>
        <v>0</v>
      </c>
      <c r="R467">
        <f t="shared" si="35"/>
        <v>0</v>
      </c>
      <c r="S467" s="60"/>
      <c r="T467" s="60"/>
      <c r="U467" s="60"/>
      <c r="V467" s="60"/>
      <c r="W467" s="60"/>
      <c r="X467" s="60"/>
      <c r="Y467" s="60"/>
      <c r="Z467" s="60"/>
      <c r="AA467" s="60"/>
      <c r="AB467" s="60"/>
      <c r="AC467" s="60"/>
      <c r="AD467" s="60"/>
      <c r="AE467" s="60"/>
      <c r="AF467" s="60"/>
      <c r="AG467" s="60"/>
      <c r="AH467" s="60"/>
      <c r="AI467" s="60"/>
      <c r="AJ467" s="59"/>
    </row>
    <row r="468" spans="1:36" x14ac:dyDescent="0.35">
      <c r="A468" s="60">
        <f t="shared" si="38"/>
        <v>32</v>
      </c>
      <c r="B468" s="74">
        <v>45767.291666665544</v>
      </c>
      <c r="C468" s="73" t="s">
        <v>251</v>
      </c>
      <c r="D468" s="72">
        <v>52.9</v>
      </c>
      <c r="E468" s="79">
        <v>50.47262782961495</v>
      </c>
      <c r="F468" s="70" t="s">
        <v>404</v>
      </c>
      <c r="G468" s="69">
        <v>194984.45997580473</v>
      </c>
      <c r="H468" s="68">
        <v>55</v>
      </c>
      <c r="I468" s="67">
        <v>65</v>
      </c>
      <c r="J468" s="66" t="s">
        <v>404</v>
      </c>
      <c r="K468" s="66" t="s">
        <v>404</v>
      </c>
      <c r="L468" s="78"/>
      <c r="M468" s="77" t="s">
        <v>403</v>
      </c>
      <c r="N468" s="76"/>
      <c r="O468" s="75"/>
      <c r="P468" s="60" t="e">
        <f t="shared" si="33"/>
        <v>#REF!</v>
      </c>
      <c r="Q468" s="60">
        <f t="shared" si="34"/>
        <v>0</v>
      </c>
      <c r="R468">
        <f t="shared" si="35"/>
        <v>0</v>
      </c>
      <c r="S468" s="60"/>
      <c r="T468" s="60"/>
      <c r="U468" s="60"/>
      <c r="V468" s="60"/>
      <c r="W468" s="60"/>
      <c r="X468" s="60"/>
      <c r="Y468" s="60"/>
      <c r="Z468" s="60"/>
      <c r="AA468" s="60"/>
      <c r="AB468" s="60"/>
      <c r="AC468" s="60"/>
      <c r="AD468" s="60"/>
      <c r="AE468" s="60"/>
      <c r="AF468" s="60"/>
      <c r="AG468" s="60"/>
      <c r="AH468" s="60"/>
      <c r="AI468" s="60"/>
      <c r="AJ468" s="59"/>
    </row>
    <row r="469" spans="1:36" x14ac:dyDescent="0.35">
      <c r="A469" s="60">
        <f t="shared" si="38"/>
        <v>33</v>
      </c>
      <c r="B469" s="74">
        <v>45767.333333332208</v>
      </c>
      <c r="C469" s="73" t="s">
        <v>250</v>
      </c>
      <c r="D469" s="72">
        <v>49.7</v>
      </c>
      <c r="E469" s="79">
        <v>50.47262782961495</v>
      </c>
      <c r="F469" s="70" t="s">
        <v>404</v>
      </c>
      <c r="G469" s="69">
        <v>93325.430079699319</v>
      </c>
      <c r="H469" s="68">
        <v>55</v>
      </c>
      <c r="I469" s="67">
        <v>65</v>
      </c>
      <c r="J469" s="66" t="s">
        <v>404</v>
      </c>
      <c r="K469" s="66" t="s">
        <v>404</v>
      </c>
      <c r="L469" s="78"/>
      <c r="M469" s="77" t="s">
        <v>403</v>
      </c>
      <c r="N469" s="76"/>
      <c r="O469" s="75"/>
      <c r="P469" s="60" t="e">
        <f t="shared" si="33"/>
        <v>#REF!</v>
      </c>
      <c r="Q469" s="60">
        <f t="shared" si="34"/>
        <v>0</v>
      </c>
      <c r="R469">
        <f t="shared" si="35"/>
        <v>0</v>
      </c>
      <c r="S469" s="60"/>
      <c r="T469" s="60"/>
      <c r="U469" s="60"/>
      <c r="V469" s="60"/>
      <c r="W469" s="60"/>
      <c r="X469" s="60"/>
      <c r="Y469" s="60"/>
      <c r="Z469" s="60"/>
      <c r="AA469" s="60"/>
      <c r="AB469" s="60"/>
      <c r="AC469" s="60"/>
      <c r="AD469" s="60"/>
      <c r="AE469" s="60"/>
      <c r="AF469" s="60"/>
      <c r="AG469" s="60"/>
      <c r="AH469" s="60"/>
      <c r="AI469" s="60"/>
      <c r="AJ469" s="59"/>
    </row>
    <row r="470" spans="1:36" x14ac:dyDescent="0.35">
      <c r="A470" s="60">
        <f t="shared" si="38"/>
        <v>34</v>
      </c>
      <c r="B470" s="74">
        <v>45767.374999998872</v>
      </c>
      <c r="C470" s="73" t="s">
        <v>249</v>
      </c>
      <c r="D470" s="72">
        <v>51.8</v>
      </c>
      <c r="E470" s="79">
        <v>50.47262782961495</v>
      </c>
      <c r="F470" s="70" t="s">
        <v>404</v>
      </c>
      <c r="G470" s="69">
        <v>151356.12484362084</v>
      </c>
      <c r="H470" s="68">
        <v>55</v>
      </c>
      <c r="I470" s="67">
        <v>65</v>
      </c>
      <c r="J470" s="66" t="s">
        <v>404</v>
      </c>
      <c r="K470" s="66" t="s">
        <v>404</v>
      </c>
      <c r="L470" s="78"/>
      <c r="M470" s="77" t="s">
        <v>403</v>
      </c>
      <c r="N470" s="76"/>
      <c r="O470" s="75"/>
      <c r="P470" s="60" t="e">
        <f t="shared" si="33"/>
        <v>#REF!</v>
      </c>
      <c r="Q470" s="60">
        <f t="shared" si="34"/>
        <v>0</v>
      </c>
      <c r="R470">
        <f t="shared" si="35"/>
        <v>0</v>
      </c>
      <c r="S470" s="60"/>
      <c r="T470" s="60"/>
      <c r="U470" s="60"/>
      <c r="V470" s="60"/>
      <c r="W470" s="60"/>
      <c r="X470" s="60"/>
      <c r="Y470" s="60"/>
      <c r="Z470" s="60"/>
      <c r="AA470" s="60"/>
      <c r="AB470" s="60"/>
      <c r="AC470" s="60"/>
      <c r="AD470" s="60"/>
      <c r="AE470" s="60"/>
      <c r="AF470" s="60"/>
      <c r="AG470" s="60"/>
      <c r="AH470" s="60"/>
      <c r="AI470" s="60"/>
      <c r="AJ470" s="59"/>
    </row>
    <row r="471" spans="1:36" x14ac:dyDescent="0.35">
      <c r="A471" s="60">
        <f t="shared" si="38"/>
        <v>35</v>
      </c>
      <c r="B471" s="74">
        <v>45767.416666665536</v>
      </c>
      <c r="C471" s="73" t="s">
        <v>248</v>
      </c>
      <c r="D471" s="72">
        <v>53</v>
      </c>
      <c r="E471" s="71">
        <v>50.47262782961495</v>
      </c>
      <c r="F471" s="70" t="s">
        <v>404</v>
      </c>
      <c r="G471" s="69">
        <v>199526.23149688813</v>
      </c>
      <c r="H471" s="68">
        <v>55</v>
      </c>
      <c r="I471" s="67">
        <v>65</v>
      </c>
      <c r="J471" s="66" t="s">
        <v>404</v>
      </c>
      <c r="K471" s="66" t="s">
        <v>404</v>
      </c>
      <c r="L471" s="78"/>
      <c r="M471" s="77" t="s">
        <v>403</v>
      </c>
      <c r="N471" s="76"/>
      <c r="O471" s="75"/>
      <c r="P471" s="60" t="e">
        <f t="shared" si="33"/>
        <v>#REF!</v>
      </c>
      <c r="Q471" s="60">
        <f t="shared" si="34"/>
        <v>0</v>
      </c>
      <c r="R471">
        <f t="shared" si="35"/>
        <v>0</v>
      </c>
      <c r="S471" s="60"/>
      <c r="T471" s="60"/>
      <c r="U471" s="60"/>
      <c r="V471" s="60"/>
      <c r="W471" s="60"/>
      <c r="X471" s="60"/>
      <c r="Y471" s="60"/>
      <c r="Z471" s="60"/>
      <c r="AA471" s="60"/>
      <c r="AB471" s="60"/>
      <c r="AC471" s="60"/>
      <c r="AD471" s="60"/>
      <c r="AE471" s="60"/>
      <c r="AF471" s="60"/>
      <c r="AG471" s="60"/>
      <c r="AH471" s="60"/>
      <c r="AI471" s="60"/>
      <c r="AJ471" s="59"/>
    </row>
    <row r="472" spans="1:36" x14ac:dyDescent="0.35">
      <c r="A472" s="60">
        <f t="shared" si="38"/>
        <v>36</v>
      </c>
      <c r="B472" s="74">
        <v>45767.458333332201</v>
      </c>
      <c r="C472" s="73" t="s">
        <v>247</v>
      </c>
      <c r="D472" s="72">
        <v>50.7</v>
      </c>
      <c r="E472" s="71">
        <v>50.47262782961495</v>
      </c>
      <c r="F472" s="70" t="s">
        <v>404</v>
      </c>
      <c r="G472" s="69">
        <v>117489.75549395311</v>
      </c>
      <c r="H472" s="68">
        <v>55</v>
      </c>
      <c r="I472" s="67">
        <v>65</v>
      </c>
      <c r="J472" s="66" t="s">
        <v>404</v>
      </c>
      <c r="K472" s="66" t="s">
        <v>404</v>
      </c>
      <c r="L472" s="78"/>
      <c r="M472" s="77" t="s">
        <v>403</v>
      </c>
      <c r="N472" s="76"/>
      <c r="O472" s="75"/>
      <c r="P472" s="60" t="e">
        <f t="shared" si="33"/>
        <v>#REF!</v>
      </c>
      <c r="Q472" s="60">
        <f t="shared" si="34"/>
        <v>0</v>
      </c>
      <c r="R472">
        <f t="shared" si="35"/>
        <v>0</v>
      </c>
      <c r="S472" s="60"/>
      <c r="T472" s="60"/>
      <c r="U472" s="60"/>
      <c r="V472" s="60"/>
      <c r="W472" s="60"/>
      <c r="X472" s="60"/>
      <c r="Y472" s="60"/>
      <c r="Z472" s="60"/>
      <c r="AA472" s="60"/>
      <c r="AB472" s="60"/>
      <c r="AC472" s="60"/>
      <c r="AD472" s="60"/>
      <c r="AE472" s="60"/>
      <c r="AF472" s="60"/>
      <c r="AG472" s="60"/>
      <c r="AH472" s="60"/>
      <c r="AI472" s="60"/>
      <c r="AJ472" s="59"/>
    </row>
    <row r="473" spans="1:36" x14ac:dyDescent="0.35">
      <c r="A473" s="60">
        <f t="shared" si="38"/>
        <v>37</v>
      </c>
      <c r="B473" s="74">
        <v>45767.499999998865</v>
      </c>
      <c r="C473" s="73" t="s">
        <v>246</v>
      </c>
      <c r="D473" s="72">
        <v>49.1</v>
      </c>
      <c r="E473" s="71">
        <v>50.47262782961495</v>
      </c>
      <c r="F473" s="70" t="s">
        <v>404</v>
      </c>
      <c r="G473" s="69">
        <v>81283.051616410012</v>
      </c>
      <c r="H473" s="68">
        <v>55</v>
      </c>
      <c r="I473" s="67">
        <v>65</v>
      </c>
      <c r="J473" s="66" t="s">
        <v>404</v>
      </c>
      <c r="K473" s="66" t="s">
        <v>404</v>
      </c>
      <c r="L473" s="78"/>
      <c r="M473" s="77" t="s">
        <v>403</v>
      </c>
      <c r="N473" s="76"/>
      <c r="O473" s="75"/>
      <c r="P473" s="60" t="e">
        <f t="shared" si="33"/>
        <v>#REF!</v>
      </c>
      <c r="Q473" s="60">
        <f t="shared" si="34"/>
        <v>0</v>
      </c>
      <c r="R473">
        <f t="shared" si="35"/>
        <v>0</v>
      </c>
      <c r="S473" s="60"/>
      <c r="T473" s="60"/>
      <c r="U473" s="60"/>
      <c r="V473" s="60"/>
      <c r="W473" s="60"/>
      <c r="X473" s="60"/>
      <c r="Y473" s="60"/>
      <c r="Z473" s="60"/>
      <c r="AA473" s="60"/>
      <c r="AB473" s="60"/>
      <c r="AC473" s="60"/>
      <c r="AD473" s="60"/>
      <c r="AE473" s="60"/>
      <c r="AF473" s="60"/>
      <c r="AG473" s="60"/>
      <c r="AH473" s="60"/>
      <c r="AI473" s="60"/>
      <c r="AJ473" s="59"/>
    </row>
    <row r="474" spans="1:36" x14ac:dyDescent="0.35">
      <c r="A474" s="60">
        <f t="shared" si="38"/>
        <v>38</v>
      </c>
      <c r="B474" s="74">
        <v>45767.541666665529</v>
      </c>
      <c r="C474" s="73" t="s">
        <v>245</v>
      </c>
      <c r="D474" s="72">
        <v>50.3</v>
      </c>
      <c r="E474" s="71">
        <v>50.47262782961495</v>
      </c>
      <c r="F474" s="70" t="s">
        <v>404</v>
      </c>
      <c r="G474" s="69">
        <v>107151.93052376063</v>
      </c>
      <c r="H474" s="68">
        <v>55</v>
      </c>
      <c r="I474" s="67">
        <v>65</v>
      </c>
      <c r="J474" s="66" t="s">
        <v>404</v>
      </c>
      <c r="K474" s="66" t="s">
        <v>404</v>
      </c>
      <c r="L474" s="78"/>
      <c r="M474" s="77" t="s">
        <v>403</v>
      </c>
      <c r="N474" s="76"/>
      <c r="O474" s="75"/>
      <c r="P474" s="60" t="e">
        <f t="shared" si="33"/>
        <v>#REF!</v>
      </c>
      <c r="Q474" s="60">
        <f t="shared" si="34"/>
        <v>0</v>
      </c>
      <c r="R474">
        <f t="shared" si="35"/>
        <v>0</v>
      </c>
      <c r="S474" s="60"/>
      <c r="T474" s="60"/>
      <c r="U474" s="60"/>
      <c r="V474" s="60"/>
      <c r="W474" s="60"/>
      <c r="X474" s="60"/>
      <c r="Y474" s="60"/>
      <c r="Z474" s="60"/>
      <c r="AA474" s="60"/>
      <c r="AB474" s="60"/>
      <c r="AC474" s="60"/>
      <c r="AD474" s="60"/>
      <c r="AE474" s="60"/>
      <c r="AF474" s="60"/>
      <c r="AG474" s="60"/>
      <c r="AH474" s="60"/>
      <c r="AI474" s="60"/>
      <c r="AJ474" s="59"/>
    </row>
    <row r="475" spans="1:36" x14ac:dyDescent="0.35">
      <c r="A475" s="60">
        <f t="shared" si="38"/>
        <v>39</v>
      </c>
      <c r="B475" s="74">
        <v>45767.583333332193</v>
      </c>
      <c r="C475" s="73" t="s">
        <v>244</v>
      </c>
      <c r="D475" s="72">
        <v>48.7</v>
      </c>
      <c r="E475" s="71">
        <v>50.47262782961495</v>
      </c>
      <c r="F475" s="70" t="s">
        <v>404</v>
      </c>
      <c r="G475" s="69">
        <v>74131.024130091857</v>
      </c>
      <c r="H475" s="68">
        <v>55</v>
      </c>
      <c r="I475" s="67">
        <v>65</v>
      </c>
      <c r="J475" s="66" t="s">
        <v>404</v>
      </c>
      <c r="K475" s="66" t="s">
        <v>404</v>
      </c>
      <c r="L475" s="78"/>
      <c r="M475" s="77" t="s">
        <v>403</v>
      </c>
      <c r="N475" s="76"/>
      <c r="O475" s="75"/>
      <c r="P475" s="60" t="e">
        <f t="shared" si="33"/>
        <v>#REF!</v>
      </c>
      <c r="Q475" s="60">
        <f t="shared" si="34"/>
        <v>0</v>
      </c>
      <c r="R475">
        <f t="shared" si="35"/>
        <v>0</v>
      </c>
      <c r="S475" s="60"/>
      <c r="T475" s="60"/>
      <c r="U475" s="60"/>
      <c r="V475" s="60"/>
      <c r="W475" s="60"/>
      <c r="X475" s="60"/>
      <c r="Y475" s="60"/>
      <c r="Z475" s="60"/>
      <c r="AA475" s="60"/>
      <c r="AB475" s="60"/>
      <c r="AC475" s="60"/>
      <c r="AD475" s="60"/>
      <c r="AE475" s="60"/>
      <c r="AF475" s="60"/>
      <c r="AG475" s="60"/>
      <c r="AH475" s="60"/>
      <c r="AI475" s="60"/>
      <c r="AJ475" s="59"/>
    </row>
    <row r="476" spans="1:36" x14ac:dyDescent="0.35">
      <c r="A476" s="60">
        <f t="shared" si="38"/>
        <v>40</v>
      </c>
      <c r="B476" s="74">
        <v>45767.624999998858</v>
      </c>
      <c r="C476" s="73" t="s">
        <v>243</v>
      </c>
      <c r="D476" s="72">
        <v>50.3</v>
      </c>
      <c r="E476" s="71">
        <v>50.47262782961495</v>
      </c>
      <c r="F476" s="70" t="s">
        <v>404</v>
      </c>
      <c r="G476" s="69">
        <v>107151.93052376063</v>
      </c>
      <c r="H476" s="68">
        <v>55</v>
      </c>
      <c r="I476" s="67">
        <v>65</v>
      </c>
      <c r="J476" s="66" t="s">
        <v>404</v>
      </c>
      <c r="K476" s="66" t="s">
        <v>404</v>
      </c>
      <c r="L476" s="78"/>
      <c r="M476" s="77" t="s">
        <v>403</v>
      </c>
      <c r="N476" s="76"/>
      <c r="O476" s="75"/>
      <c r="P476" s="60" t="e">
        <f t="shared" si="33"/>
        <v>#REF!</v>
      </c>
      <c r="Q476" s="60">
        <f t="shared" si="34"/>
        <v>0</v>
      </c>
      <c r="R476">
        <f t="shared" si="35"/>
        <v>0</v>
      </c>
      <c r="S476" s="60"/>
      <c r="T476" s="60"/>
      <c r="U476" s="60"/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  <c r="AF476" s="60"/>
      <c r="AG476" s="60"/>
      <c r="AH476" s="60"/>
      <c r="AI476" s="60"/>
      <c r="AJ476" s="59"/>
    </row>
    <row r="477" spans="1:36" x14ac:dyDescent="0.35">
      <c r="A477" s="60">
        <f t="shared" si="38"/>
        <v>41</v>
      </c>
      <c r="B477" s="74">
        <v>45767.666666665522</v>
      </c>
      <c r="C477" s="73" t="s">
        <v>242</v>
      </c>
      <c r="D477" s="72">
        <v>50.4</v>
      </c>
      <c r="E477" s="71">
        <v>50.47262782961495</v>
      </c>
      <c r="F477" s="70" t="s">
        <v>404</v>
      </c>
      <c r="G477" s="69">
        <v>109647.81961431868</v>
      </c>
      <c r="H477" s="68">
        <v>55</v>
      </c>
      <c r="I477" s="67">
        <v>65</v>
      </c>
      <c r="J477" s="66" t="s">
        <v>404</v>
      </c>
      <c r="K477" s="66" t="s">
        <v>404</v>
      </c>
      <c r="L477" s="78"/>
      <c r="M477" s="77" t="s">
        <v>403</v>
      </c>
      <c r="N477" s="76"/>
      <c r="O477" s="75"/>
      <c r="P477" s="60" t="e">
        <f t="shared" ref="P477:P540" si="39">IF(SUM(P454:P476)=0,COUNTIF(J453,"YES"),0)</f>
        <v>#REF!</v>
      </c>
      <c r="Q477" s="60">
        <f t="shared" ref="Q477:Q540" si="40">IFERROR(IF(SUM(Q454:Q476)=0,IF(K453="Yes",COUNTIF(N453,"&lt;&gt;N"),0),0),0)</f>
        <v>0</v>
      </c>
      <c r="R477">
        <f t="shared" ref="R477:R540" si="41">IFERROR(IF(K453="Yes",IF(N453="N",0,1),0),0)</f>
        <v>0</v>
      </c>
      <c r="S477" s="60"/>
      <c r="T477" s="60"/>
      <c r="U477" s="60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  <c r="AF477" s="60"/>
      <c r="AG477" s="60"/>
      <c r="AH477" s="60"/>
      <c r="AI477" s="60"/>
      <c r="AJ477" s="59"/>
    </row>
    <row r="478" spans="1:36" x14ac:dyDescent="0.35">
      <c r="A478" s="60">
        <f t="shared" si="38"/>
        <v>42</v>
      </c>
      <c r="B478" s="74">
        <v>45767.708333332186</v>
      </c>
      <c r="C478" s="73" t="s">
        <v>241</v>
      </c>
      <c r="D478" s="72">
        <v>49.1</v>
      </c>
      <c r="E478" s="71">
        <v>50.47262782961495</v>
      </c>
      <c r="F478" s="70" t="s">
        <v>404</v>
      </c>
      <c r="G478" s="69">
        <v>81283.051616410012</v>
      </c>
      <c r="H478" s="68">
        <v>55</v>
      </c>
      <c r="I478" s="67">
        <v>65</v>
      </c>
      <c r="J478" s="66" t="s">
        <v>404</v>
      </c>
      <c r="K478" s="66" t="s">
        <v>404</v>
      </c>
      <c r="L478" s="78"/>
      <c r="M478" s="77" t="s">
        <v>403</v>
      </c>
      <c r="N478" s="76"/>
      <c r="O478" s="75"/>
      <c r="P478" s="60" t="e">
        <f t="shared" si="39"/>
        <v>#REF!</v>
      </c>
      <c r="Q478" s="60">
        <f t="shared" si="40"/>
        <v>0</v>
      </c>
      <c r="R478">
        <f t="shared" si="41"/>
        <v>0</v>
      </c>
      <c r="S478" s="60"/>
      <c r="T478" s="60"/>
      <c r="U478" s="60"/>
      <c r="V478" s="60"/>
      <c r="W478" s="60"/>
      <c r="X478" s="60"/>
      <c r="Y478" s="60"/>
      <c r="Z478" s="60"/>
      <c r="AA478" s="60"/>
      <c r="AB478" s="60"/>
      <c r="AC478" s="60"/>
      <c r="AD478" s="60"/>
      <c r="AE478" s="60"/>
      <c r="AF478" s="60"/>
      <c r="AG478" s="60"/>
      <c r="AH478" s="60"/>
      <c r="AI478" s="60"/>
      <c r="AJ478" s="59"/>
    </row>
    <row r="479" spans="1:36" x14ac:dyDescent="0.35">
      <c r="A479" s="60">
        <f t="shared" si="38"/>
        <v>43</v>
      </c>
      <c r="B479" s="74">
        <v>45767.74999999885</v>
      </c>
      <c r="C479" s="73" t="s">
        <v>240</v>
      </c>
      <c r="D479" s="72">
        <v>50.5</v>
      </c>
      <c r="E479" s="79">
        <v>50.47262782961495</v>
      </c>
      <c r="F479" s="70" t="s">
        <v>404</v>
      </c>
      <c r="G479" s="69">
        <v>112201.84543019651</v>
      </c>
      <c r="H479" s="68">
        <v>55</v>
      </c>
      <c r="I479" s="67">
        <v>65</v>
      </c>
      <c r="J479" s="66" t="s">
        <v>404</v>
      </c>
      <c r="K479" s="66" t="s">
        <v>404</v>
      </c>
      <c r="L479" s="78"/>
      <c r="M479" s="77" t="s">
        <v>403</v>
      </c>
      <c r="N479" s="76"/>
      <c r="O479" s="75"/>
      <c r="P479" s="60" t="e">
        <f t="shared" si="39"/>
        <v>#REF!</v>
      </c>
      <c r="Q479" s="60">
        <f t="shared" si="40"/>
        <v>0</v>
      </c>
      <c r="R479">
        <f t="shared" si="41"/>
        <v>0</v>
      </c>
      <c r="S479" s="60"/>
      <c r="T479" s="60"/>
      <c r="U479" s="60"/>
      <c r="V479" s="60"/>
      <c r="W479" s="60"/>
      <c r="X479" s="60"/>
      <c r="Y479" s="60"/>
      <c r="Z479" s="60"/>
      <c r="AA479" s="60"/>
      <c r="AB479" s="60"/>
      <c r="AC479" s="60"/>
      <c r="AD479" s="60"/>
      <c r="AE479" s="60"/>
      <c r="AF479" s="60"/>
      <c r="AG479" s="60"/>
      <c r="AH479" s="60"/>
      <c r="AI479" s="60"/>
      <c r="AJ479" s="59"/>
    </row>
    <row r="480" spans="1:36" x14ac:dyDescent="0.35">
      <c r="A480" s="60">
        <f t="shared" si="38"/>
        <v>44</v>
      </c>
      <c r="B480" s="74">
        <v>45767.791666665515</v>
      </c>
      <c r="C480" s="73" t="s">
        <v>239</v>
      </c>
      <c r="D480" s="72">
        <v>50.5</v>
      </c>
      <c r="E480" s="79">
        <v>50.47262782961495</v>
      </c>
      <c r="F480" s="70" t="s">
        <v>404</v>
      </c>
      <c r="G480" s="69">
        <v>112201.84543019651</v>
      </c>
      <c r="H480" s="68">
        <v>55</v>
      </c>
      <c r="I480" s="67">
        <v>65</v>
      </c>
      <c r="J480" s="66" t="s">
        <v>404</v>
      </c>
      <c r="K480" s="66" t="s">
        <v>404</v>
      </c>
      <c r="L480" s="78"/>
      <c r="M480" s="77" t="s">
        <v>403</v>
      </c>
      <c r="N480" s="76"/>
      <c r="O480" s="75"/>
      <c r="P480" s="60" t="e">
        <f t="shared" si="39"/>
        <v>#REF!</v>
      </c>
      <c r="Q480" s="60">
        <f t="shared" si="40"/>
        <v>0</v>
      </c>
      <c r="R480">
        <f t="shared" si="41"/>
        <v>0</v>
      </c>
      <c r="S480" s="60"/>
      <c r="T480" s="60"/>
      <c r="U480" s="60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  <c r="AF480" s="60"/>
      <c r="AG480" s="60"/>
      <c r="AH480" s="60"/>
      <c r="AI480" s="60"/>
      <c r="AJ480" s="59"/>
    </row>
    <row r="481" spans="1:36" x14ac:dyDescent="0.35">
      <c r="A481" s="60">
        <f t="shared" si="38"/>
        <v>45</v>
      </c>
      <c r="B481" s="74">
        <v>45767.833333332179</v>
      </c>
      <c r="C481" s="73" t="s">
        <v>238</v>
      </c>
      <c r="D481" s="72">
        <v>49</v>
      </c>
      <c r="E481" s="79">
        <v>50.47262782961495</v>
      </c>
      <c r="F481" s="70" t="s">
        <v>404</v>
      </c>
      <c r="G481" s="69">
        <v>79432.823472428237</v>
      </c>
      <c r="H481" s="68">
        <v>55</v>
      </c>
      <c r="I481" s="67">
        <v>65</v>
      </c>
      <c r="J481" s="66" t="s">
        <v>404</v>
      </c>
      <c r="K481" s="66" t="s">
        <v>404</v>
      </c>
      <c r="L481" s="78"/>
      <c r="M481" s="77" t="s">
        <v>403</v>
      </c>
      <c r="N481" s="76"/>
      <c r="O481" s="75"/>
      <c r="P481" s="60" t="e">
        <f t="shared" si="39"/>
        <v>#REF!</v>
      </c>
      <c r="Q481" s="60">
        <f t="shared" si="40"/>
        <v>0</v>
      </c>
      <c r="R481">
        <f t="shared" si="41"/>
        <v>0</v>
      </c>
      <c r="S481" s="60"/>
      <c r="T481" s="60"/>
      <c r="U481" s="60"/>
      <c r="V481" s="60"/>
      <c r="W481" s="60"/>
      <c r="X481" s="60"/>
      <c r="Y481" s="60"/>
      <c r="Z481" s="60"/>
      <c r="AA481" s="60"/>
      <c r="AB481" s="60"/>
      <c r="AC481" s="60"/>
      <c r="AD481" s="60"/>
      <c r="AE481" s="60"/>
      <c r="AF481" s="60"/>
      <c r="AG481" s="60"/>
      <c r="AH481" s="60"/>
      <c r="AI481" s="60"/>
      <c r="AJ481" s="59"/>
    </row>
    <row r="482" spans="1:36" x14ac:dyDescent="0.35">
      <c r="A482" s="60">
        <f t="shared" si="38"/>
        <v>46</v>
      </c>
      <c r="B482" s="74">
        <v>45767.874999998843</v>
      </c>
      <c r="C482" s="73" t="s">
        <v>237</v>
      </c>
      <c r="D482" s="72">
        <v>47.1</v>
      </c>
      <c r="E482" s="79">
        <v>50.47262782961495</v>
      </c>
      <c r="F482" s="70" t="s">
        <v>404</v>
      </c>
      <c r="G482" s="69">
        <v>51286.138399136544</v>
      </c>
      <c r="H482" s="68">
        <v>55</v>
      </c>
      <c r="I482" s="67">
        <v>65</v>
      </c>
      <c r="J482" s="66" t="s">
        <v>404</v>
      </c>
      <c r="K482" s="66" t="s">
        <v>404</v>
      </c>
      <c r="L482" s="78"/>
      <c r="M482" s="77" t="s">
        <v>403</v>
      </c>
      <c r="N482" s="76"/>
      <c r="O482" s="75"/>
      <c r="P482" s="60" t="e">
        <f t="shared" si="39"/>
        <v>#REF!</v>
      </c>
      <c r="Q482" s="60">
        <f t="shared" si="40"/>
        <v>0</v>
      </c>
      <c r="R482">
        <f t="shared" si="41"/>
        <v>0</v>
      </c>
      <c r="S482" s="60"/>
      <c r="T482" s="60"/>
      <c r="U482" s="60"/>
      <c r="V482" s="60"/>
      <c r="W482" s="60"/>
      <c r="X482" s="60"/>
      <c r="Y482" s="60"/>
      <c r="Z482" s="60"/>
      <c r="AA482" s="60"/>
      <c r="AB482" s="60"/>
      <c r="AC482" s="60"/>
      <c r="AD482" s="60"/>
      <c r="AE482" s="60"/>
      <c r="AF482" s="60"/>
      <c r="AG482" s="60"/>
      <c r="AH482" s="60"/>
      <c r="AI482" s="60"/>
      <c r="AJ482" s="59"/>
    </row>
    <row r="483" spans="1:36" x14ac:dyDescent="0.35">
      <c r="A483" s="60">
        <f t="shared" si="38"/>
        <v>47</v>
      </c>
      <c r="B483" s="74">
        <v>45767.916666665507</v>
      </c>
      <c r="C483" s="73" t="s">
        <v>236</v>
      </c>
      <c r="D483" s="72">
        <v>47.1</v>
      </c>
      <c r="E483" s="71">
        <v>49.864789682704476</v>
      </c>
      <c r="F483" s="70" t="s">
        <v>404</v>
      </c>
      <c r="G483" s="69">
        <v>51286.138399136544</v>
      </c>
      <c r="H483" s="68">
        <v>45</v>
      </c>
      <c r="I483" s="67">
        <v>55</v>
      </c>
      <c r="J483" s="66" t="s">
        <v>404</v>
      </c>
      <c r="K483" s="66" t="s">
        <v>404</v>
      </c>
      <c r="L483" s="78"/>
      <c r="M483" s="77" t="s">
        <v>403</v>
      </c>
      <c r="N483" s="76"/>
      <c r="O483" s="75"/>
      <c r="P483" s="60" t="e">
        <f t="shared" si="39"/>
        <v>#REF!</v>
      </c>
      <c r="Q483" s="60">
        <f t="shared" si="40"/>
        <v>0</v>
      </c>
      <c r="R483">
        <f t="shared" si="41"/>
        <v>0</v>
      </c>
      <c r="S483" s="60"/>
      <c r="T483" s="60"/>
      <c r="U483" s="60"/>
      <c r="V483" s="60"/>
      <c r="W483" s="60"/>
      <c r="X483" s="60"/>
      <c r="Y483" s="60"/>
      <c r="Z483" s="60"/>
      <c r="AA483" s="60"/>
      <c r="AB483" s="60"/>
      <c r="AC483" s="60"/>
      <c r="AD483" s="60"/>
      <c r="AE483" s="60"/>
      <c r="AF483" s="60"/>
      <c r="AG483" s="60"/>
      <c r="AH483" s="60"/>
      <c r="AI483" s="60"/>
      <c r="AJ483" s="59"/>
    </row>
    <row r="484" spans="1:36" ht="15" thickBot="1" x14ac:dyDescent="0.4">
      <c r="A484" s="60">
        <f t="shared" si="38"/>
        <v>48</v>
      </c>
      <c r="B484" s="74">
        <v>45767.958333332172</v>
      </c>
      <c r="C484" s="73" t="s">
        <v>235</v>
      </c>
      <c r="D484" s="72">
        <v>46.9</v>
      </c>
      <c r="E484" s="71">
        <v>49.864789682704476</v>
      </c>
      <c r="F484" s="70" t="s">
        <v>404</v>
      </c>
      <c r="G484" s="69">
        <v>48977.881936844598</v>
      </c>
      <c r="H484" s="68">
        <v>45</v>
      </c>
      <c r="I484" s="67">
        <v>55</v>
      </c>
      <c r="J484" s="66" t="s">
        <v>404</v>
      </c>
      <c r="K484" s="66" t="s">
        <v>404</v>
      </c>
      <c r="L484" s="78"/>
      <c r="M484" s="77" t="s">
        <v>403</v>
      </c>
      <c r="N484" s="76"/>
      <c r="O484" s="75"/>
      <c r="P484" s="60" t="e">
        <f t="shared" si="39"/>
        <v>#REF!</v>
      </c>
      <c r="Q484" s="60">
        <f t="shared" si="40"/>
        <v>0</v>
      </c>
      <c r="R484">
        <f t="shared" si="41"/>
        <v>0</v>
      </c>
      <c r="S484" s="60"/>
      <c r="T484" s="60"/>
      <c r="U484" s="60"/>
      <c r="V484" s="60"/>
      <c r="W484" s="60"/>
      <c r="X484" s="60"/>
      <c r="Y484" s="60"/>
      <c r="Z484" s="60"/>
      <c r="AA484" s="60"/>
      <c r="AB484" s="60"/>
      <c r="AC484" s="60"/>
      <c r="AD484" s="60"/>
      <c r="AE484" s="60"/>
      <c r="AF484" s="60"/>
      <c r="AG484" s="60"/>
      <c r="AH484" s="60"/>
      <c r="AI484" s="60"/>
      <c r="AJ484" s="59"/>
    </row>
    <row r="485" spans="1:36" x14ac:dyDescent="0.35">
      <c r="A485" s="60">
        <v>49</v>
      </c>
      <c r="B485" s="93">
        <v>45767.999999998836</v>
      </c>
      <c r="C485" s="92" t="s">
        <v>402</v>
      </c>
      <c r="D485" s="72">
        <v>46.8</v>
      </c>
      <c r="E485" s="71">
        <v>49.864789682704476</v>
      </c>
      <c r="F485" s="70" t="s">
        <v>404</v>
      </c>
      <c r="G485" s="69">
        <v>47863.009232263823</v>
      </c>
      <c r="H485" s="68">
        <v>45</v>
      </c>
      <c r="I485" s="91">
        <v>55</v>
      </c>
      <c r="J485" s="66" t="s">
        <v>404</v>
      </c>
      <c r="K485" s="66" t="s">
        <v>404</v>
      </c>
      <c r="L485" s="78"/>
      <c r="M485" s="77" t="s">
        <v>403</v>
      </c>
      <c r="N485" s="76"/>
      <c r="O485" s="75"/>
      <c r="P485" s="60" t="e">
        <f t="shared" si="39"/>
        <v>#REF!</v>
      </c>
      <c r="Q485" s="60">
        <f t="shared" si="40"/>
        <v>0</v>
      </c>
      <c r="R485">
        <f t="shared" si="41"/>
        <v>0</v>
      </c>
      <c r="S485" s="60"/>
      <c r="T485" s="60"/>
      <c r="U485" s="60"/>
      <c r="V485" s="60"/>
      <c r="W485" s="60"/>
      <c r="X485" s="60"/>
      <c r="Y485" s="60"/>
      <c r="Z485" s="60"/>
      <c r="AA485" s="60"/>
      <c r="AB485" s="60"/>
      <c r="AC485" s="60"/>
      <c r="AD485" s="60"/>
      <c r="AE485" s="60"/>
      <c r="AF485" s="60"/>
      <c r="AG485" s="60"/>
      <c r="AH485" s="60"/>
      <c r="AI485" s="60"/>
      <c r="AJ485" s="59"/>
    </row>
    <row r="486" spans="1:36" x14ac:dyDescent="0.35">
      <c r="A486" s="60">
        <v>50</v>
      </c>
      <c r="B486" s="74">
        <v>45768.0416666655</v>
      </c>
      <c r="C486" s="73" t="s">
        <v>401</v>
      </c>
      <c r="D486" s="72">
        <v>46.6</v>
      </c>
      <c r="E486" s="71">
        <v>49.864789682704476</v>
      </c>
      <c r="F486" s="70" t="s">
        <v>404</v>
      </c>
      <c r="G486" s="69">
        <v>45708.818961487581</v>
      </c>
      <c r="H486" s="68">
        <v>45</v>
      </c>
      <c r="I486" s="67">
        <v>55</v>
      </c>
      <c r="J486" s="66" t="s">
        <v>404</v>
      </c>
      <c r="K486" s="66" t="s">
        <v>404</v>
      </c>
      <c r="L486" s="78"/>
      <c r="M486" s="77" t="s">
        <v>403</v>
      </c>
      <c r="N486" s="76"/>
      <c r="O486" s="75"/>
      <c r="P486" s="60" t="e">
        <f t="shared" si="39"/>
        <v>#REF!</v>
      </c>
      <c r="Q486" s="60">
        <f t="shared" si="40"/>
        <v>0</v>
      </c>
      <c r="R486">
        <f t="shared" si="41"/>
        <v>0</v>
      </c>
      <c r="S486" s="60"/>
      <c r="T486" s="60"/>
      <c r="U486" s="60"/>
      <c r="V486" s="60"/>
      <c r="W486" s="60"/>
      <c r="X486" s="60"/>
      <c r="Y486" s="60"/>
      <c r="Z486" s="60"/>
      <c r="AA486" s="60"/>
      <c r="AB486" s="60"/>
      <c r="AC486" s="60"/>
      <c r="AD486" s="60"/>
      <c r="AE486" s="60"/>
      <c r="AF486" s="60"/>
      <c r="AG486" s="60"/>
      <c r="AH486" s="60"/>
      <c r="AI486" s="60"/>
      <c r="AJ486" s="59"/>
    </row>
    <row r="487" spans="1:36" x14ac:dyDescent="0.35">
      <c r="A487" s="60">
        <v>51</v>
      </c>
      <c r="B487" s="74">
        <v>45768.083333332164</v>
      </c>
      <c r="C487" s="73" t="s">
        <v>400</v>
      </c>
      <c r="D487" s="72">
        <v>46.6</v>
      </c>
      <c r="E487" s="71">
        <v>49.864789682704476</v>
      </c>
      <c r="F487" s="70" t="s">
        <v>404</v>
      </c>
      <c r="G487" s="69">
        <v>45708.818961487581</v>
      </c>
      <c r="H487" s="68">
        <v>45</v>
      </c>
      <c r="I487" s="67">
        <v>55</v>
      </c>
      <c r="J487" s="66" t="s">
        <v>404</v>
      </c>
      <c r="K487" s="66" t="s">
        <v>404</v>
      </c>
      <c r="L487" s="78"/>
      <c r="M487" s="77" t="s">
        <v>403</v>
      </c>
      <c r="N487" s="76"/>
      <c r="O487" s="75"/>
      <c r="P487" s="60" t="e">
        <f t="shared" si="39"/>
        <v>#REF!</v>
      </c>
      <c r="Q487" s="60">
        <f t="shared" si="40"/>
        <v>0</v>
      </c>
      <c r="R487">
        <f t="shared" si="41"/>
        <v>0</v>
      </c>
      <c r="S487" s="60"/>
      <c r="T487" s="60"/>
      <c r="U487" s="60"/>
      <c r="V487" s="60"/>
      <c r="W487" s="60"/>
      <c r="X487" s="60"/>
      <c r="Y487" s="60"/>
      <c r="Z487" s="60"/>
      <c r="AA487" s="60"/>
      <c r="AB487" s="60"/>
      <c r="AC487" s="60"/>
      <c r="AD487" s="60"/>
      <c r="AE487" s="60"/>
      <c r="AF487" s="60"/>
      <c r="AG487" s="60"/>
      <c r="AH487" s="60"/>
      <c r="AI487" s="60"/>
      <c r="AJ487" s="59"/>
    </row>
    <row r="488" spans="1:36" x14ac:dyDescent="0.35">
      <c r="A488" s="60">
        <v>52</v>
      </c>
      <c r="B488" s="74">
        <v>45768.124999998829</v>
      </c>
      <c r="C488" s="73" t="s">
        <v>399</v>
      </c>
      <c r="D488" s="72">
        <v>46.8</v>
      </c>
      <c r="E488" s="71">
        <v>49.864789682704476</v>
      </c>
      <c r="F488" s="70" t="s">
        <v>404</v>
      </c>
      <c r="G488" s="69">
        <v>47863.009232263823</v>
      </c>
      <c r="H488" s="68">
        <v>45</v>
      </c>
      <c r="I488" s="67">
        <v>55</v>
      </c>
      <c r="J488" s="66" t="s">
        <v>404</v>
      </c>
      <c r="K488" s="66" t="s">
        <v>404</v>
      </c>
      <c r="L488" s="78"/>
      <c r="M488" s="77" t="s">
        <v>403</v>
      </c>
      <c r="N488" s="76"/>
      <c r="O488" s="75"/>
      <c r="P488" s="60" t="e">
        <f t="shared" si="39"/>
        <v>#REF!</v>
      </c>
      <c r="Q488" s="60">
        <f t="shared" si="40"/>
        <v>0</v>
      </c>
      <c r="R488">
        <f t="shared" si="41"/>
        <v>0</v>
      </c>
      <c r="S488" s="60"/>
      <c r="T488" s="60"/>
      <c r="U488" s="60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  <c r="AF488" s="60"/>
      <c r="AG488" s="60"/>
      <c r="AH488" s="60"/>
      <c r="AI488" s="60"/>
      <c r="AJ488" s="59"/>
    </row>
    <row r="489" spans="1:36" x14ac:dyDescent="0.35">
      <c r="A489" s="60">
        <v>53</v>
      </c>
      <c r="B489" s="74">
        <v>45768.166666665493</v>
      </c>
      <c r="C489" s="73" t="s">
        <v>398</v>
      </c>
      <c r="D489" s="72">
        <v>47.2</v>
      </c>
      <c r="E489" s="71">
        <v>49.864789682704476</v>
      </c>
      <c r="F489" s="70" t="s">
        <v>404</v>
      </c>
      <c r="G489" s="69">
        <v>52480.746024977409</v>
      </c>
      <c r="H489" s="68">
        <v>45</v>
      </c>
      <c r="I489" s="67">
        <v>55</v>
      </c>
      <c r="J489" s="66" t="s">
        <v>404</v>
      </c>
      <c r="K489" s="66" t="s">
        <v>404</v>
      </c>
      <c r="L489" s="78"/>
      <c r="M489" s="77" t="s">
        <v>403</v>
      </c>
      <c r="N489" s="76"/>
      <c r="O489" s="75"/>
      <c r="P489" s="60" t="e">
        <f t="shared" si="39"/>
        <v>#REF!</v>
      </c>
      <c r="Q489" s="60">
        <f t="shared" si="40"/>
        <v>0</v>
      </c>
      <c r="R489">
        <f t="shared" si="41"/>
        <v>0</v>
      </c>
      <c r="S489" s="60"/>
      <c r="T489" s="60"/>
      <c r="U489" s="60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  <c r="AF489" s="60"/>
      <c r="AG489" s="60"/>
      <c r="AH489" s="60"/>
      <c r="AI489" s="60"/>
      <c r="AJ489" s="59"/>
    </row>
    <row r="490" spans="1:36" x14ac:dyDescent="0.35">
      <c r="A490" s="60">
        <v>54</v>
      </c>
      <c r="B490" s="74">
        <v>45768.208333332157</v>
      </c>
      <c r="C490" s="73" t="s">
        <v>397</v>
      </c>
      <c r="D490" s="72">
        <v>55.1</v>
      </c>
      <c r="E490" s="71">
        <v>49.864789682704476</v>
      </c>
      <c r="F490" s="70" t="s">
        <v>404</v>
      </c>
      <c r="G490" s="69">
        <v>323593.65692962846</v>
      </c>
      <c r="H490" s="68">
        <v>45</v>
      </c>
      <c r="I490" s="67">
        <v>55</v>
      </c>
      <c r="J490" s="66" t="s">
        <v>407</v>
      </c>
      <c r="K490" s="66" t="s">
        <v>407</v>
      </c>
      <c r="L490" s="78"/>
      <c r="M490" s="77" t="s">
        <v>403</v>
      </c>
      <c r="N490" s="76" t="s">
        <v>406</v>
      </c>
      <c r="O490" s="75" t="s">
        <v>405</v>
      </c>
      <c r="P490" s="60" t="e">
        <f t="shared" si="39"/>
        <v>#REF!</v>
      </c>
      <c r="Q490" s="60">
        <f t="shared" si="40"/>
        <v>0</v>
      </c>
      <c r="R490">
        <f t="shared" si="41"/>
        <v>0</v>
      </c>
      <c r="S490" s="60"/>
      <c r="T490" s="60"/>
      <c r="U490" s="60"/>
      <c r="V490" s="60"/>
      <c r="W490" s="60"/>
      <c r="X490" s="60"/>
      <c r="Y490" s="60"/>
      <c r="Z490" s="60"/>
      <c r="AA490" s="60"/>
      <c r="AB490" s="60"/>
      <c r="AC490" s="60"/>
      <c r="AD490" s="60"/>
      <c r="AE490" s="60"/>
      <c r="AF490" s="60"/>
      <c r="AG490" s="60"/>
      <c r="AH490" s="60"/>
      <c r="AI490" s="60"/>
      <c r="AJ490" s="59"/>
    </row>
    <row r="491" spans="1:36" x14ac:dyDescent="0.35">
      <c r="A491" s="60">
        <v>55</v>
      </c>
      <c r="B491" s="74">
        <v>45768.249999998821</v>
      </c>
      <c r="C491" s="73" t="s">
        <v>396</v>
      </c>
      <c r="D491" s="72">
        <v>53.2</v>
      </c>
      <c r="E491" s="71">
        <v>49.864789682704476</v>
      </c>
      <c r="F491" s="70" t="s">
        <v>404</v>
      </c>
      <c r="G491" s="69">
        <v>208929.61308540447</v>
      </c>
      <c r="H491" s="68">
        <v>45</v>
      </c>
      <c r="I491" s="67">
        <v>55</v>
      </c>
      <c r="J491" s="66" t="s">
        <v>407</v>
      </c>
      <c r="K491" s="66" t="s">
        <v>404</v>
      </c>
      <c r="L491" s="78"/>
      <c r="M491" s="77" t="s">
        <v>403</v>
      </c>
      <c r="N491" s="76"/>
      <c r="O491" s="75"/>
      <c r="P491" s="60" t="e">
        <f t="shared" si="39"/>
        <v>#REF!</v>
      </c>
      <c r="Q491" s="60">
        <f t="shared" si="40"/>
        <v>0</v>
      </c>
      <c r="R491">
        <f t="shared" si="41"/>
        <v>0</v>
      </c>
      <c r="S491" s="60"/>
      <c r="T491" s="60"/>
      <c r="U491" s="60"/>
      <c r="V491" s="60"/>
      <c r="W491" s="60"/>
      <c r="X491" s="60"/>
      <c r="Y491" s="60"/>
      <c r="Z491" s="60"/>
      <c r="AA491" s="60"/>
      <c r="AB491" s="60"/>
      <c r="AC491" s="60"/>
      <c r="AD491" s="60"/>
      <c r="AE491" s="60"/>
      <c r="AF491" s="60"/>
      <c r="AG491" s="60"/>
      <c r="AH491" s="60"/>
      <c r="AI491" s="60"/>
      <c r="AJ491" s="59"/>
    </row>
    <row r="492" spans="1:36" x14ac:dyDescent="0.35">
      <c r="A492" s="60">
        <v>56</v>
      </c>
      <c r="B492" s="74">
        <v>45768.291666665486</v>
      </c>
      <c r="C492" s="73" t="s">
        <v>395</v>
      </c>
      <c r="D492" s="72">
        <v>51.8</v>
      </c>
      <c r="E492" s="79">
        <v>51.8</v>
      </c>
      <c r="F492" s="70" t="s">
        <v>404</v>
      </c>
      <c r="G492" s="69">
        <v>151356.12484362084</v>
      </c>
      <c r="H492" s="68">
        <v>60</v>
      </c>
      <c r="I492" s="67">
        <v>72</v>
      </c>
      <c r="J492" s="66" t="s">
        <v>404</v>
      </c>
      <c r="K492" s="66" t="s">
        <v>404</v>
      </c>
      <c r="L492" s="78"/>
      <c r="M492" s="77" t="s">
        <v>403</v>
      </c>
      <c r="N492" s="76"/>
      <c r="O492" s="75"/>
      <c r="P492" s="60" t="e">
        <f t="shared" si="39"/>
        <v>#REF!</v>
      </c>
      <c r="Q492" s="60">
        <f t="shared" si="40"/>
        <v>0</v>
      </c>
      <c r="R492">
        <f t="shared" si="41"/>
        <v>0</v>
      </c>
      <c r="S492" s="60"/>
      <c r="T492" s="60"/>
      <c r="U492" s="60"/>
      <c r="V492" s="60"/>
      <c r="W492" s="60"/>
      <c r="X492" s="60"/>
      <c r="Y492" s="60"/>
      <c r="Z492" s="60"/>
      <c r="AA492" s="60"/>
      <c r="AB492" s="60"/>
      <c r="AC492" s="60"/>
      <c r="AD492" s="60"/>
      <c r="AE492" s="60"/>
      <c r="AF492" s="60"/>
      <c r="AG492" s="60"/>
      <c r="AH492" s="60"/>
      <c r="AI492" s="60"/>
      <c r="AJ492" s="59"/>
    </row>
    <row r="493" spans="1:36" x14ac:dyDescent="0.35">
      <c r="A493" s="60">
        <v>57</v>
      </c>
      <c r="B493" s="88">
        <v>45768.33333333215</v>
      </c>
      <c r="C493" s="87" t="s">
        <v>394</v>
      </c>
      <c r="D493" s="86">
        <v>50.6</v>
      </c>
      <c r="E493" s="85">
        <v>52.275401189302634</v>
      </c>
      <c r="F493" s="84" t="s">
        <v>404</v>
      </c>
      <c r="G493" s="83">
        <v>114815.36214968843</v>
      </c>
      <c r="H493" s="82">
        <v>65</v>
      </c>
      <c r="I493" s="81">
        <v>75</v>
      </c>
      <c r="J493" s="80" t="s">
        <v>404</v>
      </c>
      <c r="K493" s="80" t="s">
        <v>404</v>
      </c>
      <c r="L493" s="78">
        <v>52.275401189302634</v>
      </c>
      <c r="M493" s="77" t="s">
        <v>403</v>
      </c>
      <c r="N493" s="76"/>
      <c r="O493" s="75"/>
      <c r="P493" s="60" t="e">
        <f t="shared" si="39"/>
        <v>#REF!</v>
      </c>
      <c r="Q493" s="60">
        <f t="shared" si="40"/>
        <v>0</v>
      </c>
      <c r="R493">
        <f t="shared" si="41"/>
        <v>0</v>
      </c>
      <c r="S493" s="60"/>
      <c r="T493" s="60"/>
      <c r="U493" s="60"/>
      <c r="V493" s="60"/>
      <c r="W493" s="60"/>
      <c r="X493" s="60"/>
      <c r="Y493" s="60"/>
      <c r="Z493" s="60"/>
      <c r="AA493" s="60"/>
      <c r="AB493" s="60"/>
      <c r="AC493" s="60"/>
      <c r="AD493" s="60"/>
      <c r="AE493" s="60"/>
      <c r="AF493" s="60"/>
      <c r="AG493" s="60"/>
      <c r="AH493" s="60"/>
      <c r="AI493" s="60"/>
      <c r="AJ493" s="59"/>
    </row>
    <row r="494" spans="1:36" x14ac:dyDescent="0.35">
      <c r="A494" s="60">
        <v>58</v>
      </c>
      <c r="B494" s="88">
        <v>45768.374999998814</v>
      </c>
      <c r="C494" s="87" t="s">
        <v>393</v>
      </c>
      <c r="D494" s="86">
        <v>52.7</v>
      </c>
      <c r="E494" s="85">
        <v>52.275401189302634</v>
      </c>
      <c r="F494" s="84" t="s">
        <v>404</v>
      </c>
      <c r="G494" s="83">
        <v>186208.71366628728</v>
      </c>
      <c r="H494" s="82">
        <v>65</v>
      </c>
      <c r="I494" s="81">
        <v>75</v>
      </c>
      <c r="J494" s="80" t="s">
        <v>404</v>
      </c>
      <c r="K494" s="80" t="s">
        <v>404</v>
      </c>
      <c r="L494" s="78">
        <v>52.275401189302634</v>
      </c>
      <c r="M494" s="77" t="s">
        <v>403</v>
      </c>
      <c r="N494" s="76"/>
      <c r="O494" s="75"/>
      <c r="P494" s="60" t="e">
        <f t="shared" si="39"/>
        <v>#REF!</v>
      </c>
      <c r="Q494" s="60">
        <f t="shared" si="40"/>
        <v>0</v>
      </c>
      <c r="R494">
        <f t="shared" si="41"/>
        <v>0</v>
      </c>
      <c r="S494" s="60"/>
      <c r="T494" s="60"/>
      <c r="U494" s="60"/>
      <c r="V494" s="60"/>
      <c r="W494" s="60"/>
      <c r="X494" s="60"/>
      <c r="Y494" s="60"/>
      <c r="Z494" s="60"/>
      <c r="AA494" s="60"/>
      <c r="AB494" s="60"/>
      <c r="AC494" s="60"/>
      <c r="AD494" s="60"/>
      <c r="AE494" s="60"/>
      <c r="AF494" s="60"/>
      <c r="AG494" s="60"/>
      <c r="AH494" s="60"/>
      <c r="AI494" s="60"/>
      <c r="AJ494" s="59"/>
    </row>
    <row r="495" spans="1:36" x14ac:dyDescent="0.35">
      <c r="A495" s="60">
        <v>59</v>
      </c>
      <c r="B495" s="88">
        <v>45768.416666665478</v>
      </c>
      <c r="C495" s="87" t="s">
        <v>392</v>
      </c>
      <c r="D495" s="86">
        <v>51.3</v>
      </c>
      <c r="E495" s="85">
        <v>52.275401189302634</v>
      </c>
      <c r="F495" s="84" t="s">
        <v>404</v>
      </c>
      <c r="G495" s="83">
        <v>134896.28825916545</v>
      </c>
      <c r="H495" s="82">
        <v>65</v>
      </c>
      <c r="I495" s="81">
        <v>75</v>
      </c>
      <c r="J495" s="80" t="s">
        <v>404</v>
      </c>
      <c r="K495" s="80" t="s">
        <v>404</v>
      </c>
      <c r="L495" s="78">
        <v>52.275401189302634</v>
      </c>
      <c r="M495" s="77" t="s">
        <v>403</v>
      </c>
      <c r="N495" s="76"/>
      <c r="O495" s="75"/>
      <c r="P495" s="60" t="e">
        <f t="shared" si="39"/>
        <v>#REF!</v>
      </c>
      <c r="Q495" s="60">
        <f t="shared" si="40"/>
        <v>0</v>
      </c>
      <c r="R495">
        <f t="shared" si="41"/>
        <v>0</v>
      </c>
      <c r="S495" s="60"/>
      <c r="T495" s="60"/>
      <c r="U495" s="60"/>
      <c r="V495" s="60"/>
      <c r="W495" s="60"/>
      <c r="X495" s="60"/>
      <c r="Y495" s="60"/>
      <c r="Z495" s="60"/>
      <c r="AA495" s="60"/>
      <c r="AB495" s="60"/>
      <c r="AC495" s="60"/>
      <c r="AD495" s="60"/>
      <c r="AE495" s="60"/>
      <c r="AF495" s="60"/>
      <c r="AG495" s="60"/>
      <c r="AH495" s="60"/>
      <c r="AI495" s="60"/>
      <c r="AJ495" s="59"/>
    </row>
    <row r="496" spans="1:36" x14ac:dyDescent="0.35">
      <c r="A496" s="60">
        <v>60</v>
      </c>
      <c r="B496" s="88">
        <v>45768.458333332143</v>
      </c>
      <c r="C496" s="87" t="s">
        <v>391</v>
      </c>
      <c r="D496" s="86">
        <v>52.5</v>
      </c>
      <c r="E496" s="85">
        <v>52.275401189302634</v>
      </c>
      <c r="F496" s="84" t="s">
        <v>404</v>
      </c>
      <c r="G496" s="83">
        <v>177827.94100389251</v>
      </c>
      <c r="H496" s="82">
        <v>65</v>
      </c>
      <c r="I496" s="81">
        <v>75</v>
      </c>
      <c r="J496" s="80" t="s">
        <v>404</v>
      </c>
      <c r="K496" s="80" t="s">
        <v>404</v>
      </c>
      <c r="L496" s="78">
        <v>52.275401189302634</v>
      </c>
      <c r="M496" s="77" t="s">
        <v>403</v>
      </c>
      <c r="N496" s="76"/>
      <c r="O496" s="75"/>
      <c r="P496" s="60" t="e">
        <f t="shared" si="39"/>
        <v>#REF!</v>
      </c>
      <c r="Q496" s="60">
        <f t="shared" si="40"/>
        <v>0</v>
      </c>
      <c r="R496">
        <f t="shared" si="41"/>
        <v>0</v>
      </c>
      <c r="S496" s="60"/>
      <c r="T496" s="60"/>
      <c r="U496" s="60"/>
      <c r="V496" s="60"/>
      <c r="W496" s="60"/>
      <c r="X496" s="60"/>
      <c r="Y496" s="60"/>
      <c r="Z496" s="60"/>
      <c r="AA496" s="60"/>
      <c r="AB496" s="60"/>
      <c r="AC496" s="60"/>
      <c r="AD496" s="60"/>
      <c r="AE496" s="60"/>
      <c r="AF496" s="60"/>
      <c r="AG496" s="60"/>
      <c r="AH496" s="60"/>
      <c r="AI496" s="60"/>
      <c r="AJ496" s="59"/>
    </row>
    <row r="497" spans="1:36" x14ac:dyDescent="0.35">
      <c r="A497" s="60">
        <v>61</v>
      </c>
      <c r="B497" s="88">
        <v>45768.499999998807</v>
      </c>
      <c r="C497" s="87" t="s">
        <v>390</v>
      </c>
      <c r="D497" s="86">
        <v>51.4</v>
      </c>
      <c r="E497" s="85">
        <v>52.275401189302634</v>
      </c>
      <c r="F497" s="84" t="s">
        <v>404</v>
      </c>
      <c r="G497" s="83">
        <v>138038.42646028858</v>
      </c>
      <c r="H497" s="82">
        <v>65</v>
      </c>
      <c r="I497" s="81">
        <v>75</v>
      </c>
      <c r="J497" s="80" t="s">
        <v>404</v>
      </c>
      <c r="K497" s="80" t="s">
        <v>404</v>
      </c>
      <c r="L497" s="78">
        <v>52.275401189302634</v>
      </c>
      <c r="M497" s="77" t="s">
        <v>403</v>
      </c>
      <c r="N497" s="76"/>
      <c r="O497" s="75"/>
      <c r="P497" s="60" t="e">
        <f t="shared" si="39"/>
        <v>#REF!</v>
      </c>
      <c r="Q497" s="60">
        <f t="shared" si="40"/>
        <v>0</v>
      </c>
      <c r="R497">
        <f t="shared" si="41"/>
        <v>0</v>
      </c>
      <c r="S497" s="60"/>
      <c r="T497" s="60"/>
      <c r="U497" s="60"/>
      <c r="V497" s="60"/>
      <c r="W497" s="60"/>
      <c r="X497" s="60"/>
      <c r="Y497" s="60"/>
      <c r="Z497" s="60"/>
      <c r="AA497" s="60"/>
      <c r="AB497" s="60"/>
      <c r="AC497" s="60"/>
      <c r="AD497" s="60"/>
      <c r="AE497" s="60"/>
      <c r="AF497" s="60"/>
      <c r="AG497" s="60"/>
      <c r="AH497" s="60"/>
      <c r="AI497" s="60"/>
      <c r="AJ497" s="59"/>
    </row>
    <row r="498" spans="1:36" x14ac:dyDescent="0.35">
      <c r="A498" s="60">
        <v>62</v>
      </c>
      <c r="B498" s="88">
        <v>45768.541666665471</v>
      </c>
      <c r="C498" s="87" t="s">
        <v>389</v>
      </c>
      <c r="D498" s="86">
        <v>52.9</v>
      </c>
      <c r="E498" s="85">
        <v>52.275401189302634</v>
      </c>
      <c r="F498" s="84" t="s">
        <v>404</v>
      </c>
      <c r="G498" s="83">
        <v>194984.45997580473</v>
      </c>
      <c r="H498" s="82">
        <v>65</v>
      </c>
      <c r="I498" s="81">
        <v>75</v>
      </c>
      <c r="J498" s="80" t="s">
        <v>404</v>
      </c>
      <c r="K498" s="80" t="s">
        <v>404</v>
      </c>
      <c r="L498" s="78">
        <v>52.275401189302634</v>
      </c>
      <c r="M498" s="77" t="s">
        <v>403</v>
      </c>
      <c r="N498" s="76"/>
      <c r="O498" s="75"/>
      <c r="P498" s="60" t="e">
        <f t="shared" si="39"/>
        <v>#REF!</v>
      </c>
      <c r="Q498" s="60">
        <f t="shared" si="40"/>
        <v>0</v>
      </c>
      <c r="R498">
        <f t="shared" si="41"/>
        <v>0</v>
      </c>
      <c r="S498" s="60"/>
      <c r="T498" s="60"/>
      <c r="U498" s="60"/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  <c r="AF498" s="60"/>
      <c r="AG498" s="60"/>
      <c r="AH498" s="60"/>
      <c r="AI498" s="60"/>
      <c r="AJ498" s="59"/>
    </row>
    <row r="499" spans="1:36" x14ac:dyDescent="0.35">
      <c r="A499" s="60">
        <v>63</v>
      </c>
      <c r="B499" s="88">
        <v>45768.583333332135</v>
      </c>
      <c r="C499" s="87" t="s">
        <v>388</v>
      </c>
      <c r="D499" s="86">
        <v>53.5</v>
      </c>
      <c r="E499" s="85">
        <v>52.275401189302634</v>
      </c>
      <c r="F499" s="84" t="s">
        <v>404</v>
      </c>
      <c r="G499" s="83">
        <v>223872.11385683404</v>
      </c>
      <c r="H499" s="82">
        <v>65</v>
      </c>
      <c r="I499" s="81">
        <v>75</v>
      </c>
      <c r="J499" s="80" t="s">
        <v>404</v>
      </c>
      <c r="K499" s="80" t="s">
        <v>404</v>
      </c>
      <c r="L499" s="78">
        <v>52.275401189302634</v>
      </c>
      <c r="M499" s="77" t="s">
        <v>403</v>
      </c>
      <c r="N499" s="76"/>
      <c r="O499" s="75"/>
      <c r="P499" s="60" t="e">
        <f t="shared" si="39"/>
        <v>#REF!</v>
      </c>
      <c r="Q499" s="60">
        <f t="shared" si="40"/>
        <v>0</v>
      </c>
      <c r="R499">
        <f t="shared" si="41"/>
        <v>0</v>
      </c>
      <c r="S499" s="60"/>
      <c r="T499" s="60"/>
      <c r="U499" s="60"/>
      <c r="V499" s="60"/>
      <c r="W499" s="60"/>
      <c r="X499" s="60"/>
      <c r="Y499" s="60"/>
      <c r="Z499" s="60"/>
      <c r="AA499" s="60"/>
      <c r="AB499" s="60"/>
      <c r="AC499" s="60"/>
      <c r="AD499" s="60"/>
      <c r="AE499" s="60"/>
      <c r="AF499" s="60"/>
      <c r="AG499" s="60"/>
      <c r="AH499" s="60"/>
      <c r="AI499" s="60"/>
      <c r="AJ499" s="59"/>
    </row>
    <row r="500" spans="1:36" x14ac:dyDescent="0.35">
      <c r="A500" s="60">
        <v>64</v>
      </c>
      <c r="B500" s="88">
        <v>45768.624999998799</v>
      </c>
      <c r="C500" s="87" t="s">
        <v>387</v>
      </c>
      <c r="D500" s="86">
        <v>52.7</v>
      </c>
      <c r="E500" s="85">
        <v>52.275401189302634</v>
      </c>
      <c r="F500" s="84" t="s">
        <v>404</v>
      </c>
      <c r="G500" s="83">
        <v>186208.71366628728</v>
      </c>
      <c r="H500" s="82">
        <v>65</v>
      </c>
      <c r="I500" s="81">
        <v>75</v>
      </c>
      <c r="J500" s="80" t="s">
        <v>404</v>
      </c>
      <c r="K500" s="80" t="s">
        <v>404</v>
      </c>
      <c r="L500" s="78">
        <v>52.275401189302634</v>
      </c>
      <c r="M500" s="77" t="s">
        <v>403</v>
      </c>
      <c r="N500" s="76"/>
      <c r="O500" s="75"/>
      <c r="P500" s="60" t="e">
        <f t="shared" si="39"/>
        <v>#REF!</v>
      </c>
      <c r="Q500" s="60">
        <f t="shared" si="40"/>
        <v>0</v>
      </c>
      <c r="R500">
        <f t="shared" si="41"/>
        <v>0</v>
      </c>
      <c r="S500" s="60"/>
      <c r="T500" s="60"/>
      <c r="U500" s="60"/>
      <c r="V500" s="60"/>
      <c r="W500" s="60"/>
      <c r="X500" s="60"/>
      <c r="Y500" s="60"/>
      <c r="Z500" s="60"/>
      <c r="AA500" s="60"/>
      <c r="AB500" s="60"/>
      <c r="AC500" s="60"/>
      <c r="AD500" s="60"/>
      <c r="AE500" s="60"/>
      <c r="AF500" s="60"/>
      <c r="AG500" s="60"/>
      <c r="AH500" s="60"/>
      <c r="AI500" s="60"/>
      <c r="AJ500" s="59"/>
    </row>
    <row r="501" spans="1:36" x14ac:dyDescent="0.35">
      <c r="A501" s="60">
        <v>65</v>
      </c>
      <c r="B501" s="88">
        <v>45768.666666665464</v>
      </c>
      <c r="C501" s="87" t="s">
        <v>386</v>
      </c>
      <c r="D501" s="86">
        <v>51.5</v>
      </c>
      <c r="E501" s="85">
        <v>52.275401189302634</v>
      </c>
      <c r="F501" s="84" t="s">
        <v>404</v>
      </c>
      <c r="G501" s="83">
        <v>141253.75446227577</v>
      </c>
      <c r="H501" s="82">
        <v>65</v>
      </c>
      <c r="I501" s="81">
        <v>75</v>
      </c>
      <c r="J501" s="80" t="s">
        <v>404</v>
      </c>
      <c r="K501" s="80" t="s">
        <v>404</v>
      </c>
      <c r="L501" s="78">
        <v>52.275401189302634</v>
      </c>
      <c r="M501" s="77" t="s">
        <v>403</v>
      </c>
      <c r="N501" s="76"/>
      <c r="O501" s="75"/>
      <c r="P501" s="60" t="e">
        <f t="shared" si="39"/>
        <v>#REF!</v>
      </c>
      <c r="Q501" s="60">
        <f t="shared" si="40"/>
        <v>0</v>
      </c>
      <c r="R501">
        <f t="shared" si="41"/>
        <v>0</v>
      </c>
      <c r="S501" s="60"/>
      <c r="T501" s="60"/>
      <c r="U501" s="60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  <c r="AF501" s="60"/>
      <c r="AG501" s="60"/>
      <c r="AH501" s="60"/>
      <c r="AI501" s="60"/>
      <c r="AJ501" s="59"/>
    </row>
    <row r="502" spans="1:36" x14ac:dyDescent="0.35">
      <c r="A502" s="60">
        <v>66</v>
      </c>
      <c r="B502" s="88">
        <v>45768.708333332128</v>
      </c>
      <c r="C502" s="87" t="s">
        <v>385</v>
      </c>
      <c r="D502" s="86">
        <v>52.8</v>
      </c>
      <c r="E502" s="85">
        <v>52.275401189302634</v>
      </c>
      <c r="F502" s="84" t="s">
        <v>404</v>
      </c>
      <c r="G502" s="83">
        <v>190546.0717963246</v>
      </c>
      <c r="H502" s="82">
        <v>65</v>
      </c>
      <c r="I502" s="81">
        <v>75</v>
      </c>
      <c r="J502" s="80" t="s">
        <v>404</v>
      </c>
      <c r="K502" s="80" t="s">
        <v>404</v>
      </c>
      <c r="L502" s="78">
        <v>52.275401189302634</v>
      </c>
      <c r="M502" s="77" t="s">
        <v>403</v>
      </c>
      <c r="N502" s="76"/>
      <c r="O502" s="75"/>
      <c r="P502" s="60" t="e">
        <f t="shared" si="39"/>
        <v>#REF!</v>
      </c>
      <c r="Q502" s="60">
        <f t="shared" si="40"/>
        <v>0</v>
      </c>
      <c r="R502">
        <f t="shared" si="41"/>
        <v>0</v>
      </c>
      <c r="S502" s="60"/>
      <c r="T502" s="60"/>
      <c r="U502" s="60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  <c r="AF502" s="60"/>
      <c r="AG502" s="60"/>
      <c r="AH502" s="60"/>
      <c r="AI502" s="60"/>
      <c r="AJ502" s="59"/>
    </row>
    <row r="503" spans="1:36" x14ac:dyDescent="0.35">
      <c r="A503" s="60">
        <v>67</v>
      </c>
      <c r="B503" s="74">
        <v>45768.749999998792</v>
      </c>
      <c r="C503" s="73" t="s">
        <v>384</v>
      </c>
      <c r="D503" s="72">
        <v>54.1</v>
      </c>
      <c r="E503" s="89">
        <v>54.1</v>
      </c>
      <c r="F503" s="70" t="s">
        <v>404</v>
      </c>
      <c r="G503" s="69">
        <v>257039.57827688678</v>
      </c>
      <c r="H503" s="68">
        <v>60</v>
      </c>
      <c r="I503" s="67">
        <v>72</v>
      </c>
      <c r="J503" s="66" t="s">
        <v>404</v>
      </c>
      <c r="K503" s="66" t="s">
        <v>404</v>
      </c>
      <c r="L503" s="78"/>
      <c r="M503" s="77" t="s">
        <v>403</v>
      </c>
      <c r="N503" s="76"/>
      <c r="O503" s="75"/>
      <c r="P503" s="60" t="e">
        <f t="shared" si="39"/>
        <v>#REF!</v>
      </c>
      <c r="Q503" s="60">
        <f t="shared" si="40"/>
        <v>0</v>
      </c>
      <c r="R503">
        <f t="shared" si="41"/>
        <v>0</v>
      </c>
      <c r="S503" s="60"/>
      <c r="T503" s="60"/>
      <c r="U503" s="60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  <c r="AF503" s="60"/>
      <c r="AG503" s="60"/>
      <c r="AH503" s="60"/>
      <c r="AI503" s="60"/>
      <c r="AJ503" s="59"/>
    </row>
    <row r="504" spans="1:36" x14ac:dyDescent="0.35">
      <c r="A504" s="60">
        <v>68</v>
      </c>
      <c r="B504" s="74">
        <v>45768.791666665456</v>
      </c>
      <c r="C504" s="73" t="s">
        <v>383</v>
      </c>
      <c r="D504" s="72">
        <v>52.2</v>
      </c>
      <c r="E504" s="90">
        <v>52.322859852677553</v>
      </c>
      <c r="F504" s="70" t="s">
        <v>404</v>
      </c>
      <c r="G504" s="69">
        <v>165958.69074375663</v>
      </c>
      <c r="H504" s="68">
        <v>55</v>
      </c>
      <c r="I504" s="67">
        <v>65</v>
      </c>
      <c r="J504" s="66" t="s">
        <v>404</v>
      </c>
      <c r="K504" s="66" t="s">
        <v>404</v>
      </c>
      <c r="L504" s="78"/>
      <c r="M504" s="77" t="s">
        <v>403</v>
      </c>
      <c r="N504" s="76"/>
      <c r="O504" s="75"/>
      <c r="P504" s="60" t="e">
        <f t="shared" si="39"/>
        <v>#REF!</v>
      </c>
      <c r="Q504" s="60">
        <f t="shared" si="40"/>
        <v>0</v>
      </c>
      <c r="R504">
        <f t="shared" si="41"/>
        <v>0</v>
      </c>
      <c r="S504" s="60"/>
      <c r="T504" s="60"/>
      <c r="U504" s="60"/>
      <c r="V504" s="60"/>
      <c r="W504" s="60"/>
      <c r="X504" s="60"/>
      <c r="Y504" s="60"/>
      <c r="Z504" s="60"/>
      <c r="AA504" s="60"/>
      <c r="AB504" s="60"/>
      <c r="AC504" s="60"/>
      <c r="AD504" s="60"/>
      <c r="AE504" s="60"/>
      <c r="AF504" s="60"/>
      <c r="AG504" s="60"/>
      <c r="AH504" s="60"/>
      <c r="AI504" s="60"/>
      <c r="AJ504" s="59"/>
    </row>
    <row r="505" spans="1:36" x14ac:dyDescent="0.35">
      <c r="A505" s="60">
        <v>69</v>
      </c>
      <c r="B505" s="74">
        <v>45768.833333332121</v>
      </c>
      <c r="C505" s="73" t="s">
        <v>382</v>
      </c>
      <c r="D505" s="72">
        <v>54.2</v>
      </c>
      <c r="E505" s="90">
        <v>52.322859852677553</v>
      </c>
      <c r="F505" s="70" t="s">
        <v>404</v>
      </c>
      <c r="G505" s="69">
        <v>263026.79918953858</v>
      </c>
      <c r="H505" s="68">
        <v>55</v>
      </c>
      <c r="I505" s="67">
        <v>65</v>
      </c>
      <c r="J505" s="66" t="s">
        <v>404</v>
      </c>
      <c r="K505" s="66" t="s">
        <v>404</v>
      </c>
      <c r="L505" s="78"/>
      <c r="M505" s="77" t="s">
        <v>403</v>
      </c>
      <c r="N505" s="76"/>
      <c r="O505" s="75"/>
      <c r="P505" s="60" t="e">
        <f t="shared" si="39"/>
        <v>#REF!</v>
      </c>
      <c r="Q505" s="60">
        <f t="shared" si="40"/>
        <v>0</v>
      </c>
      <c r="R505">
        <f t="shared" si="41"/>
        <v>0</v>
      </c>
      <c r="S505" s="60"/>
      <c r="T505" s="60"/>
      <c r="U505" s="60"/>
      <c r="V505" s="60"/>
      <c r="W505" s="60"/>
      <c r="X505" s="60"/>
      <c r="Y505" s="60"/>
      <c r="Z505" s="60"/>
      <c r="AA505" s="60"/>
      <c r="AB505" s="60"/>
      <c r="AC505" s="60"/>
      <c r="AD505" s="60"/>
      <c r="AE505" s="60"/>
      <c r="AF505" s="60"/>
      <c r="AG505" s="60"/>
      <c r="AH505" s="60"/>
      <c r="AI505" s="60"/>
      <c r="AJ505" s="59"/>
    </row>
    <row r="506" spans="1:36" x14ac:dyDescent="0.35">
      <c r="A506" s="60">
        <v>70</v>
      </c>
      <c r="B506" s="74">
        <v>45768.874999998785</v>
      </c>
      <c r="C506" s="73" t="s">
        <v>381</v>
      </c>
      <c r="D506" s="72">
        <v>49.2</v>
      </c>
      <c r="E506" s="90">
        <v>52.322859852677553</v>
      </c>
      <c r="F506" s="70" t="s">
        <v>404</v>
      </c>
      <c r="G506" s="69">
        <v>83176.377110267174</v>
      </c>
      <c r="H506" s="68">
        <v>55</v>
      </c>
      <c r="I506" s="67">
        <v>65</v>
      </c>
      <c r="J506" s="66" t="s">
        <v>404</v>
      </c>
      <c r="K506" s="66" t="s">
        <v>404</v>
      </c>
      <c r="L506" s="78"/>
      <c r="M506" s="77" t="s">
        <v>403</v>
      </c>
      <c r="N506" s="76"/>
      <c r="O506" s="75"/>
      <c r="P506" s="60" t="e">
        <f t="shared" si="39"/>
        <v>#REF!</v>
      </c>
      <c r="Q506" s="60">
        <f t="shared" si="40"/>
        <v>0</v>
      </c>
      <c r="R506">
        <f t="shared" si="41"/>
        <v>0</v>
      </c>
      <c r="S506" s="60"/>
      <c r="T506" s="60"/>
      <c r="U506" s="60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  <c r="AF506" s="60"/>
      <c r="AG506" s="60"/>
      <c r="AH506" s="60"/>
      <c r="AI506" s="60"/>
      <c r="AJ506" s="59"/>
    </row>
    <row r="507" spans="1:36" x14ac:dyDescent="0.35">
      <c r="A507" s="60">
        <v>71</v>
      </c>
      <c r="B507" s="74">
        <v>45768.916666665449</v>
      </c>
      <c r="C507" s="73" t="s">
        <v>380</v>
      </c>
      <c r="D507" s="72">
        <v>49.3</v>
      </c>
      <c r="E507" s="90">
        <v>50.439176182004687</v>
      </c>
      <c r="F507" s="70" t="s">
        <v>404</v>
      </c>
      <c r="G507" s="69">
        <v>85113.803820237721</v>
      </c>
      <c r="H507" s="68">
        <v>45</v>
      </c>
      <c r="I507" s="67">
        <v>55</v>
      </c>
      <c r="J507" s="66" t="s">
        <v>404</v>
      </c>
      <c r="K507" s="66" t="s">
        <v>404</v>
      </c>
      <c r="L507" s="78"/>
      <c r="M507" s="77" t="s">
        <v>403</v>
      </c>
      <c r="N507" s="76"/>
      <c r="O507" s="75"/>
      <c r="P507" s="60" t="e">
        <f t="shared" si="39"/>
        <v>#REF!</v>
      </c>
      <c r="Q507" s="60">
        <f t="shared" si="40"/>
        <v>0</v>
      </c>
      <c r="R507">
        <f t="shared" si="41"/>
        <v>0</v>
      </c>
      <c r="S507" s="60"/>
      <c r="T507" s="60"/>
      <c r="U507" s="60"/>
      <c r="V507" s="60"/>
      <c r="W507" s="60"/>
      <c r="X507" s="60"/>
      <c r="Y507" s="60"/>
      <c r="Z507" s="60"/>
      <c r="AA507" s="60"/>
      <c r="AB507" s="60"/>
      <c r="AC507" s="60"/>
      <c r="AD507" s="60"/>
      <c r="AE507" s="60"/>
      <c r="AF507" s="60"/>
      <c r="AG507" s="60"/>
      <c r="AH507" s="60"/>
      <c r="AI507" s="60"/>
      <c r="AJ507" s="59"/>
    </row>
    <row r="508" spans="1:36" x14ac:dyDescent="0.35">
      <c r="A508" s="60">
        <v>72</v>
      </c>
      <c r="B508" s="74">
        <v>45768.958333332113</v>
      </c>
      <c r="C508" s="73" t="s">
        <v>379</v>
      </c>
      <c r="D508" s="72">
        <v>47.8</v>
      </c>
      <c r="E508" s="90">
        <v>50.439176182004687</v>
      </c>
      <c r="F508" s="70" t="s">
        <v>404</v>
      </c>
      <c r="G508" s="69">
        <v>60255.958607435699</v>
      </c>
      <c r="H508" s="68">
        <v>45</v>
      </c>
      <c r="I508" s="67">
        <v>55</v>
      </c>
      <c r="J508" s="66" t="s">
        <v>404</v>
      </c>
      <c r="K508" s="66" t="s">
        <v>404</v>
      </c>
      <c r="L508" s="78"/>
      <c r="M508" s="77" t="s">
        <v>403</v>
      </c>
      <c r="N508" s="76"/>
      <c r="O508" s="75"/>
      <c r="P508" s="60" t="e">
        <f t="shared" si="39"/>
        <v>#REF!</v>
      </c>
      <c r="Q508" s="60">
        <f t="shared" si="40"/>
        <v>0</v>
      </c>
      <c r="R508">
        <f t="shared" si="41"/>
        <v>0</v>
      </c>
      <c r="S508" s="60"/>
      <c r="T508" s="60"/>
      <c r="U508" s="60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  <c r="AF508" s="60"/>
      <c r="AG508" s="60"/>
      <c r="AH508" s="60"/>
      <c r="AI508" s="60"/>
      <c r="AJ508" s="59"/>
    </row>
    <row r="509" spans="1:36" x14ac:dyDescent="0.35">
      <c r="A509" s="60">
        <f>IF(VLOOKUP(ROUND(B485,0),[2]Calendar!A:B,2)="Public holiday",49,1)</f>
        <v>1</v>
      </c>
      <c r="B509" s="74">
        <v>45768.999999998778</v>
      </c>
      <c r="C509" s="73" t="s">
        <v>378</v>
      </c>
      <c r="D509" s="72">
        <v>47.3</v>
      </c>
      <c r="E509" s="90">
        <v>50.439176182004687</v>
      </c>
      <c r="F509" s="70" t="s">
        <v>404</v>
      </c>
      <c r="G509" s="69">
        <v>53703.179637025234</v>
      </c>
      <c r="H509" s="68">
        <v>45</v>
      </c>
      <c r="I509" s="67">
        <v>55</v>
      </c>
      <c r="J509" s="66" t="s">
        <v>404</v>
      </c>
      <c r="K509" s="66" t="s">
        <v>404</v>
      </c>
      <c r="L509" s="78"/>
      <c r="M509" s="77" t="s">
        <v>403</v>
      </c>
      <c r="N509" s="76"/>
      <c r="O509" s="75"/>
      <c r="P509" s="60" t="e">
        <f t="shared" si="39"/>
        <v>#REF!</v>
      </c>
      <c r="Q509" s="60">
        <f t="shared" si="40"/>
        <v>0</v>
      </c>
      <c r="R509">
        <f t="shared" si="41"/>
        <v>0</v>
      </c>
      <c r="S509" s="60"/>
      <c r="T509" s="60"/>
      <c r="U509" s="60"/>
      <c r="V509" s="60"/>
      <c r="W509" s="60"/>
      <c r="X509" s="60"/>
      <c r="Y509" s="60"/>
      <c r="Z509" s="60"/>
      <c r="AA509" s="60"/>
      <c r="AB509" s="60"/>
      <c r="AC509" s="60"/>
      <c r="AD509" s="60"/>
      <c r="AE509" s="60"/>
      <c r="AF509" s="60"/>
      <c r="AG509" s="60"/>
      <c r="AH509" s="60"/>
      <c r="AI509" s="60"/>
      <c r="AJ509" s="59"/>
    </row>
    <row r="510" spans="1:36" x14ac:dyDescent="0.35">
      <c r="A510" s="60">
        <f t="shared" ref="A510:A532" si="42">A509+1</f>
        <v>2</v>
      </c>
      <c r="B510" s="74">
        <v>45769.041666665442</v>
      </c>
      <c r="C510" s="73" t="s">
        <v>377</v>
      </c>
      <c r="D510" s="72">
        <v>47.8</v>
      </c>
      <c r="E510" s="90">
        <v>50.439176182004687</v>
      </c>
      <c r="F510" s="70" t="s">
        <v>404</v>
      </c>
      <c r="G510" s="69">
        <v>60255.958607435699</v>
      </c>
      <c r="H510" s="68">
        <v>45</v>
      </c>
      <c r="I510" s="67">
        <v>55</v>
      </c>
      <c r="J510" s="66" t="s">
        <v>404</v>
      </c>
      <c r="K510" s="66" t="s">
        <v>404</v>
      </c>
      <c r="L510" s="78"/>
      <c r="M510" s="77" t="s">
        <v>403</v>
      </c>
      <c r="N510" s="76"/>
      <c r="O510" s="75"/>
      <c r="P510" s="60" t="e">
        <f t="shared" si="39"/>
        <v>#REF!</v>
      </c>
      <c r="Q510" s="60">
        <f t="shared" si="40"/>
        <v>0</v>
      </c>
      <c r="R510">
        <f t="shared" si="41"/>
        <v>0</v>
      </c>
      <c r="S510" s="60"/>
      <c r="T510" s="60"/>
      <c r="U510" s="60"/>
      <c r="V510" s="60"/>
      <c r="W510" s="60"/>
      <c r="X510" s="60"/>
      <c r="Y510" s="60"/>
      <c r="Z510" s="60"/>
      <c r="AA510" s="60"/>
      <c r="AB510" s="60"/>
      <c r="AC510" s="60"/>
      <c r="AD510" s="60"/>
      <c r="AE510" s="60"/>
      <c r="AF510" s="60"/>
      <c r="AG510" s="60"/>
      <c r="AH510" s="60"/>
      <c r="AI510" s="60"/>
      <c r="AJ510" s="59"/>
    </row>
    <row r="511" spans="1:36" x14ac:dyDescent="0.35">
      <c r="A511" s="60">
        <f t="shared" si="42"/>
        <v>3</v>
      </c>
      <c r="B511" s="74">
        <v>45769.083333332106</v>
      </c>
      <c r="C511" s="73" t="s">
        <v>376</v>
      </c>
      <c r="D511" s="72">
        <v>47.9</v>
      </c>
      <c r="E511" s="90">
        <v>50.439176182004687</v>
      </c>
      <c r="F511" s="70" t="s">
        <v>404</v>
      </c>
      <c r="G511" s="69">
        <v>61659.500186148245</v>
      </c>
      <c r="H511" s="68">
        <v>45</v>
      </c>
      <c r="I511" s="67">
        <v>55</v>
      </c>
      <c r="J511" s="66" t="s">
        <v>404</v>
      </c>
      <c r="K511" s="66" t="s">
        <v>404</v>
      </c>
      <c r="L511" s="78"/>
      <c r="M511" s="77" t="s">
        <v>403</v>
      </c>
      <c r="N511" s="76"/>
      <c r="O511" s="75"/>
      <c r="P511" s="60" t="e">
        <f t="shared" si="39"/>
        <v>#REF!</v>
      </c>
      <c r="Q511" s="60">
        <f t="shared" si="40"/>
        <v>0</v>
      </c>
      <c r="R511">
        <f t="shared" si="41"/>
        <v>0</v>
      </c>
      <c r="S511" s="60"/>
      <c r="T511" s="60"/>
      <c r="U511" s="60"/>
      <c r="V511" s="60"/>
      <c r="W511" s="60"/>
      <c r="X511" s="60"/>
      <c r="Y511" s="60"/>
      <c r="Z511" s="60"/>
      <c r="AA511" s="60"/>
      <c r="AB511" s="60"/>
      <c r="AC511" s="60"/>
      <c r="AD511" s="60"/>
      <c r="AE511" s="60"/>
      <c r="AF511" s="60"/>
      <c r="AG511" s="60"/>
      <c r="AH511" s="60"/>
      <c r="AI511" s="60"/>
      <c r="AJ511" s="59"/>
    </row>
    <row r="512" spans="1:36" x14ac:dyDescent="0.35">
      <c r="A512" s="60">
        <f t="shared" si="42"/>
        <v>4</v>
      </c>
      <c r="B512" s="74">
        <v>45769.12499999877</v>
      </c>
      <c r="C512" s="73" t="s">
        <v>375</v>
      </c>
      <c r="D512" s="72">
        <v>48</v>
      </c>
      <c r="E512" s="90">
        <v>50.439176182004687</v>
      </c>
      <c r="F512" s="70" t="s">
        <v>404</v>
      </c>
      <c r="G512" s="69">
        <v>63095.734448019342</v>
      </c>
      <c r="H512" s="68">
        <v>45</v>
      </c>
      <c r="I512" s="67">
        <v>55</v>
      </c>
      <c r="J512" s="66" t="s">
        <v>404</v>
      </c>
      <c r="K512" s="66" t="s">
        <v>404</v>
      </c>
      <c r="L512" s="78"/>
      <c r="M512" s="77" t="s">
        <v>403</v>
      </c>
      <c r="N512" s="76"/>
      <c r="O512" s="75"/>
      <c r="P512" s="60" t="e">
        <f t="shared" si="39"/>
        <v>#REF!</v>
      </c>
      <c r="Q512" s="60">
        <f t="shared" si="40"/>
        <v>0</v>
      </c>
      <c r="R512">
        <f t="shared" si="41"/>
        <v>0</v>
      </c>
      <c r="S512" s="60"/>
      <c r="T512" s="60"/>
      <c r="U512" s="60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  <c r="AF512" s="60"/>
      <c r="AG512" s="60"/>
      <c r="AH512" s="60"/>
      <c r="AI512" s="60"/>
      <c r="AJ512" s="59"/>
    </row>
    <row r="513" spans="1:36" x14ac:dyDescent="0.35">
      <c r="A513" s="60">
        <f t="shared" si="42"/>
        <v>5</v>
      </c>
      <c r="B513" s="74">
        <v>45769.166666665435</v>
      </c>
      <c r="C513" s="73" t="s">
        <v>374</v>
      </c>
      <c r="D513" s="72">
        <v>52</v>
      </c>
      <c r="E513" s="90">
        <v>50.439176182004687</v>
      </c>
      <c r="F513" s="70" t="s">
        <v>404</v>
      </c>
      <c r="G513" s="69">
        <v>158489.31924611164</v>
      </c>
      <c r="H513" s="68">
        <v>45</v>
      </c>
      <c r="I513" s="67">
        <v>55</v>
      </c>
      <c r="J513" s="66" t="s">
        <v>407</v>
      </c>
      <c r="K513" s="66" t="s">
        <v>404</v>
      </c>
      <c r="L513" s="78"/>
      <c r="M513" s="77" t="s">
        <v>403</v>
      </c>
      <c r="N513" s="76"/>
      <c r="O513" s="75"/>
      <c r="P513" s="60" t="e">
        <f t="shared" si="39"/>
        <v>#REF!</v>
      </c>
      <c r="Q513" s="60">
        <f t="shared" si="40"/>
        <v>0</v>
      </c>
      <c r="R513">
        <f t="shared" si="41"/>
        <v>0</v>
      </c>
      <c r="S513" s="60"/>
      <c r="T513" s="60"/>
      <c r="U513" s="60"/>
      <c r="V513" s="60"/>
      <c r="W513" s="60"/>
      <c r="X513" s="60"/>
      <c r="Y513" s="60"/>
      <c r="Z513" s="60"/>
      <c r="AA513" s="60"/>
      <c r="AB513" s="60"/>
      <c r="AC513" s="60"/>
      <c r="AD513" s="60"/>
      <c r="AE513" s="60"/>
      <c r="AF513" s="60"/>
      <c r="AG513" s="60"/>
      <c r="AH513" s="60"/>
      <c r="AI513" s="60"/>
      <c r="AJ513" s="59"/>
    </row>
    <row r="514" spans="1:36" x14ac:dyDescent="0.35">
      <c r="A514" s="60">
        <f t="shared" si="42"/>
        <v>6</v>
      </c>
      <c r="B514" s="74">
        <v>45769.208333332099</v>
      </c>
      <c r="C514" s="73" t="s">
        <v>373</v>
      </c>
      <c r="D514" s="72">
        <v>53.4</v>
      </c>
      <c r="E514" s="90">
        <v>50.439176182004687</v>
      </c>
      <c r="F514" s="70" t="s">
        <v>404</v>
      </c>
      <c r="G514" s="69">
        <v>218776.16239495538</v>
      </c>
      <c r="H514" s="68">
        <v>45</v>
      </c>
      <c r="I514" s="67">
        <v>55</v>
      </c>
      <c r="J514" s="66" t="s">
        <v>407</v>
      </c>
      <c r="K514" s="66" t="s">
        <v>404</v>
      </c>
      <c r="L514" s="78"/>
      <c r="M514" s="77" t="s">
        <v>403</v>
      </c>
      <c r="N514" s="76"/>
      <c r="O514" s="75"/>
      <c r="P514" s="60" t="e">
        <f t="shared" si="39"/>
        <v>#REF!</v>
      </c>
      <c r="Q514" s="60">
        <f t="shared" si="40"/>
        <v>0</v>
      </c>
      <c r="R514">
        <f t="shared" si="41"/>
        <v>0</v>
      </c>
      <c r="S514" s="60"/>
      <c r="T514" s="60"/>
      <c r="U514" s="60"/>
      <c r="V514" s="60"/>
      <c r="W514" s="60"/>
      <c r="X514" s="60"/>
      <c r="Y514" s="60"/>
      <c r="Z514" s="60"/>
      <c r="AA514" s="60"/>
      <c r="AB514" s="60"/>
      <c r="AC514" s="60"/>
      <c r="AD514" s="60"/>
      <c r="AE514" s="60"/>
      <c r="AF514" s="60"/>
      <c r="AG514" s="60"/>
      <c r="AH514" s="60"/>
      <c r="AI514" s="60"/>
      <c r="AJ514" s="59"/>
    </row>
    <row r="515" spans="1:36" x14ac:dyDescent="0.35">
      <c r="A515" s="60">
        <f t="shared" si="42"/>
        <v>7</v>
      </c>
      <c r="B515" s="74">
        <v>45769.249999998763</v>
      </c>
      <c r="C515" s="73" t="s">
        <v>372</v>
      </c>
      <c r="D515" s="72">
        <v>53.7</v>
      </c>
      <c r="E515" s="90">
        <v>50.439176182004687</v>
      </c>
      <c r="F515" s="70" t="s">
        <v>404</v>
      </c>
      <c r="G515" s="69">
        <v>234422.88153199267</v>
      </c>
      <c r="H515" s="68">
        <v>45</v>
      </c>
      <c r="I515" s="67">
        <v>55</v>
      </c>
      <c r="J515" s="66" t="s">
        <v>407</v>
      </c>
      <c r="K515" s="66" t="s">
        <v>404</v>
      </c>
      <c r="L515" s="78"/>
      <c r="M515" s="77" t="s">
        <v>403</v>
      </c>
      <c r="N515" s="76"/>
      <c r="O515" s="75"/>
      <c r="P515" s="60" t="e">
        <f t="shared" si="39"/>
        <v>#REF!</v>
      </c>
      <c r="Q515" s="60">
        <f t="shared" si="40"/>
        <v>0</v>
      </c>
      <c r="R515">
        <f t="shared" si="41"/>
        <v>0</v>
      </c>
      <c r="S515" s="60"/>
      <c r="T515" s="60"/>
      <c r="U515" s="60"/>
      <c r="V515" s="60"/>
      <c r="W515" s="60"/>
      <c r="X515" s="60"/>
      <c r="Y515" s="60"/>
      <c r="Z515" s="60"/>
      <c r="AA515" s="60"/>
      <c r="AB515" s="60"/>
      <c r="AC515" s="60"/>
      <c r="AD515" s="60"/>
      <c r="AE515" s="60"/>
      <c r="AF515" s="60"/>
      <c r="AG515" s="60"/>
      <c r="AH515" s="60"/>
      <c r="AI515" s="60"/>
      <c r="AJ515" s="59"/>
    </row>
    <row r="516" spans="1:36" x14ac:dyDescent="0.35">
      <c r="A516" s="60">
        <f t="shared" si="42"/>
        <v>8</v>
      </c>
      <c r="B516" s="74">
        <v>45769.291666665427</v>
      </c>
      <c r="C516" s="73" t="s">
        <v>371</v>
      </c>
      <c r="D516" s="72">
        <v>55.7</v>
      </c>
      <c r="E516" s="89">
        <v>55.7</v>
      </c>
      <c r="F516" s="70" t="s">
        <v>404</v>
      </c>
      <c r="G516" s="69">
        <v>371535.2290971732</v>
      </c>
      <c r="H516" s="68">
        <v>60</v>
      </c>
      <c r="I516" s="67">
        <v>72</v>
      </c>
      <c r="J516" s="66" t="s">
        <v>404</v>
      </c>
      <c r="K516" s="66" t="s">
        <v>404</v>
      </c>
      <c r="L516" s="78"/>
      <c r="M516" s="77" t="s">
        <v>403</v>
      </c>
      <c r="N516" s="76"/>
      <c r="O516" s="75"/>
      <c r="P516" s="60" t="e">
        <f t="shared" si="39"/>
        <v>#REF!</v>
      </c>
      <c r="Q516" s="60">
        <f t="shared" si="40"/>
        <v>0</v>
      </c>
      <c r="R516">
        <f t="shared" si="41"/>
        <v>0</v>
      </c>
      <c r="S516" s="60"/>
      <c r="T516" s="60"/>
      <c r="U516" s="60"/>
      <c r="V516" s="60"/>
      <c r="W516" s="60"/>
      <c r="X516" s="60"/>
      <c r="Y516" s="60"/>
      <c r="Z516" s="60"/>
      <c r="AA516" s="60"/>
      <c r="AB516" s="60"/>
      <c r="AC516" s="60"/>
      <c r="AD516" s="60"/>
      <c r="AE516" s="60"/>
      <c r="AF516" s="60"/>
      <c r="AG516" s="60"/>
      <c r="AH516" s="60"/>
      <c r="AI516" s="60"/>
      <c r="AJ516" s="59"/>
    </row>
    <row r="517" spans="1:36" x14ac:dyDescent="0.35">
      <c r="A517" s="60">
        <f t="shared" si="42"/>
        <v>9</v>
      </c>
      <c r="B517" s="88">
        <v>45769.333333332092</v>
      </c>
      <c r="C517" s="87" t="s">
        <v>370</v>
      </c>
      <c r="D517" s="86">
        <v>54.7</v>
      </c>
      <c r="E517" s="85">
        <v>54.967929309841772</v>
      </c>
      <c r="F517" s="84" t="s">
        <v>404</v>
      </c>
      <c r="G517" s="83">
        <v>295120.92266663938</v>
      </c>
      <c r="H517" s="82">
        <v>65</v>
      </c>
      <c r="I517" s="81">
        <v>75</v>
      </c>
      <c r="J517" s="80" t="s">
        <v>404</v>
      </c>
      <c r="K517" s="80" t="s">
        <v>404</v>
      </c>
      <c r="L517" s="78">
        <v>54.967929309841772</v>
      </c>
      <c r="M517" s="77" t="s">
        <v>403</v>
      </c>
      <c r="N517" s="76"/>
      <c r="O517" s="75"/>
      <c r="P517" s="60" t="e">
        <f t="shared" si="39"/>
        <v>#REF!</v>
      </c>
      <c r="Q517" s="60">
        <f t="shared" si="40"/>
        <v>0</v>
      </c>
      <c r="R517">
        <f t="shared" si="41"/>
        <v>0</v>
      </c>
      <c r="S517" s="60"/>
      <c r="T517" s="60"/>
      <c r="U517" s="60"/>
      <c r="V517" s="60"/>
      <c r="W517" s="60"/>
      <c r="X517" s="60"/>
      <c r="Y517" s="60"/>
      <c r="Z517" s="60"/>
      <c r="AA517" s="60"/>
      <c r="AB517" s="60"/>
      <c r="AC517" s="60"/>
      <c r="AD517" s="60"/>
      <c r="AE517" s="60"/>
      <c r="AF517" s="60"/>
      <c r="AG517" s="60"/>
      <c r="AH517" s="60"/>
      <c r="AI517" s="60"/>
      <c r="AJ517" s="59"/>
    </row>
    <row r="518" spans="1:36" x14ac:dyDescent="0.35">
      <c r="A518" s="60">
        <f t="shared" si="42"/>
        <v>10</v>
      </c>
      <c r="B518" s="88">
        <v>45769.374999998756</v>
      </c>
      <c r="C518" s="87" t="s">
        <v>369</v>
      </c>
      <c r="D518" s="86">
        <v>55.5</v>
      </c>
      <c r="E518" s="85">
        <v>54.967929309841772</v>
      </c>
      <c r="F518" s="84" t="s">
        <v>404</v>
      </c>
      <c r="G518" s="83">
        <v>354813.38923357555</v>
      </c>
      <c r="H518" s="82">
        <v>65</v>
      </c>
      <c r="I518" s="81">
        <v>75</v>
      </c>
      <c r="J518" s="80" t="s">
        <v>404</v>
      </c>
      <c r="K518" s="80" t="s">
        <v>404</v>
      </c>
      <c r="L518" s="78">
        <v>54.967929309841772</v>
      </c>
      <c r="M518" s="77" t="s">
        <v>403</v>
      </c>
      <c r="N518" s="76"/>
      <c r="O518" s="75"/>
      <c r="P518" s="60" t="e">
        <f t="shared" si="39"/>
        <v>#REF!</v>
      </c>
      <c r="Q518" s="60">
        <f t="shared" si="40"/>
        <v>0</v>
      </c>
      <c r="R518">
        <f t="shared" si="41"/>
        <v>0</v>
      </c>
      <c r="S518" s="60"/>
      <c r="T518" s="60"/>
      <c r="U518" s="60"/>
      <c r="V518" s="60"/>
      <c r="W518" s="60"/>
      <c r="X518" s="60"/>
      <c r="Y518" s="60"/>
      <c r="Z518" s="60"/>
      <c r="AA518" s="60"/>
      <c r="AB518" s="60"/>
      <c r="AC518" s="60"/>
      <c r="AD518" s="60"/>
      <c r="AE518" s="60"/>
      <c r="AF518" s="60"/>
      <c r="AG518" s="60"/>
      <c r="AH518" s="60"/>
      <c r="AI518" s="60"/>
      <c r="AJ518" s="59"/>
    </row>
    <row r="519" spans="1:36" x14ac:dyDescent="0.35">
      <c r="A519" s="60">
        <f t="shared" si="42"/>
        <v>11</v>
      </c>
      <c r="B519" s="88">
        <v>45769.41666666542</v>
      </c>
      <c r="C519" s="87" t="s">
        <v>368</v>
      </c>
      <c r="D519" s="86">
        <v>53</v>
      </c>
      <c r="E519" s="85">
        <v>54.967929309841772</v>
      </c>
      <c r="F519" s="84" t="s">
        <v>404</v>
      </c>
      <c r="G519" s="83">
        <v>199526.23149688813</v>
      </c>
      <c r="H519" s="82">
        <v>65</v>
      </c>
      <c r="I519" s="81">
        <v>75</v>
      </c>
      <c r="J519" s="80" t="s">
        <v>404</v>
      </c>
      <c r="K519" s="80" t="s">
        <v>404</v>
      </c>
      <c r="L519" s="78">
        <v>54.967929309841772</v>
      </c>
      <c r="M519" s="77" t="s">
        <v>403</v>
      </c>
      <c r="N519" s="76"/>
      <c r="O519" s="75"/>
      <c r="P519" s="60" t="e">
        <f t="shared" si="39"/>
        <v>#REF!</v>
      </c>
      <c r="Q519" s="60">
        <f t="shared" si="40"/>
        <v>0</v>
      </c>
      <c r="R519">
        <f t="shared" si="41"/>
        <v>0</v>
      </c>
      <c r="S519" s="60"/>
      <c r="T519" s="60"/>
      <c r="U519" s="60"/>
      <c r="V519" s="60"/>
      <c r="W519" s="60"/>
      <c r="X519" s="60"/>
      <c r="Y519" s="60"/>
      <c r="Z519" s="60"/>
      <c r="AA519" s="60"/>
      <c r="AB519" s="60"/>
      <c r="AC519" s="60"/>
      <c r="AD519" s="60"/>
      <c r="AE519" s="60"/>
      <c r="AF519" s="60"/>
      <c r="AG519" s="60"/>
      <c r="AH519" s="60"/>
      <c r="AI519" s="60"/>
      <c r="AJ519" s="59"/>
    </row>
    <row r="520" spans="1:36" x14ac:dyDescent="0.35">
      <c r="A520" s="60">
        <f t="shared" si="42"/>
        <v>12</v>
      </c>
      <c r="B520" s="88">
        <v>45769.458333332084</v>
      </c>
      <c r="C520" s="87" t="s">
        <v>367</v>
      </c>
      <c r="D520" s="86">
        <v>57.4</v>
      </c>
      <c r="E520" s="85">
        <v>54.967929309841772</v>
      </c>
      <c r="F520" s="84" t="s">
        <v>404</v>
      </c>
      <c r="G520" s="83">
        <v>549540.87385762564</v>
      </c>
      <c r="H520" s="82">
        <v>65</v>
      </c>
      <c r="I520" s="81">
        <v>75</v>
      </c>
      <c r="J520" s="80" t="s">
        <v>404</v>
      </c>
      <c r="K520" s="80" t="s">
        <v>404</v>
      </c>
      <c r="L520" s="78">
        <v>54.967929309841772</v>
      </c>
      <c r="M520" s="77" t="s">
        <v>403</v>
      </c>
      <c r="N520" s="76"/>
      <c r="O520" s="75"/>
      <c r="P520" s="60" t="e">
        <f t="shared" si="39"/>
        <v>#REF!</v>
      </c>
      <c r="Q520" s="60">
        <f t="shared" si="40"/>
        <v>0</v>
      </c>
      <c r="R520">
        <f t="shared" si="41"/>
        <v>0</v>
      </c>
      <c r="S520" s="60"/>
      <c r="T520" s="60"/>
      <c r="U520" s="60"/>
      <c r="V520" s="60"/>
      <c r="W520" s="60"/>
      <c r="X520" s="60"/>
      <c r="Y520" s="60"/>
      <c r="Z520" s="60"/>
      <c r="AA520" s="60"/>
      <c r="AB520" s="60"/>
      <c r="AC520" s="60"/>
      <c r="AD520" s="60"/>
      <c r="AE520" s="60"/>
      <c r="AF520" s="60"/>
      <c r="AG520" s="60"/>
      <c r="AH520" s="60"/>
      <c r="AI520" s="60"/>
      <c r="AJ520" s="59"/>
    </row>
    <row r="521" spans="1:36" x14ac:dyDescent="0.35">
      <c r="A521" s="60">
        <f t="shared" si="42"/>
        <v>13</v>
      </c>
      <c r="B521" s="88">
        <v>45769.499999998749</v>
      </c>
      <c r="C521" s="87" t="s">
        <v>366</v>
      </c>
      <c r="D521" s="86">
        <v>52</v>
      </c>
      <c r="E521" s="85">
        <v>54.967929309841772</v>
      </c>
      <c r="F521" s="84" t="s">
        <v>404</v>
      </c>
      <c r="G521" s="83">
        <v>158489.31924611164</v>
      </c>
      <c r="H521" s="82">
        <v>65</v>
      </c>
      <c r="I521" s="81">
        <v>75</v>
      </c>
      <c r="J521" s="80" t="s">
        <v>404</v>
      </c>
      <c r="K521" s="80" t="s">
        <v>404</v>
      </c>
      <c r="L521" s="78">
        <v>54.967929309841772</v>
      </c>
      <c r="M521" s="77" t="s">
        <v>403</v>
      </c>
      <c r="N521" s="76"/>
      <c r="O521" s="75"/>
      <c r="P521" s="60" t="e">
        <f t="shared" si="39"/>
        <v>#REF!</v>
      </c>
      <c r="Q521" s="60">
        <f t="shared" si="40"/>
        <v>0</v>
      </c>
      <c r="R521">
        <f t="shared" si="41"/>
        <v>0</v>
      </c>
      <c r="S521" s="60"/>
      <c r="T521" s="60"/>
      <c r="U521" s="60"/>
      <c r="V521" s="60"/>
      <c r="W521" s="60"/>
      <c r="X521" s="60"/>
      <c r="Y521" s="60"/>
      <c r="Z521" s="60"/>
      <c r="AA521" s="60"/>
      <c r="AB521" s="60"/>
      <c r="AC521" s="60"/>
      <c r="AD521" s="60"/>
      <c r="AE521" s="60"/>
      <c r="AF521" s="60"/>
      <c r="AG521" s="60"/>
      <c r="AH521" s="60"/>
      <c r="AI521" s="60"/>
      <c r="AJ521" s="59"/>
    </row>
    <row r="522" spans="1:36" x14ac:dyDescent="0.35">
      <c r="A522" s="60">
        <f t="shared" si="42"/>
        <v>14</v>
      </c>
      <c r="B522" s="88">
        <v>45769.541666665413</v>
      </c>
      <c r="C522" s="87" t="s">
        <v>365</v>
      </c>
      <c r="D522" s="86">
        <v>54.4</v>
      </c>
      <c r="E522" s="85">
        <v>54.967929309841772</v>
      </c>
      <c r="F522" s="84" t="s">
        <v>404</v>
      </c>
      <c r="G522" s="83">
        <v>275422.87033381651</v>
      </c>
      <c r="H522" s="82">
        <v>65</v>
      </c>
      <c r="I522" s="81">
        <v>75</v>
      </c>
      <c r="J522" s="80" t="s">
        <v>404</v>
      </c>
      <c r="K522" s="80" t="s">
        <v>404</v>
      </c>
      <c r="L522" s="78">
        <v>54.967929309841772</v>
      </c>
      <c r="M522" s="77" t="s">
        <v>403</v>
      </c>
      <c r="N522" s="76"/>
      <c r="O522" s="75"/>
      <c r="P522" s="60" t="e">
        <f t="shared" si="39"/>
        <v>#REF!</v>
      </c>
      <c r="Q522" s="60">
        <f t="shared" si="40"/>
        <v>0</v>
      </c>
      <c r="R522">
        <f t="shared" si="41"/>
        <v>0</v>
      </c>
      <c r="S522" s="60"/>
      <c r="T522" s="60"/>
      <c r="U522" s="60"/>
      <c r="V522" s="60"/>
      <c r="W522" s="60"/>
      <c r="X522" s="60"/>
      <c r="Y522" s="60"/>
      <c r="Z522" s="60"/>
      <c r="AA522" s="60"/>
      <c r="AB522" s="60"/>
      <c r="AC522" s="60"/>
      <c r="AD522" s="60"/>
      <c r="AE522" s="60"/>
      <c r="AF522" s="60"/>
      <c r="AG522" s="60"/>
      <c r="AH522" s="60"/>
      <c r="AI522" s="60"/>
      <c r="AJ522" s="59"/>
    </row>
    <row r="523" spans="1:36" x14ac:dyDescent="0.35">
      <c r="A523" s="60">
        <f t="shared" si="42"/>
        <v>15</v>
      </c>
      <c r="B523" s="88">
        <v>45769.583333332077</v>
      </c>
      <c r="C523" s="87" t="s">
        <v>364</v>
      </c>
      <c r="D523" s="86">
        <v>53.6</v>
      </c>
      <c r="E523" s="85">
        <v>54.967929309841772</v>
      </c>
      <c r="F523" s="84" t="s">
        <v>404</v>
      </c>
      <c r="G523" s="83">
        <v>229086.76527677779</v>
      </c>
      <c r="H523" s="82">
        <v>65</v>
      </c>
      <c r="I523" s="81">
        <v>75</v>
      </c>
      <c r="J523" s="80" t="s">
        <v>404</v>
      </c>
      <c r="K523" s="80" t="s">
        <v>404</v>
      </c>
      <c r="L523" s="78">
        <v>54.967929309841772</v>
      </c>
      <c r="M523" s="77" t="s">
        <v>403</v>
      </c>
      <c r="N523" s="76"/>
      <c r="O523" s="75"/>
      <c r="P523" s="60" t="e">
        <f t="shared" si="39"/>
        <v>#REF!</v>
      </c>
      <c r="Q523" s="60">
        <f t="shared" si="40"/>
        <v>0</v>
      </c>
      <c r="R523">
        <f t="shared" si="41"/>
        <v>0</v>
      </c>
      <c r="S523" s="60"/>
      <c r="T523" s="60"/>
      <c r="U523" s="60"/>
      <c r="V523" s="60"/>
      <c r="W523" s="60"/>
      <c r="X523" s="60"/>
      <c r="Y523" s="60"/>
      <c r="Z523" s="60"/>
      <c r="AA523" s="60"/>
      <c r="AB523" s="60"/>
      <c r="AC523" s="60"/>
      <c r="AD523" s="60"/>
      <c r="AE523" s="60"/>
      <c r="AF523" s="60"/>
      <c r="AG523" s="60"/>
      <c r="AH523" s="60"/>
      <c r="AI523" s="60"/>
      <c r="AJ523" s="59"/>
    </row>
    <row r="524" spans="1:36" x14ac:dyDescent="0.35">
      <c r="A524" s="60">
        <f t="shared" si="42"/>
        <v>16</v>
      </c>
      <c r="B524" s="88">
        <v>45769.624999998741</v>
      </c>
      <c r="C524" s="87" t="s">
        <v>363</v>
      </c>
      <c r="D524" s="86">
        <v>53.6</v>
      </c>
      <c r="E524" s="85">
        <v>54.967929309841772</v>
      </c>
      <c r="F524" s="84" t="s">
        <v>404</v>
      </c>
      <c r="G524" s="83">
        <v>229086.76527677779</v>
      </c>
      <c r="H524" s="82">
        <v>65</v>
      </c>
      <c r="I524" s="81">
        <v>75</v>
      </c>
      <c r="J524" s="80" t="s">
        <v>404</v>
      </c>
      <c r="K524" s="80" t="s">
        <v>404</v>
      </c>
      <c r="L524" s="78">
        <v>54.967929309841772</v>
      </c>
      <c r="M524" s="77" t="s">
        <v>403</v>
      </c>
      <c r="N524" s="76"/>
      <c r="O524" s="75"/>
      <c r="P524" s="60" t="e">
        <f t="shared" si="39"/>
        <v>#REF!</v>
      </c>
      <c r="Q524" s="60">
        <f t="shared" si="40"/>
        <v>0</v>
      </c>
      <c r="R524">
        <f t="shared" si="41"/>
        <v>0</v>
      </c>
      <c r="S524" s="60"/>
      <c r="T524" s="60"/>
      <c r="U524" s="60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  <c r="AF524" s="60"/>
      <c r="AG524" s="60"/>
      <c r="AH524" s="60"/>
      <c r="AI524" s="60"/>
      <c r="AJ524" s="59"/>
    </row>
    <row r="525" spans="1:36" x14ac:dyDescent="0.35">
      <c r="A525" s="60">
        <f t="shared" si="42"/>
        <v>17</v>
      </c>
      <c r="B525" s="88">
        <v>45769.666666665406</v>
      </c>
      <c r="C525" s="87" t="s">
        <v>362</v>
      </c>
      <c r="D525" s="86">
        <v>55.8</v>
      </c>
      <c r="E525" s="85">
        <v>54.967929309841772</v>
      </c>
      <c r="F525" s="84" t="s">
        <v>404</v>
      </c>
      <c r="G525" s="83">
        <v>380189.39632056188</v>
      </c>
      <c r="H525" s="82">
        <v>65</v>
      </c>
      <c r="I525" s="81">
        <v>75</v>
      </c>
      <c r="J525" s="80" t="s">
        <v>404</v>
      </c>
      <c r="K525" s="80" t="s">
        <v>404</v>
      </c>
      <c r="L525" s="78">
        <v>54.967929309841772</v>
      </c>
      <c r="M525" s="77" t="s">
        <v>403</v>
      </c>
      <c r="N525" s="76"/>
      <c r="O525" s="75"/>
      <c r="P525" s="60" t="e">
        <f t="shared" si="39"/>
        <v>#REF!</v>
      </c>
      <c r="Q525" s="60">
        <f t="shared" si="40"/>
        <v>0</v>
      </c>
      <c r="R525">
        <f t="shared" si="41"/>
        <v>0</v>
      </c>
      <c r="S525" s="60"/>
      <c r="T525" s="60"/>
      <c r="U525" s="60"/>
      <c r="V525" s="60"/>
      <c r="W525" s="60"/>
      <c r="X525" s="60"/>
      <c r="Y525" s="60"/>
      <c r="Z525" s="60"/>
      <c r="AA525" s="60"/>
      <c r="AB525" s="60"/>
      <c r="AC525" s="60"/>
      <c r="AD525" s="60"/>
      <c r="AE525" s="60"/>
      <c r="AF525" s="60"/>
      <c r="AG525" s="60"/>
      <c r="AH525" s="60"/>
      <c r="AI525" s="60"/>
      <c r="AJ525" s="59"/>
    </row>
    <row r="526" spans="1:36" x14ac:dyDescent="0.35">
      <c r="A526" s="60">
        <f t="shared" si="42"/>
        <v>18</v>
      </c>
      <c r="B526" s="88">
        <v>45769.70833333207</v>
      </c>
      <c r="C526" s="87" t="s">
        <v>361</v>
      </c>
      <c r="D526" s="86">
        <v>56.7</v>
      </c>
      <c r="E526" s="85">
        <v>54.967929309841772</v>
      </c>
      <c r="F526" s="84" t="s">
        <v>404</v>
      </c>
      <c r="G526" s="83">
        <v>467735.14128719864</v>
      </c>
      <c r="H526" s="82">
        <v>65</v>
      </c>
      <c r="I526" s="81">
        <v>75</v>
      </c>
      <c r="J526" s="80" t="s">
        <v>404</v>
      </c>
      <c r="K526" s="80" t="s">
        <v>404</v>
      </c>
      <c r="L526" s="78">
        <v>54.967929309841772</v>
      </c>
      <c r="M526" s="77" t="s">
        <v>403</v>
      </c>
      <c r="N526" s="76"/>
      <c r="O526" s="75"/>
      <c r="P526" s="60" t="e">
        <f t="shared" si="39"/>
        <v>#REF!</v>
      </c>
      <c r="Q526" s="60">
        <f t="shared" si="40"/>
        <v>0</v>
      </c>
      <c r="R526">
        <f t="shared" si="41"/>
        <v>0</v>
      </c>
      <c r="S526" s="60"/>
      <c r="T526" s="60"/>
      <c r="U526" s="60"/>
      <c r="V526" s="60"/>
      <c r="W526" s="60"/>
      <c r="X526" s="60"/>
      <c r="Y526" s="60"/>
      <c r="Z526" s="60"/>
      <c r="AA526" s="60"/>
      <c r="AB526" s="60"/>
      <c r="AC526" s="60"/>
      <c r="AD526" s="60"/>
      <c r="AE526" s="60"/>
      <c r="AF526" s="60"/>
      <c r="AG526" s="60"/>
      <c r="AH526" s="60"/>
      <c r="AI526" s="60"/>
      <c r="AJ526" s="59"/>
    </row>
    <row r="527" spans="1:36" x14ac:dyDescent="0.35">
      <c r="A527" s="60">
        <f t="shared" si="42"/>
        <v>19</v>
      </c>
      <c r="B527" s="74">
        <v>45769.749999998734</v>
      </c>
      <c r="C527" s="73" t="s">
        <v>360</v>
      </c>
      <c r="D527" s="72">
        <v>53.8</v>
      </c>
      <c r="E527" s="89">
        <v>53.8</v>
      </c>
      <c r="F527" s="70" t="s">
        <v>404</v>
      </c>
      <c r="G527" s="69">
        <v>239883.29190194907</v>
      </c>
      <c r="H527" s="68">
        <v>60</v>
      </c>
      <c r="I527" s="67">
        <v>72</v>
      </c>
      <c r="J527" s="66" t="s">
        <v>404</v>
      </c>
      <c r="K527" s="66" t="s">
        <v>404</v>
      </c>
      <c r="L527" s="78"/>
      <c r="M527" s="77" t="s">
        <v>403</v>
      </c>
      <c r="N527" s="76"/>
      <c r="O527" s="75"/>
      <c r="P527" s="60" t="e">
        <f t="shared" si="39"/>
        <v>#REF!</v>
      </c>
      <c r="Q527" s="60">
        <f t="shared" si="40"/>
        <v>0</v>
      </c>
      <c r="R527">
        <f t="shared" si="41"/>
        <v>0</v>
      </c>
      <c r="S527" s="60"/>
      <c r="T527" s="60"/>
      <c r="U527" s="60"/>
      <c r="V527" s="60"/>
      <c r="W527" s="60"/>
      <c r="X527" s="60"/>
      <c r="Y527" s="60"/>
      <c r="Z527" s="60"/>
      <c r="AA527" s="60"/>
      <c r="AB527" s="60"/>
      <c r="AC527" s="60"/>
      <c r="AD527" s="60"/>
      <c r="AE527" s="60"/>
      <c r="AF527" s="60"/>
      <c r="AG527" s="60"/>
      <c r="AH527" s="60"/>
      <c r="AI527" s="60"/>
      <c r="AJ527" s="59"/>
    </row>
    <row r="528" spans="1:36" x14ac:dyDescent="0.35">
      <c r="A528" s="60">
        <f t="shared" si="42"/>
        <v>20</v>
      </c>
      <c r="B528" s="74">
        <v>45769.791666665398</v>
      </c>
      <c r="C528" s="73" t="s">
        <v>359</v>
      </c>
      <c r="D528" s="72">
        <v>53</v>
      </c>
      <c r="E528" s="90">
        <v>52.254458485260635</v>
      </c>
      <c r="F528" s="70" t="s">
        <v>404</v>
      </c>
      <c r="G528" s="69">
        <v>199526.23149688813</v>
      </c>
      <c r="H528" s="68">
        <v>55</v>
      </c>
      <c r="I528" s="67">
        <v>65</v>
      </c>
      <c r="J528" s="66" t="s">
        <v>404</v>
      </c>
      <c r="K528" s="66" t="s">
        <v>404</v>
      </c>
      <c r="L528" s="78"/>
      <c r="M528" s="77" t="s">
        <v>403</v>
      </c>
      <c r="N528" s="76"/>
      <c r="O528" s="75"/>
      <c r="P528" s="60" t="e">
        <f t="shared" si="39"/>
        <v>#REF!</v>
      </c>
      <c r="Q528" s="60">
        <f t="shared" si="40"/>
        <v>0</v>
      </c>
      <c r="R528">
        <f t="shared" si="41"/>
        <v>0</v>
      </c>
      <c r="S528" s="60"/>
      <c r="T528" s="60"/>
      <c r="U528" s="60"/>
      <c r="V528" s="60"/>
      <c r="W528" s="60"/>
      <c r="X528" s="60"/>
      <c r="Y528" s="60"/>
      <c r="Z528" s="60"/>
      <c r="AA528" s="60"/>
      <c r="AB528" s="60"/>
      <c r="AC528" s="60"/>
      <c r="AD528" s="60"/>
      <c r="AE528" s="60"/>
      <c r="AF528" s="60"/>
      <c r="AG528" s="60"/>
      <c r="AH528" s="60"/>
      <c r="AI528" s="60"/>
      <c r="AJ528" s="59"/>
    </row>
    <row r="529" spans="1:36" x14ac:dyDescent="0.35">
      <c r="A529" s="60">
        <f t="shared" si="42"/>
        <v>21</v>
      </c>
      <c r="B529" s="74">
        <v>45769.833333332062</v>
      </c>
      <c r="C529" s="73" t="s">
        <v>358</v>
      </c>
      <c r="D529" s="72">
        <v>52.9</v>
      </c>
      <c r="E529" s="90">
        <v>52.254458485260635</v>
      </c>
      <c r="F529" s="70" t="s">
        <v>404</v>
      </c>
      <c r="G529" s="69">
        <v>194984.45997580473</v>
      </c>
      <c r="H529" s="68">
        <v>55</v>
      </c>
      <c r="I529" s="67">
        <v>65</v>
      </c>
      <c r="J529" s="66" t="s">
        <v>404</v>
      </c>
      <c r="K529" s="66" t="s">
        <v>404</v>
      </c>
      <c r="L529" s="78"/>
      <c r="M529" s="77" t="s">
        <v>403</v>
      </c>
      <c r="N529" s="76"/>
      <c r="O529" s="75"/>
      <c r="P529" s="60" t="e">
        <f t="shared" si="39"/>
        <v>#REF!</v>
      </c>
      <c r="Q529" s="60">
        <f t="shared" si="40"/>
        <v>0</v>
      </c>
      <c r="R529">
        <f t="shared" si="41"/>
        <v>0</v>
      </c>
      <c r="S529" s="60"/>
      <c r="T529" s="60"/>
      <c r="U529" s="60"/>
      <c r="V529" s="60"/>
      <c r="W529" s="60"/>
      <c r="X529" s="60"/>
      <c r="Y529" s="60"/>
      <c r="Z529" s="60"/>
      <c r="AA529" s="60"/>
      <c r="AB529" s="60"/>
      <c r="AC529" s="60"/>
      <c r="AD529" s="60"/>
      <c r="AE529" s="60"/>
      <c r="AF529" s="60"/>
      <c r="AG529" s="60"/>
      <c r="AH529" s="60"/>
      <c r="AI529" s="60"/>
      <c r="AJ529" s="59"/>
    </row>
    <row r="530" spans="1:36" x14ac:dyDescent="0.35">
      <c r="A530" s="60">
        <f t="shared" si="42"/>
        <v>22</v>
      </c>
      <c r="B530" s="74">
        <v>45769.874999998727</v>
      </c>
      <c r="C530" s="73" t="s">
        <v>357</v>
      </c>
      <c r="D530" s="72">
        <v>50.4</v>
      </c>
      <c r="E530" s="90">
        <v>52.254458485260635</v>
      </c>
      <c r="F530" s="70" t="s">
        <v>404</v>
      </c>
      <c r="G530" s="69">
        <v>109647.81961431868</v>
      </c>
      <c r="H530" s="68">
        <v>55</v>
      </c>
      <c r="I530" s="67">
        <v>65</v>
      </c>
      <c r="J530" s="66" t="s">
        <v>404</v>
      </c>
      <c r="K530" s="66" t="s">
        <v>404</v>
      </c>
      <c r="L530" s="78"/>
      <c r="M530" s="77" t="s">
        <v>403</v>
      </c>
      <c r="N530" s="76"/>
      <c r="O530" s="75"/>
      <c r="P530" s="60" t="e">
        <f t="shared" si="39"/>
        <v>#REF!</v>
      </c>
      <c r="Q530" s="60">
        <f t="shared" si="40"/>
        <v>0</v>
      </c>
      <c r="R530">
        <f t="shared" si="41"/>
        <v>0</v>
      </c>
      <c r="S530" s="60"/>
      <c r="T530" s="60"/>
      <c r="U530" s="60"/>
      <c r="V530" s="60"/>
      <c r="W530" s="60"/>
      <c r="X530" s="60"/>
      <c r="Y530" s="60"/>
      <c r="Z530" s="60"/>
      <c r="AA530" s="60"/>
      <c r="AB530" s="60"/>
      <c r="AC530" s="60"/>
      <c r="AD530" s="60"/>
      <c r="AE530" s="60"/>
      <c r="AF530" s="60"/>
      <c r="AG530" s="60"/>
      <c r="AH530" s="60"/>
      <c r="AI530" s="60"/>
      <c r="AJ530" s="59"/>
    </row>
    <row r="531" spans="1:36" x14ac:dyDescent="0.35">
      <c r="A531" s="60">
        <f t="shared" si="42"/>
        <v>23</v>
      </c>
      <c r="B531" s="74">
        <v>45769.916666665391</v>
      </c>
      <c r="C531" s="73" t="s">
        <v>356</v>
      </c>
      <c r="D531" s="72">
        <v>49.6</v>
      </c>
      <c r="E531" s="90">
        <v>51.295966424394038</v>
      </c>
      <c r="F531" s="70" t="s">
        <v>404</v>
      </c>
      <c r="G531" s="69">
        <v>91201.083935591028</v>
      </c>
      <c r="H531" s="68">
        <v>45</v>
      </c>
      <c r="I531" s="67">
        <v>55</v>
      </c>
      <c r="J531" s="66" t="s">
        <v>404</v>
      </c>
      <c r="K531" s="66" t="s">
        <v>404</v>
      </c>
      <c r="L531" s="78"/>
      <c r="M531" s="77" t="s">
        <v>403</v>
      </c>
      <c r="N531" s="76"/>
      <c r="O531" s="75"/>
      <c r="P531" s="60" t="e">
        <f t="shared" si="39"/>
        <v>#REF!</v>
      </c>
      <c r="Q531" s="60">
        <f t="shared" si="40"/>
        <v>0</v>
      </c>
      <c r="R531">
        <f t="shared" si="41"/>
        <v>0</v>
      </c>
      <c r="S531" s="60"/>
      <c r="T531" s="60"/>
      <c r="U531" s="60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  <c r="AF531" s="60"/>
      <c r="AG531" s="60"/>
      <c r="AH531" s="60"/>
      <c r="AI531" s="60"/>
      <c r="AJ531" s="59"/>
    </row>
    <row r="532" spans="1:36" x14ac:dyDescent="0.35">
      <c r="A532" s="60">
        <f t="shared" si="42"/>
        <v>24</v>
      </c>
      <c r="B532" s="74">
        <v>45769.958333332055</v>
      </c>
      <c r="C532" s="73" t="s">
        <v>355</v>
      </c>
      <c r="D532" s="72">
        <v>49.3</v>
      </c>
      <c r="E532" s="90">
        <v>51.295966424394038</v>
      </c>
      <c r="F532" s="70" t="s">
        <v>404</v>
      </c>
      <c r="G532" s="69">
        <v>85113.803820237721</v>
      </c>
      <c r="H532" s="68">
        <v>45</v>
      </c>
      <c r="I532" s="67">
        <v>55</v>
      </c>
      <c r="J532" s="66" t="s">
        <v>404</v>
      </c>
      <c r="K532" s="66" t="s">
        <v>404</v>
      </c>
      <c r="L532" s="78"/>
      <c r="M532" s="77" t="s">
        <v>403</v>
      </c>
      <c r="N532" s="76"/>
      <c r="O532" s="75"/>
      <c r="P532" s="60" t="e">
        <f t="shared" si="39"/>
        <v>#REF!</v>
      </c>
      <c r="Q532" s="60">
        <f t="shared" si="40"/>
        <v>0</v>
      </c>
      <c r="R532">
        <f t="shared" si="41"/>
        <v>0</v>
      </c>
      <c r="S532" s="60"/>
      <c r="T532" s="60"/>
      <c r="U532" s="60"/>
      <c r="V532" s="60"/>
      <c r="W532" s="60"/>
      <c r="X532" s="60"/>
      <c r="Y532" s="60"/>
      <c r="Z532" s="60"/>
      <c r="AA532" s="60"/>
      <c r="AB532" s="60"/>
      <c r="AC532" s="60"/>
      <c r="AD532" s="60"/>
      <c r="AE532" s="60"/>
      <c r="AF532" s="60"/>
      <c r="AG532" s="60"/>
      <c r="AH532" s="60"/>
      <c r="AI532" s="60"/>
      <c r="AJ532" s="59"/>
    </row>
    <row r="533" spans="1:36" x14ac:dyDescent="0.35">
      <c r="A533" s="60">
        <f>IF(VLOOKUP(ROUND(B509,0),[2]Calendar!A:B,2)="Public holiday",49,1)</f>
        <v>1</v>
      </c>
      <c r="B533" s="74">
        <v>45769.999999998719</v>
      </c>
      <c r="C533" s="73" t="s">
        <v>354</v>
      </c>
      <c r="D533" s="72">
        <v>48.2</v>
      </c>
      <c r="E533" s="90">
        <v>51.295966424394038</v>
      </c>
      <c r="F533" s="70" t="s">
        <v>404</v>
      </c>
      <c r="G533" s="69">
        <v>66069.344800759733</v>
      </c>
      <c r="H533" s="68">
        <v>45</v>
      </c>
      <c r="I533" s="67">
        <v>55</v>
      </c>
      <c r="J533" s="66" t="s">
        <v>404</v>
      </c>
      <c r="K533" s="66" t="s">
        <v>404</v>
      </c>
      <c r="L533" s="78"/>
      <c r="M533" s="77" t="s">
        <v>403</v>
      </c>
      <c r="N533" s="76"/>
      <c r="O533" s="75"/>
      <c r="P533" s="60" t="e">
        <f t="shared" si="39"/>
        <v>#REF!</v>
      </c>
      <c r="Q533" s="60">
        <f t="shared" si="40"/>
        <v>0</v>
      </c>
      <c r="R533">
        <f t="shared" si="41"/>
        <v>0</v>
      </c>
      <c r="S533" s="60"/>
      <c r="T533" s="60"/>
      <c r="U533" s="60"/>
      <c r="V533" s="60"/>
      <c r="W533" s="60"/>
      <c r="X533" s="60"/>
      <c r="Y533" s="60"/>
      <c r="Z533" s="60"/>
      <c r="AA533" s="60"/>
      <c r="AB533" s="60"/>
      <c r="AC533" s="60"/>
      <c r="AD533" s="60"/>
      <c r="AE533" s="60"/>
      <c r="AF533" s="60"/>
      <c r="AG533" s="60"/>
      <c r="AH533" s="60"/>
      <c r="AI533" s="60"/>
      <c r="AJ533" s="59"/>
    </row>
    <row r="534" spans="1:36" x14ac:dyDescent="0.35">
      <c r="A534" s="60">
        <f t="shared" ref="A534:A556" si="43">A533+1</f>
        <v>2</v>
      </c>
      <c r="B534" s="74">
        <v>45770.041666665384</v>
      </c>
      <c r="C534" s="73" t="s">
        <v>353</v>
      </c>
      <c r="D534" s="72">
        <v>50.4</v>
      </c>
      <c r="E534" s="90">
        <v>51.295966424394038</v>
      </c>
      <c r="F534" s="70" t="s">
        <v>404</v>
      </c>
      <c r="G534" s="69">
        <v>109647.81961431868</v>
      </c>
      <c r="H534" s="68">
        <v>45</v>
      </c>
      <c r="I534" s="67">
        <v>55</v>
      </c>
      <c r="J534" s="66" t="s">
        <v>404</v>
      </c>
      <c r="K534" s="66" t="s">
        <v>404</v>
      </c>
      <c r="L534" s="78"/>
      <c r="M534" s="77" t="s">
        <v>403</v>
      </c>
      <c r="N534" s="76"/>
      <c r="O534" s="75"/>
      <c r="P534" s="60" t="e">
        <f t="shared" si="39"/>
        <v>#REF!</v>
      </c>
      <c r="Q534" s="60">
        <f t="shared" si="40"/>
        <v>0</v>
      </c>
      <c r="R534">
        <f t="shared" si="41"/>
        <v>0</v>
      </c>
      <c r="S534" s="60"/>
      <c r="T534" s="60"/>
      <c r="U534" s="60"/>
      <c r="V534" s="60"/>
      <c r="W534" s="60"/>
      <c r="X534" s="60"/>
      <c r="Y534" s="60"/>
      <c r="Z534" s="60"/>
      <c r="AA534" s="60"/>
      <c r="AB534" s="60"/>
      <c r="AC534" s="60"/>
      <c r="AD534" s="60"/>
      <c r="AE534" s="60"/>
      <c r="AF534" s="60"/>
      <c r="AG534" s="60"/>
      <c r="AH534" s="60"/>
      <c r="AI534" s="60"/>
      <c r="AJ534" s="59"/>
    </row>
    <row r="535" spans="1:36" x14ac:dyDescent="0.35">
      <c r="A535" s="60">
        <f t="shared" si="43"/>
        <v>3</v>
      </c>
      <c r="B535" s="74">
        <v>45770.083333332048</v>
      </c>
      <c r="C535" s="73" t="s">
        <v>352</v>
      </c>
      <c r="D535" s="72">
        <v>51.5</v>
      </c>
      <c r="E535" s="90">
        <v>51.295966424394038</v>
      </c>
      <c r="F535" s="70" t="s">
        <v>404</v>
      </c>
      <c r="G535" s="69">
        <v>141253.75446227577</v>
      </c>
      <c r="H535" s="68">
        <v>45</v>
      </c>
      <c r="I535" s="67">
        <v>55</v>
      </c>
      <c r="J535" s="66" t="s">
        <v>404</v>
      </c>
      <c r="K535" s="66" t="s">
        <v>404</v>
      </c>
      <c r="L535" s="78"/>
      <c r="M535" s="77" t="s">
        <v>403</v>
      </c>
      <c r="N535" s="76"/>
      <c r="O535" s="75"/>
      <c r="P535" s="60" t="e">
        <f t="shared" si="39"/>
        <v>#REF!</v>
      </c>
      <c r="Q535" s="60">
        <f t="shared" si="40"/>
        <v>0</v>
      </c>
      <c r="R535">
        <f t="shared" si="41"/>
        <v>0</v>
      </c>
      <c r="S535" s="60"/>
      <c r="T535" s="60"/>
      <c r="U535" s="60"/>
      <c r="V535" s="60"/>
      <c r="W535" s="60"/>
      <c r="X535" s="60"/>
      <c r="Y535" s="60"/>
      <c r="Z535" s="60"/>
      <c r="AA535" s="60"/>
      <c r="AB535" s="60"/>
      <c r="AC535" s="60"/>
      <c r="AD535" s="60"/>
      <c r="AE535" s="60"/>
      <c r="AF535" s="60"/>
      <c r="AG535" s="60"/>
      <c r="AH535" s="60"/>
      <c r="AI535" s="60"/>
      <c r="AJ535" s="59"/>
    </row>
    <row r="536" spans="1:36" x14ac:dyDescent="0.35">
      <c r="A536" s="60">
        <f t="shared" si="43"/>
        <v>4</v>
      </c>
      <c r="B536" s="74">
        <v>45770.124999998712</v>
      </c>
      <c r="C536" s="73" t="s">
        <v>351</v>
      </c>
      <c r="D536" s="72">
        <v>53.6</v>
      </c>
      <c r="E536" s="90">
        <v>51.295966424394038</v>
      </c>
      <c r="F536" s="70" t="s">
        <v>404</v>
      </c>
      <c r="G536" s="69">
        <v>229086.76527677779</v>
      </c>
      <c r="H536" s="68">
        <v>45</v>
      </c>
      <c r="I536" s="67">
        <v>55</v>
      </c>
      <c r="J536" s="66" t="s">
        <v>407</v>
      </c>
      <c r="K536" s="66" t="s">
        <v>404</v>
      </c>
      <c r="L536" s="78"/>
      <c r="M536" s="77" t="s">
        <v>403</v>
      </c>
      <c r="N536" s="76"/>
      <c r="O536" s="75"/>
      <c r="P536" s="60" t="e">
        <f t="shared" si="39"/>
        <v>#REF!</v>
      </c>
      <c r="Q536" s="60">
        <f t="shared" si="40"/>
        <v>0</v>
      </c>
      <c r="R536">
        <f t="shared" si="41"/>
        <v>0</v>
      </c>
      <c r="S536" s="60"/>
      <c r="T536" s="60"/>
      <c r="U536" s="60"/>
      <c r="V536" s="60"/>
      <c r="W536" s="60"/>
      <c r="X536" s="60"/>
      <c r="Y536" s="60"/>
      <c r="Z536" s="60"/>
      <c r="AA536" s="60"/>
      <c r="AB536" s="60"/>
      <c r="AC536" s="60"/>
      <c r="AD536" s="60"/>
      <c r="AE536" s="60"/>
      <c r="AF536" s="60"/>
      <c r="AG536" s="60"/>
      <c r="AH536" s="60"/>
      <c r="AI536" s="60"/>
      <c r="AJ536" s="59"/>
    </row>
    <row r="537" spans="1:36" x14ac:dyDescent="0.35">
      <c r="A537" s="60">
        <f t="shared" si="43"/>
        <v>5</v>
      </c>
      <c r="B537" s="74">
        <v>45770.166666665376</v>
      </c>
      <c r="C537" s="73" t="s">
        <v>350</v>
      </c>
      <c r="D537" s="72">
        <v>50.8</v>
      </c>
      <c r="E537" s="90">
        <v>51.295966424394038</v>
      </c>
      <c r="F537" s="70" t="s">
        <v>404</v>
      </c>
      <c r="G537" s="69">
        <v>120226.44346174144</v>
      </c>
      <c r="H537" s="68">
        <v>45</v>
      </c>
      <c r="I537" s="67">
        <v>55</v>
      </c>
      <c r="J537" s="66" t="s">
        <v>404</v>
      </c>
      <c r="K537" s="66" t="s">
        <v>404</v>
      </c>
      <c r="L537" s="78"/>
      <c r="M537" s="77" t="s">
        <v>403</v>
      </c>
      <c r="N537" s="76"/>
      <c r="O537" s="75"/>
      <c r="P537" s="60" t="e">
        <f t="shared" si="39"/>
        <v>#REF!</v>
      </c>
      <c r="Q537" s="60">
        <f t="shared" si="40"/>
        <v>0</v>
      </c>
      <c r="R537">
        <f t="shared" si="41"/>
        <v>0</v>
      </c>
      <c r="S537" s="60"/>
      <c r="T537" s="60"/>
      <c r="U537" s="60"/>
      <c r="V537" s="60"/>
      <c r="W537" s="60"/>
      <c r="X537" s="60"/>
      <c r="Y537" s="60"/>
      <c r="Z537" s="60"/>
      <c r="AA537" s="60"/>
      <c r="AB537" s="60"/>
      <c r="AC537" s="60"/>
      <c r="AD537" s="60"/>
      <c r="AE537" s="60"/>
      <c r="AF537" s="60"/>
      <c r="AG537" s="60"/>
      <c r="AH537" s="60"/>
      <c r="AI537" s="60"/>
      <c r="AJ537" s="59"/>
    </row>
    <row r="538" spans="1:36" x14ac:dyDescent="0.35">
      <c r="A538" s="60">
        <f t="shared" si="43"/>
        <v>6</v>
      </c>
      <c r="B538" s="74">
        <v>45770.208333332041</v>
      </c>
      <c r="C538" s="73" t="s">
        <v>349</v>
      </c>
      <c r="D538" s="72">
        <v>53.6</v>
      </c>
      <c r="E538" s="90">
        <v>51.295966424394038</v>
      </c>
      <c r="F538" s="70" t="s">
        <v>404</v>
      </c>
      <c r="G538" s="69">
        <v>229086.76527677779</v>
      </c>
      <c r="H538" s="68">
        <v>45</v>
      </c>
      <c r="I538" s="67">
        <v>55</v>
      </c>
      <c r="J538" s="66" t="s">
        <v>407</v>
      </c>
      <c r="K538" s="66" t="s">
        <v>404</v>
      </c>
      <c r="L538" s="78"/>
      <c r="M538" s="77" t="s">
        <v>403</v>
      </c>
      <c r="N538" s="76"/>
      <c r="O538" s="75"/>
      <c r="P538" s="60" t="e">
        <f t="shared" si="39"/>
        <v>#REF!</v>
      </c>
      <c r="Q538" s="60">
        <f t="shared" si="40"/>
        <v>0</v>
      </c>
      <c r="R538">
        <f t="shared" si="41"/>
        <v>0</v>
      </c>
      <c r="S538" s="60"/>
      <c r="T538" s="60"/>
      <c r="U538" s="60"/>
      <c r="V538" s="60"/>
      <c r="W538" s="60"/>
      <c r="X538" s="60"/>
      <c r="Y538" s="60"/>
      <c r="Z538" s="60"/>
      <c r="AA538" s="60"/>
      <c r="AB538" s="60"/>
      <c r="AC538" s="60"/>
      <c r="AD538" s="60"/>
      <c r="AE538" s="60"/>
      <c r="AF538" s="60"/>
      <c r="AG538" s="60"/>
      <c r="AH538" s="60"/>
      <c r="AI538" s="60"/>
      <c r="AJ538" s="59"/>
    </row>
    <row r="539" spans="1:36" x14ac:dyDescent="0.35">
      <c r="A539" s="60">
        <f t="shared" si="43"/>
        <v>7</v>
      </c>
      <c r="B539" s="74">
        <v>45770.249999998705</v>
      </c>
      <c r="C539" s="73" t="s">
        <v>348</v>
      </c>
      <c r="D539" s="72">
        <v>51.5</v>
      </c>
      <c r="E539" s="90">
        <v>51.295966424394038</v>
      </c>
      <c r="F539" s="70" t="s">
        <v>404</v>
      </c>
      <c r="G539" s="69">
        <v>141253.75446227577</v>
      </c>
      <c r="H539" s="68">
        <v>45</v>
      </c>
      <c r="I539" s="67">
        <v>55</v>
      </c>
      <c r="J539" s="66" t="s">
        <v>404</v>
      </c>
      <c r="K539" s="66" t="s">
        <v>404</v>
      </c>
      <c r="L539" s="78"/>
      <c r="M539" s="77" t="s">
        <v>403</v>
      </c>
      <c r="N539" s="76"/>
      <c r="O539" s="75"/>
      <c r="P539" s="60" t="e">
        <f t="shared" si="39"/>
        <v>#REF!</v>
      </c>
      <c r="Q539" s="60">
        <f t="shared" si="40"/>
        <v>0</v>
      </c>
      <c r="R539">
        <f t="shared" si="41"/>
        <v>0</v>
      </c>
      <c r="S539" s="60"/>
      <c r="T539" s="60"/>
      <c r="U539" s="60"/>
      <c r="V539" s="60"/>
      <c r="W539" s="60"/>
      <c r="X539" s="60"/>
      <c r="Y539" s="60"/>
      <c r="Z539" s="60"/>
      <c r="AA539" s="60"/>
      <c r="AB539" s="60"/>
      <c r="AC539" s="60"/>
      <c r="AD539" s="60"/>
      <c r="AE539" s="60"/>
      <c r="AF539" s="60"/>
      <c r="AG539" s="60"/>
      <c r="AH539" s="60"/>
      <c r="AI539" s="60"/>
      <c r="AJ539" s="59"/>
    </row>
    <row r="540" spans="1:36" x14ac:dyDescent="0.35">
      <c r="A540" s="60">
        <f t="shared" si="43"/>
        <v>8</v>
      </c>
      <c r="B540" s="74">
        <v>45770.291666665369</v>
      </c>
      <c r="C540" s="73" t="s">
        <v>347</v>
      </c>
      <c r="D540" s="72">
        <v>52.4</v>
      </c>
      <c r="E540" s="89">
        <v>52.4</v>
      </c>
      <c r="F540" s="70" t="s">
        <v>404</v>
      </c>
      <c r="G540" s="69">
        <v>173780.0828749378</v>
      </c>
      <c r="H540" s="68">
        <v>60</v>
      </c>
      <c r="I540" s="67">
        <v>72</v>
      </c>
      <c r="J540" s="66" t="s">
        <v>404</v>
      </c>
      <c r="K540" s="66" t="s">
        <v>404</v>
      </c>
      <c r="L540" s="78"/>
      <c r="M540" s="77" t="s">
        <v>403</v>
      </c>
      <c r="N540" s="76"/>
      <c r="O540" s="75"/>
      <c r="P540" s="60" t="e">
        <f t="shared" si="39"/>
        <v>#REF!</v>
      </c>
      <c r="Q540" s="60">
        <f t="shared" si="40"/>
        <v>0</v>
      </c>
      <c r="R540">
        <f t="shared" si="41"/>
        <v>0</v>
      </c>
      <c r="S540" s="60"/>
      <c r="T540" s="60"/>
      <c r="U540" s="60"/>
      <c r="V540" s="60"/>
      <c r="W540" s="60"/>
      <c r="X540" s="60"/>
      <c r="Y540" s="60"/>
      <c r="Z540" s="60"/>
      <c r="AA540" s="60"/>
      <c r="AB540" s="60"/>
      <c r="AC540" s="60"/>
      <c r="AD540" s="60"/>
      <c r="AE540" s="60"/>
      <c r="AF540" s="60"/>
      <c r="AG540" s="60"/>
      <c r="AH540" s="60"/>
      <c r="AI540" s="60"/>
      <c r="AJ540" s="59"/>
    </row>
    <row r="541" spans="1:36" x14ac:dyDescent="0.35">
      <c r="A541" s="60">
        <f t="shared" si="43"/>
        <v>9</v>
      </c>
      <c r="B541" s="88">
        <v>45770.333333332033</v>
      </c>
      <c r="C541" s="87" t="s">
        <v>346</v>
      </c>
      <c r="D541" s="86">
        <v>59.4</v>
      </c>
      <c r="E541" s="85">
        <v>56.301202875045263</v>
      </c>
      <c r="F541" s="84" t="s">
        <v>404</v>
      </c>
      <c r="G541" s="83">
        <v>870963.58995608077</v>
      </c>
      <c r="H541" s="82">
        <v>65</v>
      </c>
      <c r="I541" s="81">
        <v>75</v>
      </c>
      <c r="J541" s="80" t="s">
        <v>404</v>
      </c>
      <c r="K541" s="80" t="s">
        <v>404</v>
      </c>
      <c r="L541" s="78">
        <v>56.301202875045263</v>
      </c>
      <c r="M541" s="77" t="s">
        <v>403</v>
      </c>
      <c r="N541" s="76"/>
      <c r="O541" s="75"/>
      <c r="P541" s="60" t="e">
        <f t="shared" ref="P541:P604" si="44">IF(SUM(P518:P540)=0,COUNTIF(J517,"YES"),0)</f>
        <v>#REF!</v>
      </c>
      <c r="Q541" s="60">
        <f t="shared" ref="Q541:Q604" si="45">IFERROR(IF(SUM(Q518:Q540)=0,IF(K517="Yes",COUNTIF(N517,"&lt;&gt;N"),0),0),0)</f>
        <v>0</v>
      </c>
      <c r="R541">
        <f t="shared" ref="R541:R604" si="46">IFERROR(IF(K517="Yes",IF(N517="N",0,1),0),0)</f>
        <v>0</v>
      </c>
      <c r="S541" s="60"/>
      <c r="T541" s="60"/>
      <c r="U541" s="60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  <c r="AF541" s="60"/>
      <c r="AG541" s="60"/>
      <c r="AH541" s="60"/>
      <c r="AI541" s="60"/>
      <c r="AJ541" s="59"/>
    </row>
    <row r="542" spans="1:36" x14ac:dyDescent="0.35">
      <c r="A542" s="60">
        <f t="shared" si="43"/>
        <v>10</v>
      </c>
      <c r="B542" s="88">
        <v>45770.374999998698</v>
      </c>
      <c r="C542" s="87" t="s">
        <v>345</v>
      </c>
      <c r="D542" s="86">
        <v>57.6</v>
      </c>
      <c r="E542" s="85">
        <v>56.301202875045263</v>
      </c>
      <c r="F542" s="84" t="s">
        <v>404</v>
      </c>
      <c r="G542" s="83">
        <v>575439.93733715697</v>
      </c>
      <c r="H542" s="82">
        <v>65</v>
      </c>
      <c r="I542" s="81">
        <v>75</v>
      </c>
      <c r="J542" s="80" t="s">
        <v>404</v>
      </c>
      <c r="K542" s="80" t="s">
        <v>404</v>
      </c>
      <c r="L542" s="78">
        <v>56.301202875045263</v>
      </c>
      <c r="M542" s="77" t="s">
        <v>403</v>
      </c>
      <c r="N542" s="76"/>
      <c r="O542" s="75"/>
      <c r="P542" s="60" t="e">
        <f t="shared" si="44"/>
        <v>#REF!</v>
      </c>
      <c r="Q542" s="60">
        <f t="shared" si="45"/>
        <v>0</v>
      </c>
      <c r="R542">
        <f t="shared" si="46"/>
        <v>0</v>
      </c>
      <c r="S542" s="60"/>
      <c r="T542" s="60"/>
      <c r="U542" s="60"/>
      <c r="V542" s="60"/>
      <c r="W542" s="60"/>
      <c r="X542" s="60"/>
      <c r="Y542" s="60"/>
      <c r="Z542" s="60"/>
      <c r="AA542" s="60"/>
      <c r="AB542" s="60"/>
      <c r="AC542" s="60"/>
      <c r="AD542" s="60"/>
      <c r="AE542" s="60"/>
      <c r="AF542" s="60"/>
      <c r="AG542" s="60"/>
      <c r="AH542" s="60"/>
      <c r="AI542" s="60"/>
      <c r="AJ542" s="59"/>
    </row>
    <row r="543" spans="1:36" x14ac:dyDescent="0.35">
      <c r="A543" s="60">
        <f t="shared" si="43"/>
        <v>11</v>
      </c>
      <c r="B543" s="88">
        <v>45770.416666665362</v>
      </c>
      <c r="C543" s="87" t="s">
        <v>344</v>
      </c>
      <c r="D543" s="86">
        <v>53.8</v>
      </c>
      <c r="E543" s="85">
        <v>56.301202875045263</v>
      </c>
      <c r="F543" s="84" t="s">
        <v>404</v>
      </c>
      <c r="G543" s="83">
        <v>239883.29190194907</v>
      </c>
      <c r="H543" s="82">
        <v>65</v>
      </c>
      <c r="I543" s="81">
        <v>75</v>
      </c>
      <c r="J543" s="80" t="s">
        <v>404</v>
      </c>
      <c r="K543" s="80" t="s">
        <v>404</v>
      </c>
      <c r="L543" s="78">
        <v>56.301202875045263</v>
      </c>
      <c r="M543" s="77" t="s">
        <v>403</v>
      </c>
      <c r="N543" s="76"/>
      <c r="O543" s="75"/>
      <c r="P543" s="60" t="e">
        <f t="shared" si="44"/>
        <v>#REF!</v>
      </c>
      <c r="Q543" s="60">
        <f t="shared" si="45"/>
        <v>0</v>
      </c>
      <c r="R543">
        <f t="shared" si="46"/>
        <v>0</v>
      </c>
      <c r="S543" s="60"/>
      <c r="T543" s="60"/>
      <c r="U543" s="60"/>
      <c r="V543" s="60"/>
      <c r="W543" s="60"/>
      <c r="X543" s="60"/>
      <c r="Y543" s="60"/>
      <c r="Z543" s="60"/>
      <c r="AA543" s="60"/>
      <c r="AB543" s="60"/>
      <c r="AC543" s="60"/>
      <c r="AD543" s="60"/>
      <c r="AE543" s="60"/>
      <c r="AF543" s="60"/>
      <c r="AG543" s="60"/>
      <c r="AH543" s="60"/>
      <c r="AI543" s="60"/>
      <c r="AJ543" s="59"/>
    </row>
    <row r="544" spans="1:36" x14ac:dyDescent="0.35">
      <c r="A544" s="60">
        <f t="shared" si="43"/>
        <v>12</v>
      </c>
      <c r="B544" s="88">
        <v>45770.458333332026</v>
      </c>
      <c r="C544" s="87" t="s">
        <v>343</v>
      </c>
      <c r="D544" s="86">
        <v>57.3</v>
      </c>
      <c r="E544" s="85">
        <v>56.301202875045263</v>
      </c>
      <c r="F544" s="84" t="s">
        <v>404</v>
      </c>
      <c r="G544" s="83">
        <v>537031.79637025285</v>
      </c>
      <c r="H544" s="82">
        <v>65</v>
      </c>
      <c r="I544" s="81">
        <v>75</v>
      </c>
      <c r="J544" s="80" t="s">
        <v>404</v>
      </c>
      <c r="K544" s="80" t="s">
        <v>404</v>
      </c>
      <c r="L544" s="78">
        <v>56.301202875045263</v>
      </c>
      <c r="M544" s="77" t="s">
        <v>403</v>
      </c>
      <c r="N544" s="76"/>
      <c r="O544" s="75"/>
      <c r="P544" s="60" t="e">
        <f t="shared" si="44"/>
        <v>#REF!</v>
      </c>
      <c r="Q544" s="60">
        <f t="shared" si="45"/>
        <v>0</v>
      </c>
      <c r="R544">
        <f t="shared" si="46"/>
        <v>0</v>
      </c>
      <c r="S544" s="60"/>
      <c r="T544" s="60"/>
      <c r="U544" s="60"/>
      <c r="V544" s="60"/>
      <c r="W544" s="60"/>
      <c r="X544" s="60"/>
      <c r="Y544" s="60"/>
      <c r="Z544" s="60"/>
      <c r="AA544" s="60"/>
      <c r="AB544" s="60"/>
      <c r="AC544" s="60"/>
      <c r="AD544" s="60"/>
      <c r="AE544" s="60"/>
      <c r="AF544" s="60"/>
      <c r="AG544" s="60"/>
      <c r="AH544" s="60"/>
      <c r="AI544" s="60"/>
      <c r="AJ544" s="59"/>
    </row>
    <row r="545" spans="1:36" x14ac:dyDescent="0.35">
      <c r="A545" s="60">
        <f t="shared" si="43"/>
        <v>13</v>
      </c>
      <c r="B545" s="88">
        <v>45770.49999999869</v>
      </c>
      <c r="C545" s="87" t="s">
        <v>342</v>
      </c>
      <c r="D545" s="86">
        <v>56.9</v>
      </c>
      <c r="E545" s="85">
        <v>56.301202875045263</v>
      </c>
      <c r="F545" s="84" t="s">
        <v>404</v>
      </c>
      <c r="G545" s="83">
        <v>489778.81936844654</v>
      </c>
      <c r="H545" s="82">
        <v>65</v>
      </c>
      <c r="I545" s="81">
        <v>75</v>
      </c>
      <c r="J545" s="80" t="s">
        <v>404</v>
      </c>
      <c r="K545" s="80" t="s">
        <v>404</v>
      </c>
      <c r="L545" s="78">
        <v>56.301202875045263</v>
      </c>
      <c r="M545" s="77" t="s">
        <v>403</v>
      </c>
      <c r="N545" s="76"/>
      <c r="O545" s="75"/>
      <c r="P545" s="60" t="e">
        <f t="shared" si="44"/>
        <v>#REF!</v>
      </c>
      <c r="Q545" s="60">
        <f t="shared" si="45"/>
        <v>0</v>
      </c>
      <c r="R545">
        <f t="shared" si="46"/>
        <v>0</v>
      </c>
      <c r="S545" s="60"/>
      <c r="T545" s="60"/>
      <c r="U545" s="60"/>
      <c r="V545" s="60"/>
      <c r="W545" s="60"/>
      <c r="X545" s="60"/>
      <c r="Y545" s="60"/>
      <c r="Z545" s="60"/>
      <c r="AA545" s="60"/>
      <c r="AB545" s="60"/>
      <c r="AC545" s="60"/>
      <c r="AD545" s="60"/>
      <c r="AE545" s="60"/>
      <c r="AF545" s="60"/>
      <c r="AG545" s="60"/>
      <c r="AH545" s="60"/>
      <c r="AI545" s="60"/>
      <c r="AJ545" s="59"/>
    </row>
    <row r="546" spans="1:36" x14ac:dyDescent="0.35">
      <c r="A546" s="60">
        <f t="shared" si="43"/>
        <v>14</v>
      </c>
      <c r="B546" s="88">
        <v>45770.541666665355</v>
      </c>
      <c r="C546" s="87" t="s">
        <v>341</v>
      </c>
      <c r="D546" s="86">
        <v>55.3</v>
      </c>
      <c r="E546" s="85">
        <v>56.301202875045263</v>
      </c>
      <c r="F546" s="84" t="s">
        <v>404</v>
      </c>
      <c r="G546" s="83">
        <v>338844.15613920271</v>
      </c>
      <c r="H546" s="82">
        <v>65</v>
      </c>
      <c r="I546" s="81">
        <v>75</v>
      </c>
      <c r="J546" s="80" t="s">
        <v>404</v>
      </c>
      <c r="K546" s="80" t="s">
        <v>404</v>
      </c>
      <c r="L546" s="78">
        <v>56.301202875045263</v>
      </c>
      <c r="M546" s="77" t="s">
        <v>403</v>
      </c>
      <c r="N546" s="76"/>
      <c r="O546" s="75"/>
      <c r="P546" s="60" t="e">
        <f t="shared" si="44"/>
        <v>#REF!</v>
      </c>
      <c r="Q546" s="60">
        <f t="shared" si="45"/>
        <v>0</v>
      </c>
      <c r="R546">
        <f t="shared" si="46"/>
        <v>0</v>
      </c>
      <c r="S546" s="60"/>
      <c r="T546" s="60"/>
      <c r="U546" s="60"/>
      <c r="V546" s="60"/>
      <c r="W546" s="60"/>
      <c r="X546" s="60"/>
      <c r="Y546" s="60"/>
      <c r="Z546" s="60"/>
      <c r="AA546" s="60"/>
      <c r="AB546" s="60"/>
      <c r="AC546" s="60"/>
      <c r="AD546" s="60"/>
      <c r="AE546" s="60"/>
      <c r="AF546" s="60"/>
      <c r="AG546" s="60"/>
      <c r="AH546" s="60"/>
      <c r="AI546" s="60"/>
      <c r="AJ546" s="59"/>
    </row>
    <row r="547" spans="1:36" x14ac:dyDescent="0.35">
      <c r="A547" s="60">
        <f t="shared" si="43"/>
        <v>15</v>
      </c>
      <c r="B547" s="88">
        <v>45770.583333332019</v>
      </c>
      <c r="C547" s="87" t="s">
        <v>340</v>
      </c>
      <c r="D547" s="86">
        <v>53.2</v>
      </c>
      <c r="E547" s="85">
        <v>56.301202875045263</v>
      </c>
      <c r="F547" s="84" t="s">
        <v>404</v>
      </c>
      <c r="G547" s="83">
        <v>208929.61308540447</v>
      </c>
      <c r="H547" s="82">
        <v>65</v>
      </c>
      <c r="I547" s="81">
        <v>75</v>
      </c>
      <c r="J547" s="80" t="s">
        <v>404</v>
      </c>
      <c r="K547" s="80" t="s">
        <v>404</v>
      </c>
      <c r="L547" s="78">
        <v>56.301202875045263</v>
      </c>
      <c r="M547" s="77" t="s">
        <v>403</v>
      </c>
      <c r="N547" s="76"/>
      <c r="O547" s="75"/>
      <c r="P547" s="60" t="e">
        <f t="shared" si="44"/>
        <v>#REF!</v>
      </c>
      <c r="Q547" s="60">
        <f t="shared" si="45"/>
        <v>0</v>
      </c>
      <c r="R547">
        <f t="shared" si="46"/>
        <v>0</v>
      </c>
      <c r="S547" s="60"/>
      <c r="T547" s="60"/>
      <c r="U547" s="60"/>
      <c r="V547" s="60"/>
      <c r="W547" s="60"/>
      <c r="X547" s="60"/>
      <c r="Y547" s="60"/>
      <c r="Z547" s="60"/>
      <c r="AA547" s="60"/>
      <c r="AB547" s="60"/>
      <c r="AC547" s="60"/>
      <c r="AD547" s="60"/>
      <c r="AE547" s="60"/>
      <c r="AF547" s="60"/>
      <c r="AG547" s="60"/>
      <c r="AH547" s="60"/>
      <c r="AI547" s="60"/>
      <c r="AJ547" s="59"/>
    </row>
    <row r="548" spans="1:36" x14ac:dyDescent="0.35">
      <c r="A548" s="60">
        <f t="shared" si="43"/>
        <v>16</v>
      </c>
      <c r="B548" s="88">
        <v>45770.624999998683</v>
      </c>
      <c r="C548" s="87" t="s">
        <v>339</v>
      </c>
      <c r="D548" s="86">
        <v>56.2</v>
      </c>
      <c r="E548" s="85">
        <v>56.301202875045263</v>
      </c>
      <c r="F548" s="84" t="s">
        <v>404</v>
      </c>
      <c r="G548" s="83">
        <v>416869.38347033598</v>
      </c>
      <c r="H548" s="82">
        <v>65</v>
      </c>
      <c r="I548" s="81">
        <v>75</v>
      </c>
      <c r="J548" s="80" t="s">
        <v>404</v>
      </c>
      <c r="K548" s="80" t="s">
        <v>404</v>
      </c>
      <c r="L548" s="78">
        <v>56.301202875045263</v>
      </c>
      <c r="M548" s="77" t="s">
        <v>403</v>
      </c>
      <c r="N548" s="76"/>
      <c r="O548" s="75"/>
      <c r="P548" s="60" t="e">
        <f t="shared" si="44"/>
        <v>#REF!</v>
      </c>
      <c r="Q548" s="60">
        <f t="shared" si="45"/>
        <v>0</v>
      </c>
      <c r="R548">
        <f t="shared" si="46"/>
        <v>0</v>
      </c>
      <c r="S548" s="60"/>
      <c r="T548" s="60"/>
      <c r="U548" s="60"/>
      <c r="V548" s="60"/>
      <c r="W548" s="60"/>
      <c r="X548" s="60"/>
      <c r="Y548" s="60"/>
      <c r="Z548" s="60"/>
      <c r="AA548" s="60"/>
      <c r="AB548" s="60"/>
      <c r="AC548" s="60"/>
      <c r="AD548" s="60"/>
      <c r="AE548" s="60"/>
      <c r="AF548" s="60"/>
      <c r="AG548" s="60"/>
      <c r="AH548" s="60"/>
      <c r="AI548" s="60"/>
      <c r="AJ548" s="59"/>
    </row>
    <row r="549" spans="1:36" x14ac:dyDescent="0.35">
      <c r="A549" s="60">
        <f t="shared" si="43"/>
        <v>17</v>
      </c>
      <c r="B549" s="88">
        <v>45770.666666665347</v>
      </c>
      <c r="C549" s="87" t="s">
        <v>338</v>
      </c>
      <c r="D549" s="86">
        <v>55.5</v>
      </c>
      <c r="E549" s="85">
        <v>56.301202875045263</v>
      </c>
      <c r="F549" s="84" t="s">
        <v>404</v>
      </c>
      <c r="G549" s="83">
        <v>354813.38923357555</v>
      </c>
      <c r="H549" s="82">
        <v>65</v>
      </c>
      <c r="I549" s="81">
        <v>75</v>
      </c>
      <c r="J549" s="80" t="s">
        <v>404</v>
      </c>
      <c r="K549" s="80" t="s">
        <v>404</v>
      </c>
      <c r="L549" s="78">
        <v>56.301202875045263</v>
      </c>
      <c r="M549" s="77" t="s">
        <v>403</v>
      </c>
      <c r="N549" s="76"/>
      <c r="O549" s="75"/>
      <c r="P549" s="60" t="e">
        <f t="shared" si="44"/>
        <v>#REF!</v>
      </c>
      <c r="Q549" s="60">
        <f t="shared" si="45"/>
        <v>0</v>
      </c>
      <c r="R549">
        <f t="shared" si="46"/>
        <v>0</v>
      </c>
      <c r="S549" s="60"/>
      <c r="T549" s="60"/>
      <c r="U549" s="60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  <c r="AF549" s="60"/>
      <c r="AG549" s="60"/>
      <c r="AH549" s="60"/>
      <c r="AI549" s="60"/>
      <c r="AJ549" s="59"/>
    </row>
    <row r="550" spans="1:36" x14ac:dyDescent="0.35">
      <c r="A550" s="60">
        <f t="shared" si="43"/>
        <v>18</v>
      </c>
      <c r="B550" s="88">
        <v>45770.708333332012</v>
      </c>
      <c r="C550" s="87" t="s">
        <v>337</v>
      </c>
      <c r="D550" s="86">
        <v>53.7</v>
      </c>
      <c r="E550" s="85">
        <v>56.301202875045263</v>
      </c>
      <c r="F550" s="84" t="s">
        <v>404</v>
      </c>
      <c r="G550" s="83">
        <v>234422.88153199267</v>
      </c>
      <c r="H550" s="82">
        <v>65</v>
      </c>
      <c r="I550" s="81">
        <v>75</v>
      </c>
      <c r="J550" s="80" t="s">
        <v>404</v>
      </c>
      <c r="K550" s="80" t="s">
        <v>404</v>
      </c>
      <c r="L550" s="78">
        <v>56.301202875045263</v>
      </c>
      <c r="M550" s="77" t="s">
        <v>403</v>
      </c>
      <c r="N550" s="76"/>
      <c r="O550" s="75"/>
      <c r="P550" s="60" t="e">
        <f t="shared" si="44"/>
        <v>#REF!</v>
      </c>
      <c r="Q550" s="60">
        <f t="shared" si="45"/>
        <v>0</v>
      </c>
      <c r="R550">
        <f t="shared" si="46"/>
        <v>0</v>
      </c>
      <c r="S550" s="60"/>
      <c r="T550" s="60"/>
      <c r="U550" s="60"/>
      <c r="V550" s="60"/>
      <c r="W550" s="60"/>
      <c r="X550" s="60"/>
      <c r="Y550" s="60"/>
      <c r="Z550" s="60"/>
      <c r="AA550" s="60"/>
      <c r="AB550" s="60"/>
      <c r="AC550" s="60"/>
      <c r="AD550" s="60"/>
      <c r="AE550" s="60"/>
      <c r="AF550" s="60"/>
      <c r="AG550" s="60"/>
      <c r="AH550" s="60"/>
      <c r="AI550" s="60"/>
      <c r="AJ550" s="59"/>
    </row>
    <row r="551" spans="1:36" x14ac:dyDescent="0.35">
      <c r="A551" s="60">
        <f t="shared" si="43"/>
        <v>19</v>
      </c>
      <c r="B551" s="74">
        <v>45770.749999998676</v>
      </c>
      <c r="C551" s="73" t="s">
        <v>336</v>
      </c>
      <c r="D551" s="72">
        <v>52.9</v>
      </c>
      <c r="E551" s="89">
        <v>52.9</v>
      </c>
      <c r="F551" s="70" t="s">
        <v>404</v>
      </c>
      <c r="G551" s="69">
        <v>194984.45997580473</v>
      </c>
      <c r="H551" s="68">
        <v>60</v>
      </c>
      <c r="I551" s="67">
        <v>72</v>
      </c>
      <c r="J551" s="66" t="s">
        <v>404</v>
      </c>
      <c r="K551" s="66" t="s">
        <v>404</v>
      </c>
      <c r="L551" s="78"/>
      <c r="M551" s="77" t="s">
        <v>403</v>
      </c>
      <c r="N551" s="76"/>
      <c r="O551" s="75"/>
      <c r="P551" s="60" t="e">
        <f t="shared" si="44"/>
        <v>#REF!</v>
      </c>
      <c r="Q551" s="60">
        <f t="shared" si="45"/>
        <v>0</v>
      </c>
      <c r="R551">
        <f t="shared" si="46"/>
        <v>0</v>
      </c>
      <c r="S551" s="60"/>
      <c r="T551" s="60"/>
      <c r="U551" s="60"/>
      <c r="V551" s="60"/>
      <c r="W551" s="60"/>
      <c r="X551" s="60"/>
      <c r="Y551" s="60"/>
      <c r="Z551" s="60"/>
      <c r="AA551" s="60"/>
      <c r="AB551" s="60"/>
      <c r="AC551" s="60"/>
      <c r="AD551" s="60"/>
      <c r="AE551" s="60"/>
      <c r="AF551" s="60"/>
      <c r="AG551" s="60"/>
      <c r="AH551" s="60"/>
      <c r="AI551" s="60"/>
      <c r="AJ551" s="59"/>
    </row>
    <row r="552" spans="1:36" x14ac:dyDescent="0.35">
      <c r="A552" s="60">
        <f t="shared" si="43"/>
        <v>20</v>
      </c>
      <c r="B552" s="74">
        <v>45770.79166666534</v>
      </c>
      <c r="C552" s="73" t="s">
        <v>335</v>
      </c>
      <c r="D552" s="72">
        <v>51.2</v>
      </c>
      <c r="E552" s="90">
        <v>51.564436805030887</v>
      </c>
      <c r="F552" s="70" t="s">
        <v>404</v>
      </c>
      <c r="G552" s="69">
        <v>131825.67385564081</v>
      </c>
      <c r="H552" s="68">
        <v>55</v>
      </c>
      <c r="I552" s="67">
        <v>65</v>
      </c>
      <c r="J552" s="66" t="s">
        <v>404</v>
      </c>
      <c r="K552" s="66" t="s">
        <v>404</v>
      </c>
      <c r="L552" s="78"/>
      <c r="M552" s="77" t="s">
        <v>403</v>
      </c>
      <c r="N552" s="76"/>
      <c r="O552" s="75"/>
      <c r="P552" s="60" t="e">
        <f t="shared" si="44"/>
        <v>#REF!</v>
      </c>
      <c r="Q552" s="60">
        <f t="shared" si="45"/>
        <v>0</v>
      </c>
      <c r="R552">
        <f t="shared" si="46"/>
        <v>0</v>
      </c>
      <c r="S552" s="60"/>
      <c r="T552" s="60"/>
      <c r="U552" s="60"/>
      <c r="V552" s="60"/>
      <c r="W552" s="60"/>
      <c r="X552" s="60"/>
      <c r="Y552" s="60"/>
      <c r="Z552" s="60"/>
      <c r="AA552" s="60"/>
      <c r="AB552" s="60"/>
      <c r="AC552" s="60"/>
      <c r="AD552" s="60"/>
      <c r="AE552" s="60"/>
      <c r="AF552" s="60"/>
      <c r="AG552" s="60"/>
      <c r="AH552" s="60"/>
      <c r="AI552" s="60"/>
      <c r="AJ552" s="59"/>
    </row>
    <row r="553" spans="1:36" x14ac:dyDescent="0.35">
      <c r="A553" s="60">
        <f t="shared" si="43"/>
        <v>21</v>
      </c>
      <c r="B553" s="74">
        <v>45770.833333332004</v>
      </c>
      <c r="C553" s="73" t="s">
        <v>334</v>
      </c>
      <c r="D553" s="72">
        <v>53.6</v>
      </c>
      <c r="E553" s="90">
        <v>51.564436805030887</v>
      </c>
      <c r="F553" s="70" t="s">
        <v>404</v>
      </c>
      <c r="G553" s="69">
        <v>229086.76527677779</v>
      </c>
      <c r="H553" s="68">
        <v>55</v>
      </c>
      <c r="I553" s="67">
        <v>65</v>
      </c>
      <c r="J553" s="66" t="s">
        <v>404</v>
      </c>
      <c r="K553" s="66" t="s">
        <v>404</v>
      </c>
      <c r="L553" s="78"/>
      <c r="M553" s="77" t="s">
        <v>403</v>
      </c>
      <c r="N553" s="76"/>
      <c r="O553" s="75"/>
      <c r="P553" s="60" t="e">
        <f t="shared" si="44"/>
        <v>#REF!</v>
      </c>
      <c r="Q553" s="60">
        <f t="shared" si="45"/>
        <v>0</v>
      </c>
      <c r="R553">
        <f t="shared" si="46"/>
        <v>0</v>
      </c>
      <c r="S553" s="60"/>
      <c r="T553" s="60"/>
      <c r="U553" s="60"/>
      <c r="V553" s="60"/>
      <c r="W553" s="60"/>
      <c r="X553" s="60"/>
      <c r="Y553" s="60"/>
      <c r="Z553" s="60"/>
      <c r="AA553" s="60"/>
      <c r="AB553" s="60"/>
      <c r="AC553" s="60"/>
      <c r="AD553" s="60"/>
      <c r="AE553" s="60"/>
      <c r="AF553" s="60"/>
      <c r="AG553" s="60"/>
      <c r="AH553" s="60"/>
      <c r="AI553" s="60"/>
      <c r="AJ553" s="59"/>
    </row>
    <row r="554" spans="1:36" x14ac:dyDescent="0.35">
      <c r="A554" s="60">
        <f t="shared" si="43"/>
        <v>22</v>
      </c>
      <c r="B554" s="74">
        <v>45770.874999998668</v>
      </c>
      <c r="C554" s="73" t="s">
        <v>333</v>
      </c>
      <c r="D554" s="72">
        <v>48.4</v>
      </c>
      <c r="E554" s="90">
        <v>51.564436805030887</v>
      </c>
      <c r="F554" s="70" t="s">
        <v>404</v>
      </c>
      <c r="G554" s="69">
        <v>69183.097091893651</v>
      </c>
      <c r="H554" s="68">
        <v>55</v>
      </c>
      <c r="I554" s="67">
        <v>65</v>
      </c>
      <c r="J554" s="66" t="s">
        <v>404</v>
      </c>
      <c r="K554" s="66" t="s">
        <v>404</v>
      </c>
      <c r="L554" s="78"/>
      <c r="M554" s="77" t="s">
        <v>403</v>
      </c>
      <c r="N554" s="76"/>
      <c r="O554" s="75"/>
      <c r="P554" s="60" t="e">
        <f t="shared" si="44"/>
        <v>#REF!</v>
      </c>
      <c r="Q554" s="60">
        <f t="shared" si="45"/>
        <v>0</v>
      </c>
      <c r="R554">
        <f t="shared" si="46"/>
        <v>0</v>
      </c>
      <c r="S554" s="60"/>
      <c r="T554" s="60"/>
      <c r="U554" s="60"/>
      <c r="V554" s="60"/>
      <c r="W554" s="60"/>
      <c r="X554" s="60"/>
      <c r="Y554" s="60"/>
      <c r="Z554" s="60"/>
      <c r="AA554" s="60"/>
      <c r="AB554" s="60"/>
      <c r="AC554" s="60"/>
      <c r="AD554" s="60"/>
      <c r="AE554" s="60"/>
      <c r="AF554" s="60"/>
      <c r="AG554" s="60"/>
      <c r="AH554" s="60"/>
      <c r="AI554" s="60"/>
      <c r="AJ554" s="59"/>
    </row>
    <row r="555" spans="1:36" x14ac:dyDescent="0.35">
      <c r="A555" s="60">
        <f t="shared" si="43"/>
        <v>23</v>
      </c>
      <c r="B555" s="74">
        <v>45770.916666665333</v>
      </c>
      <c r="C555" s="73" t="s">
        <v>332</v>
      </c>
      <c r="D555" s="72">
        <v>48.3</v>
      </c>
      <c r="E555" s="90">
        <v>50.463915347749911</v>
      </c>
      <c r="F555" s="70" t="s">
        <v>404</v>
      </c>
      <c r="G555" s="69">
        <v>67608.297539198305</v>
      </c>
      <c r="H555" s="68">
        <v>45</v>
      </c>
      <c r="I555" s="67">
        <v>55</v>
      </c>
      <c r="J555" s="66" t="s">
        <v>404</v>
      </c>
      <c r="K555" s="66" t="s">
        <v>404</v>
      </c>
      <c r="L555" s="78"/>
      <c r="M555" s="77" t="s">
        <v>403</v>
      </c>
      <c r="N555" s="76"/>
      <c r="O555" s="75"/>
      <c r="P555" s="60" t="e">
        <f t="shared" si="44"/>
        <v>#REF!</v>
      </c>
      <c r="Q555" s="60">
        <f t="shared" si="45"/>
        <v>0</v>
      </c>
      <c r="R555">
        <f t="shared" si="46"/>
        <v>0</v>
      </c>
      <c r="S555" s="60"/>
      <c r="T555" s="60"/>
      <c r="U555" s="60"/>
      <c r="V555" s="60"/>
      <c r="W555" s="60"/>
      <c r="X555" s="60"/>
      <c r="Y555" s="60"/>
      <c r="Z555" s="60"/>
      <c r="AA555" s="60"/>
      <c r="AB555" s="60"/>
      <c r="AC555" s="60"/>
      <c r="AD555" s="60"/>
      <c r="AE555" s="60"/>
      <c r="AF555" s="60"/>
      <c r="AG555" s="60"/>
      <c r="AH555" s="60"/>
      <c r="AI555" s="60"/>
      <c r="AJ555" s="59"/>
    </row>
    <row r="556" spans="1:36" x14ac:dyDescent="0.35">
      <c r="A556" s="60">
        <f t="shared" si="43"/>
        <v>24</v>
      </c>
      <c r="B556" s="74">
        <v>45770.958333331997</v>
      </c>
      <c r="C556" s="73" t="s">
        <v>331</v>
      </c>
      <c r="D556" s="72">
        <v>47.6</v>
      </c>
      <c r="E556" s="90">
        <v>50.463915347749911</v>
      </c>
      <c r="F556" s="70" t="s">
        <v>404</v>
      </c>
      <c r="G556" s="69">
        <v>57543.993733715732</v>
      </c>
      <c r="H556" s="68">
        <v>45</v>
      </c>
      <c r="I556" s="67">
        <v>55</v>
      </c>
      <c r="J556" s="66" t="s">
        <v>404</v>
      </c>
      <c r="K556" s="66" t="s">
        <v>404</v>
      </c>
      <c r="L556" s="78"/>
      <c r="M556" s="77" t="s">
        <v>403</v>
      </c>
      <c r="N556" s="76"/>
      <c r="O556" s="75"/>
      <c r="P556" s="60" t="e">
        <f t="shared" si="44"/>
        <v>#REF!</v>
      </c>
      <c r="Q556" s="60">
        <f t="shared" si="45"/>
        <v>0</v>
      </c>
      <c r="R556">
        <f t="shared" si="46"/>
        <v>0</v>
      </c>
      <c r="S556" s="60"/>
      <c r="T556" s="60"/>
      <c r="U556" s="60"/>
      <c r="V556" s="60"/>
      <c r="W556" s="60"/>
      <c r="X556" s="60"/>
      <c r="Y556" s="60"/>
      <c r="Z556" s="60"/>
      <c r="AA556" s="60"/>
      <c r="AB556" s="60"/>
      <c r="AC556" s="60"/>
      <c r="AD556" s="60"/>
      <c r="AE556" s="60"/>
      <c r="AF556" s="60"/>
      <c r="AG556" s="60"/>
      <c r="AH556" s="60"/>
      <c r="AI556" s="60"/>
      <c r="AJ556" s="59"/>
    </row>
    <row r="557" spans="1:36" x14ac:dyDescent="0.35">
      <c r="A557" s="60">
        <f>IF(VLOOKUP(ROUND(B533,0),[2]Calendar!A:B,2)="Public holiday",49,1)</f>
        <v>1</v>
      </c>
      <c r="B557" s="74">
        <v>45770.999999998661</v>
      </c>
      <c r="C557" s="73" t="s">
        <v>330</v>
      </c>
      <c r="D557" s="72">
        <v>47.6</v>
      </c>
      <c r="E557" s="90">
        <v>50.463915347749911</v>
      </c>
      <c r="F557" s="70" t="s">
        <v>404</v>
      </c>
      <c r="G557" s="69">
        <v>57543.993733715732</v>
      </c>
      <c r="H557" s="68">
        <v>45</v>
      </c>
      <c r="I557" s="67">
        <v>55</v>
      </c>
      <c r="J557" s="66" t="s">
        <v>404</v>
      </c>
      <c r="K557" s="66" t="s">
        <v>404</v>
      </c>
      <c r="L557" s="78"/>
      <c r="M557" s="77" t="s">
        <v>403</v>
      </c>
      <c r="N557" s="76"/>
      <c r="O557" s="75"/>
      <c r="P557" s="60" t="e">
        <f t="shared" si="44"/>
        <v>#REF!</v>
      </c>
      <c r="Q557" s="60">
        <f t="shared" si="45"/>
        <v>0</v>
      </c>
      <c r="R557">
        <f t="shared" si="46"/>
        <v>0</v>
      </c>
      <c r="S557" s="60"/>
      <c r="T557" s="60"/>
      <c r="U557" s="60"/>
      <c r="V557" s="60"/>
      <c r="W557" s="60"/>
      <c r="X557" s="60"/>
      <c r="Y557" s="60"/>
      <c r="Z557" s="60"/>
      <c r="AA557" s="60"/>
      <c r="AB557" s="60"/>
      <c r="AC557" s="60"/>
      <c r="AD557" s="60"/>
      <c r="AE557" s="60"/>
      <c r="AF557" s="60"/>
      <c r="AG557" s="60"/>
      <c r="AH557" s="60"/>
      <c r="AI557" s="60"/>
      <c r="AJ557" s="59"/>
    </row>
    <row r="558" spans="1:36" x14ac:dyDescent="0.35">
      <c r="A558" s="60">
        <f t="shared" ref="A558:A580" si="47">A557+1</f>
        <v>2</v>
      </c>
      <c r="B558" s="74">
        <v>45771.041666665325</v>
      </c>
      <c r="C558" s="73" t="s">
        <v>329</v>
      </c>
      <c r="D558" s="72">
        <v>47.8</v>
      </c>
      <c r="E558" s="90">
        <v>50.463915347749911</v>
      </c>
      <c r="F558" s="70" t="s">
        <v>404</v>
      </c>
      <c r="G558" s="69">
        <v>60255.958607435699</v>
      </c>
      <c r="H558" s="68">
        <v>45</v>
      </c>
      <c r="I558" s="67">
        <v>55</v>
      </c>
      <c r="J558" s="66" t="s">
        <v>404</v>
      </c>
      <c r="K558" s="66" t="s">
        <v>404</v>
      </c>
      <c r="L558" s="78"/>
      <c r="M558" s="77" t="s">
        <v>403</v>
      </c>
      <c r="N558" s="76"/>
      <c r="O558" s="75"/>
      <c r="P558" s="60" t="e">
        <f t="shared" si="44"/>
        <v>#REF!</v>
      </c>
      <c r="Q558" s="60">
        <f t="shared" si="45"/>
        <v>0</v>
      </c>
      <c r="R558">
        <f t="shared" si="46"/>
        <v>0</v>
      </c>
      <c r="S558" s="60"/>
      <c r="T558" s="60"/>
      <c r="U558" s="60"/>
      <c r="V558" s="60"/>
      <c r="W558" s="60"/>
      <c r="X558" s="60"/>
      <c r="Y558" s="60"/>
      <c r="Z558" s="60"/>
      <c r="AA558" s="60"/>
      <c r="AB558" s="60"/>
      <c r="AC558" s="60"/>
      <c r="AD558" s="60"/>
      <c r="AE558" s="60"/>
      <c r="AF558" s="60"/>
      <c r="AG558" s="60"/>
      <c r="AH558" s="60"/>
      <c r="AI558" s="60"/>
      <c r="AJ558" s="59"/>
    </row>
    <row r="559" spans="1:36" x14ac:dyDescent="0.35">
      <c r="A559" s="60">
        <f t="shared" si="47"/>
        <v>3</v>
      </c>
      <c r="B559" s="74">
        <v>45771.08333333199</v>
      </c>
      <c r="C559" s="73" t="s">
        <v>328</v>
      </c>
      <c r="D559" s="72">
        <v>48</v>
      </c>
      <c r="E559" s="90">
        <v>50.463915347749911</v>
      </c>
      <c r="F559" s="70" t="s">
        <v>404</v>
      </c>
      <c r="G559" s="69">
        <v>63095.734448019342</v>
      </c>
      <c r="H559" s="68">
        <v>45</v>
      </c>
      <c r="I559" s="67">
        <v>55</v>
      </c>
      <c r="J559" s="66" t="s">
        <v>404</v>
      </c>
      <c r="K559" s="66" t="s">
        <v>404</v>
      </c>
      <c r="L559" s="78"/>
      <c r="M559" s="77" t="s">
        <v>403</v>
      </c>
      <c r="N559" s="76"/>
      <c r="O559" s="75"/>
      <c r="P559" s="60" t="e">
        <f t="shared" si="44"/>
        <v>#REF!</v>
      </c>
      <c r="Q559" s="60">
        <f t="shared" si="45"/>
        <v>0</v>
      </c>
      <c r="R559">
        <f t="shared" si="46"/>
        <v>0</v>
      </c>
      <c r="S559" s="60"/>
      <c r="T559" s="60"/>
      <c r="U559" s="60"/>
      <c r="V559" s="60"/>
      <c r="W559" s="60"/>
      <c r="X559" s="60"/>
      <c r="Y559" s="60"/>
      <c r="Z559" s="60"/>
      <c r="AA559" s="60"/>
      <c r="AB559" s="60"/>
      <c r="AC559" s="60"/>
      <c r="AD559" s="60"/>
      <c r="AE559" s="60"/>
      <c r="AF559" s="60"/>
      <c r="AG559" s="60"/>
      <c r="AH559" s="60"/>
      <c r="AI559" s="60"/>
      <c r="AJ559" s="59"/>
    </row>
    <row r="560" spans="1:36" x14ac:dyDescent="0.35">
      <c r="A560" s="60">
        <f t="shared" si="47"/>
        <v>4</v>
      </c>
      <c r="B560" s="74">
        <v>45771.124999998654</v>
      </c>
      <c r="C560" s="73" t="s">
        <v>327</v>
      </c>
      <c r="D560" s="72">
        <v>47.8</v>
      </c>
      <c r="E560" s="90">
        <v>50.463915347749911</v>
      </c>
      <c r="F560" s="70" t="s">
        <v>404</v>
      </c>
      <c r="G560" s="69">
        <v>60255.958607435699</v>
      </c>
      <c r="H560" s="68">
        <v>45</v>
      </c>
      <c r="I560" s="67">
        <v>55</v>
      </c>
      <c r="J560" s="66" t="s">
        <v>404</v>
      </c>
      <c r="K560" s="66" t="s">
        <v>404</v>
      </c>
      <c r="L560" s="78"/>
      <c r="M560" s="77" t="s">
        <v>403</v>
      </c>
      <c r="N560" s="76"/>
      <c r="O560" s="75"/>
      <c r="P560" s="60" t="e">
        <f t="shared" si="44"/>
        <v>#REF!</v>
      </c>
      <c r="Q560" s="60">
        <f t="shared" si="45"/>
        <v>0</v>
      </c>
      <c r="R560">
        <f t="shared" si="46"/>
        <v>0</v>
      </c>
      <c r="S560" s="60"/>
      <c r="T560" s="60"/>
      <c r="U560" s="60"/>
      <c r="V560" s="60"/>
      <c r="W560" s="60"/>
      <c r="X560" s="60"/>
      <c r="Y560" s="60"/>
      <c r="Z560" s="60"/>
      <c r="AA560" s="60"/>
      <c r="AB560" s="60"/>
      <c r="AC560" s="60"/>
      <c r="AD560" s="60"/>
      <c r="AE560" s="60"/>
      <c r="AF560" s="60"/>
      <c r="AG560" s="60"/>
      <c r="AH560" s="60"/>
      <c r="AI560" s="60"/>
      <c r="AJ560" s="59"/>
    </row>
    <row r="561" spans="1:36" x14ac:dyDescent="0.35">
      <c r="A561" s="60">
        <f t="shared" si="47"/>
        <v>5</v>
      </c>
      <c r="B561" s="74">
        <v>45771.166666665318</v>
      </c>
      <c r="C561" s="73" t="s">
        <v>326</v>
      </c>
      <c r="D561" s="72">
        <v>51.9</v>
      </c>
      <c r="E561" s="90">
        <v>50.463915347749911</v>
      </c>
      <c r="F561" s="70" t="s">
        <v>404</v>
      </c>
      <c r="G561" s="69">
        <v>154881.66189124816</v>
      </c>
      <c r="H561" s="68">
        <v>45</v>
      </c>
      <c r="I561" s="67">
        <v>55</v>
      </c>
      <c r="J561" s="66" t="s">
        <v>407</v>
      </c>
      <c r="K561" s="66" t="s">
        <v>404</v>
      </c>
      <c r="L561" s="78"/>
      <c r="M561" s="77" t="s">
        <v>403</v>
      </c>
      <c r="N561" s="76"/>
      <c r="O561" s="75"/>
      <c r="P561" s="60" t="e">
        <f t="shared" si="44"/>
        <v>#REF!</v>
      </c>
      <c r="Q561" s="60">
        <f t="shared" si="45"/>
        <v>0</v>
      </c>
      <c r="R561">
        <f t="shared" si="46"/>
        <v>0</v>
      </c>
      <c r="S561" s="60"/>
      <c r="T561" s="60"/>
      <c r="U561" s="60"/>
      <c r="V561" s="60"/>
      <c r="W561" s="60"/>
      <c r="X561" s="60"/>
      <c r="Y561" s="60"/>
      <c r="Z561" s="60"/>
      <c r="AA561" s="60"/>
      <c r="AB561" s="60"/>
      <c r="AC561" s="60"/>
      <c r="AD561" s="60"/>
      <c r="AE561" s="60"/>
      <c r="AF561" s="60"/>
      <c r="AG561" s="60"/>
      <c r="AH561" s="60"/>
      <c r="AI561" s="60"/>
      <c r="AJ561" s="59"/>
    </row>
    <row r="562" spans="1:36" x14ac:dyDescent="0.35">
      <c r="A562" s="60">
        <f t="shared" si="47"/>
        <v>6</v>
      </c>
      <c r="B562" s="74">
        <v>45771.208333331982</v>
      </c>
      <c r="C562" s="73" t="s">
        <v>325</v>
      </c>
      <c r="D562" s="72">
        <v>54</v>
      </c>
      <c r="E562" s="90">
        <v>50.463915347749911</v>
      </c>
      <c r="F562" s="70" t="s">
        <v>404</v>
      </c>
      <c r="G562" s="69">
        <v>251188.64315095844</v>
      </c>
      <c r="H562" s="68">
        <v>45</v>
      </c>
      <c r="I562" s="67">
        <v>55</v>
      </c>
      <c r="J562" s="66" t="s">
        <v>407</v>
      </c>
      <c r="K562" s="66" t="s">
        <v>404</v>
      </c>
      <c r="L562" s="78"/>
      <c r="M562" s="77" t="s">
        <v>403</v>
      </c>
      <c r="N562" s="76"/>
      <c r="O562" s="75"/>
      <c r="P562" s="60" t="e">
        <f t="shared" si="44"/>
        <v>#REF!</v>
      </c>
      <c r="Q562" s="60">
        <f t="shared" si="45"/>
        <v>0</v>
      </c>
      <c r="R562">
        <f t="shared" si="46"/>
        <v>0</v>
      </c>
      <c r="S562" s="60"/>
      <c r="T562" s="60"/>
      <c r="U562" s="60"/>
      <c r="V562" s="60"/>
      <c r="W562" s="60"/>
      <c r="X562" s="60"/>
      <c r="Y562" s="60"/>
      <c r="Z562" s="60"/>
      <c r="AA562" s="60"/>
      <c r="AB562" s="60"/>
      <c r="AC562" s="60"/>
      <c r="AD562" s="60"/>
      <c r="AE562" s="60"/>
      <c r="AF562" s="60"/>
      <c r="AG562" s="60"/>
      <c r="AH562" s="60"/>
      <c r="AI562" s="60"/>
      <c r="AJ562" s="59"/>
    </row>
    <row r="563" spans="1:36" x14ac:dyDescent="0.35">
      <c r="A563" s="60">
        <f t="shared" si="47"/>
        <v>7</v>
      </c>
      <c r="B563" s="74">
        <v>45771.249999998647</v>
      </c>
      <c r="C563" s="73" t="s">
        <v>324</v>
      </c>
      <c r="D563" s="72">
        <v>53.6</v>
      </c>
      <c r="E563" s="90">
        <v>50.463915347749911</v>
      </c>
      <c r="F563" s="70" t="s">
        <v>404</v>
      </c>
      <c r="G563" s="69">
        <v>229086.76527677779</v>
      </c>
      <c r="H563" s="68">
        <v>45</v>
      </c>
      <c r="I563" s="67">
        <v>55</v>
      </c>
      <c r="J563" s="66" t="s">
        <v>407</v>
      </c>
      <c r="K563" s="66" t="s">
        <v>404</v>
      </c>
      <c r="L563" s="78"/>
      <c r="M563" s="77" t="s">
        <v>403</v>
      </c>
      <c r="N563" s="76"/>
      <c r="O563" s="75"/>
      <c r="P563" s="60" t="e">
        <f t="shared" si="44"/>
        <v>#REF!</v>
      </c>
      <c r="Q563" s="60">
        <f t="shared" si="45"/>
        <v>0</v>
      </c>
      <c r="R563">
        <f t="shared" si="46"/>
        <v>0</v>
      </c>
      <c r="S563" s="60"/>
      <c r="T563" s="60"/>
      <c r="U563" s="60"/>
      <c r="V563" s="60"/>
      <c r="W563" s="60"/>
      <c r="X563" s="60"/>
      <c r="Y563" s="60"/>
      <c r="Z563" s="60"/>
      <c r="AA563" s="60"/>
      <c r="AB563" s="60"/>
      <c r="AC563" s="60"/>
      <c r="AD563" s="60"/>
      <c r="AE563" s="60"/>
      <c r="AF563" s="60"/>
      <c r="AG563" s="60"/>
      <c r="AH563" s="60"/>
      <c r="AI563" s="60"/>
      <c r="AJ563" s="59"/>
    </row>
    <row r="564" spans="1:36" x14ac:dyDescent="0.35">
      <c r="A564" s="60">
        <f t="shared" si="47"/>
        <v>8</v>
      </c>
      <c r="B564" s="74">
        <v>45771.291666665311</v>
      </c>
      <c r="C564" s="73" t="s">
        <v>323</v>
      </c>
      <c r="D564" s="72">
        <v>54.2</v>
      </c>
      <c r="E564" s="89">
        <v>54.2</v>
      </c>
      <c r="F564" s="70" t="s">
        <v>404</v>
      </c>
      <c r="G564" s="69">
        <v>263026.79918953858</v>
      </c>
      <c r="H564" s="68">
        <v>60</v>
      </c>
      <c r="I564" s="67">
        <v>72</v>
      </c>
      <c r="J564" s="66" t="s">
        <v>404</v>
      </c>
      <c r="K564" s="66" t="s">
        <v>404</v>
      </c>
      <c r="L564" s="78"/>
      <c r="M564" s="77" t="s">
        <v>403</v>
      </c>
      <c r="N564" s="76"/>
      <c r="O564" s="75"/>
      <c r="P564" s="60" t="e">
        <f t="shared" si="44"/>
        <v>#REF!</v>
      </c>
      <c r="Q564" s="60">
        <f t="shared" si="45"/>
        <v>0</v>
      </c>
      <c r="R564">
        <f t="shared" si="46"/>
        <v>0</v>
      </c>
      <c r="S564" s="60"/>
      <c r="T564" s="60"/>
      <c r="U564" s="60"/>
      <c r="V564" s="60"/>
      <c r="W564" s="60"/>
      <c r="X564" s="60"/>
      <c r="Y564" s="60"/>
      <c r="Z564" s="60"/>
      <c r="AA564" s="60"/>
      <c r="AB564" s="60"/>
      <c r="AC564" s="60"/>
      <c r="AD564" s="60"/>
      <c r="AE564" s="60"/>
      <c r="AF564" s="60"/>
      <c r="AG564" s="60"/>
      <c r="AH564" s="60"/>
      <c r="AI564" s="60"/>
      <c r="AJ564" s="59"/>
    </row>
    <row r="565" spans="1:36" x14ac:dyDescent="0.35">
      <c r="A565" s="60">
        <f t="shared" si="47"/>
        <v>9</v>
      </c>
      <c r="B565" s="88">
        <v>45771.333333331975</v>
      </c>
      <c r="C565" s="87" t="s">
        <v>322</v>
      </c>
      <c r="D565" s="86">
        <v>55.7</v>
      </c>
      <c r="E565" s="85">
        <v>55.449850078564033</v>
      </c>
      <c r="F565" s="84" t="s">
        <v>404</v>
      </c>
      <c r="G565" s="83">
        <v>371535.2290971732</v>
      </c>
      <c r="H565" s="82">
        <v>65</v>
      </c>
      <c r="I565" s="81">
        <v>75</v>
      </c>
      <c r="J565" s="80" t="s">
        <v>404</v>
      </c>
      <c r="K565" s="80" t="s">
        <v>404</v>
      </c>
      <c r="L565" s="78">
        <v>55.449850078564033</v>
      </c>
      <c r="M565" s="77" t="s">
        <v>403</v>
      </c>
      <c r="N565" s="76"/>
      <c r="O565" s="75"/>
      <c r="P565" s="60" t="e">
        <f t="shared" si="44"/>
        <v>#REF!</v>
      </c>
      <c r="Q565" s="60">
        <f t="shared" si="45"/>
        <v>0</v>
      </c>
      <c r="R565">
        <f t="shared" si="46"/>
        <v>0</v>
      </c>
      <c r="S565" s="60"/>
      <c r="T565" s="60"/>
      <c r="U565" s="60"/>
      <c r="V565" s="60"/>
      <c r="W565" s="60"/>
      <c r="X565" s="60"/>
      <c r="Y565" s="60"/>
      <c r="Z565" s="60"/>
      <c r="AA565" s="60"/>
      <c r="AB565" s="60"/>
      <c r="AC565" s="60"/>
      <c r="AD565" s="60"/>
      <c r="AE565" s="60"/>
      <c r="AF565" s="60"/>
      <c r="AG565" s="60"/>
      <c r="AH565" s="60"/>
      <c r="AI565" s="60"/>
      <c r="AJ565" s="59"/>
    </row>
    <row r="566" spans="1:36" x14ac:dyDescent="0.35">
      <c r="A566" s="60">
        <f t="shared" si="47"/>
        <v>10</v>
      </c>
      <c r="B566" s="88">
        <v>45771.374999998639</v>
      </c>
      <c r="C566" s="87" t="s">
        <v>321</v>
      </c>
      <c r="D566" s="86">
        <v>56</v>
      </c>
      <c r="E566" s="85">
        <v>55.449850078564033</v>
      </c>
      <c r="F566" s="84" t="s">
        <v>404</v>
      </c>
      <c r="G566" s="83">
        <v>398107.17055349716</v>
      </c>
      <c r="H566" s="82">
        <v>65</v>
      </c>
      <c r="I566" s="81">
        <v>75</v>
      </c>
      <c r="J566" s="80" t="s">
        <v>404</v>
      </c>
      <c r="K566" s="80" t="s">
        <v>404</v>
      </c>
      <c r="L566" s="78">
        <v>55.449850078564033</v>
      </c>
      <c r="M566" s="77" t="s">
        <v>403</v>
      </c>
      <c r="N566" s="76"/>
      <c r="O566" s="75"/>
      <c r="P566" s="60" t="e">
        <f t="shared" si="44"/>
        <v>#REF!</v>
      </c>
      <c r="Q566" s="60">
        <f t="shared" si="45"/>
        <v>0</v>
      </c>
      <c r="R566">
        <f t="shared" si="46"/>
        <v>0</v>
      </c>
      <c r="S566" s="60"/>
      <c r="T566" s="60"/>
      <c r="U566" s="60"/>
      <c r="V566" s="60"/>
      <c r="W566" s="60"/>
      <c r="X566" s="60"/>
      <c r="Y566" s="60"/>
      <c r="Z566" s="60"/>
      <c r="AA566" s="60"/>
      <c r="AB566" s="60"/>
      <c r="AC566" s="60"/>
      <c r="AD566" s="60"/>
      <c r="AE566" s="60"/>
      <c r="AF566" s="60"/>
      <c r="AG566" s="60"/>
      <c r="AH566" s="60"/>
      <c r="AI566" s="60"/>
      <c r="AJ566" s="59"/>
    </row>
    <row r="567" spans="1:36" x14ac:dyDescent="0.35">
      <c r="A567" s="60">
        <f t="shared" si="47"/>
        <v>11</v>
      </c>
      <c r="B567" s="88">
        <v>45771.416666665304</v>
      </c>
      <c r="C567" s="87" t="s">
        <v>320</v>
      </c>
      <c r="D567" s="86">
        <v>54.9</v>
      </c>
      <c r="E567" s="85">
        <v>55.449850078564033</v>
      </c>
      <c r="F567" s="84" t="s">
        <v>404</v>
      </c>
      <c r="G567" s="83">
        <v>309029.54325135931</v>
      </c>
      <c r="H567" s="82">
        <v>65</v>
      </c>
      <c r="I567" s="81">
        <v>75</v>
      </c>
      <c r="J567" s="80" t="s">
        <v>404</v>
      </c>
      <c r="K567" s="80" t="s">
        <v>404</v>
      </c>
      <c r="L567" s="78">
        <v>55.449850078564033</v>
      </c>
      <c r="M567" s="77" t="s">
        <v>403</v>
      </c>
      <c r="N567" s="76"/>
      <c r="O567" s="75"/>
      <c r="P567" s="60" t="e">
        <f t="shared" si="44"/>
        <v>#REF!</v>
      </c>
      <c r="Q567" s="60">
        <f t="shared" si="45"/>
        <v>0</v>
      </c>
      <c r="R567">
        <f t="shared" si="46"/>
        <v>0</v>
      </c>
      <c r="S567" s="60"/>
      <c r="T567" s="60"/>
      <c r="U567" s="60"/>
      <c r="V567" s="60"/>
      <c r="W567" s="60"/>
      <c r="X567" s="60"/>
      <c r="Y567" s="60"/>
      <c r="Z567" s="60"/>
      <c r="AA567" s="60"/>
      <c r="AB567" s="60"/>
      <c r="AC567" s="60"/>
      <c r="AD567" s="60"/>
      <c r="AE567" s="60"/>
      <c r="AF567" s="60"/>
      <c r="AG567" s="60"/>
      <c r="AH567" s="60"/>
      <c r="AI567" s="60"/>
      <c r="AJ567" s="59"/>
    </row>
    <row r="568" spans="1:36" x14ac:dyDescent="0.35">
      <c r="A568" s="60">
        <f t="shared" si="47"/>
        <v>12</v>
      </c>
      <c r="B568" s="88">
        <v>45771.458333331968</v>
      </c>
      <c r="C568" s="87" t="s">
        <v>319</v>
      </c>
      <c r="D568" s="86">
        <v>53.9</v>
      </c>
      <c r="E568" s="85">
        <v>55.449850078564033</v>
      </c>
      <c r="F568" s="84" t="s">
        <v>404</v>
      </c>
      <c r="G568" s="83">
        <v>245470.89156850305</v>
      </c>
      <c r="H568" s="82">
        <v>65</v>
      </c>
      <c r="I568" s="81">
        <v>75</v>
      </c>
      <c r="J568" s="80" t="s">
        <v>404</v>
      </c>
      <c r="K568" s="80" t="s">
        <v>404</v>
      </c>
      <c r="L568" s="78">
        <v>55.449850078564033</v>
      </c>
      <c r="M568" s="77" t="s">
        <v>403</v>
      </c>
      <c r="N568" s="76"/>
      <c r="O568" s="75"/>
      <c r="P568" s="60" t="e">
        <f t="shared" si="44"/>
        <v>#REF!</v>
      </c>
      <c r="Q568" s="60">
        <f t="shared" si="45"/>
        <v>0</v>
      </c>
      <c r="R568">
        <f t="shared" si="46"/>
        <v>0</v>
      </c>
      <c r="S568" s="60"/>
      <c r="T568" s="60"/>
      <c r="U568" s="60"/>
      <c r="V568" s="60"/>
      <c r="W568" s="60"/>
      <c r="X568" s="60"/>
      <c r="Y568" s="60"/>
      <c r="Z568" s="60"/>
      <c r="AA568" s="60"/>
      <c r="AB568" s="60"/>
      <c r="AC568" s="60"/>
      <c r="AD568" s="60"/>
      <c r="AE568" s="60"/>
      <c r="AF568" s="60"/>
      <c r="AG568" s="60"/>
      <c r="AH568" s="60"/>
      <c r="AI568" s="60"/>
      <c r="AJ568" s="59"/>
    </row>
    <row r="569" spans="1:36" x14ac:dyDescent="0.35">
      <c r="A569" s="60">
        <f t="shared" si="47"/>
        <v>13</v>
      </c>
      <c r="B569" s="88">
        <v>45771.499999998632</v>
      </c>
      <c r="C569" s="87" t="s">
        <v>318</v>
      </c>
      <c r="D569" s="86">
        <v>55</v>
      </c>
      <c r="E569" s="85">
        <v>55.449850078564033</v>
      </c>
      <c r="F569" s="84" t="s">
        <v>404</v>
      </c>
      <c r="G569" s="83">
        <v>316227.7660168382</v>
      </c>
      <c r="H569" s="82">
        <v>65</v>
      </c>
      <c r="I569" s="81">
        <v>75</v>
      </c>
      <c r="J569" s="80" t="s">
        <v>404</v>
      </c>
      <c r="K569" s="80" t="s">
        <v>404</v>
      </c>
      <c r="L569" s="78">
        <v>55.449850078564033</v>
      </c>
      <c r="M569" s="77" t="s">
        <v>403</v>
      </c>
      <c r="N569" s="76"/>
      <c r="O569" s="75"/>
      <c r="P569" s="60" t="e">
        <f t="shared" si="44"/>
        <v>#REF!</v>
      </c>
      <c r="Q569" s="60">
        <f t="shared" si="45"/>
        <v>0</v>
      </c>
      <c r="R569">
        <f t="shared" si="46"/>
        <v>0</v>
      </c>
      <c r="S569" s="60"/>
      <c r="T569" s="60"/>
      <c r="U569" s="60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  <c r="AF569" s="60"/>
      <c r="AG569" s="60"/>
      <c r="AH569" s="60"/>
      <c r="AI569" s="60"/>
      <c r="AJ569" s="59"/>
    </row>
    <row r="570" spans="1:36" x14ac:dyDescent="0.35">
      <c r="A570" s="60">
        <f t="shared" si="47"/>
        <v>14</v>
      </c>
      <c r="B570" s="88">
        <v>45771.541666665296</v>
      </c>
      <c r="C570" s="87" t="s">
        <v>317</v>
      </c>
      <c r="D570" s="86">
        <v>53.7</v>
      </c>
      <c r="E570" s="85">
        <v>55.449850078564033</v>
      </c>
      <c r="F570" s="84" t="s">
        <v>404</v>
      </c>
      <c r="G570" s="83">
        <v>234422.88153199267</v>
      </c>
      <c r="H570" s="82">
        <v>65</v>
      </c>
      <c r="I570" s="81">
        <v>75</v>
      </c>
      <c r="J570" s="80" t="s">
        <v>404</v>
      </c>
      <c r="K570" s="80" t="s">
        <v>404</v>
      </c>
      <c r="L570" s="78">
        <v>55.449850078564033</v>
      </c>
      <c r="M570" s="77" t="s">
        <v>403</v>
      </c>
      <c r="N570" s="76"/>
      <c r="O570" s="75"/>
      <c r="P570" s="60" t="e">
        <f t="shared" si="44"/>
        <v>#REF!</v>
      </c>
      <c r="Q570" s="60">
        <f t="shared" si="45"/>
        <v>0</v>
      </c>
      <c r="R570">
        <f t="shared" si="46"/>
        <v>0</v>
      </c>
      <c r="S570" s="60"/>
      <c r="T570" s="60"/>
      <c r="U570" s="60"/>
      <c r="V570" s="60"/>
      <c r="W570" s="60"/>
      <c r="X570" s="60"/>
      <c r="Y570" s="60"/>
      <c r="Z570" s="60"/>
      <c r="AA570" s="60"/>
      <c r="AB570" s="60"/>
      <c r="AC570" s="60"/>
      <c r="AD570" s="60"/>
      <c r="AE570" s="60"/>
      <c r="AF570" s="60"/>
      <c r="AG570" s="60"/>
      <c r="AH570" s="60"/>
      <c r="AI570" s="60"/>
      <c r="AJ570" s="59"/>
    </row>
    <row r="571" spans="1:36" x14ac:dyDescent="0.35">
      <c r="A571" s="60">
        <f t="shared" si="47"/>
        <v>15</v>
      </c>
      <c r="B571" s="88">
        <v>45771.583333331961</v>
      </c>
      <c r="C571" s="87" t="s">
        <v>316</v>
      </c>
      <c r="D571" s="86">
        <v>53.2</v>
      </c>
      <c r="E571" s="85">
        <v>55.449850078564033</v>
      </c>
      <c r="F571" s="84" t="s">
        <v>404</v>
      </c>
      <c r="G571" s="83">
        <v>208929.61308540447</v>
      </c>
      <c r="H571" s="82">
        <v>65</v>
      </c>
      <c r="I571" s="81">
        <v>75</v>
      </c>
      <c r="J571" s="80" t="s">
        <v>404</v>
      </c>
      <c r="K571" s="80" t="s">
        <v>404</v>
      </c>
      <c r="L571" s="78">
        <v>55.449850078564033</v>
      </c>
      <c r="M571" s="77" t="s">
        <v>403</v>
      </c>
      <c r="N571" s="76"/>
      <c r="O571" s="75"/>
      <c r="P571" s="60" t="e">
        <f t="shared" si="44"/>
        <v>#REF!</v>
      </c>
      <c r="Q571" s="60">
        <f t="shared" si="45"/>
        <v>0</v>
      </c>
      <c r="R571">
        <f t="shared" si="46"/>
        <v>0</v>
      </c>
      <c r="S571" s="60"/>
      <c r="T571" s="60"/>
      <c r="U571" s="60"/>
      <c r="V571" s="60"/>
      <c r="W571" s="60"/>
      <c r="X571" s="60"/>
      <c r="Y571" s="60"/>
      <c r="Z571" s="60"/>
      <c r="AA571" s="60"/>
      <c r="AB571" s="60"/>
      <c r="AC571" s="60"/>
      <c r="AD571" s="60"/>
      <c r="AE571" s="60"/>
      <c r="AF571" s="60"/>
      <c r="AG571" s="60"/>
      <c r="AH571" s="60"/>
      <c r="AI571" s="60"/>
      <c r="AJ571" s="59"/>
    </row>
    <row r="572" spans="1:36" x14ac:dyDescent="0.35">
      <c r="A572" s="60">
        <f t="shared" si="47"/>
        <v>16</v>
      </c>
      <c r="B572" s="88">
        <v>45771.624999998625</v>
      </c>
      <c r="C572" s="87" t="s">
        <v>315</v>
      </c>
      <c r="D572" s="86">
        <v>52.2</v>
      </c>
      <c r="E572" s="85">
        <v>55.449850078564033</v>
      </c>
      <c r="F572" s="84" t="s">
        <v>404</v>
      </c>
      <c r="G572" s="83">
        <v>165958.69074375663</v>
      </c>
      <c r="H572" s="82">
        <v>65</v>
      </c>
      <c r="I572" s="81">
        <v>75</v>
      </c>
      <c r="J572" s="80" t="s">
        <v>404</v>
      </c>
      <c r="K572" s="80" t="s">
        <v>404</v>
      </c>
      <c r="L572" s="78">
        <v>55.449850078564033</v>
      </c>
      <c r="M572" s="77" t="s">
        <v>403</v>
      </c>
      <c r="N572" s="76"/>
      <c r="O572" s="75"/>
      <c r="P572" s="60" t="e">
        <f t="shared" si="44"/>
        <v>#REF!</v>
      </c>
      <c r="Q572" s="60">
        <f t="shared" si="45"/>
        <v>0</v>
      </c>
      <c r="R572">
        <f t="shared" si="46"/>
        <v>0</v>
      </c>
      <c r="S572" s="60"/>
      <c r="T572" s="60"/>
      <c r="U572" s="60"/>
      <c r="V572" s="60"/>
      <c r="W572" s="60"/>
      <c r="X572" s="60"/>
      <c r="Y572" s="60"/>
      <c r="Z572" s="60"/>
      <c r="AA572" s="60"/>
      <c r="AB572" s="60"/>
      <c r="AC572" s="60"/>
      <c r="AD572" s="60"/>
      <c r="AE572" s="60"/>
      <c r="AF572" s="60"/>
      <c r="AG572" s="60"/>
      <c r="AH572" s="60"/>
      <c r="AI572" s="60"/>
      <c r="AJ572" s="59"/>
    </row>
    <row r="573" spans="1:36" x14ac:dyDescent="0.35">
      <c r="A573" s="60">
        <f t="shared" si="47"/>
        <v>17</v>
      </c>
      <c r="B573" s="88">
        <v>45771.666666665289</v>
      </c>
      <c r="C573" s="87" t="s">
        <v>314</v>
      </c>
      <c r="D573" s="86">
        <v>53.7</v>
      </c>
      <c r="E573" s="85">
        <v>55.449850078564033</v>
      </c>
      <c r="F573" s="84" t="s">
        <v>404</v>
      </c>
      <c r="G573" s="83">
        <v>234422.88153199267</v>
      </c>
      <c r="H573" s="82">
        <v>65</v>
      </c>
      <c r="I573" s="81">
        <v>75</v>
      </c>
      <c r="J573" s="80" t="s">
        <v>404</v>
      </c>
      <c r="K573" s="80" t="s">
        <v>404</v>
      </c>
      <c r="L573" s="78">
        <v>55.449850078564033</v>
      </c>
      <c r="M573" s="77" t="s">
        <v>403</v>
      </c>
      <c r="N573" s="76"/>
      <c r="O573" s="75"/>
      <c r="P573" s="60" t="e">
        <f t="shared" si="44"/>
        <v>#REF!</v>
      </c>
      <c r="Q573" s="60">
        <f t="shared" si="45"/>
        <v>0</v>
      </c>
      <c r="R573">
        <f t="shared" si="46"/>
        <v>0</v>
      </c>
      <c r="S573" s="60"/>
      <c r="T573" s="60"/>
      <c r="U573" s="60"/>
      <c r="V573" s="60"/>
      <c r="W573" s="60"/>
      <c r="X573" s="60"/>
      <c r="Y573" s="60"/>
      <c r="Z573" s="60"/>
      <c r="AA573" s="60"/>
      <c r="AB573" s="60"/>
      <c r="AC573" s="60"/>
      <c r="AD573" s="60"/>
      <c r="AE573" s="60"/>
      <c r="AF573" s="60"/>
      <c r="AG573" s="60"/>
      <c r="AH573" s="60"/>
      <c r="AI573" s="60"/>
      <c r="AJ573" s="59"/>
    </row>
    <row r="574" spans="1:36" x14ac:dyDescent="0.35">
      <c r="A574" s="60">
        <f t="shared" si="47"/>
        <v>18</v>
      </c>
      <c r="B574" s="88">
        <v>45771.708333331953</v>
      </c>
      <c r="C574" s="87" t="s">
        <v>313</v>
      </c>
      <c r="D574" s="86">
        <v>60.1</v>
      </c>
      <c r="E574" s="85">
        <v>55.449850078564033</v>
      </c>
      <c r="F574" s="84" t="s">
        <v>404</v>
      </c>
      <c r="G574" s="83">
        <v>1023292.9922807553</v>
      </c>
      <c r="H574" s="82">
        <v>65</v>
      </c>
      <c r="I574" s="81">
        <v>75</v>
      </c>
      <c r="J574" s="80" t="s">
        <v>404</v>
      </c>
      <c r="K574" s="80" t="s">
        <v>404</v>
      </c>
      <c r="L574" s="78">
        <v>55.449850078564033</v>
      </c>
      <c r="M574" s="77" t="s">
        <v>403</v>
      </c>
      <c r="N574" s="76"/>
      <c r="O574" s="75"/>
      <c r="P574" s="60" t="e">
        <f t="shared" si="44"/>
        <v>#REF!</v>
      </c>
      <c r="Q574" s="60">
        <f t="shared" si="45"/>
        <v>0</v>
      </c>
      <c r="R574">
        <f t="shared" si="46"/>
        <v>0</v>
      </c>
      <c r="S574" s="60"/>
      <c r="T574" s="60"/>
      <c r="U574" s="60"/>
      <c r="V574" s="60"/>
      <c r="W574" s="60"/>
      <c r="X574" s="60"/>
      <c r="Y574" s="60"/>
      <c r="Z574" s="60"/>
      <c r="AA574" s="60"/>
      <c r="AB574" s="60"/>
      <c r="AC574" s="60"/>
      <c r="AD574" s="60"/>
      <c r="AE574" s="60"/>
      <c r="AF574" s="60"/>
      <c r="AG574" s="60"/>
      <c r="AH574" s="60"/>
      <c r="AI574" s="60"/>
      <c r="AJ574" s="59"/>
    </row>
    <row r="575" spans="1:36" x14ac:dyDescent="0.35">
      <c r="A575" s="60">
        <f t="shared" si="47"/>
        <v>19</v>
      </c>
      <c r="B575" s="74">
        <v>45771.749999998618</v>
      </c>
      <c r="C575" s="73" t="s">
        <v>312</v>
      </c>
      <c r="D575" s="72">
        <v>52.2</v>
      </c>
      <c r="E575" s="89">
        <v>52.2</v>
      </c>
      <c r="F575" s="70" t="s">
        <v>404</v>
      </c>
      <c r="G575" s="69">
        <v>165958.69074375663</v>
      </c>
      <c r="H575" s="68">
        <v>60</v>
      </c>
      <c r="I575" s="67">
        <v>72</v>
      </c>
      <c r="J575" s="66" t="s">
        <v>404</v>
      </c>
      <c r="K575" s="66" t="s">
        <v>404</v>
      </c>
      <c r="L575" s="78"/>
      <c r="M575" s="77" t="s">
        <v>403</v>
      </c>
      <c r="N575" s="76"/>
      <c r="O575" s="75"/>
      <c r="P575" s="60" t="e">
        <f t="shared" si="44"/>
        <v>#REF!</v>
      </c>
      <c r="Q575" s="60">
        <f t="shared" si="45"/>
        <v>0</v>
      </c>
      <c r="R575">
        <f t="shared" si="46"/>
        <v>0</v>
      </c>
      <c r="S575" s="60"/>
      <c r="T575" s="60"/>
      <c r="U575" s="60"/>
      <c r="V575" s="60"/>
      <c r="W575" s="60"/>
      <c r="X575" s="60"/>
      <c r="Y575" s="60"/>
      <c r="Z575" s="60"/>
      <c r="AA575" s="60"/>
      <c r="AB575" s="60"/>
      <c r="AC575" s="60"/>
      <c r="AD575" s="60"/>
      <c r="AE575" s="60"/>
      <c r="AF575" s="60"/>
      <c r="AG575" s="60"/>
      <c r="AH575" s="60"/>
      <c r="AI575" s="60"/>
      <c r="AJ575" s="59"/>
    </row>
    <row r="576" spans="1:36" x14ac:dyDescent="0.35">
      <c r="A576" s="60">
        <f t="shared" si="47"/>
        <v>20</v>
      </c>
      <c r="B576" s="74">
        <v>45771.791666665282</v>
      </c>
      <c r="C576" s="73" t="s">
        <v>311</v>
      </c>
      <c r="D576" s="72">
        <v>53.8</v>
      </c>
      <c r="E576" s="90">
        <v>52.769453125617083</v>
      </c>
      <c r="F576" s="70" t="s">
        <v>404</v>
      </c>
      <c r="G576" s="69">
        <v>239883.29190194907</v>
      </c>
      <c r="H576" s="68">
        <v>55</v>
      </c>
      <c r="I576" s="67">
        <v>65</v>
      </c>
      <c r="J576" s="66" t="s">
        <v>404</v>
      </c>
      <c r="K576" s="66" t="s">
        <v>404</v>
      </c>
      <c r="L576" s="78"/>
      <c r="M576" s="77" t="s">
        <v>403</v>
      </c>
      <c r="N576" s="76"/>
      <c r="O576" s="75"/>
      <c r="P576" s="60" t="e">
        <f t="shared" si="44"/>
        <v>#REF!</v>
      </c>
      <c r="Q576" s="60">
        <f t="shared" si="45"/>
        <v>0</v>
      </c>
      <c r="R576">
        <f t="shared" si="46"/>
        <v>0</v>
      </c>
      <c r="S576" s="60"/>
      <c r="T576" s="60"/>
      <c r="U576" s="60"/>
      <c r="V576" s="60"/>
      <c r="W576" s="60"/>
      <c r="X576" s="60"/>
      <c r="Y576" s="60"/>
      <c r="Z576" s="60"/>
      <c r="AA576" s="60"/>
      <c r="AB576" s="60"/>
      <c r="AC576" s="60"/>
      <c r="AD576" s="60"/>
      <c r="AE576" s="60"/>
      <c r="AF576" s="60"/>
      <c r="AG576" s="60"/>
      <c r="AH576" s="60"/>
      <c r="AI576" s="60"/>
      <c r="AJ576" s="59"/>
    </row>
    <row r="577" spans="1:36" x14ac:dyDescent="0.35">
      <c r="A577" s="60">
        <f t="shared" si="47"/>
        <v>21</v>
      </c>
      <c r="B577" s="74">
        <v>45771.833333331946</v>
      </c>
      <c r="C577" s="73" t="s">
        <v>310</v>
      </c>
      <c r="D577" s="72">
        <v>53.7</v>
      </c>
      <c r="E577" s="90">
        <v>52.769453125617083</v>
      </c>
      <c r="F577" s="70" t="s">
        <v>404</v>
      </c>
      <c r="G577" s="69">
        <v>234422.88153199267</v>
      </c>
      <c r="H577" s="68">
        <v>55</v>
      </c>
      <c r="I577" s="67">
        <v>65</v>
      </c>
      <c r="J577" s="66" t="s">
        <v>404</v>
      </c>
      <c r="K577" s="66" t="s">
        <v>404</v>
      </c>
      <c r="L577" s="78"/>
      <c r="M577" s="77" t="s">
        <v>403</v>
      </c>
      <c r="N577" s="76"/>
      <c r="O577" s="75"/>
      <c r="P577" s="60" t="e">
        <f t="shared" si="44"/>
        <v>#REF!</v>
      </c>
      <c r="Q577" s="60">
        <f t="shared" si="45"/>
        <v>0</v>
      </c>
      <c r="R577">
        <f t="shared" si="46"/>
        <v>0</v>
      </c>
      <c r="S577" s="60"/>
      <c r="T577" s="60"/>
      <c r="U577" s="60"/>
      <c r="V577" s="60"/>
      <c r="W577" s="60"/>
      <c r="X577" s="60"/>
      <c r="Y577" s="60"/>
      <c r="Z577" s="60"/>
      <c r="AA577" s="60"/>
      <c r="AB577" s="60"/>
      <c r="AC577" s="60"/>
      <c r="AD577" s="60"/>
      <c r="AE577" s="60"/>
      <c r="AF577" s="60"/>
      <c r="AG577" s="60"/>
      <c r="AH577" s="60"/>
      <c r="AI577" s="60"/>
      <c r="AJ577" s="59"/>
    </row>
    <row r="578" spans="1:36" x14ac:dyDescent="0.35">
      <c r="A578" s="60">
        <f t="shared" si="47"/>
        <v>22</v>
      </c>
      <c r="B578" s="74">
        <v>45771.87499999861</v>
      </c>
      <c r="C578" s="73" t="s">
        <v>309</v>
      </c>
      <c r="D578" s="72">
        <v>49.7</v>
      </c>
      <c r="E578" s="90">
        <v>52.769453125617083</v>
      </c>
      <c r="F578" s="70" t="s">
        <v>404</v>
      </c>
      <c r="G578" s="69">
        <v>93325.430079699319</v>
      </c>
      <c r="H578" s="68">
        <v>55</v>
      </c>
      <c r="I578" s="67">
        <v>65</v>
      </c>
      <c r="J578" s="66" t="s">
        <v>404</v>
      </c>
      <c r="K578" s="66" t="s">
        <v>404</v>
      </c>
      <c r="L578" s="78"/>
      <c r="M578" s="77" t="s">
        <v>403</v>
      </c>
      <c r="N578" s="76"/>
      <c r="O578" s="75"/>
      <c r="P578" s="60" t="e">
        <f t="shared" si="44"/>
        <v>#REF!</v>
      </c>
      <c r="Q578" s="60">
        <f t="shared" si="45"/>
        <v>0</v>
      </c>
      <c r="R578">
        <f t="shared" si="46"/>
        <v>0</v>
      </c>
      <c r="S578" s="60"/>
      <c r="T578" s="60"/>
      <c r="U578" s="60"/>
      <c r="V578" s="60"/>
      <c r="W578" s="60"/>
      <c r="X578" s="60"/>
      <c r="Y578" s="60"/>
      <c r="Z578" s="60"/>
      <c r="AA578" s="60"/>
      <c r="AB578" s="60"/>
      <c r="AC578" s="60"/>
      <c r="AD578" s="60"/>
      <c r="AE578" s="60"/>
      <c r="AF578" s="60"/>
      <c r="AG578" s="60"/>
      <c r="AH578" s="60"/>
      <c r="AI578" s="60"/>
      <c r="AJ578" s="59"/>
    </row>
    <row r="579" spans="1:36" x14ac:dyDescent="0.35">
      <c r="A579" s="60">
        <f t="shared" si="47"/>
        <v>23</v>
      </c>
      <c r="B579" s="74">
        <v>45771.916666665275</v>
      </c>
      <c r="C579" s="73" t="s">
        <v>308</v>
      </c>
      <c r="D579" s="72">
        <v>48.2</v>
      </c>
      <c r="E579" s="90">
        <v>51.543406493826367</v>
      </c>
      <c r="F579" s="70" t="s">
        <v>404</v>
      </c>
      <c r="G579" s="69">
        <v>66069.344800759733</v>
      </c>
      <c r="H579" s="68">
        <v>45</v>
      </c>
      <c r="I579" s="67">
        <v>55</v>
      </c>
      <c r="J579" s="66" t="s">
        <v>404</v>
      </c>
      <c r="K579" s="66" t="s">
        <v>404</v>
      </c>
      <c r="L579" s="78"/>
      <c r="M579" s="77" t="s">
        <v>403</v>
      </c>
      <c r="N579" s="76"/>
      <c r="O579" s="75"/>
      <c r="P579" s="60" t="e">
        <f t="shared" si="44"/>
        <v>#REF!</v>
      </c>
      <c r="Q579" s="60">
        <f t="shared" si="45"/>
        <v>0</v>
      </c>
      <c r="R579">
        <f t="shared" si="46"/>
        <v>0</v>
      </c>
      <c r="S579" s="60"/>
      <c r="T579" s="60"/>
      <c r="U579" s="60"/>
      <c r="V579" s="60"/>
      <c r="W579" s="60"/>
      <c r="X579" s="60"/>
      <c r="Y579" s="60"/>
      <c r="Z579" s="60"/>
      <c r="AA579" s="60"/>
      <c r="AB579" s="60"/>
      <c r="AC579" s="60"/>
      <c r="AD579" s="60"/>
      <c r="AE579" s="60"/>
      <c r="AF579" s="60"/>
      <c r="AG579" s="60"/>
      <c r="AH579" s="60"/>
      <c r="AI579" s="60"/>
      <c r="AJ579" s="59"/>
    </row>
    <row r="580" spans="1:36" x14ac:dyDescent="0.35">
      <c r="A580" s="60">
        <f t="shared" si="47"/>
        <v>24</v>
      </c>
      <c r="B580" s="74">
        <v>45771.958333331939</v>
      </c>
      <c r="C580" s="73" t="s">
        <v>307</v>
      </c>
      <c r="D580" s="72">
        <v>48.4</v>
      </c>
      <c r="E580" s="90">
        <v>51.543406493826367</v>
      </c>
      <c r="F580" s="70" t="s">
        <v>404</v>
      </c>
      <c r="G580" s="69">
        <v>69183.097091893651</v>
      </c>
      <c r="H580" s="68">
        <v>45</v>
      </c>
      <c r="I580" s="67">
        <v>55</v>
      </c>
      <c r="J580" s="66" t="s">
        <v>404</v>
      </c>
      <c r="K580" s="66" t="s">
        <v>404</v>
      </c>
      <c r="L580" s="78"/>
      <c r="M580" s="77" t="s">
        <v>403</v>
      </c>
      <c r="N580" s="76"/>
      <c r="O580" s="75"/>
      <c r="P580" s="60" t="e">
        <f t="shared" si="44"/>
        <v>#REF!</v>
      </c>
      <c r="Q580" s="60">
        <f t="shared" si="45"/>
        <v>0</v>
      </c>
      <c r="R580">
        <f t="shared" si="46"/>
        <v>0</v>
      </c>
      <c r="S580" s="60"/>
      <c r="T580" s="60"/>
      <c r="U580" s="60"/>
      <c r="V580" s="60"/>
      <c r="W580" s="60"/>
      <c r="X580" s="60"/>
      <c r="Y580" s="60"/>
      <c r="Z580" s="60"/>
      <c r="AA580" s="60"/>
      <c r="AB580" s="60"/>
      <c r="AC580" s="60"/>
      <c r="AD580" s="60"/>
      <c r="AE580" s="60"/>
      <c r="AF580" s="60"/>
      <c r="AG580" s="60"/>
      <c r="AH580" s="60"/>
      <c r="AI580" s="60"/>
      <c r="AJ580" s="59"/>
    </row>
    <row r="581" spans="1:36" x14ac:dyDescent="0.35">
      <c r="A581" s="60">
        <f>IF(VLOOKUP(ROUND(B557,0),[2]Calendar!A:B,2)="Public holiday",49,1)</f>
        <v>1</v>
      </c>
      <c r="B581" s="74">
        <v>45771.999999998603</v>
      </c>
      <c r="C581" s="73" t="s">
        <v>306</v>
      </c>
      <c r="D581" s="72">
        <v>48.4</v>
      </c>
      <c r="E581" s="90">
        <v>51.543406493826367</v>
      </c>
      <c r="F581" s="70" t="s">
        <v>404</v>
      </c>
      <c r="G581" s="69">
        <v>69183.097091893651</v>
      </c>
      <c r="H581" s="68">
        <v>45</v>
      </c>
      <c r="I581" s="67">
        <v>55</v>
      </c>
      <c r="J581" s="66" t="s">
        <v>404</v>
      </c>
      <c r="K581" s="66" t="s">
        <v>404</v>
      </c>
      <c r="L581" s="78"/>
      <c r="M581" s="77" t="s">
        <v>403</v>
      </c>
      <c r="N581" s="76"/>
      <c r="O581" s="75"/>
      <c r="P581" s="60" t="e">
        <f t="shared" si="44"/>
        <v>#REF!</v>
      </c>
      <c r="Q581" s="60">
        <f t="shared" si="45"/>
        <v>0</v>
      </c>
      <c r="R581">
        <f t="shared" si="46"/>
        <v>0</v>
      </c>
      <c r="S581" s="60"/>
      <c r="T581" s="60"/>
      <c r="U581" s="60"/>
      <c r="V581" s="60"/>
      <c r="W581" s="60"/>
      <c r="X581" s="60"/>
      <c r="Y581" s="60"/>
      <c r="Z581" s="60"/>
      <c r="AA581" s="60"/>
      <c r="AB581" s="60"/>
      <c r="AC581" s="60"/>
      <c r="AD581" s="60"/>
      <c r="AE581" s="60"/>
      <c r="AF581" s="60"/>
      <c r="AG581" s="60"/>
      <c r="AH581" s="60"/>
      <c r="AI581" s="60"/>
      <c r="AJ581" s="59"/>
    </row>
    <row r="582" spans="1:36" x14ac:dyDescent="0.35">
      <c r="A582" s="60">
        <f t="shared" ref="A582:A604" si="48">A581+1</f>
        <v>2</v>
      </c>
      <c r="B582" s="74">
        <v>45772.041666665267</v>
      </c>
      <c r="C582" s="73" t="s">
        <v>305</v>
      </c>
      <c r="D582" s="72">
        <v>48.1</v>
      </c>
      <c r="E582" s="90">
        <v>51.543406493826367</v>
      </c>
      <c r="F582" s="70" t="s">
        <v>404</v>
      </c>
      <c r="G582" s="69">
        <v>64565.422903465682</v>
      </c>
      <c r="H582" s="68">
        <v>45</v>
      </c>
      <c r="I582" s="67">
        <v>55</v>
      </c>
      <c r="J582" s="66" t="s">
        <v>404</v>
      </c>
      <c r="K582" s="66" t="s">
        <v>404</v>
      </c>
      <c r="L582" s="78"/>
      <c r="M582" s="77" t="s">
        <v>403</v>
      </c>
      <c r="N582" s="76"/>
      <c r="O582" s="75"/>
      <c r="P582" s="60" t="e">
        <f t="shared" si="44"/>
        <v>#REF!</v>
      </c>
      <c r="Q582" s="60">
        <f t="shared" si="45"/>
        <v>0</v>
      </c>
      <c r="R582">
        <f t="shared" si="46"/>
        <v>0</v>
      </c>
      <c r="S582" s="60"/>
      <c r="T582" s="60"/>
      <c r="U582" s="60"/>
      <c r="V582" s="60"/>
      <c r="W582" s="60"/>
      <c r="X582" s="60"/>
      <c r="Y582" s="60"/>
      <c r="Z582" s="60"/>
      <c r="AA582" s="60"/>
      <c r="AB582" s="60"/>
      <c r="AC582" s="60"/>
      <c r="AD582" s="60"/>
      <c r="AE582" s="60"/>
      <c r="AF582" s="60"/>
      <c r="AG582" s="60"/>
      <c r="AH582" s="60"/>
      <c r="AI582" s="60"/>
      <c r="AJ582" s="59"/>
    </row>
    <row r="583" spans="1:36" x14ac:dyDescent="0.35">
      <c r="A583" s="60">
        <f t="shared" si="48"/>
        <v>3</v>
      </c>
      <c r="B583" s="74">
        <v>45772.083333331931</v>
      </c>
      <c r="C583" s="73" t="s">
        <v>304</v>
      </c>
      <c r="D583" s="72">
        <v>48.7</v>
      </c>
      <c r="E583" s="90">
        <v>51.543406493826367</v>
      </c>
      <c r="F583" s="70" t="s">
        <v>404</v>
      </c>
      <c r="G583" s="69">
        <v>74131.024130091857</v>
      </c>
      <c r="H583" s="68">
        <v>45</v>
      </c>
      <c r="I583" s="67">
        <v>55</v>
      </c>
      <c r="J583" s="66" t="s">
        <v>404</v>
      </c>
      <c r="K583" s="66" t="s">
        <v>404</v>
      </c>
      <c r="L583" s="78"/>
      <c r="M583" s="77" t="s">
        <v>403</v>
      </c>
      <c r="N583" s="76"/>
      <c r="O583" s="75"/>
      <c r="P583" s="60" t="e">
        <f t="shared" si="44"/>
        <v>#REF!</v>
      </c>
      <c r="Q583" s="60">
        <f t="shared" si="45"/>
        <v>0</v>
      </c>
      <c r="R583">
        <f t="shared" si="46"/>
        <v>0</v>
      </c>
      <c r="S583" s="60"/>
      <c r="T583" s="60"/>
      <c r="U583" s="60"/>
      <c r="V583" s="60"/>
      <c r="W583" s="60"/>
      <c r="X583" s="60"/>
      <c r="Y583" s="60"/>
      <c r="Z583" s="60"/>
      <c r="AA583" s="60"/>
      <c r="AB583" s="60"/>
      <c r="AC583" s="60"/>
      <c r="AD583" s="60"/>
      <c r="AE583" s="60"/>
      <c r="AF583" s="60"/>
      <c r="AG583" s="60"/>
      <c r="AH583" s="60"/>
      <c r="AI583" s="60"/>
      <c r="AJ583" s="59"/>
    </row>
    <row r="584" spans="1:36" x14ac:dyDescent="0.35">
      <c r="A584" s="60">
        <f t="shared" si="48"/>
        <v>4</v>
      </c>
      <c r="B584" s="74">
        <v>45772.124999998596</v>
      </c>
      <c r="C584" s="73" t="s">
        <v>303</v>
      </c>
      <c r="D584" s="72">
        <v>49.6</v>
      </c>
      <c r="E584" s="90">
        <v>51.543406493826367</v>
      </c>
      <c r="F584" s="70" t="s">
        <v>404</v>
      </c>
      <c r="G584" s="69">
        <v>91201.083935591028</v>
      </c>
      <c r="H584" s="68">
        <v>45</v>
      </c>
      <c r="I584" s="67">
        <v>55</v>
      </c>
      <c r="J584" s="66" t="s">
        <v>404</v>
      </c>
      <c r="K584" s="66" t="s">
        <v>404</v>
      </c>
      <c r="L584" s="78"/>
      <c r="M584" s="77" t="s">
        <v>403</v>
      </c>
      <c r="N584" s="76"/>
      <c r="O584" s="75"/>
      <c r="P584" s="60" t="e">
        <f t="shared" si="44"/>
        <v>#REF!</v>
      </c>
      <c r="Q584" s="60">
        <f t="shared" si="45"/>
        <v>0</v>
      </c>
      <c r="R584">
        <f t="shared" si="46"/>
        <v>0</v>
      </c>
      <c r="S584" s="60"/>
      <c r="T584" s="60"/>
      <c r="U584" s="60"/>
      <c r="V584" s="60"/>
      <c r="W584" s="60"/>
      <c r="X584" s="60"/>
      <c r="Y584" s="60"/>
      <c r="Z584" s="60"/>
      <c r="AA584" s="60"/>
      <c r="AB584" s="60"/>
      <c r="AC584" s="60"/>
      <c r="AD584" s="60"/>
      <c r="AE584" s="60"/>
      <c r="AF584" s="60"/>
      <c r="AG584" s="60"/>
      <c r="AH584" s="60"/>
      <c r="AI584" s="60"/>
      <c r="AJ584" s="59"/>
    </row>
    <row r="585" spans="1:36" x14ac:dyDescent="0.35">
      <c r="A585" s="60">
        <f t="shared" si="48"/>
        <v>5</v>
      </c>
      <c r="B585" s="74">
        <v>45772.16666666526</v>
      </c>
      <c r="C585" s="73" t="s">
        <v>302</v>
      </c>
      <c r="D585" s="72">
        <v>54.2</v>
      </c>
      <c r="E585" s="90">
        <v>51.543406493826367</v>
      </c>
      <c r="F585" s="70" t="s">
        <v>404</v>
      </c>
      <c r="G585" s="69">
        <v>263026.79918953858</v>
      </c>
      <c r="H585" s="68">
        <v>45</v>
      </c>
      <c r="I585" s="67">
        <v>55</v>
      </c>
      <c r="J585" s="66" t="s">
        <v>407</v>
      </c>
      <c r="K585" s="66" t="s">
        <v>404</v>
      </c>
      <c r="L585" s="78"/>
      <c r="M585" s="77" t="s">
        <v>403</v>
      </c>
      <c r="N585" s="76"/>
      <c r="O585" s="75"/>
      <c r="P585" s="60" t="e">
        <f t="shared" si="44"/>
        <v>#REF!</v>
      </c>
      <c r="Q585" s="60">
        <f t="shared" si="45"/>
        <v>0</v>
      </c>
      <c r="R585">
        <f t="shared" si="46"/>
        <v>0</v>
      </c>
      <c r="S585" s="60"/>
      <c r="T585" s="60"/>
      <c r="U585" s="60"/>
      <c r="V585" s="60"/>
      <c r="W585" s="60"/>
      <c r="X585" s="60"/>
      <c r="Y585" s="60"/>
      <c r="Z585" s="60"/>
      <c r="AA585" s="60"/>
      <c r="AB585" s="60"/>
      <c r="AC585" s="60"/>
      <c r="AD585" s="60"/>
      <c r="AE585" s="60"/>
      <c r="AF585" s="60"/>
      <c r="AG585" s="60"/>
      <c r="AH585" s="60"/>
      <c r="AI585" s="60"/>
      <c r="AJ585" s="59"/>
    </row>
    <row r="586" spans="1:36" x14ac:dyDescent="0.35">
      <c r="A586" s="60">
        <f t="shared" si="48"/>
        <v>6</v>
      </c>
      <c r="B586" s="74">
        <v>45772.208333331924</v>
      </c>
      <c r="C586" s="73" t="s">
        <v>301</v>
      </c>
      <c r="D586" s="72">
        <v>56.2</v>
      </c>
      <c r="E586" s="90">
        <v>51.543406493826367</v>
      </c>
      <c r="F586" s="70" t="s">
        <v>404</v>
      </c>
      <c r="G586" s="69">
        <v>416869.38347033598</v>
      </c>
      <c r="H586" s="68">
        <v>45</v>
      </c>
      <c r="I586" s="67">
        <v>55</v>
      </c>
      <c r="J586" s="66" t="s">
        <v>407</v>
      </c>
      <c r="K586" s="66" t="s">
        <v>407</v>
      </c>
      <c r="L586" s="78"/>
      <c r="M586" s="77" t="s">
        <v>403</v>
      </c>
      <c r="N586" s="76" t="s">
        <v>406</v>
      </c>
      <c r="O586" s="75" t="s">
        <v>405</v>
      </c>
      <c r="P586" s="60" t="e">
        <f t="shared" si="44"/>
        <v>#REF!</v>
      </c>
      <c r="Q586" s="60">
        <f t="shared" si="45"/>
        <v>0</v>
      </c>
      <c r="R586">
        <f t="shared" si="46"/>
        <v>0</v>
      </c>
      <c r="S586" s="60"/>
      <c r="T586" s="60"/>
      <c r="U586" s="60"/>
      <c r="V586" s="60"/>
      <c r="W586" s="60"/>
      <c r="X586" s="60"/>
      <c r="Y586" s="60"/>
      <c r="Z586" s="60"/>
      <c r="AA586" s="60"/>
      <c r="AB586" s="60"/>
      <c r="AC586" s="60"/>
      <c r="AD586" s="60"/>
      <c r="AE586" s="60"/>
      <c r="AF586" s="60"/>
      <c r="AG586" s="60"/>
      <c r="AH586" s="60"/>
      <c r="AI586" s="60"/>
      <c r="AJ586" s="59"/>
    </row>
    <row r="587" spans="1:36" x14ac:dyDescent="0.35">
      <c r="A587" s="60">
        <f t="shared" si="48"/>
        <v>7</v>
      </c>
      <c r="B587" s="74">
        <v>45772.249999998588</v>
      </c>
      <c r="C587" s="73" t="s">
        <v>300</v>
      </c>
      <c r="D587" s="72">
        <v>52.3</v>
      </c>
      <c r="E587" s="90">
        <v>51.543406493826367</v>
      </c>
      <c r="F587" s="70" t="s">
        <v>404</v>
      </c>
      <c r="G587" s="69">
        <v>169824.36524617439</v>
      </c>
      <c r="H587" s="68">
        <v>45</v>
      </c>
      <c r="I587" s="67">
        <v>55</v>
      </c>
      <c r="J587" s="66" t="s">
        <v>407</v>
      </c>
      <c r="K587" s="66" t="s">
        <v>404</v>
      </c>
      <c r="L587" s="78"/>
      <c r="M587" s="77" t="s">
        <v>403</v>
      </c>
      <c r="N587" s="76"/>
      <c r="O587" s="75"/>
      <c r="P587" s="60" t="e">
        <f t="shared" si="44"/>
        <v>#REF!</v>
      </c>
      <c r="Q587" s="60">
        <f t="shared" si="45"/>
        <v>0</v>
      </c>
      <c r="R587">
        <f t="shared" si="46"/>
        <v>0</v>
      </c>
      <c r="S587" s="60"/>
      <c r="T587" s="60"/>
      <c r="U587" s="60"/>
      <c r="V587" s="60"/>
      <c r="W587" s="60"/>
      <c r="X587" s="60"/>
      <c r="Y587" s="60"/>
      <c r="Z587" s="60"/>
      <c r="AA587" s="60"/>
      <c r="AB587" s="60"/>
      <c r="AC587" s="60"/>
      <c r="AD587" s="60"/>
      <c r="AE587" s="60"/>
      <c r="AF587" s="60"/>
      <c r="AG587" s="60"/>
      <c r="AH587" s="60"/>
      <c r="AI587" s="60"/>
      <c r="AJ587" s="59"/>
    </row>
    <row r="588" spans="1:36" x14ac:dyDescent="0.35">
      <c r="A588" s="60">
        <f t="shared" si="48"/>
        <v>8</v>
      </c>
      <c r="B588" s="74">
        <v>45772.291666665253</v>
      </c>
      <c r="C588" s="73" t="s">
        <v>299</v>
      </c>
      <c r="D588" s="72">
        <v>51.8</v>
      </c>
      <c r="E588" s="89">
        <v>51.8</v>
      </c>
      <c r="F588" s="70" t="s">
        <v>404</v>
      </c>
      <c r="G588" s="69">
        <v>151356.12484362084</v>
      </c>
      <c r="H588" s="68">
        <v>60</v>
      </c>
      <c r="I588" s="67">
        <v>72</v>
      </c>
      <c r="J588" s="66" t="s">
        <v>404</v>
      </c>
      <c r="K588" s="66" t="s">
        <v>404</v>
      </c>
      <c r="L588" s="78"/>
      <c r="M588" s="77" t="s">
        <v>403</v>
      </c>
      <c r="N588" s="76"/>
      <c r="O588" s="75"/>
      <c r="P588" s="60" t="e">
        <f t="shared" si="44"/>
        <v>#REF!</v>
      </c>
      <c r="Q588" s="60">
        <f t="shared" si="45"/>
        <v>0</v>
      </c>
      <c r="R588">
        <f t="shared" si="46"/>
        <v>0</v>
      </c>
      <c r="S588" s="60"/>
      <c r="T588" s="60"/>
      <c r="U588" s="60"/>
      <c r="V588" s="60"/>
      <c r="W588" s="60"/>
      <c r="X588" s="60"/>
      <c r="Y588" s="60"/>
      <c r="Z588" s="60"/>
      <c r="AA588" s="60"/>
      <c r="AB588" s="60"/>
      <c r="AC588" s="60"/>
      <c r="AD588" s="60"/>
      <c r="AE588" s="60"/>
      <c r="AF588" s="60"/>
      <c r="AG588" s="60"/>
      <c r="AH588" s="60"/>
      <c r="AI588" s="60"/>
      <c r="AJ588" s="59"/>
    </row>
    <row r="589" spans="1:36" x14ac:dyDescent="0.35">
      <c r="A589" s="60">
        <f t="shared" si="48"/>
        <v>9</v>
      </c>
      <c r="B589" s="88">
        <v>45772.333333331917</v>
      </c>
      <c r="C589" s="87" t="s">
        <v>298</v>
      </c>
      <c r="D589" s="86">
        <v>54.9</v>
      </c>
      <c r="E589" s="85">
        <v>53.733086243933535</v>
      </c>
      <c r="F589" s="84" t="s">
        <v>404</v>
      </c>
      <c r="G589" s="83">
        <v>309029.54325135931</v>
      </c>
      <c r="H589" s="82">
        <v>65</v>
      </c>
      <c r="I589" s="81">
        <v>75</v>
      </c>
      <c r="J589" s="80" t="s">
        <v>404</v>
      </c>
      <c r="K589" s="80" t="s">
        <v>404</v>
      </c>
      <c r="L589" s="78">
        <v>53.733086243933535</v>
      </c>
      <c r="M589" s="77" t="s">
        <v>403</v>
      </c>
      <c r="N589" s="76"/>
      <c r="O589" s="75"/>
      <c r="P589" s="60" t="e">
        <f t="shared" si="44"/>
        <v>#REF!</v>
      </c>
      <c r="Q589" s="60">
        <f t="shared" si="45"/>
        <v>0</v>
      </c>
      <c r="R589">
        <f t="shared" si="46"/>
        <v>0</v>
      </c>
      <c r="S589" s="60"/>
      <c r="T589" s="60"/>
      <c r="U589" s="60"/>
      <c r="V589" s="60"/>
      <c r="W589" s="60"/>
      <c r="X589" s="60"/>
      <c r="Y589" s="60"/>
      <c r="Z589" s="60"/>
      <c r="AA589" s="60"/>
      <c r="AB589" s="60"/>
      <c r="AC589" s="60"/>
      <c r="AD589" s="60"/>
      <c r="AE589" s="60"/>
      <c r="AF589" s="60"/>
      <c r="AG589" s="60"/>
      <c r="AH589" s="60"/>
      <c r="AI589" s="60"/>
      <c r="AJ589" s="59"/>
    </row>
    <row r="590" spans="1:36" x14ac:dyDescent="0.35">
      <c r="A590" s="60">
        <f t="shared" si="48"/>
        <v>10</v>
      </c>
      <c r="B590" s="88">
        <v>45772.374999998581</v>
      </c>
      <c r="C590" s="87" t="s">
        <v>297</v>
      </c>
      <c r="D590" s="86">
        <v>55.4</v>
      </c>
      <c r="E590" s="85">
        <v>53.733086243933535</v>
      </c>
      <c r="F590" s="84" t="s">
        <v>404</v>
      </c>
      <c r="G590" s="83">
        <v>346736.85045253241</v>
      </c>
      <c r="H590" s="82">
        <v>65</v>
      </c>
      <c r="I590" s="81">
        <v>75</v>
      </c>
      <c r="J590" s="80" t="s">
        <v>404</v>
      </c>
      <c r="K590" s="80" t="s">
        <v>404</v>
      </c>
      <c r="L590" s="78">
        <v>53.733086243933535</v>
      </c>
      <c r="M590" s="77" t="s">
        <v>403</v>
      </c>
      <c r="N590" s="76"/>
      <c r="O590" s="75"/>
      <c r="P590" s="60" t="e">
        <f t="shared" si="44"/>
        <v>#REF!</v>
      </c>
      <c r="Q590" s="60">
        <f t="shared" si="45"/>
        <v>0</v>
      </c>
      <c r="R590">
        <f t="shared" si="46"/>
        <v>0</v>
      </c>
      <c r="S590" s="60"/>
      <c r="T590" s="60"/>
      <c r="U590" s="60"/>
      <c r="V590" s="60"/>
      <c r="W590" s="60"/>
      <c r="X590" s="60"/>
      <c r="Y590" s="60"/>
      <c r="Z590" s="60"/>
      <c r="AA590" s="60"/>
      <c r="AB590" s="60"/>
      <c r="AC590" s="60"/>
      <c r="AD590" s="60"/>
      <c r="AE590" s="60"/>
      <c r="AF590" s="60"/>
      <c r="AG590" s="60"/>
      <c r="AH590" s="60"/>
      <c r="AI590" s="60"/>
      <c r="AJ590" s="59"/>
    </row>
    <row r="591" spans="1:36" x14ac:dyDescent="0.35">
      <c r="A591" s="60">
        <f t="shared" si="48"/>
        <v>11</v>
      </c>
      <c r="B591" s="88">
        <v>45772.416666665245</v>
      </c>
      <c r="C591" s="87" t="s">
        <v>296</v>
      </c>
      <c r="D591" s="86">
        <v>55</v>
      </c>
      <c r="E591" s="85">
        <v>53.733086243933535</v>
      </c>
      <c r="F591" s="84" t="s">
        <v>404</v>
      </c>
      <c r="G591" s="83">
        <v>316227.7660168382</v>
      </c>
      <c r="H591" s="82">
        <v>65</v>
      </c>
      <c r="I591" s="81">
        <v>75</v>
      </c>
      <c r="J591" s="80" t="s">
        <v>404</v>
      </c>
      <c r="K591" s="80" t="s">
        <v>404</v>
      </c>
      <c r="L591" s="78">
        <v>53.733086243933535</v>
      </c>
      <c r="M591" s="77" t="s">
        <v>403</v>
      </c>
      <c r="N591" s="76"/>
      <c r="O591" s="75"/>
      <c r="P591" s="60" t="e">
        <f t="shared" si="44"/>
        <v>#REF!</v>
      </c>
      <c r="Q591" s="60">
        <f t="shared" si="45"/>
        <v>0</v>
      </c>
      <c r="R591">
        <f t="shared" si="46"/>
        <v>0</v>
      </c>
      <c r="S591" s="60"/>
      <c r="T591" s="60"/>
      <c r="U591" s="60"/>
      <c r="V591" s="60"/>
      <c r="W591" s="60"/>
      <c r="X591" s="60"/>
      <c r="Y591" s="60"/>
      <c r="Z591" s="60"/>
      <c r="AA591" s="60"/>
      <c r="AB591" s="60"/>
      <c r="AC591" s="60"/>
      <c r="AD591" s="60"/>
      <c r="AE591" s="60"/>
      <c r="AF591" s="60"/>
      <c r="AG591" s="60"/>
      <c r="AH591" s="60"/>
      <c r="AI591" s="60"/>
      <c r="AJ591" s="59"/>
    </row>
    <row r="592" spans="1:36" x14ac:dyDescent="0.35">
      <c r="A592" s="60">
        <f t="shared" si="48"/>
        <v>12</v>
      </c>
      <c r="B592" s="88">
        <v>45772.45833333191</v>
      </c>
      <c r="C592" s="87" t="s">
        <v>295</v>
      </c>
      <c r="D592" s="86">
        <v>55.6</v>
      </c>
      <c r="E592" s="85">
        <v>53.733086243933535</v>
      </c>
      <c r="F592" s="84" t="s">
        <v>404</v>
      </c>
      <c r="G592" s="83">
        <v>363078.05477010203</v>
      </c>
      <c r="H592" s="82">
        <v>65</v>
      </c>
      <c r="I592" s="81">
        <v>75</v>
      </c>
      <c r="J592" s="80" t="s">
        <v>404</v>
      </c>
      <c r="K592" s="80" t="s">
        <v>404</v>
      </c>
      <c r="L592" s="78">
        <v>53.733086243933535</v>
      </c>
      <c r="M592" s="77" t="s">
        <v>403</v>
      </c>
      <c r="N592" s="76"/>
      <c r="O592" s="75"/>
      <c r="P592" s="60" t="e">
        <f t="shared" si="44"/>
        <v>#REF!</v>
      </c>
      <c r="Q592" s="60">
        <f t="shared" si="45"/>
        <v>0</v>
      </c>
      <c r="R592">
        <f t="shared" si="46"/>
        <v>0</v>
      </c>
      <c r="S592" s="60"/>
      <c r="T592" s="60"/>
      <c r="U592" s="60"/>
      <c r="V592" s="60"/>
      <c r="W592" s="60"/>
      <c r="X592" s="60"/>
      <c r="Y592" s="60"/>
      <c r="Z592" s="60"/>
      <c r="AA592" s="60"/>
      <c r="AB592" s="60"/>
      <c r="AC592" s="60"/>
      <c r="AD592" s="60"/>
      <c r="AE592" s="60"/>
      <c r="AF592" s="60"/>
      <c r="AG592" s="60"/>
      <c r="AH592" s="60"/>
      <c r="AI592" s="60"/>
      <c r="AJ592" s="59"/>
    </row>
    <row r="593" spans="1:36" x14ac:dyDescent="0.35">
      <c r="A593" s="60">
        <f t="shared" si="48"/>
        <v>13</v>
      </c>
      <c r="B593" s="88">
        <v>45772.499999998574</v>
      </c>
      <c r="C593" s="87" t="s">
        <v>294</v>
      </c>
      <c r="D593" s="86">
        <v>53.7</v>
      </c>
      <c r="E593" s="85">
        <v>53.733086243933535</v>
      </c>
      <c r="F593" s="84" t="s">
        <v>404</v>
      </c>
      <c r="G593" s="83">
        <v>234422.88153199267</v>
      </c>
      <c r="H593" s="82">
        <v>65</v>
      </c>
      <c r="I593" s="81">
        <v>75</v>
      </c>
      <c r="J593" s="80" t="s">
        <v>404</v>
      </c>
      <c r="K593" s="80" t="s">
        <v>404</v>
      </c>
      <c r="L593" s="78">
        <v>53.733086243933535</v>
      </c>
      <c r="M593" s="77" t="s">
        <v>403</v>
      </c>
      <c r="N593" s="76"/>
      <c r="O593" s="75"/>
      <c r="P593" s="60" t="e">
        <f t="shared" si="44"/>
        <v>#REF!</v>
      </c>
      <c r="Q593" s="60">
        <f t="shared" si="45"/>
        <v>0</v>
      </c>
      <c r="R593">
        <f t="shared" si="46"/>
        <v>0</v>
      </c>
      <c r="S593" s="60"/>
      <c r="T593" s="60"/>
      <c r="U593" s="60"/>
      <c r="V593" s="60"/>
      <c r="W593" s="60"/>
      <c r="X593" s="60"/>
      <c r="Y593" s="60"/>
      <c r="Z593" s="60"/>
      <c r="AA593" s="60"/>
      <c r="AB593" s="60"/>
      <c r="AC593" s="60"/>
      <c r="AD593" s="60"/>
      <c r="AE593" s="60"/>
      <c r="AF593" s="60"/>
      <c r="AG593" s="60"/>
      <c r="AH593" s="60"/>
      <c r="AI593" s="60"/>
      <c r="AJ593" s="59"/>
    </row>
    <row r="594" spans="1:36" x14ac:dyDescent="0.35">
      <c r="A594" s="60">
        <f t="shared" si="48"/>
        <v>14</v>
      </c>
      <c r="B594" s="88">
        <v>45772.541666665238</v>
      </c>
      <c r="C594" s="87" t="s">
        <v>293</v>
      </c>
      <c r="D594" s="86">
        <v>51.7</v>
      </c>
      <c r="E594" s="85">
        <v>53.733086243933535</v>
      </c>
      <c r="F594" s="84" t="s">
        <v>404</v>
      </c>
      <c r="G594" s="83">
        <v>147910.83881682079</v>
      </c>
      <c r="H594" s="82">
        <v>65</v>
      </c>
      <c r="I594" s="81">
        <v>75</v>
      </c>
      <c r="J594" s="80" t="s">
        <v>404</v>
      </c>
      <c r="K594" s="80" t="s">
        <v>404</v>
      </c>
      <c r="L594" s="78">
        <v>53.733086243933535</v>
      </c>
      <c r="M594" s="77" t="s">
        <v>403</v>
      </c>
      <c r="N594" s="76"/>
      <c r="O594" s="75"/>
      <c r="P594" s="60" t="e">
        <f t="shared" si="44"/>
        <v>#REF!</v>
      </c>
      <c r="Q594" s="60">
        <f t="shared" si="45"/>
        <v>0</v>
      </c>
      <c r="R594">
        <f t="shared" si="46"/>
        <v>0</v>
      </c>
      <c r="S594" s="60"/>
      <c r="T594" s="60"/>
      <c r="U594" s="60"/>
      <c r="V594" s="60"/>
      <c r="W594" s="60"/>
      <c r="X594" s="60"/>
      <c r="Y594" s="60"/>
      <c r="Z594" s="60"/>
      <c r="AA594" s="60"/>
      <c r="AB594" s="60"/>
      <c r="AC594" s="60"/>
      <c r="AD594" s="60"/>
      <c r="AE594" s="60"/>
      <c r="AF594" s="60"/>
      <c r="AG594" s="60"/>
      <c r="AH594" s="60"/>
      <c r="AI594" s="60"/>
      <c r="AJ594" s="59"/>
    </row>
    <row r="595" spans="1:36" x14ac:dyDescent="0.35">
      <c r="A595" s="60">
        <f t="shared" si="48"/>
        <v>15</v>
      </c>
      <c r="B595" s="88">
        <v>45772.583333331902</v>
      </c>
      <c r="C595" s="87" t="s">
        <v>292</v>
      </c>
      <c r="D595" s="86">
        <v>53.5</v>
      </c>
      <c r="E595" s="85">
        <v>53.733086243933535</v>
      </c>
      <c r="F595" s="84" t="s">
        <v>404</v>
      </c>
      <c r="G595" s="83">
        <v>223872.11385683404</v>
      </c>
      <c r="H595" s="82">
        <v>65</v>
      </c>
      <c r="I595" s="81">
        <v>75</v>
      </c>
      <c r="J595" s="80" t="s">
        <v>404</v>
      </c>
      <c r="K595" s="80" t="s">
        <v>404</v>
      </c>
      <c r="L595" s="78">
        <v>53.733086243933535</v>
      </c>
      <c r="M595" s="77" t="s">
        <v>403</v>
      </c>
      <c r="N595" s="76"/>
      <c r="O595" s="75"/>
      <c r="P595" s="60" t="e">
        <f t="shared" si="44"/>
        <v>#REF!</v>
      </c>
      <c r="Q595" s="60">
        <f t="shared" si="45"/>
        <v>0</v>
      </c>
      <c r="R595">
        <f t="shared" si="46"/>
        <v>0</v>
      </c>
      <c r="S595" s="60"/>
      <c r="T595" s="60"/>
      <c r="U595" s="60"/>
      <c r="V595" s="60"/>
      <c r="W595" s="60"/>
      <c r="X595" s="60"/>
      <c r="Y595" s="60"/>
      <c r="Z595" s="60"/>
      <c r="AA595" s="60"/>
      <c r="AB595" s="60"/>
      <c r="AC595" s="60"/>
      <c r="AD595" s="60"/>
      <c r="AE595" s="60"/>
      <c r="AF595" s="60"/>
      <c r="AG595" s="60"/>
      <c r="AH595" s="60"/>
      <c r="AI595" s="60"/>
      <c r="AJ595" s="59"/>
    </row>
    <row r="596" spans="1:36" x14ac:dyDescent="0.35">
      <c r="A596" s="60">
        <f t="shared" si="48"/>
        <v>16</v>
      </c>
      <c r="B596" s="88">
        <v>45772.624999998567</v>
      </c>
      <c r="C596" s="87" t="s">
        <v>291</v>
      </c>
      <c r="D596" s="86">
        <v>52.4</v>
      </c>
      <c r="E596" s="85">
        <v>53.733086243933535</v>
      </c>
      <c r="F596" s="84" t="s">
        <v>404</v>
      </c>
      <c r="G596" s="83">
        <v>173780.0828749378</v>
      </c>
      <c r="H596" s="82">
        <v>65</v>
      </c>
      <c r="I596" s="81">
        <v>75</v>
      </c>
      <c r="J596" s="80" t="s">
        <v>404</v>
      </c>
      <c r="K596" s="80" t="s">
        <v>404</v>
      </c>
      <c r="L596" s="78">
        <v>53.733086243933535</v>
      </c>
      <c r="M596" s="77" t="s">
        <v>403</v>
      </c>
      <c r="N596" s="76"/>
      <c r="O596" s="75"/>
      <c r="P596" s="60" t="e">
        <f t="shared" si="44"/>
        <v>#REF!</v>
      </c>
      <c r="Q596" s="60">
        <f t="shared" si="45"/>
        <v>0</v>
      </c>
      <c r="R596">
        <f t="shared" si="46"/>
        <v>0</v>
      </c>
      <c r="S596" s="60"/>
      <c r="T596" s="60"/>
      <c r="U596" s="60"/>
      <c r="V596" s="60"/>
      <c r="W596" s="60"/>
      <c r="X596" s="60"/>
      <c r="Y596" s="60"/>
      <c r="Z596" s="60"/>
      <c r="AA596" s="60"/>
      <c r="AB596" s="60"/>
      <c r="AC596" s="60"/>
      <c r="AD596" s="60"/>
      <c r="AE596" s="60"/>
      <c r="AF596" s="60"/>
      <c r="AG596" s="60"/>
      <c r="AH596" s="60"/>
      <c r="AI596" s="60"/>
      <c r="AJ596" s="59"/>
    </row>
    <row r="597" spans="1:36" x14ac:dyDescent="0.35">
      <c r="A597" s="60">
        <f t="shared" si="48"/>
        <v>17</v>
      </c>
      <c r="B597" s="88">
        <v>45772.666666665231</v>
      </c>
      <c r="C597" s="87" t="s">
        <v>290</v>
      </c>
      <c r="D597" s="86">
        <v>51.3</v>
      </c>
      <c r="E597" s="85">
        <v>53.733086243933535</v>
      </c>
      <c r="F597" s="84" t="s">
        <v>404</v>
      </c>
      <c r="G597" s="83">
        <v>134896.28825916545</v>
      </c>
      <c r="H597" s="82">
        <v>65</v>
      </c>
      <c r="I597" s="81">
        <v>75</v>
      </c>
      <c r="J597" s="80" t="s">
        <v>404</v>
      </c>
      <c r="K597" s="80" t="s">
        <v>404</v>
      </c>
      <c r="L597" s="78">
        <v>53.733086243933535</v>
      </c>
      <c r="M597" s="77" t="s">
        <v>403</v>
      </c>
      <c r="N597" s="76"/>
      <c r="O597" s="75"/>
      <c r="P597" s="60" t="e">
        <f t="shared" si="44"/>
        <v>#REF!</v>
      </c>
      <c r="Q597" s="60">
        <f t="shared" si="45"/>
        <v>0</v>
      </c>
      <c r="R597">
        <f t="shared" si="46"/>
        <v>0</v>
      </c>
      <c r="S597" s="60"/>
      <c r="T597" s="60"/>
      <c r="U597" s="60"/>
      <c r="V597" s="60"/>
      <c r="W597" s="60"/>
      <c r="X597" s="60"/>
      <c r="Y597" s="60"/>
      <c r="Z597" s="60"/>
      <c r="AA597" s="60"/>
      <c r="AB597" s="60"/>
      <c r="AC597" s="60"/>
      <c r="AD597" s="60"/>
      <c r="AE597" s="60"/>
      <c r="AF597" s="60"/>
      <c r="AG597" s="60"/>
      <c r="AH597" s="60"/>
      <c r="AI597" s="60"/>
      <c r="AJ597" s="59"/>
    </row>
    <row r="598" spans="1:36" x14ac:dyDescent="0.35">
      <c r="A598" s="60">
        <f t="shared" si="48"/>
        <v>18</v>
      </c>
      <c r="B598" s="88">
        <v>45772.708333331895</v>
      </c>
      <c r="C598" s="87" t="s">
        <v>289</v>
      </c>
      <c r="D598" s="86">
        <v>50.5</v>
      </c>
      <c r="E598" s="85">
        <v>53.733086243933535</v>
      </c>
      <c r="F598" s="84" t="s">
        <v>404</v>
      </c>
      <c r="G598" s="83">
        <v>112201.84543019651</v>
      </c>
      <c r="H598" s="82">
        <v>65</v>
      </c>
      <c r="I598" s="81">
        <v>75</v>
      </c>
      <c r="J598" s="80" t="s">
        <v>404</v>
      </c>
      <c r="K598" s="80" t="s">
        <v>404</v>
      </c>
      <c r="L598" s="78">
        <v>53.733086243933535</v>
      </c>
      <c r="M598" s="77" t="s">
        <v>403</v>
      </c>
      <c r="N598" s="76"/>
      <c r="O598" s="75"/>
      <c r="P598" s="60" t="e">
        <f t="shared" si="44"/>
        <v>#REF!</v>
      </c>
      <c r="Q598" s="60">
        <f t="shared" si="45"/>
        <v>0</v>
      </c>
      <c r="R598">
        <f t="shared" si="46"/>
        <v>0</v>
      </c>
      <c r="S598" s="60"/>
      <c r="T598" s="60"/>
      <c r="U598" s="60"/>
      <c r="V598" s="60"/>
      <c r="W598" s="60"/>
      <c r="X598" s="60"/>
      <c r="Y598" s="60"/>
      <c r="Z598" s="60"/>
      <c r="AA598" s="60"/>
      <c r="AB598" s="60"/>
      <c r="AC598" s="60"/>
      <c r="AD598" s="60"/>
      <c r="AE598" s="60"/>
      <c r="AF598" s="60"/>
      <c r="AG598" s="60"/>
      <c r="AH598" s="60"/>
      <c r="AI598" s="60"/>
      <c r="AJ598" s="59"/>
    </row>
    <row r="599" spans="1:36" x14ac:dyDescent="0.35">
      <c r="A599" s="60">
        <f t="shared" si="48"/>
        <v>19</v>
      </c>
      <c r="B599" s="74">
        <v>45772.749999998559</v>
      </c>
      <c r="C599" s="73" t="s">
        <v>288</v>
      </c>
      <c r="D599" s="72">
        <v>56.8</v>
      </c>
      <c r="E599" s="89">
        <v>56.8</v>
      </c>
      <c r="F599" s="70" t="s">
        <v>404</v>
      </c>
      <c r="G599" s="69">
        <v>478630.09232263872</v>
      </c>
      <c r="H599" s="68">
        <v>60</v>
      </c>
      <c r="I599" s="67">
        <v>72</v>
      </c>
      <c r="J599" s="66" t="s">
        <v>404</v>
      </c>
      <c r="K599" s="66" t="s">
        <v>404</v>
      </c>
      <c r="L599" s="78"/>
      <c r="M599" s="77" t="s">
        <v>403</v>
      </c>
      <c r="N599" s="76"/>
      <c r="O599" s="75"/>
      <c r="P599" s="60" t="e">
        <f t="shared" si="44"/>
        <v>#REF!</v>
      </c>
      <c r="Q599" s="60">
        <f t="shared" si="45"/>
        <v>0</v>
      </c>
      <c r="R599">
        <f t="shared" si="46"/>
        <v>0</v>
      </c>
      <c r="S599" s="60"/>
      <c r="T599" s="60"/>
      <c r="U599" s="60"/>
      <c r="V599" s="60"/>
      <c r="W599" s="60"/>
      <c r="X599" s="60"/>
      <c r="Y599" s="60"/>
      <c r="Z599" s="60"/>
      <c r="AA599" s="60"/>
      <c r="AB599" s="60"/>
      <c r="AC599" s="60"/>
      <c r="AD599" s="60"/>
      <c r="AE599" s="60"/>
      <c r="AF599" s="60"/>
      <c r="AG599" s="60"/>
      <c r="AH599" s="60"/>
      <c r="AI599" s="60"/>
      <c r="AJ599" s="59"/>
    </row>
    <row r="600" spans="1:36" x14ac:dyDescent="0.35">
      <c r="A600" s="60">
        <f t="shared" si="48"/>
        <v>20</v>
      </c>
      <c r="B600" s="74">
        <v>45772.791666665224</v>
      </c>
      <c r="C600" s="73" t="s">
        <v>287</v>
      </c>
      <c r="D600" s="72">
        <v>53.3</v>
      </c>
      <c r="E600" s="90">
        <v>51.225377030773124</v>
      </c>
      <c r="F600" s="70" t="s">
        <v>404</v>
      </c>
      <c r="G600" s="69">
        <v>213796.20895022334</v>
      </c>
      <c r="H600" s="68">
        <v>55</v>
      </c>
      <c r="I600" s="67">
        <v>65</v>
      </c>
      <c r="J600" s="66" t="s">
        <v>404</v>
      </c>
      <c r="K600" s="66" t="s">
        <v>404</v>
      </c>
      <c r="L600" s="78"/>
      <c r="M600" s="77" t="s">
        <v>403</v>
      </c>
      <c r="N600" s="76"/>
      <c r="O600" s="75"/>
      <c r="P600" s="60" t="e">
        <f t="shared" si="44"/>
        <v>#REF!</v>
      </c>
      <c r="Q600" s="60">
        <f t="shared" si="45"/>
        <v>0</v>
      </c>
      <c r="R600">
        <f t="shared" si="46"/>
        <v>0</v>
      </c>
      <c r="S600" s="60"/>
      <c r="T600" s="60"/>
      <c r="U600" s="60"/>
      <c r="V600" s="60"/>
      <c r="W600" s="60"/>
      <c r="X600" s="60"/>
      <c r="Y600" s="60"/>
      <c r="Z600" s="60"/>
      <c r="AA600" s="60"/>
      <c r="AB600" s="60"/>
      <c r="AC600" s="60"/>
      <c r="AD600" s="60"/>
      <c r="AE600" s="60"/>
      <c r="AF600" s="60"/>
      <c r="AG600" s="60"/>
      <c r="AH600" s="60"/>
      <c r="AI600" s="60"/>
      <c r="AJ600" s="59"/>
    </row>
    <row r="601" spans="1:36" x14ac:dyDescent="0.35">
      <c r="A601" s="60">
        <f t="shared" si="48"/>
        <v>21</v>
      </c>
      <c r="B601" s="74">
        <v>45772.833333331888</v>
      </c>
      <c r="C601" s="73" t="s">
        <v>286</v>
      </c>
      <c r="D601" s="72">
        <v>50.6</v>
      </c>
      <c r="E601" s="90">
        <v>51.225377030773124</v>
      </c>
      <c r="F601" s="70" t="s">
        <v>404</v>
      </c>
      <c r="G601" s="69">
        <v>114815.36214968843</v>
      </c>
      <c r="H601" s="68">
        <v>55</v>
      </c>
      <c r="I601" s="67">
        <v>65</v>
      </c>
      <c r="J601" s="66" t="s">
        <v>404</v>
      </c>
      <c r="K601" s="66" t="s">
        <v>404</v>
      </c>
      <c r="L601" s="78"/>
      <c r="M601" s="77" t="s">
        <v>403</v>
      </c>
      <c r="N601" s="76"/>
      <c r="O601" s="75"/>
      <c r="P601" s="60" t="e">
        <f t="shared" si="44"/>
        <v>#REF!</v>
      </c>
      <c r="Q601" s="60">
        <f t="shared" si="45"/>
        <v>0</v>
      </c>
      <c r="R601">
        <f t="shared" si="46"/>
        <v>0</v>
      </c>
      <c r="S601" s="60"/>
      <c r="T601" s="60"/>
      <c r="U601" s="60"/>
      <c r="V601" s="60"/>
      <c r="W601" s="60"/>
      <c r="X601" s="60"/>
      <c r="Y601" s="60"/>
      <c r="Z601" s="60"/>
      <c r="AA601" s="60"/>
      <c r="AB601" s="60"/>
      <c r="AC601" s="60"/>
      <c r="AD601" s="60"/>
      <c r="AE601" s="60"/>
      <c r="AF601" s="60"/>
      <c r="AG601" s="60"/>
      <c r="AH601" s="60"/>
      <c r="AI601" s="60"/>
      <c r="AJ601" s="59"/>
    </row>
    <row r="602" spans="1:36" x14ac:dyDescent="0.35">
      <c r="A602" s="60">
        <f t="shared" si="48"/>
        <v>22</v>
      </c>
      <c r="B602" s="74">
        <v>45772.874999998552</v>
      </c>
      <c r="C602" s="73" t="s">
        <v>285</v>
      </c>
      <c r="D602" s="72">
        <v>48.4</v>
      </c>
      <c r="E602" s="90">
        <v>51.225377030773124</v>
      </c>
      <c r="F602" s="70" t="s">
        <v>404</v>
      </c>
      <c r="G602" s="69">
        <v>69183.097091893651</v>
      </c>
      <c r="H602" s="68">
        <v>55</v>
      </c>
      <c r="I602" s="67">
        <v>65</v>
      </c>
      <c r="J602" s="66" t="s">
        <v>404</v>
      </c>
      <c r="K602" s="66" t="s">
        <v>404</v>
      </c>
      <c r="L602" s="78"/>
      <c r="M602" s="77" t="s">
        <v>403</v>
      </c>
      <c r="N602" s="76"/>
      <c r="O602" s="75"/>
      <c r="P602" s="60" t="e">
        <f t="shared" si="44"/>
        <v>#REF!</v>
      </c>
      <c r="Q602" s="60">
        <f t="shared" si="45"/>
        <v>0</v>
      </c>
      <c r="R602">
        <f t="shared" si="46"/>
        <v>0</v>
      </c>
      <c r="S602" s="60"/>
      <c r="T602" s="60"/>
      <c r="U602" s="60"/>
      <c r="V602" s="60"/>
      <c r="W602" s="60"/>
      <c r="X602" s="60"/>
      <c r="Y602" s="60"/>
      <c r="Z602" s="60"/>
      <c r="AA602" s="60"/>
      <c r="AB602" s="60"/>
      <c r="AC602" s="60"/>
      <c r="AD602" s="60"/>
      <c r="AE602" s="60"/>
      <c r="AF602" s="60"/>
      <c r="AG602" s="60"/>
      <c r="AH602" s="60"/>
      <c r="AI602" s="60"/>
      <c r="AJ602" s="59"/>
    </row>
    <row r="603" spans="1:36" x14ac:dyDescent="0.35">
      <c r="A603" s="60">
        <f t="shared" si="48"/>
        <v>23</v>
      </c>
      <c r="B603" s="74">
        <v>45772.916666665216</v>
      </c>
      <c r="C603" s="73" t="s">
        <v>284</v>
      </c>
      <c r="D603" s="72">
        <v>49.2</v>
      </c>
      <c r="E603" s="90">
        <v>49.921257973149203</v>
      </c>
      <c r="F603" s="70" t="s">
        <v>404</v>
      </c>
      <c r="G603" s="69">
        <v>83176.377110267174</v>
      </c>
      <c r="H603" s="68">
        <v>45</v>
      </c>
      <c r="I603" s="67">
        <v>55</v>
      </c>
      <c r="J603" s="66" t="s">
        <v>404</v>
      </c>
      <c r="K603" s="66" t="s">
        <v>404</v>
      </c>
      <c r="L603" s="78"/>
      <c r="M603" s="77" t="s">
        <v>403</v>
      </c>
      <c r="N603" s="76"/>
      <c r="O603" s="75"/>
      <c r="P603" s="60" t="e">
        <f t="shared" si="44"/>
        <v>#REF!</v>
      </c>
      <c r="Q603" s="60">
        <f t="shared" si="45"/>
        <v>0</v>
      </c>
      <c r="R603">
        <f t="shared" si="46"/>
        <v>0</v>
      </c>
      <c r="S603" s="60"/>
      <c r="T603" s="60"/>
      <c r="U603" s="60"/>
      <c r="V603" s="60"/>
      <c r="W603" s="60"/>
      <c r="X603" s="60"/>
      <c r="Y603" s="60"/>
      <c r="Z603" s="60"/>
      <c r="AA603" s="60"/>
      <c r="AB603" s="60"/>
      <c r="AC603" s="60"/>
      <c r="AD603" s="60"/>
      <c r="AE603" s="60"/>
      <c r="AF603" s="60"/>
      <c r="AG603" s="60"/>
      <c r="AH603" s="60"/>
      <c r="AI603" s="60"/>
      <c r="AJ603" s="59"/>
    </row>
    <row r="604" spans="1:36" x14ac:dyDescent="0.35">
      <c r="A604" s="60">
        <f t="shared" si="48"/>
        <v>24</v>
      </c>
      <c r="B604" s="74">
        <v>45772.958333331881</v>
      </c>
      <c r="C604" s="73" t="s">
        <v>283</v>
      </c>
      <c r="D604" s="72">
        <v>48.6</v>
      </c>
      <c r="E604" s="90">
        <v>49.921257973149203</v>
      </c>
      <c r="F604" s="70" t="s">
        <v>404</v>
      </c>
      <c r="G604" s="69">
        <v>72443.596007499116</v>
      </c>
      <c r="H604" s="68">
        <v>45</v>
      </c>
      <c r="I604" s="67">
        <v>55</v>
      </c>
      <c r="J604" s="66" t="s">
        <v>404</v>
      </c>
      <c r="K604" s="66" t="s">
        <v>404</v>
      </c>
      <c r="L604" s="78"/>
      <c r="M604" s="77" t="s">
        <v>403</v>
      </c>
      <c r="N604" s="76"/>
      <c r="O604" s="75"/>
      <c r="P604" s="60" t="e">
        <f t="shared" si="44"/>
        <v>#REF!</v>
      </c>
      <c r="Q604" s="60">
        <f t="shared" si="45"/>
        <v>0</v>
      </c>
      <c r="R604">
        <f t="shared" si="46"/>
        <v>0</v>
      </c>
      <c r="S604" s="60"/>
      <c r="T604" s="60"/>
      <c r="U604" s="60"/>
      <c r="V604" s="60"/>
      <c r="W604" s="60"/>
      <c r="X604" s="60"/>
      <c r="Y604" s="60"/>
      <c r="Z604" s="60"/>
      <c r="AA604" s="60"/>
      <c r="AB604" s="60"/>
      <c r="AC604" s="60"/>
      <c r="AD604" s="60"/>
      <c r="AE604" s="60"/>
      <c r="AF604" s="60"/>
      <c r="AG604" s="60"/>
      <c r="AH604" s="60"/>
      <c r="AI604" s="60"/>
      <c r="AJ604" s="59"/>
    </row>
    <row r="605" spans="1:36" x14ac:dyDescent="0.35">
      <c r="A605" s="60">
        <f>IF(VLOOKUP(ROUND(B581,0),[2]Calendar!A:B,2)="Public holiday",49,1)</f>
        <v>1</v>
      </c>
      <c r="B605" s="74">
        <v>45772.999999998545</v>
      </c>
      <c r="C605" s="73" t="s">
        <v>282</v>
      </c>
      <c r="D605" s="72">
        <v>47.8</v>
      </c>
      <c r="E605" s="90">
        <v>49.921257973149203</v>
      </c>
      <c r="F605" s="70" t="s">
        <v>404</v>
      </c>
      <c r="G605" s="69">
        <v>60255.958607435699</v>
      </c>
      <c r="H605" s="68">
        <v>45</v>
      </c>
      <c r="I605" s="67">
        <v>55</v>
      </c>
      <c r="J605" s="66" t="s">
        <v>404</v>
      </c>
      <c r="K605" s="66" t="s">
        <v>404</v>
      </c>
      <c r="L605" s="78"/>
      <c r="M605" s="77" t="s">
        <v>403</v>
      </c>
      <c r="N605" s="76"/>
      <c r="O605" s="75"/>
      <c r="P605" s="60" t="e">
        <f t="shared" ref="P605:P668" si="49">IF(SUM(P582:P604)=0,COUNTIF(J581,"YES"),0)</f>
        <v>#REF!</v>
      </c>
      <c r="Q605" s="60">
        <f t="shared" ref="Q605:Q668" si="50">IFERROR(IF(SUM(Q582:Q604)=0,IF(K581="Yes",COUNTIF(N581,"&lt;&gt;N"),0),0),0)</f>
        <v>0</v>
      </c>
      <c r="R605">
        <f t="shared" ref="R605:R668" si="51">IFERROR(IF(K581="Yes",IF(N581="N",0,1),0),0)</f>
        <v>0</v>
      </c>
      <c r="S605" s="60"/>
      <c r="T605" s="60"/>
      <c r="U605" s="60"/>
      <c r="V605" s="60"/>
      <c r="W605" s="60"/>
      <c r="X605" s="60"/>
      <c r="Y605" s="60"/>
      <c r="Z605" s="60"/>
      <c r="AA605" s="60"/>
      <c r="AB605" s="60"/>
      <c r="AC605" s="60"/>
      <c r="AD605" s="60"/>
      <c r="AE605" s="60"/>
      <c r="AF605" s="60"/>
      <c r="AG605" s="60"/>
      <c r="AH605" s="60"/>
      <c r="AI605" s="60"/>
      <c r="AJ605" s="59"/>
    </row>
    <row r="606" spans="1:36" x14ac:dyDescent="0.35">
      <c r="A606" s="60">
        <f t="shared" ref="A606:A628" si="52">A605+1</f>
        <v>2</v>
      </c>
      <c r="B606" s="74">
        <v>45773.041666665209</v>
      </c>
      <c r="C606" s="73" t="s">
        <v>281</v>
      </c>
      <c r="D606" s="72">
        <v>47.7</v>
      </c>
      <c r="E606" s="90">
        <v>49.921257973149203</v>
      </c>
      <c r="F606" s="70" t="s">
        <v>404</v>
      </c>
      <c r="G606" s="69">
        <v>58884.365535559038</v>
      </c>
      <c r="H606" s="68">
        <v>45</v>
      </c>
      <c r="I606" s="67">
        <v>55</v>
      </c>
      <c r="J606" s="66" t="s">
        <v>404</v>
      </c>
      <c r="K606" s="66" t="s">
        <v>404</v>
      </c>
      <c r="L606" s="78"/>
      <c r="M606" s="77" t="s">
        <v>403</v>
      </c>
      <c r="N606" s="76"/>
      <c r="O606" s="75"/>
      <c r="P606" s="60" t="e">
        <f t="shared" si="49"/>
        <v>#REF!</v>
      </c>
      <c r="Q606" s="60">
        <f t="shared" si="50"/>
        <v>0</v>
      </c>
      <c r="R606">
        <f t="shared" si="51"/>
        <v>0</v>
      </c>
      <c r="S606" s="60"/>
      <c r="T606" s="60"/>
      <c r="U606" s="60"/>
      <c r="V606" s="60"/>
      <c r="W606" s="60"/>
      <c r="X606" s="60"/>
      <c r="Y606" s="60"/>
      <c r="Z606" s="60"/>
      <c r="AA606" s="60"/>
      <c r="AB606" s="60"/>
      <c r="AC606" s="60"/>
      <c r="AD606" s="60"/>
      <c r="AE606" s="60"/>
      <c r="AF606" s="60"/>
      <c r="AG606" s="60"/>
      <c r="AH606" s="60"/>
      <c r="AI606" s="60"/>
      <c r="AJ606" s="59"/>
    </row>
    <row r="607" spans="1:36" x14ac:dyDescent="0.35">
      <c r="A607" s="60">
        <f t="shared" si="52"/>
        <v>3</v>
      </c>
      <c r="B607" s="74">
        <v>45773.083333331873</v>
      </c>
      <c r="C607" s="73" t="s">
        <v>280</v>
      </c>
      <c r="D607" s="72">
        <v>47.6</v>
      </c>
      <c r="E607" s="90">
        <v>49.921257973149203</v>
      </c>
      <c r="F607" s="70" t="s">
        <v>404</v>
      </c>
      <c r="G607" s="69">
        <v>57543.993733715732</v>
      </c>
      <c r="H607" s="68">
        <v>45</v>
      </c>
      <c r="I607" s="67">
        <v>55</v>
      </c>
      <c r="J607" s="66" t="s">
        <v>404</v>
      </c>
      <c r="K607" s="66" t="s">
        <v>404</v>
      </c>
      <c r="L607" s="78"/>
      <c r="M607" s="77" t="s">
        <v>403</v>
      </c>
      <c r="N607" s="76"/>
      <c r="O607" s="75"/>
      <c r="P607" s="60" t="e">
        <f t="shared" si="49"/>
        <v>#REF!</v>
      </c>
      <c r="Q607" s="60">
        <f t="shared" si="50"/>
        <v>0</v>
      </c>
      <c r="R607">
        <f t="shared" si="51"/>
        <v>0</v>
      </c>
      <c r="S607" s="60"/>
      <c r="T607" s="60"/>
      <c r="U607" s="60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59"/>
    </row>
    <row r="608" spans="1:36" x14ac:dyDescent="0.35">
      <c r="A608" s="60">
        <f t="shared" si="52"/>
        <v>4</v>
      </c>
      <c r="B608" s="74">
        <v>45773.124999998538</v>
      </c>
      <c r="C608" s="73" t="s">
        <v>279</v>
      </c>
      <c r="D608" s="72">
        <v>47.6</v>
      </c>
      <c r="E608" s="90">
        <v>49.921257973149203</v>
      </c>
      <c r="F608" s="70" t="s">
        <v>404</v>
      </c>
      <c r="G608" s="69">
        <v>57543.993733715732</v>
      </c>
      <c r="H608" s="68">
        <v>45</v>
      </c>
      <c r="I608" s="67">
        <v>55</v>
      </c>
      <c r="J608" s="66" t="s">
        <v>404</v>
      </c>
      <c r="K608" s="66" t="s">
        <v>404</v>
      </c>
      <c r="L608" s="78"/>
      <c r="M608" s="77" t="s">
        <v>403</v>
      </c>
      <c r="N608" s="76"/>
      <c r="O608" s="75"/>
      <c r="P608" s="60" t="e">
        <f t="shared" si="49"/>
        <v>#REF!</v>
      </c>
      <c r="Q608" s="60">
        <f t="shared" si="50"/>
        <v>0</v>
      </c>
      <c r="R608">
        <f t="shared" si="51"/>
        <v>0</v>
      </c>
      <c r="S608" s="60"/>
      <c r="T608" s="60"/>
      <c r="U608" s="60"/>
      <c r="V608" s="60"/>
      <c r="W608" s="60"/>
      <c r="X608" s="60"/>
      <c r="Y608" s="60"/>
      <c r="Z608" s="60"/>
      <c r="AA608" s="60"/>
      <c r="AB608" s="60"/>
      <c r="AC608" s="60"/>
      <c r="AD608" s="60"/>
      <c r="AE608" s="60"/>
      <c r="AF608" s="60"/>
      <c r="AG608" s="60"/>
      <c r="AH608" s="60"/>
      <c r="AI608" s="60"/>
      <c r="AJ608" s="59"/>
    </row>
    <row r="609" spans="1:36" x14ac:dyDescent="0.35">
      <c r="A609" s="60">
        <f t="shared" si="52"/>
        <v>5</v>
      </c>
      <c r="B609" s="74">
        <v>45773.166666665202</v>
      </c>
      <c r="C609" s="73" t="s">
        <v>278</v>
      </c>
      <c r="D609" s="72">
        <v>51.5</v>
      </c>
      <c r="E609" s="90">
        <v>49.921257973149203</v>
      </c>
      <c r="F609" s="70" t="s">
        <v>404</v>
      </c>
      <c r="G609" s="69">
        <v>141253.75446227577</v>
      </c>
      <c r="H609" s="68">
        <v>45</v>
      </c>
      <c r="I609" s="67">
        <v>55</v>
      </c>
      <c r="J609" s="66" t="s">
        <v>404</v>
      </c>
      <c r="K609" s="66" t="s">
        <v>404</v>
      </c>
      <c r="L609" s="78"/>
      <c r="M609" s="77" t="s">
        <v>403</v>
      </c>
      <c r="N609" s="76"/>
      <c r="O609" s="75"/>
      <c r="P609" s="60" t="e">
        <f t="shared" si="49"/>
        <v>#REF!</v>
      </c>
      <c r="Q609" s="60">
        <f t="shared" si="50"/>
        <v>0</v>
      </c>
      <c r="R609">
        <f t="shared" si="51"/>
        <v>0</v>
      </c>
      <c r="S609" s="60"/>
      <c r="T609" s="60"/>
      <c r="U609" s="60"/>
      <c r="V609" s="60"/>
      <c r="W609" s="60"/>
      <c r="X609" s="60"/>
      <c r="Y609" s="60"/>
      <c r="Z609" s="60"/>
      <c r="AA609" s="60"/>
      <c r="AB609" s="60"/>
      <c r="AC609" s="60"/>
      <c r="AD609" s="60"/>
      <c r="AE609" s="60"/>
      <c r="AF609" s="60"/>
      <c r="AG609" s="60"/>
      <c r="AH609" s="60"/>
      <c r="AI609" s="60"/>
      <c r="AJ609" s="59"/>
    </row>
    <row r="610" spans="1:36" x14ac:dyDescent="0.35">
      <c r="A610" s="60">
        <f t="shared" si="52"/>
        <v>6</v>
      </c>
      <c r="B610" s="74">
        <v>45773.208333331866</v>
      </c>
      <c r="C610" s="73" t="s">
        <v>277</v>
      </c>
      <c r="D610" s="72">
        <v>52.8</v>
      </c>
      <c r="E610" s="90">
        <v>49.921257973149203</v>
      </c>
      <c r="F610" s="70" t="s">
        <v>404</v>
      </c>
      <c r="G610" s="69">
        <v>190546.0717963246</v>
      </c>
      <c r="H610" s="68">
        <v>45</v>
      </c>
      <c r="I610" s="67">
        <v>55</v>
      </c>
      <c r="J610" s="66" t="s">
        <v>407</v>
      </c>
      <c r="K610" s="66" t="s">
        <v>404</v>
      </c>
      <c r="L610" s="78"/>
      <c r="M610" s="77" t="s">
        <v>403</v>
      </c>
      <c r="N610" s="76"/>
      <c r="O610" s="75"/>
      <c r="P610" s="60" t="e">
        <f t="shared" si="49"/>
        <v>#REF!</v>
      </c>
      <c r="Q610" s="60">
        <f t="shared" si="50"/>
        <v>0</v>
      </c>
      <c r="R610">
        <f t="shared" si="51"/>
        <v>0</v>
      </c>
      <c r="S610" s="60"/>
      <c r="T610" s="60"/>
      <c r="U610" s="60"/>
      <c r="V610" s="60"/>
      <c r="W610" s="60"/>
      <c r="X610" s="60"/>
      <c r="Y610" s="60"/>
      <c r="Z610" s="60"/>
      <c r="AA610" s="60"/>
      <c r="AB610" s="60"/>
      <c r="AC610" s="60"/>
      <c r="AD610" s="60"/>
      <c r="AE610" s="60"/>
      <c r="AF610" s="60"/>
      <c r="AG610" s="60"/>
      <c r="AH610" s="60"/>
      <c r="AI610" s="60"/>
      <c r="AJ610" s="59"/>
    </row>
    <row r="611" spans="1:36" x14ac:dyDescent="0.35">
      <c r="A611" s="60">
        <f t="shared" si="52"/>
        <v>7</v>
      </c>
      <c r="B611" s="74">
        <v>45773.24999999853</v>
      </c>
      <c r="C611" s="73" t="s">
        <v>276</v>
      </c>
      <c r="D611" s="72">
        <v>52.1</v>
      </c>
      <c r="E611" s="90">
        <v>49.921257973149203</v>
      </c>
      <c r="F611" s="70" t="s">
        <v>404</v>
      </c>
      <c r="G611" s="69">
        <v>162181.00973589328</v>
      </c>
      <c r="H611" s="68">
        <v>45</v>
      </c>
      <c r="I611" s="67">
        <v>55</v>
      </c>
      <c r="J611" s="66" t="s">
        <v>407</v>
      </c>
      <c r="K611" s="66" t="s">
        <v>404</v>
      </c>
      <c r="L611" s="78"/>
      <c r="M611" s="77" t="s">
        <v>403</v>
      </c>
      <c r="N611" s="76"/>
      <c r="O611" s="75"/>
      <c r="P611" s="60" t="e">
        <f t="shared" si="49"/>
        <v>#REF!</v>
      </c>
      <c r="Q611" s="60">
        <f t="shared" si="50"/>
        <v>0</v>
      </c>
      <c r="R611">
        <f t="shared" si="51"/>
        <v>0</v>
      </c>
      <c r="S611" s="60"/>
      <c r="T611" s="60"/>
      <c r="U611" s="60"/>
      <c r="V611" s="60"/>
      <c r="W611" s="60"/>
      <c r="X611" s="60"/>
      <c r="Y611" s="60"/>
      <c r="Z611" s="60"/>
      <c r="AA611" s="60"/>
      <c r="AB611" s="60"/>
      <c r="AC611" s="60"/>
      <c r="AD611" s="60"/>
      <c r="AE611" s="60"/>
      <c r="AF611" s="60"/>
      <c r="AG611" s="60"/>
      <c r="AH611" s="60"/>
      <c r="AI611" s="60"/>
      <c r="AJ611" s="59"/>
    </row>
    <row r="612" spans="1:36" x14ac:dyDescent="0.35">
      <c r="A612" s="60">
        <f t="shared" si="52"/>
        <v>8</v>
      </c>
      <c r="B612" s="74">
        <v>45773.291666665194</v>
      </c>
      <c r="C612" s="73" t="s">
        <v>275</v>
      </c>
      <c r="D612" s="72">
        <v>49.8</v>
      </c>
      <c r="E612" s="89">
        <v>49.8</v>
      </c>
      <c r="F612" s="70" t="s">
        <v>404</v>
      </c>
      <c r="G612" s="69">
        <v>95499.258602143629</v>
      </c>
      <c r="H612" s="68">
        <v>60</v>
      </c>
      <c r="I612" s="67">
        <v>72</v>
      </c>
      <c r="J612" s="66" t="s">
        <v>404</v>
      </c>
      <c r="K612" s="66" t="s">
        <v>404</v>
      </c>
      <c r="L612" s="78"/>
      <c r="M612" s="77" t="s">
        <v>403</v>
      </c>
      <c r="N612" s="76"/>
      <c r="O612" s="75"/>
      <c r="P612" s="60" t="e">
        <f t="shared" si="49"/>
        <v>#REF!</v>
      </c>
      <c r="Q612" s="60">
        <f t="shared" si="50"/>
        <v>0</v>
      </c>
      <c r="R612">
        <f t="shared" si="51"/>
        <v>0</v>
      </c>
      <c r="S612" s="60"/>
      <c r="T612" s="60"/>
      <c r="U612" s="60"/>
      <c r="V612" s="60"/>
      <c r="W612" s="60"/>
      <c r="X612" s="60"/>
      <c r="Y612" s="60"/>
      <c r="Z612" s="60"/>
      <c r="AA612" s="60"/>
      <c r="AB612" s="60"/>
      <c r="AC612" s="60"/>
      <c r="AD612" s="60"/>
      <c r="AE612" s="60"/>
      <c r="AF612" s="60"/>
      <c r="AG612" s="60"/>
      <c r="AH612" s="60"/>
      <c r="AI612" s="60"/>
      <c r="AJ612" s="59"/>
    </row>
    <row r="613" spans="1:36" x14ac:dyDescent="0.35">
      <c r="A613" s="60">
        <f t="shared" si="52"/>
        <v>9</v>
      </c>
      <c r="B613" s="88">
        <v>45773.333333331859</v>
      </c>
      <c r="C613" s="87" t="s">
        <v>274</v>
      </c>
      <c r="D613" s="86">
        <v>51.3</v>
      </c>
      <c r="E613" s="85">
        <v>51.926485931828516</v>
      </c>
      <c r="F613" s="84" t="s">
        <v>404</v>
      </c>
      <c r="G613" s="83">
        <v>134896.28825916545</v>
      </c>
      <c r="H613" s="82">
        <v>65</v>
      </c>
      <c r="I613" s="81">
        <v>75</v>
      </c>
      <c r="J613" s="80" t="s">
        <v>404</v>
      </c>
      <c r="K613" s="80" t="s">
        <v>404</v>
      </c>
      <c r="L613" s="78">
        <v>51.926485931828516</v>
      </c>
      <c r="M613" s="77" t="s">
        <v>403</v>
      </c>
      <c r="N613" s="76"/>
      <c r="O613" s="75"/>
      <c r="P613" s="60" t="e">
        <f t="shared" si="49"/>
        <v>#REF!</v>
      </c>
      <c r="Q613" s="60">
        <f t="shared" si="50"/>
        <v>0</v>
      </c>
      <c r="R613">
        <f t="shared" si="51"/>
        <v>0</v>
      </c>
      <c r="S613" s="60"/>
      <c r="T613" s="60"/>
      <c r="U613" s="60"/>
      <c r="V613" s="60"/>
      <c r="W613" s="60"/>
      <c r="X613" s="60"/>
      <c r="Y613" s="60"/>
      <c r="Z613" s="60"/>
      <c r="AA613" s="60"/>
      <c r="AB613" s="60"/>
      <c r="AC613" s="60"/>
      <c r="AD613" s="60"/>
      <c r="AE613" s="60"/>
      <c r="AF613" s="60"/>
      <c r="AG613" s="60"/>
      <c r="AH613" s="60"/>
      <c r="AI613" s="60"/>
      <c r="AJ613" s="59"/>
    </row>
    <row r="614" spans="1:36" x14ac:dyDescent="0.35">
      <c r="A614" s="60">
        <f t="shared" si="52"/>
        <v>10</v>
      </c>
      <c r="B614" s="88">
        <v>45773.374999998523</v>
      </c>
      <c r="C614" s="87" t="s">
        <v>273</v>
      </c>
      <c r="D614" s="86">
        <v>52.6</v>
      </c>
      <c r="E614" s="85">
        <v>51.926485931828516</v>
      </c>
      <c r="F614" s="84" t="s">
        <v>404</v>
      </c>
      <c r="G614" s="83">
        <v>181970.08586099857</v>
      </c>
      <c r="H614" s="82">
        <v>65</v>
      </c>
      <c r="I614" s="81">
        <v>75</v>
      </c>
      <c r="J614" s="80" t="s">
        <v>404</v>
      </c>
      <c r="K614" s="80" t="s">
        <v>404</v>
      </c>
      <c r="L614" s="78">
        <v>51.926485931828516</v>
      </c>
      <c r="M614" s="77" t="s">
        <v>403</v>
      </c>
      <c r="N614" s="76"/>
      <c r="O614" s="75"/>
      <c r="P614" s="60" t="e">
        <f t="shared" si="49"/>
        <v>#REF!</v>
      </c>
      <c r="Q614" s="60">
        <f t="shared" si="50"/>
        <v>0</v>
      </c>
      <c r="R614">
        <f t="shared" si="51"/>
        <v>0</v>
      </c>
      <c r="S614" s="60"/>
      <c r="T614" s="60"/>
      <c r="U614" s="60"/>
      <c r="V614" s="60"/>
      <c r="W614" s="60"/>
      <c r="X614" s="60"/>
      <c r="Y614" s="60"/>
      <c r="Z614" s="60"/>
      <c r="AA614" s="60"/>
      <c r="AB614" s="60"/>
      <c r="AC614" s="60"/>
      <c r="AD614" s="60"/>
      <c r="AE614" s="60"/>
      <c r="AF614" s="60"/>
      <c r="AG614" s="60"/>
      <c r="AH614" s="60"/>
      <c r="AI614" s="60"/>
      <c r="AJ614" s="59"/>
    </row>
    <row r="615" spans="1:36" x14ac:dyDescent="0.35">
      <c r="A615" s="60">
        <f t="shared" si="52"/>
        <v>11</v>
      </c>
      <c r="B615" s="88">
        <v>45773.416666665187</v>
      </c>
      <c r="C615" s="87" t="s">
        <v>272</v>
      </c>
      <c r="D615" s="86">
        <v>51.7</v>
      </c>
      <c r="E615" s="85">
        <v>51.926485931828516</v>
      </c>
      <c r="F615" s="84" t="s">
        <v>404</v>
      </c>
      <c r="G615" s="83">
        <v>147910.83881682079</v>
      </c>
      <c r="H615" s="82">
        <v>65</v>
      </c>
      <c r="I615" s="81">
        <v>75</v>
      </c>
      <c r="J615" s="80" t="s">
        <v>404</v>
      </c>
      <c r="K615" s="80" t="s">
        <v>404</v>
      </c>
      <c r="L615" s="78">
        <v>51.926485931828516</v>
      </c>
      <c r="M615" s="77" t="s">
        <v>403</v>
      </c>
      <c r="N615" s="76"/>
      <c r="O615" s="75"/>
      <c r="P615" s="60" t="e">
        <f t="shared" si="49"/>
        <v>#REF!</v>
      </c>
      <c r="Q615" s="60">
        <f t="shared" si="50"/>
        <v>0</v>
      </c>
      <c r="R615">
        <f t="shared" si="51"/>
        <v>0</v>
      </c>
      <c r="S615" s="60"/>
      <c r="T615" s="60"/>
      <c r="U615" s="60"/>
      <c r="V615" s="60"/>
      <c r="W615" s="60"/>
      <c r="X615" s="60"/>
      <c r="Y615" s="60"/>
      <c r="Z615" s="60"/>
      <c r="AA615" s="60"/>
      <c r="AB615" s="60"/>
      <c r="AC615" s="60"/>
      <c r="AD615" s="60"/>
      <c r="AE615" s="60"/>
      <c r="AF615" s="60"/>
      <c r="AG615" s="60"/>
      <c r="AH615" s="60"/>
      <c r="AI615" s="60"/>
      <c r="AJ615" s="59"/>
    </row>
    <row r="616" spans="1:36" x14ac:dyDescent="0.35">
      <c r="A616" s="60">
        <f t="shared" si="52"/>
        <v>12</v>
      </c>
      <c r="B616" s="88">
        <v>45773.458333331851</v>
      </c>
      <c r="C616" s="87" t="s">
        <v>271</v>
      </c>
      <c r="D616" s="86">
        <v>52.3</v>
      </c>
      <c r="E616" s="85">
        <v>51.926485931828516</v>
      </c>
      <c r="F616" s="84" t="s">
        <v>404</v>
      </c>
      <c r="G616" s="83">
        <v>169824.36524617439</v>
      </c>
      <c r="H616" s="82">
        <v>65</v>
      </c>
      <c r="I616" s="81">
        <v>75</v>
      </c>
      <c r="J616" s="80" t="s">
        <v>404</v>
      </c>
      <c r="K616" s="80" t="s">
        <v>404</v>
      </c>
      <c r="L616" s="78">
        <v>51.926485931828516</v>
      </c>
      <c r="M616" s="77" t="s">
        <v>403</v>
      </c>
      <c r="N616" s="76"/>
      <c r="O616" s="75"/>
      <c r="P616" s="60" t="e">
        <f t="shared" si="49"/>
        <v>#REF!</v>
      </c>
      <c r="Q616" s="60">
        <f t="shared" si="50"/>
        <v>0</v>
      </c>
      <c r="R616">
        <f t="shared" si="51"/>
        <v>0</v>
      </c>
      <c r="S616" s="60"/>
      <c r="T616" s="60"/>
      <c r="U616" s="60"/>
      <c r="V616" s="60"/>
      <c r="W616" s="60"/>
      <c r="X616" s="60"/>
      <c r="Y616" s="60"/>
      <c r="Z616" s="60"/>
      <c r="AA616" s="60"/>
      <c r="AB616" s="60"/>
      <c r="AC616" s="60"/>
      <c r="AD616" s="60"/>
      <c r="AE616" s="60"/>
      <c r="AF616" s="60"/>
      <c r="AG616" s="60"/>
      <c r="AH616" s="60"/>
      <c r="AI616" s="60"/>
      <c r="AJ616" s="59"/>
    </row>
    <row r="617" spans="1:36" x14ac:dyDescent="0.35">
      <c r="A617" s="60">
        <f t="shared" si="52"/>
        <v>13</v>
      </c>
      <c r="B617" s="88">
        <v>45773.499999998516</v>
      </c>
      <c r="C617" s="87" t="s">
        <v>270</v>
      </c>
      <c r="D617" s="86">
        <v>51.6</v>
      </c>
      <c r="E617" s="85">
        <v>51.926485931828516</v>
      </c>
      <c r="F617" s="84" t="s">
        <v>404</v>
      </c>
      <c r="G617" s="83">
        <v>144543.97707459307</v>
      </c>
      <c r="H617" s="82">
        <v>65</v>
      </c>
      <c r="I617" s="81">
        <v>75</v>
      </c>
      <c r="J617" s="80" t="s">
        <v>404</v>
      </c>
      <c r="K617" s="80" t="s">
        <v>404</v>
      </c>
      <c r="L617" s="78">
        <v>51.926485931828516</v>
      </c>
      <c r="M617" s="77" t="s">
        <v>403</v>
      </c>
      <c r="N617" s="76"/>
      <c r="O617" s="75"/>
      <c r="P617" s="60" t="e">
        <f t="shared" si="49"/>
        <v>#REF!</v>
      </c>
      <c r="Q617" s="60">
        <f t="shared" si="50"/>
        <v>0</v>
      </c>
      <c r="R617">
        <f t="shared" si="51"/>
        <v>0</v>
      </c>
      <c r="S617" s="60"/>
      <c r="T617" s="60"/>
      <c r="U617" s="60"/>
      <c r="V617" s="60"/>
      <c r="W617" s="60"/>
      <c r="X617" s="60"/>
      <c r="Y617" s="60"/>
      <c r="Z617" s="60"/>
      <c r="AA617" s="60"/>
      <c r="AB617" s="60"/>
      <c r="AC617" s="60"/>
      <c r="AD617" s="60"/>
      <c r="AE617" s="60"/>
      <c r="AF617" s="60"/>
      <c r="AG617" s="60"/>
      <c r="AH617" s="60"/>
      <c r="AI617" s="60"/>
      <c r="AJ617" s="59"/>
    </row>
    <row r="618" spans="1:36" x14ac:dyDescent="0.35">
      <c r="A618" s="60">
        <f t="shared" si="52"/>
        <v>14</v>
      </c>
      <c r="B618" s="74">
        <v>45773.54166666518</v>
      </c>
      <c r="C618" s="73" t="s">
        <v>269</v>
      </c>
      <c r="D618" s="72">
        <v>51.4</v>
      </c>
      <c r="E618" s="79">
        <v>51.4</v>
      </c>
      <c r="F618" s="70" t="s">
        <v>404</v>
      </c>
      <c r="G618" s="69">
        <v>138038.42646028858</v>
      </c>
      <c r="H618" s="68">
        <v>60</v>
      </c>
      <c r="I618" s="67">
        <v>72</v>
      </c>
      <c r="J618" s="66" t="s">
        <v>404</v>
      </c>
      <c r="K618" s="66" t="s">
        <v>404</v>
      </c>
      <c r="L618" s="78"/>
      <c r="M618" s="77" t="s">
        <v>403</v>
      </c>
      <c r="N618" s="76"/>
      <c r="O618" s="75"/>
      <c r="P618" s="60" t="e">
        <f t="shared" si="49"/>
        <v>#REF!</v>
      </c>
      <c r="Q618" s="60">
        <f t="shared" si="50"/>
        <v>0</v>
      </c>
      <c r="R618">
        <f t="shared" si="51"/>
        <v>0</v>
      </c>
      <c r="S618" s="60"/>
      <c r="T618" s="60"/>
      <c r="U618" s="60"/>
      <c r="V618" s="60"/>
      <c r="W618" s="60"/>
      <c r="X618" s="60"/>
      <c r="Y618" s="60"/>
      <c r="Z618" s="60"/>
      <c r="AA618" s="60"/>
      <c r="AB618" s="60"/>
      <c r="AC618" s="60"/>
      <c r="AD618" s="60"/>
      <c r="AE618" s="60"/>
      <c r="AF618" s="60"/>
      <c r="AG618" s="60"/>
      <c r="AH618" s="60"/>
      <c r="AI618" s="60"/>
      <c r="AJ618" s="59"/>
    </row>
    <row r="619" spans="1:36" x14ac:dyDescent="0.35">
      <c r="A619" s="60">
        <f t="shared" si="52"/>
        <v>15</v>
      </c>
      <c r="B619" s="74">
        <v>45773.583333331844</v>
      </c>
      <c r="C619" s="73" t="s">
        <v>268</v>
      </c>
      <c r="D619" s="72">
        <v>52.5</v>
      </c>
      <c r="E619" s="71">
        <v>51.27228428441537</v>
      </c>
      <c r="F619" s="70" t="s">
        <v>404</v>
      </c>
      <c r="G619" s="69">
        <v>177827.94100389251</v>
      </c>
      <c r="H619" s="68">
        <v>55</v>
      </c>
      <c r="I619" s="67">
        <v>65</v>
      </c>
      <c r="J619" s="66" t="s">
        <v>404</v>
      </c>
      <c r="K619" s="66" t="s">
        <v>404</v>
      </c>
      <c r="L619" s="78"/>
      <c r="M619" s="77" t="s">
        <v>403</v>
      </c>
      <c r="N619" s="76"/>
      <c r="O619" s="75"/>
      <c r="P619" s="60" t="e">
        <f t="shared" si="49"/>
        <v>#REF!</v>
      </c>
      <c r="Q619" s="60">
        <f t="shared" si="50"/>
        <v>0</v>
      </c>
      <c r="R619">
        <f t="shared" si="51"/>
        <v>0</v>
      </c>
      <c r="S619" s="60"/>
      <c r="T619" s="60"/>
      <c r="U619" s="60"/>
      <c r="V619" s="60"/>
      <c r="W619" s="60"/>
      <c r="X619" s="60"/>
      <c r="Y619" s="60"/>
      <c r="Z619" s="60"/>
      <c r="AA619" s="60"/>
      <c r="AB619" s="60"/>
      <c r="AC619" s="60"/>
      <c r="AD619" s="60"/>
      <c r="AE619" s="60"/>
      <c r="AF619" s="60"/>
      <c r="AG619" s="60"/>
      <c r="AH619" s="60"/>
      <c r="AI619" s="60"/>
      <c r="AJ619" s="59"/>
    </row>
    <row r="620" spans="1:36" x14ac:dyDescent="0.35">
      <c r="A620" s="60">
        <f t="shared" si="52"/>
        <v>16</v>
      </c>
      <c r="B620" s="74">
        <v>45773.624999998508</v>
      </c>
      <c r="C620" s="73" t="s">
        <v>267</v>
      </c>
      <c r="D620" s="72">
        <v>51</v>
      </c>
      <c r="E620" s="71">
        <v>51.27228428441537</v>
      </c>
      <c r="F620" s="70" t="s">
        <v>404</v>
      </c>
      <c r="G620" s="69">
        <v>125892.54117941685</v>
      </c>
      <c r="H620" s="68">
        <v>55</v>
      </c>
      <c r="I620" s="67">
        <v>65</v>
      </c>
      <c r="J620" s="66" t="s">
        <v>404</v>
      </c>
      <c r="K620" s="66" t="s">
        <v>404</v>
      </c>
      <c r="L620" s="78"/>
      <c r="M620" s="77" t="s">
        <v>403</v>
      </c>
      <c r="N620" s="76"/>
      <c r="O620" s="75"/>
      <c r="P620" s="60" t="e">
        <f t="shared" si="49"/>
        <v>#REF!</v>
      </c>
      <c r="Q620" s="60">
        <f t="shared" si="50"/>
        <v>0</v>
      </c>
      <c r="R620">
        <f t="shared" si="51"/>
        <v>0</v>
      </c>
      <c r="S620" s="60"/>
      <c r="T620" s="60"/>
      <c r="U620" s="60"/>
      <c r="V620" s="60"/>
      <c r="W620" s="60"/>
      <c r="X620" s="60"/>
      <c r="Y620" s="60"/>
      <c r="Z620" s="60"/>
      <c r="AA620" s="60"/>
      <c r="AB620" s="60"/>
      <c r="AC620" s="60"/>
      <c r="AD620" s="60"/>
      <c r="AE620" s="60"/>
      <c r="AF620" s="60"/>
      <c r="AG620" s="60"/>
      <c r="AH620" s="60"/>
      <c r="AI620" s="60"/>
      <c r="AJ620" s="59"/>
    </row>
    <row r="621" spans="1:36" x14ac:dyDescent="0.35">
      <c r="A621" s="60">
        <f t="shared" si="52"/>
        <v>17</v>
      </c>
      <c r="B621" s="74">
        <v>45773.666666665173</v>
      </c>
      <c r="C621" s="73" t="s">
        <v>266</v>
      </c>
      <c r="D621" s="72">
        <v>51.2</v>
      </c>
      <c r="E621" s="71">
        <v>51.27228428441537</v>
      </c>
      <c r="F621" s="70" t="s">
        <v>404</v>
      </c>
      <c r="G621" s="69">
        <v>131825.67385564081</v>
      </c>
      <c r="H621" s="68">
        <v>55</v>
      </c>
      <c r="I621" s="67">
        <v>65</v>
      </c>
      <c r="J621" s="66" t="s">
        <v>404</v>
      </c>
      <c r="K621" s="66" t="s">
        <v>404</v>
      </c>
      <c r="L621" s="78"/>
      <c r="M621" s="77" t="s">
        <v>403</v>
      </c>
      <c r="N621" s="76"/>
      <c r="O621" s="75"/>
      <c r="P621" s="60" t="e">
        <f t="shared" si="49"/>
        <v>#REF!</v>
      </c>
      <c r="Q621" s="60">
        <f t="shared" si="50"/>
        <v>0</v>
      </c>
      <c r="R621">
        <f t="shared" si="51"/>
        <v>0</v>
      </c>
      <c r="S621" s="60"/>
      <c r="T621" s="60"/>
      <c r="U621" s="60"/>
      <c r="V621" s="60"/>
      <c r="W621" s="60"/>
      <c r="X621" s="60"/>
      <c r="Y621" s="60"/>
      <c r="Z621" s="60"/>
      <c r="AA621" s="60"/>
      <c r="AB621" s="60"/>
      <c r="AC621" s="60"/>
      <c r="AD621" s="60"/>
      <c r="AE621" s="60"/>
      <c r="AF621" s="60"/>
      <c r="AG621" s="60"/>
      <c r="AH621" s="60"/>
      <c r="AI621" s="60"/>
      <c r="AJ621" s="59"/>
    </row>
    <row r="622" spans="1:36" x14ac:dyDescent="0.35">
      <c r="A622" s="60">
        <f t="shared" si="52"/>
        <v>18</v>
      </c>
      <c r="B622" s="74">
        <v>45773.708333331837</v>
      </c>
      <c r="C622" s="73" t="s">
        <v>265</v>
      </c>
      <c r="D622" s="72">
        <v>50.5</v>
      </c>
      <c r="E622" s="71">
        <v>51.27228428441537</v>
      </c>
      <c r="F622" s="70" t="s">
        <v>404</v>
      </c>
      <c r="G622" s="69">
        <v>112201.84543019651</v>
      </c>
      <c r="H622" s="68">
        <v>55</v>
      </c>
      <c r="I622" s="67">
        <v>65</v>
      </c>
      <c r="J622" s="66" t="s">
        <v>404</v>
      </c>
      <c r="K622" s="66" t="s">
        <v>404</v>
      </c>
      <c r="L622" s="78"/>
      <c r="M622" s="77" t="s">
        <v>403</v>
      </c>
      <c r="N622" s="76"/>
      <c r="O622" s="75"/>
      <c r="P622" s="60" t="e">
        <f t="shared" si="49"/>
        <v>#REF!</v>
      </c>
      <c r="Q622" s="60">
        <f t="shared" si="50"/>
        <v>0</v>
      </c>
      <c r="R622">
        <f t="shared" si="51"/>
        <v>0</v>
      </c>
      <c r="S622" s="60"/>
      <c r="T622" s="60"/>
      <c r="U622" s="60"/>
      <c r="V622" s="60"/>
      <c r="W622" s="60"/>
      <c r="X622" s="60"/>
      <c r="Y622" s="60"/>
      <c r="Z622" s="60"/>
      <c r="AA622" s="60"/>
      <c r="AB622" s="60"/>
      <c r="AC622" s="60"/>
      <c r="AD622" s="60"/>
      <c r="AE622" s="60"/>
      <c r="AF622" s="60"/>
      <c r="AG622" s="60"/>
      <c r="AH622" s="60"/>
      <c r="AI622" s="60"/>
      <c r="AJ622" s="59"/>
    </row>
    <row r="623" spans="1:36" x14ac:dyDescent="0.35">
      <c r="A623" s="60">
        <f t="shared" si="52"/>
        <v>19</v>
      </c>
      <c r="B623" s="74">
        <v>45773.749999998501</v>
      </c>
      <c r="C623" s="73" t="s">
        <v>264</v>
      </c>
      <c r="D623" s="72">
        <v>51.4</v>
      </c>
      <c r="E623" s="79">
        <v>51.27228428441537</v>
      </c>
      <c r="F623" s="70" t="s">
        <v>404</v>
      </c>
      <c r="G623" s="69">
        <v>138038.42646028858</v>
      </c>
      <c r="H623" s="68">
        <v>55</v>
      </c>
      <c r="I623" s="67">
        <v>65</v>
      </c>
      <c r="J623" s="66" t="s">
        <v>404</v>
      </c>
      <c r="K623" s="66" t="s">
        <v>404</v>
      </c>
      <c r="L623" s="78"/>
      <c r="M623" s="77" t="s">
        <v>403</v>
      </c>
      <c r="N623" s="76"/>
      <c r="O623" s="75"/>
      <c r="P623" s="60" t="e">
        <f t="shared" si="49"/>
        <v>#REF!</v>
      </c>
      <c r="Q623" s="60">
        <f t="shared" si="50"/>
        <v>0</v>
      </c>
      <c r="R623">
        <f t="shared" si="51"/>
        <v>0</v>
      </c>
      <c r="S623" s="60"/>
      <c r="T623" s="60"/>
      <c r="U623" s="60"/>
      <c r="V623" s="60"/>
      <c r="W623" s="60"/>
      <c r="X623" s="60"/>
      <c r="Y623" s="60"/>
      <c r="Z623" s="60"/>
      <c r="AA623" s="60"/>
      <c r="AB623" s="60"/>
      <c r="AC623" s="60"/>
      <c r="AD623" s="60"/>
      <c r="AE623" s="60"/>
      <c r="AF623" s="60"/>
      <c r="AG623" s="60"/>
      <c r="AH623" s="60"/>
      <c r="AI623" s="60"/>
      <c r="AJ623" s="59"/>
    </row>
    <row r="624" spans="1:36" x14ac:dyDescent="0.35">
      <c r="A624" s="60">
        <f t="shared" si="52"/>
        <v>20</v>
      </c>
      <c r="B624" s="74">
        <v>45773.791666665165</v>
      </c>
      <c r="C624" s="73" t="s">
        <v>263</v>
      </c>
      <c r="D624" s="72">
        <v>52.5</v>
      </c>
      <c r="E624" s="79">
        <v>51.27228428441537</v>
      </c>
      <c r="F624" s="70" t="s">
        <v>404</v>
      </c>
      <c r="G624" s="69">
        <v>177827.94100389251</v>
      </c>
      <c r="H624" s="68">
        <v>55</v>
      </c>
      <c r="I624" s="67">
        <v>65</v>
      </c>
      <c r="J624" s="66" t="s">
        <v>404</v>
      </c>
      <c r="K624" s="66" t="s">
        <v>404</v>
      </c>
      <c r="L624" s="78"/>
      <c r="M624" s="77" t="s">
        <v>403</v>
      </c>
      <c r="N624" s="76"/>
      <c r="O624" s="75"/>
      <c r="P624" s="60" t="e">
        <f t="shared" si="49"/>
        <v>#REF!</v>
      </c>
      <c r="Q624" s="60">
        <f t="shared" si="50"/>
        <v>0</v>
      </c>
      <c r="R624">
        <f t="shared" si="51"/>
        <v>0</v>
      </c>
      <c r="S624" s="60"/>
      <c r="T624" s="60"/>
      <c r="U624" s="60"/>
      <c r="V624" s="60"/>
      <c r="W624" s="60"/>
      <c r="X624" s="60"/>
      <c r="Y624" s="60"/>
      <c r="Z624" s="60"/>
      <c r="AA624" s="60"/>
      <c r="AB624" s="60"/>
      <c r="AC624" s="60"/>
      <c r="AD624" s="60"/>
      <c r="AE624" s="60"/>
      <c r="AF624" s="60"/>
      <c r="AG624" s="60"/>
      <c r="AH624" s="60"/>
      <c r="AI624" s="60"/>
      <c r="AJ624" s="59"/>
    </row>
    <row r="625" spans="1:36" x14ac:dyDescent="0.35">
      <c r="A625" s="60">
        <f t="shared" si="52"/>
        <v>21</v>
      </c>
      <c r="B625" s="74">
        <v>45773.83333333183</v>
      </c>
      <c r="C625" s="73" t="s">
        <v>262</v>
      </c>
      <c r="D625" s="72">
        <v>50.7</v>
      </c>
      <c r="E625" s="79">
        <v>51.27228428441537</v>
      </c>
      <c r="F625" s="70" t="s">
        <v>404</v>
      </c>
      <c r="G625" s="69">
        <v>117489.75549395311</v>
      </c>
      <c r="H625" s="68">
        <v>55</v>
      </c>
      <c r="I625" s="67">
        <v>65</v>
      </c>
      <c r="J625" s="66" t="s">
        <v>404</v>
      </c>
      <c r="K625" s="66" t="s">
        <v>404</v>
      </c>
      <c r="L625" s="78"/>
      <c r="M625" s="77" t="s">
        <v>403</v>
      </c>
      <c r="N625" s="76"/>
      <c r="O625" s="75"/>
      <c r="P625" s="60" t="e">
        <f t="shared" si="49"/>
        <v>#REF!</v>
      </c>
      <c r="Q625" s="60">
        <f t="shared" si="50"/>
        <v>0</v>
      </c>
      <c r="R625">
        <f t="shared" si="51"/>
        <v>0</v>
      </c>
      <c r="S625" s="60"/>
      <c r="T625" s="60"/>
      <c r="U625" s="60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  <c r="AF625" s="60"/>
      <c r="AG625" s="60"/>
      <c r="AH625" s="60"/>
      <c r="AI625" s="60"/>
      <c r="AJ625" s="59"/>
    </row>
    <row r="626" spans="1:36" x14ac:dyDescent="0.35">
      <c r="A626" s="60">
        <f t="shared" si="52"/>
        <v>22</v>
      </c>
      <c r="B626" s="74">
        <v>45773.874999998494</v>
      </c>
      <c r="C626" s="73" t="s">
        <v>261</v>
      </c>
      <c r="D626" s="72">
        <v>49.6</v>
      </c>
      <c r="E626" s="79">
        <v>51.27228428441537</v>
      </c>
      <c r="F626" s="70" t="s">
        <v>404</v>
      </c>
      <c r="G626" s="69">
        <v>91201.083935591028</v>
      </c>
      <c r="H626" s="68">
        <v>55</v>
      </c>
      <c r="I626" s="67">
        <v>65</v>
      </c>
      <c r="J626" s="66" t="s">
        <v>404</v>
      </c>
      <c r="K626" s="66" t="s">
        <v>404</v>
      </c>
      <c r="L626" s="78"/>
      <c r="M626" s="77" t="s">
        <v>403</v>
      </c>
      <c r="N626" s="76"/>
      <c r="O626" s="75"/>
      <c r="P626" s="60" t="e">
        <f t="shared" si="49"/>
        <v>#REF!</v>
      </c>
      <c r="Q626" s="60">
        <f t="shared" si="50"/>
        <v>0</v>
      </c>
      <c r="R626">
        <f t="shared" si="51"/>
        <v>0</v>
      </c>
      <c r="S626" s="60"/>
      <c r="T626" s="60"/>
      <c r="U626" s="60"/>
      <c r="V626" s="60"/>
      <c r="W626" s="60"/>
      <c r="X626" s="60"/>
      <c r="Y626" s="60"/>
      <c r="Z626" s="60"/>
      <c r="AA626" s="60"/>
      <c r="AB626" s="60"/>
      <c r="AC626" s="60"/>
      <c r="AD626" s="60"/>
      <c r="AE626" s="60"/>
      <c r="AF626" s="60"/>
      <c r="AG626" s="60"/>
      <c r="AH626" s="60"/>
      <c r="AI626" s="60"/>
      <c r="AJ626" s="59"/>
    </row>
    <row r="627" spans="1:36" x14ac:dyDescent="0.35">
      <c r="A627" s="60">
        <f t="shared" si="52"/>
        <v>23</v>
      </c>
      <c r="B627" s="74">
        <v>45773.916666665158</v>
      </c>
      <c r="C627" s="73" t="s">
        <v>260</v>
      </c>
      <c r="D627" s="72">
        <v>49.1</v>
      </c>
      <c r="E627" s="71">
        <v>50.383153769744062</v>
      </c>
      <c r="F627" s="70" t="s">
        <v>404</v>
      </c>
      <c r="G627" s="69">
        <v>81283.051616410012</v>
      </c>
      <c r="H627" s="68">
        <v>45</v>
      </c>
      <c r="I627" s="67">
        <v>55</v>
      </c>
      <c r="J627" s="66" t="s">
        <v>404</v>
      </c>
      <c r="K627" s="66" t="s">
        <v>404</v>
      </c>
      <c r="L627" s="78"/>
      <c r="M627" s="77" t="s">
        <v>403</v>
      </c>
      <c r="N627" s="76"/>
      <c r="O627" s="75"/>
      <c r="P627" s="60" t="e">
        <f t="shared" si="49"/>
        <v>#REF!</v>
      </c>
      <c r="Q627" s="60">
        <f t="shared" si="50"/>
        <v>0</v>
      </c>
      <c r="R627">
        <f t="shared" si="51"/>
        <v>0</v>
      </c>
      <c r="S627" s="60"/>
      <c r="T627" s="60"/>
      <c r="U627" s="60"/>
      <c r="V627" s="60"/>
      <c r="W627" s="60"/>
      <c r="X627" s="60"/>
      <c r="Y627" s="60"/>
      <c r="Z627" s="60"/>
      <c r="AA627" s="60"/>
      <c r="AB627" s="60"/>
      <c r="AC627" s="60"/>
      <c r="AD627" s="60"/>
      <c r="AE627" s="60"/>
      <c r="AF627" s="60"/>
      <c r="AG627" s="60"/>
      <c r="AH627" s="60"/>
      <c r="AI627" s="60"/>
      <c r="AJ627" s="59"/>
    </row>
    <row r="628" spans="1:36" x14ac:dyDescent="0.35">
      <c r="A628" s="60">
        <f t="shared" si="52"/>
        <v>24</v>
      </c>
      <c r="B628" s="74">
        <v>45773.958333331822</v>
      </c>
      <c r="C628" s="73" t="s">
        <v>259</v>
      </c>
      <c r="D628" s="72">
        <v>49.2</v>
      </c>
      <c r="E628" s="71">
        <v>50.383153769744062</v>
      </c>
      <c r="F628" s="70" t="s">
        <v>404</v>
      </c>
      <c r="G628" s="69">
        <v>83176.377110267174</v>
      </c>
      <c r="H628" s="68">
        <v>45</v>
      </c>
      <c r="I628" s="67">
        <v>55</v>
      </c>
      <c r="J628" s="66" t="s">
        <v>404</v>
      </c>
      <c r="K628" s="66" t="s">
        <v>404</v>
      </c>
      <c r="L628" s="78"/>
      <c r="M628" s="77" t="s">
        <v>403</v>
      </c>
      <c r="N628" s="76"/>
      <c r="O628" s="75"/>
      <c r="P628" s="60" t="e">
        <f t="shared" si="49"/>
        <v>#REF!</v>
      </c>
      <c r="Q628" s="60">
        <f t="shared" si="50"/>
        <v>0</v>
      </c>
      <c r="R628">
        <f t="shared" si="51"/>
        <v>0</v>
      </c>
      <c r="S628" s="60"/>
      <c r="T628" s="60"/>
      <c r="U628" s="60"/>
      <c r="V628" s="60"/>
      <c r="W628" s="60"/>
      <c r="X628" s="60"/>
      <c r="Y628" s="60"/>
      <c r="Z628" s="60"/>
      <c r="AA628" s="60"/>
      <c r="AB628" s="60"/>
      <c r="AC628" s="60"/>
      <c r="AD628" s="60"/>
      <c r="AE628" s="60"/>
      <c r="AF628" s="60"/>
      <c r="AG628" s="60"/>
      <c r="AH628" s="60"/>
      <c r="AI628" s="60"/>
      <c r="AJ628" s="59"/>
    </row>
    <row r="629" spans="1:36" x14ac:dyDescent="0.35">
      <c r="A629" s="60">
        <f>IF(VLOOKUP(ROUND(B605,0),[2]Calendar!A:B,2)="Public holiday",49,25)</f>
        <v>25</v>
      </c>
      <c r="B629" s="74">
        <v>45773.999999998487</v>
      </c>
      <c r="C629" s="73" t="s">
        <v>258</v>
      </c>
      <c r="D629" s="72">
        <v>48.7</v>
      </c>
      <c r="E629" s="71">
        <v>50.383153769744062</v>
      </c>
      <c r="F629" s="70" t="s">
        <v>404</v>
      </c>
      <c r="G629" s="69">
        <v>74131.024130091857</v>
      </c>
      <c r="H629" s="68">
        <v>45</v>
      </c>
      <c r="I629" s="67">
        <v>55</v>
      </c>
      <c r="J629" s="66" t="s">
        <v>404</v>
      </c>
      <c r="K629" s="66" t="s">
        <v>404</v>
      </c>
      <c r="L629" s="78"/>
      <c r="M629" s="77" t="s">
        <v>403</v>
      </c>
      <c r="N629" s="76"/>
      <c r="O629" s="75"/>
      <c r="P629" s="60" t="e">
        <f t="shared" si="49"/>
        <v>#REF!</v>
      </c>
      <c r="Q629" s="60">
        <f t="shared" si="50"/>
        <v>0</v>
      </c>
      <c r="R629">
        <f t="shared" si="51"/>
        <v>0</v>
      </c>
      <c r="S629" s="60"/>
      <c r="T629" s="60"/>
      <c r="U629" s="60"/>
      <c r="V629" s="60"/>
      <c r="W629" s="60"/>
      <c r="X629" s="60"/>
      <c r="Y629" s="60"/>
      <c r="Z629" s="60"/>
      <c r="AA629" s="60"/>
      <c r="AB629" s="60"/>
      <c r="AC629" s="60"/>
      <c r="AD629" s="60"/>
      <c r="AE629" s="60"/>
      <c r="AF629" s="60"/>
      <c r="AG629" s="60"/>
      <c r="AH629" s="60"/>
      <c r="AI629" s="60"/>
      <c r="AJ629" s="59"/>
    </row>
    <row r="630" spans="1:36" x14ac:dyDescent="0.35">
      <c r="A630" s="60">
        <f t="shared" ref="A630:A652" si="53">A629+1</f>
        <v>26</v>
      </c>
      <c r="B630" s="74">
        <v>45774.041666665151</v>
      </c>
      <c r="C630" s="73" t="s">
        <v>257</v>
      </c>
      <c r="D630" s="72">
        <v>48.8</v>
      </c>
      <c r="E630" s="71">
        <v>50.383153769744062</v>
      </c>
      <c r="F630" s="70" t="s">
        <v>404</v>
      </c>
      <c r="G630" s="69">
        <v>75857.757502918481</v>
      </c>
      <c r="H630" s="68">
        <v>45</v>
      </c>
      <c r="I630" s="67">
        <v>55</v>
      </c>
      <c r="J630" s="66" t="s">
        <v>404</v>
      </c>
      <c r="K630" s="66" t="s">
        <v>404</v>
      </c>
      <c r="L630" s="78"/>
      <c r="M630" s="77" t="s">
        <v>403</v>
      </c>
      <c r="N630" s="76"/>
      <c r="O630" s="75"/>
      <c r="P630" s="60" t="e">
        <f t="shared" si="49"/>
        <v>#REF!</v>
      </c>
      <c r="Q630" s="60">
        <f t="shared" si="50"/>
        <v>0</v>
      </c>
      <c r="R630">
        <f t="shared" si="51"/>
        <v>0</v>
      </c>
      <c r="S630" s="60"/>
      <c r="T630" s="60"/>
      <c r="U630" s="60"/>
      <c r="V630" s="60"/>
      <c r="W630" s="60"/>
      <c r="X630" s="60"/>
      <c r="Y630" s="60"/>
      <c r="Z630" s="60"/>
      <c r="AA630" s="60"/>
      <c r="AB630" s="60"/>
      <c r="AC630" s="60"/>
      <c r="AD630" s="60"/>
      <c r="AE630" s="60"/>
      <c r="AF630" s="60"/>
      <c r="AG630" s="60"/>
      <c r="AH630" s="60"/>
      <c r="AI630" s="60"/>
      <c r="AJ630" s="59"/>
    </row>
    <row r="631" spans="1:36" x14ac:dyDescent="0.35">
      <c r="A631" s="60">
        <f t="shared" si="53"/>
        <v>27</v>
      </c>
      <c r="B631" s="74">
        <v>45774.083333331815</v>
      </c>
      <c r="C631" s="73" t="s">
        <v>256</v>
      </c>
      <c r="D631" s="72">
        <v>48.3</v>
      </c>
      <c r="E631" s="71">
        <v>50.383153769744062</v>
      </c>
      <c r="F631" s="70" t="s">
        <v>404</v>
      </c>
      <c r="G631" s="69">
        <v>67608.297539198305</v>
      </c>
      <c r="H631" s="68">
        <v>45</v>
      </c>
      <c r="I631" s="67">
        <v>55</v>
      </c>
      <c r="J631" s="66" t="s">
        <v>404</v>
      </c>
      <c r="K631" s="66" t="s">
        <v>404</v>
      </c>
      <c r="L631" s="78"/>
      <c r="M631" s="77" t="s">
        <v>403</v>
      </c>
      <c r="N631" s="76"/>
      <c r="O631" s="75"/>
      <c r="P631" s="60" t="e">
        <f t="shared" si="49"/>
        <v>#REF!</v>
      </c>
      <c r="Q631" s="60">
        <f t="shared" si="50"/>
        <v>0</v>
      </c>
      <c r="R631">
        <f t="shared" si="51"/>
        <v>0</v>
      </c>
      <c r="S631" s="60"/>
      <c r="T631" s="60"/>
      <c r="U631" s="60"/>
      <c r="V631" s="60"/>
      <c r="W631" s="60"/>
      <c r="X631" s="60"/>
      <c r="Y631" s="60"/>
      <c r="Z631" s="60"/>
      <c r="AA631" s="60"/>
      <c r="AB631" s="60"/>
      <c r="AC631" s="60"/>
      <c r="AD631" s="60"/>
      <c r="AE631" s="60"/>
      <c r="AF631" s="60"/>
      <c r="AG631" s="60"/>
      <c r="AH631" s="60"/>
      <c r="AI631" s="60"/>
      <c r="AJ631" s="59"/>
    </row>
    <row r="632" spans="1:36" x14ac:dyDescent="0.35">
      <c r="A632" s="60">
        <f t="shared" si="53"/>
        <v>28</v>
      </c>
      <c r="B632" s="74">
        <v>45774.124999998479</v>
      </c>
      <c r="C632" s="73" t="s">
        <v>255</v>
      </c>
      <c r="D632" s="72">
        <v>48</v>
      </c>
      <c r="E632" s="71">
        <v>50.383153769744062</v>
      </c>
      <c r="F632" s="70" t="s">
        <v>404</v>
      </c>
      <c r="G632" s="69">
        <v>63095.734448019342</v>
      </c>
      <c r="H632" s="68">
        <v>45</v>
      </c>
      <c r="I632" s="67">
        <v>55</v>
      </c>
      <c r="J632" s="66" t="s">
        <v>404</v>
      </c>
      <c r="K632" s="66" t="s">
        <v>404</v>
      </c>
      <c r="L632" s="78"/>
      <c r="M632" s="77" t="s">
        <v>403</v>
      </c>
      <c r="N632" s="76"/>
      <c r="O632" s="75"/>
      <c r="P632" s="60" t="e">
        <f t="shared" si="49"/>
        <v>#REF!</v>
      </c>
      <c r="Q632" s="60">
        <f t="shared" si="50"/>
        <v>0</v>
      </c>
      <c r="R632">
        <f t="shared" si="51"/>
        <v>0</v>
      </c>
      <c r="S632" s="60"/>
      <c r="T632" s="60"/>
      <c r="U632" s="60"/>
      <c r="V632" s="60"/>
      <c r="W632" s="60"/>
      <c r="X632" s="60"/>
      <c r="Y632" s="60"/>
      <c r="Z632" s="60"/>
      <c r="AA632" s="60"/>
      <c r="AB632" s="60"/>
      <c r="AC632" s="60"/>
      <c r="AD632" s="60"/>
      <c r="AE632" s="60"/>
      <c r="AF632" s="60"/>
      <c r="AG632" s="60"/>
      <c r="AH632" s="60"/>
      <c r="AI632" s="60"/>
      <c r="AJ632" s="59"/>
    </row>
    <row r="633" spans="1:36" x14ac:dyDescent="0.35">
      <c r="A633" s="60">
        <f t="shared" si="53"/>
        <v>29</v>
      </c>
      <c r="B633" s="74">
        <v>45774.166666665144</v>
      </c>
      <c r="C633" s="73" t="s">
        <v>254</v>
      </c>
      <c r="D633" s="72">
        <v>51.5</v>
      </c>
      <c r="E633" s="71">
        <v>50.383153769744062</v>
      </c>
      <c r="F633" s="70" t="s">
        <v>404</v>
      </c>
      <c r="G633" s="69">
        <v>141253.75446227577</v>
      </c>
      <c r="H633" s="68">
        <v>45</v>
      </c>
      <c r="I633" s="67">
        <v>55</v>
      </c>
      <c r="J633" s="66" t="s">
        <v>404</v>
      </c>
      <c r="K633" s="66" t="s">
        <v>404</v>
      </c>
      <c r="L633" s="78"/>
      <c r="M633" s="77" t="s">
        <v>403</v>
      </c>
      <c r="N633" s="76"/>
      <c r="O633" s="75"/>
      <c r="P633" s="60" t="e">
        <f t="shared" si="49"/>
        <v>#REF!</v>
      </c>
      <c r="Q633" s="60">
        <f t="shared" si="50"/>
        <v>0</v>
      </c>
      <c r="R633">
        <f t="shared" si="51"/>
        <v>0</v>
      </c>
      <c r="S633" s="60"/>
      <c r="T633" s="60"/>
      <c r="U633" s="60"/>
      <c r="V633" s="60"/>
      <c r="W633" s="60"/>
      <c r="X633" s="60"/>
      <c r="Y633" s="60"/>
      <c r="Z633" s="60"/>
      <c r="AA633" s="60"/>
      <c r="AB633" s="60"/>
      <c r="AC633" s="60"/>
      <c r="AD633" s="60"/>
      <c r="AE633" s="60"/>
      <c r="AF633" s="60"/>
      <c r="AG633" s="60"/>
      <c r="AH633" s="60"/>
      <c r="AI633" s="60"/>
      <c r="AJ633" s="59"/>
    </row>
    <row r="634" spans="1:36" x14ac:dyDescent="0.35">
      <c r="A634" s="60">
        <f t="shared" si="53"/>
        <v>30</v>
      </c>
      <c r="B634" s="74">
        <v>45774.208333331808</v>
      </c>
      <c r="C634" s="73" t="s">
        <v>253</v>
      </c>
      <c r="D634" s="72">
        <v>53.7</v>
      </c>
      <c r="E634" s="71">
        <v>50.383153769744062</v>
      </c>
      <c r="F634" s="70" t="s">
        <v>404</v>
      </c>
      <c r="G634" s="69">
        <v>234422.88153199267</v>
      </c>
      <c r="H634" s="68">
        <v>45</v>
      </c>
      <c r="I634" s="67">
        <v>55</v>
      </c>
      <c r="J634" s="66" t="s">
        <v>407</v>
      </c>
      <c r="K634" s="66" t="s">
        <v>404</v>
      </c>
      <c r="L634" s="78"/>
      <c r="M634" s="77" t="s">
        <v>403</v>
      </c>
      <c r="N634" s="76"/>
      <c r="O634" s="75"/>
      <c r="P634" s="60" t="e">
        <f t="shared" si="49"/>
        <v>#REF!</v>
      </c>
      <c r="Q634" s="60">
        <f t="shared" si="50"/>
        <v>0</v>
      </c>
      <c r="R634">
        <f t="shared" si="51"/>
        <v>0</v>
      </c>
      <c r="S634" s="60"/>
      <c r="T634" s="60"/>
      <c r="U634" s="60"/>
      <c r="V634" s="60"/>
      <c r="W634" s="60"/>
      <c r="X634" s="60"/>
      <c r="Y634" s="60"/>
      <c r="Z634" s="60"/>
      <c r="AA634" s="60"/>
      <c r="AB634" s="60"/>
      <c r="AC634" s="60"/>
      <c r="AD634" s="60"/>
      <c r="AE634" s="60"/>
      <c r="AF634" s="60"/>
      <c r="AG634" s="60"/>
      <c r="AH634" s="60"/>
      <c r="AI634" s="60"/>
      <c r="AJ634" s="59"/>
    </row>
    <row r="635" spans="1:36" x14ac:dyDescent="0.35">
      <c r="A635" s="60">
        <f t="shared" si="53"/>
        <v>31</v>
      </c>
      <c r="B635" s="74">
        <v>45774.249999998472</v>
      </c>
      <c r="C635" s="73" t="s">
        <v>252</v>
      </c>
      <c r="D635" s="72">
        <v>52.1</v>
      </c>
      <c r="E635" s="71">
        <v>50.383153769744062</v>
      </c>
      <c r="F635" s="70" t="s">
        <v>404</v>
      </c>
      <c r="G635" s="69">
        <v>162181.00973589328</v>
      </c>
      <c r="H635" s="68">
        <v>45</v>
      </c>
      <c r="I635" s="67">
        <v>55</v>
      </c>
      <c r="J635" s="66" t="s">
        <v>407</v>
      </c>
      <c r="K635" s="66" t="s">
        <v>404</v>
      </c>
      <c r="L635" s="78"/>
      <c r="M635" s="77" t="s">
        <v>403</v>
      </c>
      <c r="N635" s="76"/>
      <c r="O635" s="75"/>
      <c r="P635" s="60" t="e">
        <f t="shared" si="49"/>
        <v>#REF!</v>
      </c>
      <c r="Q635" s="60">
        <f t="shared" si="50"/>
        <v>0</v>
      </c>
      <c r="R635">
        <f t="shared" si="51"/>
        <v>0</v>
      </c>
      <c r="S635" s="60"/>
      <c r="T635" s="60"/>
      <c r="U635" s="60"/>
      <c r="V635" s="60"/>
      <c r="W635" s="60"/>
      <c r="X635" s="60"/>
      <c r="Y635" s="60"/>
      <c r="Z635" s="60"/>
      <c r="AA635" s="60"/>
      <c r="AB635" s="60"/>
      <c r="AC635" s="60"/>
      <c r="AD635" s="60"/>
      <c r="AE635" s="60"/>
      <c r="AF635" s="60"/>
      <c r="AG635" s="60"/>
      <c r="AH635" s="60"/>
      <c r="AI635" s="60"/>
      <c r="AJ635" s="59"/>
    </row>
    <row r="636" spans="1:36" x14ac:dyDescent="0.35">
      <c r="A636" s="60">
        <f t="shared" si="53"/>
        <v>32</v>
      </c>
      <c r="B636" s="74">
        <v>45774.291666665136</v>
      </c>
      <c r="C636" s="73" t="s">
        <v>251</v>
      </c>
      <c r="D636" s="72">
        <v>52</v>
      </c>
      <c r="E636" s="79">
        <v>51.985177564537821</v>
      </c>
      <c r="F636" s="70" t="s">
        <v>404</v>
      </c>
      <c r="G636" s="69">
        <v>158489.31924611164</v>
      </c>
      <c r="H636" s="68">
        <v>55</v>
      </c>
      <c r="I636" s="67">
        <v>65</v>
      </c>
      <c r="J636" s="66" t="s">
        <v>404</v>
      </c>
      <c r="K636" s="66" t="s">
        <v>404</v>
      </c>
      <c r="L636" s="78"/>
      <c r="M636" s="77" t="s">
        <v>403</v>
      </c>
      <c r="N636" s="76"/>
      <c r="O636" s="75"/>
      <c r="P636" s="60" t="e">
        <f t="shared" si="49"/>
        <v>#REF!</v>
      </c>
      <c r="Q636" s="60">
        <f t="shared" si="50"/>
        <v>0</v>
      </c>
      <c r="R636">
        <f t="shared" si="51"/>
        <v>0</v>
      </c>
      <c r="S636" s="60"/>
      <c r="T636" s="60"/>
      <c r="U636" s="60"/>
      <c r="V636" s="60"/>
      <c r="W636" s="60"/>
      <c r="X636" s="60"/>
      <c r="Y636" s="60"/>
      <c r="Z636" s="60"/>
      <c r="AA636" s="60"/>
      <c r="AB636" s="60"/>
      <c r="AC636" s="60"/>
      <c r="AD636" s="60"/>
      <c r="AE636" s="60"/>
      <c r="AF636" s="60"/>
      <c r="AG636" s="60"/>
      <c r="AH636" s="60"/>
      <c r="AI636" s="60"/>
      <c r="AJ636" s="59"/>
    </row>
    <row r="637" spans="1:36" x14ac:dyDescent="0.35">
      <c r="A637" s="60">
        <f t="shared" si="53"/>
        <v>33</v>
      </c>
      <c r="B637" s="74">
        <v>45774.333333331801</v>
      </c>
      <c r="C637" s="73" t="s">
        <v>250</v>
      </c>
      <c r="D637" s="72">
        <v>50.6</v>
      </c>
      <c r="E637" s="79">
        <v>51.985177564537821</v>
      </c>
      <c r="F637" s="70" t="s">
        <v>404</v>
      </c>
      <c r="G637" s="69">
        <v>114815.36214968843</v>
      </c>
      <c r="H637" s="68">
        <v>55</v>
      </c>
      <c r="I637" s="67">
        <v>65</v>
      </c>
      <c r="J637" s="66" t="s">
        <v>404</v>
      </c>
      <c r="K637" s="66" t="s">
        <v>404</v>
      </c>
      <c r="L637" s="78"/>
      <c r="M637" s="77" t="s">
        <v>403</v>
      </c>
      <c r="N637" s="76"/>
      <c r="O637" s="75"/>
      <c r="P637" s="60" t="e">
        <f t="shared" si="49"/>
        <v>#REF!</v>
      </c>
      <c r="Q637" s="60">
        <f t="shared" si="50"/>
        <v>0</v>
      </c>
      <c r="R637">
        <f t="shared" si="51"/>
        <v>0</v>
      </c>
      <c r="S637" s="60"/>
      <c r="T637" s="60"/>
      <c r="U637" s="60"/>
      <c r="V637" s="60"/>
      <c r="W637" s="60"/>
      <c r="X637" s="60"/>
      <c r="Y637" s="60"/>
      <c r="Z637" s="60"/>
      <c r="AA637" s="60"/>
      <c r="AB637" s="60"/>
      <c r="AC637" s="60"/>
      <c r="AD637" s="60"/>
      <c r="AE637" s="60"/>
      <c r="AF637" s="60"/>
      <c r="AG637" s="60"/>
      <c r="AH637" s="60"/>
      <c r="AI637" s="60"/>
      <c r="AJ637" s="59"/>
    </row>
    <row r="638" spans="1:36" x14ac:dyDescent="0.35">
      <c r="A638" s="60">
        <f t="shared" si="53"/>
        <v>34</v>
      </c>
      <c r="B638" s="74">
        <v>45774.374999998465</v>
      </c>
      <c r="C638" s="73" t="s">
        <v>249</v>
      </c>
      <c r="D638" s="72">
        <v>52</v>
      </c>
      <c r="E638" s="79">
        <v>51.985177564537821</v>
      </c>
      <c r="F638" s="70" t="s">
        <v>404</v>
      </c>
      <c r="G638" s="69">
        <v>158489.31924611164</v>
      </c>
      <c r="H638" s="68">
        <v>55</v>
      </c>
      <c r="I638" s="67">
        <v>65</v>
      </c>
      <c r="J638" s="66" t="s">
        <v>404</v>
      </c>
      <c r="K638" s="66" t="s">
        <v>404</v>
      </c>
      <c r="L638" s="78"/>
      <c r="M638" s="77" t="s">
        <v>403</v>
      </c>
      <c r="N638" s="76"/>
      <c r="O638" s="75"/>
      <c r="P638" s="60" t="e">
        <f t="shared" si="49"/>
        <v>#REF!</v>
      </c>
      <c r="Q638" s="60">
        <f t="shared" si="50"/>
        <v>0</v>
      </c>
      <c r="R638">
        <f t="shared" si="51"/>
        <v>0</v>
      </c>
      <c r="S638" s="60"/>
      <c r="T638" s="60"/>
      <c r="U638" s="60"/>
      <c r="V638" s="60"/>
      <c r="W638" s="60"/>
      <c r="X638" s="60"/>
      <c r="Y638" s="60"/>
      <c r="Z638" s="60"/>
      <c r="AA638" s="60"/>
      <c r="AB638" s="60"/>
      <c r="AC638" s="60"/>
      <c r="AD638" s="60"/>
      <c r="AE638" s="60"/>
      <c r="AF638" s="60"/>
      <c r="AG638" s="60"/>
      <c r="AH638" s="60"/>
      <c r="AI638" s="60"/>
      <c r="AJ638" s="59"/>
    </row>
    <row r="639" spans="1:36" x14ac:dyDescent="0.35">
      <c r="A639" s="60">
        <f t="shared" si="53"/>
        <v>35</v>
      </c>
      <c r="B639" s="74">
        <v>45774.416666665129</v>
      </c>
      <c r="C639" s="73" t="s">
        <v>248</v>
      </c>
      <c r="D639" s="72">
        <v>49.8</v>
      </c>
      <c r="E639" s="71">
        <v>51.985177564537821</v>
      </c>
      <c r="F639" s="70" t="s">
        <v>404</v>
      </c>
      <c r="G639" s="69">
        <v>95499.258602143629</v>
      </c>
      <c r="H639" s="68">
        <v>55</v>
      </c>
      <c r="I639" s="67">
        <v>65</v>
      </c>
      <c r="J639" s="66" t="s">
        <v>404</v>
      </c>
      <c r="K639" s="66" t="s">
        <v>404</v>
      </c>
      <c r="L639" s="78"/>
      <c r="M639" s="77" t="s">
        <v>403</v>
      </c>
      <c r="N639" s="76"/>
      <c r="O639" s="75"/>
      <c r="P639" s="60" t="e">
        <f t="shared" si="49"/>
        <v>#REF!</v>
      </c>
      <c r="Q639" s="60">
        <f t="shared" si="50"/>
        <v>0</v>
      </c>
      <c r="R639">
        <f t="shared" si="51"/>
        <v>0</v>
      </c>
      <c r="S639" s="60"/>
      <c r="T639" s="60"/>
      <c r="U639" s="60"/>
      <c r="V639" s="60"/>
      <c r="W639" s="60"/>
      <c r="X639" s="60"/>
      <c r="Y639" s="60"/>
      <c r="Z639" s="60"/>
      <c r="AA639" s="60"/>
      <c r="AB639" s="60"/>
      <c r="AC639" s="60"/>
      <c r="AD639" s="60"/>
      <c r="AE639" s="60"/>
      <c r="AF639" s="60"/>
      <c r="AG639" s="60"/>
      <c r="AH639" s="60"/>
      <c r="AI639" s="60"/>
      <c r="AJ639" s="59"/>
    </row>
    <row r="640" spans="1:36" x14ac:dyDescent="0.35">
      <c r="A640" s="60">
        <f t="shared" si="53"/>
        <v>36</v>
      </c>
      <c r="B640" s="74">
        <v>45774.458333331793</v>
      </c>
      <c r="C640" s="73" t="s">
        <v>247</v>
      </c>
      <c r="D640" s="72">
        <v>51.5</v>
      </c>
      <c r="E640" s="71">
        <v>51.985177564537821</v>
      </c>
      <c r="F640" s="70" t="s">
        <v>404</v>
      </c>
      <c r="G640" s="69">
        <v>141253.75446227577</v>
      </c>
      <c r="H640" s="68">
        <v>55</v>
      </c>
      <c r="I640" s="67">
        <v>65</v>
      </c>
      <c r="J640" s="66" t="s">
        <v>404</v>
      </c>
      <c r="K640" s="66" t="s">
        <v>404</v>
      </c>
      <c r="L640" s="78"/>
      <c r="M640" s="77" t="s">
        <v>403</v>
      </c>
      <c r="N640" s="76"/>
      <c r="O640" s="75"/>
      <c r="P640" s="60" t="e">
        <f t="shared" si="49"/>
        <v>#REF!</v>
      </c>
      <c r="Q640" s="60">
        <f t="shared" si="50"/>
        <v>0</v>
      </c>
      <c r="R640">
        <f t="shared" si="51"/>
        <v>0</v>
      </c>
      <c r="S640" s="60"/>
      <c r="T640" s="60"/>
      <c r="U640" s="60"/>
      <c r="V640" s="60"/>
      <c r="W640" s="60"/>
      <c r="X640" s="60"/>
      <c r="Y640" s="60"/>
      <c r="Z640" s="60"/>
      <c r="AA640" s="60"/>
      <c r="AB640" s="60"/>
      <c r="AC640" s="60"/>
      <c r="AD640" s="60"/>
      <c r="AE640" s="60"/>
      <c r="AF640" s="60"/>
      <c r="AG640" s="60"/>
      <c r="AH640" s="60"/>
      <c r="AI640" s="60"/>
      <c r="AJ640" s="59"/>
    </row>
    <row r="641" spans="1:36" x14ac:dyDescent="0.35">
      <c r="A641" s="60">
        <f t="shared" si="53"/>
        <v>37</v>
      </c>
      <c r="B641" s="74">
        <v>45774.499999998457</v>
      </c>
      <c r="C641" s="73" t="s">
        <v>246</v>
      </c>
      <c r="D641" s="72">
        <v>50.6</v>
      </c>
      <c r="E641" s="71">
        <v>51.985177564537821</v>
      </c>
      <c r="F641" s="70" t="s">
        <v>404</v>
      </c>
      <c r="G641" s="69">
        <v>114815.36214968843</v>
      </c>
      <c r="H641" s="68">
        <v>55</v>
      </c>
      <c r="I641" s="67">
        <v>65</v>
      </c>
      <c r="J641" s="66" t="s">
        <v>404</v>
      </c>
      <c r="K641" s="66" t="s">
        <v>404</v>
      </c>
      <c r="L641" s="78"/>
      <c r="M641" s="77" t="s">
        <v>403</v>
      </c>
      <c r="N641" s="76"/>
      <c r="O641" s="75"/>
      <c r="P641" s="60" t="e">
        <f t="shared" si="49"/>
        <v>#REF!</v>
      </c>
      <c r="Q641" s="60">
        <f t="shared" si="50"/>
        <v>0</v>
      </c>
      <c r="R641">
        <f t="shared" si="51"/>
        <v>0</v>
      </c>
      <c r="S641" s="60"/>
      <c r="T641" s="60"/>
      <c r="U641" s="60"/>
      <c r="V641" s="60"/>
      <c r="W641" s="60"/>
      <c r="X641" s="60"/>
      <c r="Y641" s="60"/>
      <c r="Z641" s="60"/>
      <c r="AA641" s="60"/>
      <c r="AB641" s="60"/>
      <c r="AC641" s="60"/>
      <c r="AD641" s="60"/>
      <c r="AE641" s="60"/>
      <c r="AF641" s="60"/>
      <c r="AG641" s="60"/>
      <c r="AH641" s="60"/>
      <c r="AI641" s="60"/>
      <c r="AJ641" s="59"/>
    </row>
    <row r="642" spans="1:36" x14ac:dyDescent="0.35">
      <c r="A642" s="60">
        <f t="shared" si="53"/>
        <v>38</v>
      </c>
      <c r="B642" s="74">
        <v>45774.541666665122</v>
      </c>
      <c r="C642" s="73" t="s">
        <v>245</v>
      </c>
      <c r="D642" s="72">
        <v>50.7</v>
      </c>
      <c r="E642" s="71">
        <v>51.985177564537821</v>
      </c>
      <c r="F642" s="70" t="s">
        <v>404</v>
      </c>
      <c r="G642" s="69">
        <v>117489.75549395311</v>
      </c>
      <c r="H642" s="68">
        <v>55</v>
      </c>
      <c r="I642" s="67">
        <v>65</v>
      </c>
      <c r="J642" s="66" t="s">
        <v>404</v>
      </c>
      <c r="K642" s="66" t="s">
        <v>404</v>
      </c>
      <c r="L642" s="78"/>
      <c r="M642" s="77" t="s">
        <v>403</v>
      </c>
      <c r="N642" s="76"/>
      <c r="O642" s="75"/>
      <c r="P642" s="60" t="e">
        <f t="shared" si="49"/>
        <v>#REF!</v>
      </c>
      <c r="Q642" s="60">
        <f t="shared" si="50"/>
        <v>0</v>
      </c>
      <c r="R642">
        <f t="shared" si="51"/>
        <v>0</v>
      </c>
      <c r="S642" s="60"/>
      <c r="T642" s="60"/>
      <c r="U642" s="60"/>
      <c r="V642" s="60"/>
      <c r="W642" s="60"/>
      <c r="X642" s="60"/>
      <c r="Y642" s="60"/>
      <c r="Z642" s="60"/>
      <c r="AA642" s="60"/>
      <c r="AB642" s="60"/>
      <c r="AC642" s="60"/>
      <c r="AD642" s="60"/>
      <c r="AE642" s="60"/>
      <c r="AF642" s="60"/>
      <c r="AG642" s="60"/>
      <c r="AH642" s="60"/>
      <c r="AI642" s="60"/>
      <c r="AJ642" s="59"/>
    </row>
    <row r="643" spans="1:36" x14ac:dyDescent="0.35">
      <c r="A643" s="60">
        <f t="shared" si="53"/>
        <v>39</v>
      </c>
      <c r="B643" s="74">
        <v>45774.583333331786</v>
      </c>
      <c r="C643" s="73" t="s">
        <v>244</v>
      </c>
      <c r="D643" s="72">
        <v>54.4</v>
      </c>
      <c r="E643" s="71">
        <v>51.985177564537821</v>
      </c>
      <c r="F643" s="70" t="s">
        <v>404</v>
      </c>
      <c r="G643" s="69">
        <v>275422.87033381651</v>
      </c>
      <c r="H643" s="68">
        <v>55</v>
      </c>
      <c r="I643" s="67">
        <v>65</v>
      </c>
      <c r="J643" s="66" t="s">
        <v>404</v>
      </c>
      <c r="K643" s="66" t="s">
        <v>404</v>
      </c>
      <c r="L643" s="78"/>
      <c r="M643" s="77" t="s">
        <v>403</v>
      </c>
      <c r="N643" s="76"/>
      <c r="O643" s="75"/>
      <c r="P643" s="60" t="e">
        <f t="shared" si="49"/>
        <v>#REF!</v>
      </c>
      <c r="Q643" s="60">
        <f t="shared" si="50"/>
        <v>0</v>
      </c>
      <c r="R643">
        <f t="shared" si="51"/>
        <v>0</v>
      </c>
      <c r="S643" s="60"/>
      <c r="T643" s="60"/>
      <c r="U643" s="60"/>
      <c r="V643" s="60"/>
      <c r="W643" s="60"/>
      <c r="X643" s="60"/>
      <c r="Y643" s="60"/>
      <c r="Z643" s="60"/>
      <c r="AA643" s="60"/>
      <c r="AB643" s="60"/>
      <c r="AC643" s="60"/>
      <c r="AD643" s="60"/>
      <c r="AE643" s="60"/>
      <c r="AF643" s="60"/>
      <c r="AG643" s="60"/>
      <c r="AH643" s="60"/>
      <c r="AI643" s="60"/>
      <c r="AJ643" s="59"/>
    </row>
    <row r="644" spans="1:36" x14ac:dyDescent="0.35">
      <c r="A644" s="60">
        <f t="shared" si="53"/>
        <v>40</v>
      </c>
      <c r="B644" s="74">
        <v>45774.62499999845</v>
      </c>
      <c r="C644" s="73" t="s">
        <v>243</v>
      </c>
      <c r="D644" s="72">
        <v>51.8</v>
      </c>
      <c r="E644" s="71">
        <v>51.985177564537821</v>
      </c>
      <c r="F644" s="70" t="s">
        <v>404</v>
      </c>
      <c r="G644" s="69">
        <v>151356.12484362084</v>
      </c>
      <c r="H644" s="68">
        <v>55</v>
      </c>
      <c r="I644" s="67">
        <v>65</v>
      </c>
      <c r="J644" s="66" t="s">
        <v>404</v>
      </c>
      <c r="K644" s="66" t="s">
        <v>404</v>
      </c>
      <c r="L644" s="78"/>
      <c r="M644" s="77" t="s">
        <v>403</v>
      </c>
      <c r="N644" s="76"/>
      <c r="O644" s="75"/>
      <c r="P644" s="60" t="e">
        <f t="shared" si="49"/>
        <v>#REF!</v>
      </c>
      <c r="Q644" s="60">
        <f t="shared" si="50"/>
        <v>0</v>
      </c>
      <c r="R644">
        <f t="shared" si="51"/>
        <v>0</v>
      </c>
      <c r="S644" s="60"/>
      <c r="T644" s="60"/>
      <c r="U644" s="60"/>
      <c r="V644" s="60"/>
      <c r="W644" s="60"/>
      <c r="X644" s="60"/>
      <c r="Y644" s="60"/>
      <c r="Z644" s="60"/>
      <c r="AA644" s="60"/>
      <c r="AB644" s="60"/>
      <c r="AC644" s="60"/>
      <c r="AD644" s="60"/>
      <c r="AE644" s="60"/>
      <c r="AF644" s="60"/>
      <c r="AG644" s="60"/>
      <c r="AH644" s="60"/>
      <c r="AI644" s="60"/>
      <c r="AJ644" s="59"/>
    </row>
    <row r="645" spans="1:36" x14ac:dyDescent="0.35">
      <c r="A645" s="60">
        <f t="shared" si="53"/>
        <v>41</v>
      </c>
      <c r="B645" s="74">
        <v>45774.666666665114</v>
      </c>
      <c r="C645" s="73" t="s">
        <v>242</v>
      </c>
      <c r="D645" s="72">
        <v>53.3</v>
      </c>
      <c r="E645" s="71">
        <v>51.985177564537821</v>
      </c>
      <c r="F645" s="70" t="s">
        <v>404</v>
      </c>
      <c r="G645" s="69">
        <v>213796.20895022334</v>
      </c>
      <c r="H645" s="68">
        <v>55</v>
      </c>
      <c r="I645" s="67">
        <v>65</v>
      </c>
      <c r="J645" s="66" t="s">
        <v>404</v>
      </c>
      <c r="K645" s="66" t="s">
        <v>404</v>
      </c>
      <c r="L645" s="78"/>
      <c r="M645" s="77" t="s">
        <v>403</v>
      </c>
      <c r="N645" s="76"/>
      <c r="O645" s="75"/>
      <c r="P645" s="60" t="e">
        <f t="shared" si="49"/>
        <v>#REF!</v>
      </c>
      <c r="Q645" s="60">
        <f t="shared" si="50"/>
        <v>0</v>
      </c>
      <c r="R645">
        <f t="shared" si="51"/>
        <v>0</v>
      </c>
      <c r="S645" s="60"/>
      <c r="T645" s="60"/>
      <c r="U645" s="60"/>
      <c r="V645" s="60"/>
      <c r="W645" s="60"/>
      <c r="X645" s="60"/>
      <c r="Y645" s="60"/>
      <c r="Z645" s="60"/>
      <c r="AA645" s="60"/>
      <c r="AB645" s="60"/>
      <c r="AC645" s="60"/>
      <c r="AD645" s="60"/>
      <c r="AE645" s="60"/>
      <c r="AF645" s="60"/>
      <c r="AG645" s="60"/>
      <c r="AH645" s="60"/>
      <c r="AI645" s="60"/>
      <c r="AJ645" s="59"/>
    </row>
    <row r="646" spans="1:36" x14ac:dyDescent="0.35">
      <c r="A646" s="60">
        <f t="shared" si="53"/>
        <v>42</v>
      </c>
      <c r="B646" s="74">
        <v>45774.708333331779</v>
      </c>
      <c r="C646" s="73" t="s">
        <v>241</v>
      </c>
      <c r="D646" s="72">
        <v>52.4</v>
      </c>
      <c r="E646" s="71">
        <v>51.985177564537821</v>
      </c>
      <c r="F646" s="70" t="s">
        <v>404</v>
      </c>
      <c r="G646" s="69">
        <v>173780.0828749378</v>
      </c>
      <c r="H646" s="68">
        <v>55</v>
      </c>
      <c r="I646" s="67">
        <v>65</v>
      </c>
      <c r="J646" s="66" t="s">
        <v>404</v>
      </c>
      <c r="K646" s="66" t="s">
        <v>404</v>
      </c>
      <c r="L646" s="78"/>
      <c r="M646" s="77" t="s">
        <v>403</v>
      </c>
      <c r="N646" s="76"/>
      <c r="O646" s="75"/>
      <c r="P646" s="60" t="e">
        <f t="shared" si="49"/>
        <v>#REF!</v>
      </c>
      <c r="Q646" s="60">
        <f t="shared" si="50"/>
        <v>0</v>
      </c>
      <c r="R646">
        <f t="shared" si="51"/>
        <v>0</v>
      </c>
      <c r="S646" s="60"/>
      <c r="T646" s="60"/>
      <c r="U646" s="60"/>
      <c r="V646" s="60"/>
      <c r="W646" s="60"/>
      <c r="X646" s="60"/>
      <c r="Y646" s="60"/>
      <c r="Z646" s="60"/>
      <c r="AA646" s="60"/>
      <c r="AB646" s="60"/>
      <c r="AC646" s="60"/>
      <c r="AD646" s="60"/>
      <c r="AE646" s="60"/>
      <c r="AF646" s="60"/>
      <c r="AG646" s="60"/>
      <c r="AH646" s="60"/>
      <c r="AI646" s="60"/>
      <c r="AJ646" s="59"/>
    </row>
    <row r="647" spans="1:36" x14ac:dyDescent="0.35">
      <c r="A647" s="60">
        <f t="shared" si="53"/>
        <v>43</v>
      </c>
      <c r="B647" s="74">
        <v>45774.749999998443</v>
      </c>
      <c r="C647" s="73" t="s">
        <v>240</v>
      </c>
      <c r="D647" s="72">
        <v>51.7</v>
      </c>
      <c r="E647" s="79">
        <v>51.985177564537821</v>
      </c>
      <c r="F647" s="70" t="s">
        <v>404</v>
      </c>
      <c r="G647" s="69">
        <v>147910.83881682079</v>
      </c>
      <c r="H647" s="68">
        <v>55</v>
      </c>
      <c r="I647" s="67">
        <v>65</v>
      </c>
      <c r="J647" s="66" t="s">
        <v>404</v>
      </c>
      <c r="K647" s="66" t="s">
        <v>404</v>
      </c>
      <c r="L647" s="78"/>
      <c r="M647" s="77" t="s">
        <v>403</v>
      </c>
      <c r="N647" s="76"/>
      <c r="O647" s="75"/>
      <c r="P647" s="60" t="e">
        <f t="shared" si="49"/>
        <v>#REF!</v>
      </c>
      <c r="Q647" s="60">
        <f t="shared" si="50"/>
        <v>0</v>
      </c>
      <c r="R647">
        <f t="shared" si="51"/>
        <v>0</v>
      </c>
      <c r="S647" s="60"/>
      <c r="T647" s="60"/>
      <c r="U647" s="60"/>
      <c r="V647" s="60"/>
      <c r="W647" s="60"/>
      <c r="X647" s="60"/>
      <c r="Y647" s="60"/>
      <c r="Z647" s="60"/>
      <c r="AA647" s="60"/>
      <c r="AB647" s="60"/>
      <c r="AC647" s="60"/>
      <c r="AD647" s="60"/>
      <c r="AE647" s="60"/>
      <c r="AF647" s="60"/>
      <c r="AG647" s="60"/>
      <c r="AH647" s="60"/>
      <c r="AI647" s="60"/>
      <c r="AJ647" s="59"/>
    </row>
    <row r="648" spans="1:36" x14ac:dyDescent="0.35">
      <c r="A648" s="60">
        <f t="shared" si="53"/>
        <v>44</v>
      </c>
      <c r="B648" s="74">
        <v>45774.791666665107</v>
      </c>
      <c r="C648" s="73" t="s">
        <v>239</v>
      </c>
      <c r="D648" s="72">
        <v>53.9</v>
      </c>
      <c r="E648" s="79">
        <v>51.985177564537821</v>
      </c>
      <c r="F648" s="70" t="s">
        <v>404</v>
      </c>
      <c r="G648" s="69">
        <v>245470.89156850305</v>
      </c>
      <c r="H648" s="68">
        <v>55</v>
      </c>
      <c r="I648" s="67">
        <v>65</v>
      </c>
      <c r="J648" s="66" t="s">
        <v>404</v>
      </c>
      <c r="K648" s="66" t="s">
        <v>404</v>
      </c>
      <c r="L648" s="78"/>
      <c r="M648" s="77" t="s">
        <v>403</v>
      </c>
      <c r="N648" s="76"/>
      <c r="O648" s="75"/>
      <c r="P648" s="60" t="e">
        <f t="shared" si="49"/>
        <v>#REF!</v>
      </c>
      <c r="Q648" s="60">
        <f t="shared" si="50"/>
        <v>0</v>
      </c>
      <c r="R648">
        <f t="shared" si="51"/>
        <v>0</v>
      </c>
      <c r="S648" s="60"/>
      <c r="T648" s="60"/>
      <c r="U648" s="60"/>
      <c r="V648" s="60"/>
      <c r="W648" s="60"/>
      <c r="X648" s="60"/>
      <c r="Y648" s="60"/>
      <c r="Z648" s="60"/>
      <c r="AA648" s="60"/>
      <c r="AB648" s="60"/>
      <c r="AC648" s="60"/>
      <c r="AD648" s="60"/>
      <c r="AE648" s="60"/>
      <c r="AF648" s="60"/>
      <c r="AG648" s="60"/>
      <c r="AH648" s="60"/>
      <c r="AI648" s="60"/>
      <c r="AJ648" s="59"/>
    </row>
    <row r="649" spans="1:36" x14ac:dyDescent="0.35">
      <c r="A649" s="60">
        <f t="shared" si="53"/>
        <v>45</v>
      </c>
      <c r="B649" s="74">
        <v>45774.833333331771</v>
      </c>
      <c r="C649" s="73" t="s">
        <v>238</v>
      </c>
      <c r="D649" s="72">
        <v>51.2</v>
      </c>
      <c r="E649" s="79">
        <v>51.985177564537821</v>
      </c>
      <c r="F649" s="70" t="s">
        <v>404</v>
      </c>
      <c r="G649" s="69">
        <v>131825.67385564081</v>
      </c>
      <c r="H649" s="68">
        <v>55</v>
      </c>
      <c r="I649" s="67">
        <v>65</v>
      </c>
      <c r="J649" s="66" t="s">
        <v>404</v>
      </c>
      <c r="K649" s="66" t="s">
        <v>404</v>
      </c>
      <c r="L649" s="78"/>
      <c r="M649" s="77" t="s">
        <v>403</v>
      </c>
      <c r="N649" s="76"/>
      <c r="O649" s="75"/>
      <c r="P649" s="60" t="e">
        <f t="shared" si="49"/>
        <v>#REF!</v>
      </c>
      <c r="Q649" s="60">
        <f t="shared" si="50"/>
        <v>0</v>
      </c>
      <c r="R649">
        <f t="shared" si="51"/>
        <v>0</v>
      </c>
      <c r="S649" s="60"/>
      <c r="T649" s="60"/>
      <c r="U649" s="60"/>
      <c r="V649" s="60"/>
      <c r="W649" s="60"/>
      <c r="X649" s="60"/>
      <c r="Y649" s="60"/>
      <c r="Z649" s="60"/>
      <c r="AA649" s="60"/>
      <c r="AB649" s="60"/>
      <c r="AC649" s="60"/>
      <c r="AD649" s="60"/>
      <c r="AE649" s="60"/>
      <c r="AF649" s="60"/>
      <c r="AG649" s="60"/>
      <c r="AH649" s="60"/>
      <c r="AI649" s="60"/>
      <c r="AJ649" s="59"/>
    </row>
    <row r="650" spans="1:36" x14ac:dyDescent="0.35">
      <c r="A650" s="60">
        <f t="shared" si="53"/>
        <v>46</v>
      </c>
      <c r="B650" s="74">
        <v>45774.874999998436</v>
      </c>
      <c r="C650" s="73" t="s">
        <v>237</v>
      </c>
      <c r="D650" s="72">
        <v>51.1</v>
      </c>
      <c r="E650" s="79">
        <v>51.985177564537821</v>
      </c>
      <c r="F650" s="70" t="s">
        <v>404</v>
      </c>
      <c r="G650" s="69">
        <v>128824.95516931375</v>
      </c>
      <c r="H650" s="68">
        <v>55</v>
      </c>
      <c r="I650" s="67">
        <v>65</v>
      </c>
      <c r="J650" s="66" t="s">
        <v>404</v>
      </c>
      <c r="K650" s="66" t="s">
        <v>404</v>
      </c>
      <c r="L650" s="78"/>
      <c r="M650" s="77" t="s">
        <v>403</v>
      </c>
      <c r="N650" s="76"/>
      <c r="O650" s="75"/>
      <c r="P650" s="60" t="e">
        <f t="shared" si="49"/>
        <v>#REF!</v>
      </c>
      <c r="Q650" s="60">
        <f t="shared" si="50"/>
        <v>0</v>
      </c>
      <c r="R650">
        <f t="shared" si="51"/>
        <v>0</v>
      </c>
      <c r="S650" s="60"/>
      <c r="T650" s="60"/>
      <c r="U650" s="60"/>
      <c r="V650" s="60"/>
      <c r="W650" s="60"/>
      <c r="X650" s="60"/>
      <c r="Y650" s="60"/>
      <c r="Z650" s="60"/>
      <c r="AA650" s="60"/>
      <c r="AB650" s="60"/>
      <c r="AC650" s="60"/>
      <c r="AD650" s="60"/>
      <c r="AE650" s="60"/>
      <c r="AF650" s="60"/>
      <c r="AG650" s="60"/>
      <c r="AH650" s="60"/>
      <c r="AI650" s="60"/>
      <c r="AJ650" s="59"/>
    </row>
    <row r="651" spans="1:36" x14ac:dyDescent="0.35">
      <c r="A651" s="60">
        <f t="shared" si="53"/>
        <v>47</v>
      </c>
      <c r="B651" s="74">
        <v>45774.9166666651</v>
      </c>
      <c r="C651" s="73" t="s">
        <v>236</v>
      </c>
      <c r="D651" s="72">
        <v>50.2</v>
      </c>
      <c r="E651" s="71">
        <v>50.498514944891781</v>
      </c>
      <c r="F651" s="70" t="s">
        <v>404</v>
      </c>
      <c r="G651" s="69">
        <v>104712.85480509014</v>
      </c>
      <c r="H651" s="68">
        <v>45</v>
      </c>
      <c r="I651" s="67">
        <v>55</v>
      </c>
      <c r="J651" s="66" t="s">
        <v>404</v>
      </c>
      <c r="K651" s="66" t="s">
        <v>404</v>
      </c>
      <c r="L651" s="78"/>
      <c r="M651" s="77" t="s">
        <v>403</v>
      </c>
      <c r="N651" s="76"/>
      <c r="O651" s="75"/>
      <c r="P651" s="60" t="e">
        <f t="shared" si="49"/>
        <v>#REF!</v>
      </c>
      <c r="Q651" s="60">
        <f t="shared" si="50"/>
        <v>0</v>
      </c>
      <c r="R651">
        <f t="shared" si="51"/>
        <v>0</v>
      </c>
      <c r="S651" s="60"/>
      <c r="T651" s="60"/>
      <c r="U651" s="60"/>
      <c r="V651" s="60"/>
      <c r="W651" s="60"/>
      <c r="X651" s="60"/>
      <c r="Y651" s="60"/>
      <c r="Z651" s="60"/>
      <c r="AA651" s="60"/>
      <c r="AB651" s="60"/>
      <c r="AC651" s="60"/>
      <c r="AD651" s="60"/>
      <c r="AE651" s="60"/>
      <c r="AF651" s="60"/>
      <c r="AG651" s="60"/>
      <c r="AH651" s="60"/>
      <c r="AI651" s="60"/>
      <c r="AJ651" s="59"/>
    </row>
    <row r="652" spans="1:36" ht="15" thickBot="1" x14ac:dyDescent="0.4">
      <c r="A652" s="60">
        <f t="shared" si="53"/>
        <v>48</v>
      </c>
      <c r="B652" s="74">
        <v>45774.958333331764</v>
      </c>
      <c r="C652" s="73" t="s">
        <v>235</v>
      </c>
      <c r="D652" s="72">
        <v>48.3</v>
      </c>
      <c r="E652" s="71">
        <v>50.498514944891781</v>
      </c>
      <c r="F652" s="70" t="s">
        <v>404</v>
      </c>
      <c r="G652" s="69">
        <v>67608.297539198305</v>
      </c>
      <c r="H652" s="68">
        <v>45</v>
      </c>
      <c r="I652" s="67">
        <v>55</v>
      </c>
      <c r="J652" s="66" t="s">
        <v>404</v>
      </c>
      <c r="K652" s="66" t="s">
        <v>404</v>
      </c>
      <c r="L652" s="78"/>
      <c r="M652" s="77" t="s">
        <v>403</v>
      </c>
      <c r="N652" s="76"/>
      <c r="O652" s="75"/>
      <c r="P652" s="60" t="e">
        <f t="shared" si="49"/>
        <v>#REF!</v>
      </c>
      <c r="Q652" s="60">
        <f t="shared" si="50"/>
        <v>0</v>
      </c>
      <c r="R652">
        <f t="shared" si="51"/>
        <v>0</v>
      </c>
      <c r="S652" s="60"/>
      <c r="T652" s="60"/>
      <c r="U652" s="60"/>
      <c r="V652" s="60"/>
      <c r="W652" s="60"/>
      <c r="X652" s="60"/>
      <c r="Y652" s="60"/>
      <c r="Z652" s="60"/>
      <c r="AA652" s="60"/>
      <c r="AB652" s="60"/>
      <c r="AC652" s="60"/>
      <c r="AD652" s="60"/>
      <c r="AE652" s="60"/>
      <c r="AF652" s="60"/>
      <c r="AG652" s="60"/>
      <c r="AH652" s="60"/>
      <c r="AI652" s="60"/>
      <c r="AJ652" s="59"/>
    </row>
    <row r="653" spans="1:36" x14ac:dyDescent="0.35">
      <c r="A653" s="60">
        <v>49</v>
      </c>
      <c r="B653" s="74">
        <v>45774.999999998428</v>
      </c>
      <c r="C653" s="92" t="s">
        <v>402</v>
      </c>
      <c r="D653" s="72">
        <v>46.8</v>
      </c>
      <c r="E653" s="71">
        <v>50.498514944891781</v>
      </c>
      <c r="F653" s="70" t="s">
        <v>404</v>
      </c>
      <c r="G653" s="69">
        <v>47863.009232263823</v>
      </c>
      <c r="H653" s="68">
        <v>45</v>
      </c>
      <c r="I653" s="91">
        <v>55</v>
      </c>
      <c r="J653" s="66" t="s">
        <v>404</v>
      </c>
      <c r="K653" s="66" t="s">
        <v>404</v>
      </c>
      <c r="L653" s="78"/>
      <c r="M653" s="77" t="s">
        <v>403</v>
      </c>
      <c r="N653" s="76"/>
      <c r="O653" s="75"/>
      <c r="P653" s="60" t="e">
        <f t="shared" si="49"/>
        <v>#REF!</v>
      </c>
      <c r="Q653" s="60">
        <f t="shared" si="50"/>
        <v>0</v>
      </c>
      <c r="R653">
        <f t="shared" si="51"/>
        <v>0</v>
      </c>
      <c r="S653" s="60"/>
      <c r="T653" s="60"/>
      <c r="U653" s="60"/>
      <c r="V653" s="60"/>
      <c r="W653" s="60"/>
      <c r="X653" s="60"/>
      <c r="Y653" s="60"/>
      <c r="Z653" s="60"/>
      <c r="AA653" s="60"/>
      <c r="AB653" s="60"/>
      <c r="AC653" s="60"/>
      <c r="AD653" s="60"/>
      <c r="AE653" s="60"/>
      <c r="AF653" s="60"/>
      <c r="AG653" s="60"/>
      <c r="AH653" s="60"/>
      <c r="AI653" s="60"/>
      <c r="AJ653" s="59"/>
    </row>
    <row r="654" spans="1:36" x14ac:dyDescent="0.35">
      <c r="A654" s="60">
        <v>50</v>
      </c>
      <c r="B654" s="74">
        <v>45775.041666665093</v>
      </c>
      <c r="C654" s="73" t="s">
        <v>401</v>
      </c>
      <c r="D654" s="72">
        <v>47.5</v>
      </c>
      <c r="E654" s="71">
        <v>50.498514944891781</v>
      </c>
      <c r="F654" s="70" t="s">
        <v>404</v>
      </c>
      <c r="G654" s="69">
        <v>56234.132519034953</v>
      </c>
      <c r="H654" s="68">
        <v>45</v>
      </c>
      <c r="I654" s="67">
        <v>55</v>
      </c>
      <c r="J654" s="66" t="s">
        <v>404</v>
      </c>
      <c r="K654" s="66" t="s">
        <v>404</v>
      </c>
      <c r="L654" s="78"/>
      <c r="M654" s="77" t="s">
        <v>403</v>
      </c>
      <c r="N654" s="76"/>
      <c r="O654" s="75"/>
      <c r="P654" s="60" t="e">
        <f t="shared" si="49"/>
        <v>#REF!</v>
      </c>
      <c r="Q654" s="60">
        <f t="shared" si="50"/>
        <v>0</v>
      </c>
      <c r="R654">
        <f t="shared" si="51"/>
        <v>0</v>
      </c>
      <c r="S654" s="60"/>
      <c r="T654" s="60"/>
      <c r="U654" s="60"/>
      <c r="V654" s="60"/>
      <c r="W654" s="60"/>
      <c r="X654" s="60"/>
      <c r="Y654" s="60"/>
      <c r="Z654" s="60"/>
      <c r="AA654" s="60"/>
      <c r="AB654" s="60"/>
      <c r="AC654" s="60"/>
      <c r="AD654" s="60"/>
      <c r="AE654" s="60"/>
      <c r="AF654" s="60"/>
      <c r="AG654" s="60"/>
      <c r="AH654" s="60"/>
      <c r="AI654" s="60"/>
      <c r="AJ654" s="59"/>
    </row>
    <row r="655" spans="1:36" x14ac:dyDescent="0.35">
      <c r="A655" s="60">
        <v>51</v>
      </c>
      <c r="B655" s="74">
        <v>45775.083333331757</v>
      </c>
      <c r="C655" s="73" t="s">
        <v>400</v>
      </c>
      <c r="D655" s="72">
        <v>47.4</v>
      </c>
      <c r="E655" s="71">
        <v>50.498514944891781</v>
      </c>
      <c r="F655" s="70" t="s">
        <v>404</v>
      </c>
      <c r="G655" s="69">
        <v>54954.087385762505</v>
      </c>
      <c r="H655" s="68">
        <v>45</v>
      </c>
      <c r="I655" s="67">
        <v>55</v>
      </c>
      <c r="J655" s="66" t="s">
        <v>404</v>
      </c>
      <c r="K655" s="66" t="s">
        <v>404</v>
      </c>
      <c r="L655" s="78"/>
      <c r="M655" s="77" t="s">
        <v>403</v>
      </c>
      <c r="N655" s="76"/>
      <c r="O655" s="75"/>
      <c r="P655" s="60" t="e">
        <f t="shared" si="49"/>
        <v>#REF!</v>
      </c>
      <c r="Q655" s="60">
        <f t="shared" si="50"/>
        <v>0</v>
      </c>
      <c r="R655">
        <f t="shared" si="51"/>
        <v>0</v>
      </c>
      <c r="S655" s="60"/>
      <c r="T655" s="60"/>
      <c r="U655" s="60"/>
      <c r="V655" s="60"/>
      <c r="W655" s="60"/>
      <c r="X655" s="60"/>
      <c r="Y655" s="60"/>
      <c r="Z655" s="60"/>
      <c r="AA655" s="60"/>
      <c r="AB655" s="60"/>
      <c r="AC655" s="60"/>
      <c r="AD655" s="60"/>
      <c r="AE655" s="60"/>
      <c r="AF655" s="60"/>
      <c r="AG655" s="60"/>
      <c r="AH655" s="60"/>
      <c r="AI655" s="60"/>
      <c r="AJ655" s="59"/>
    </row>
    <row r="656" spans="1:36" x14ac:dyDescent="0.35">
      <c r="A656" s="60">
        <v>52</v>
      </c>
      <c r="B656" s="74">
        <v>45775.124999998421</v>
      </c>
      <c r="C656" s="73" t="s">
        <v>399</v>
      </c>
      <c r="D656" s="72">
        <v>47.2</v>
      </c>
      <c r="E656" s="71">
        <v>50.498514944891781</v>
      </c>
      <c r="F656" s="70" t="s">
        <v>404</v>
      </c>
      <c r="G656" s="69">
        <v>52480.746024977409</v>
      </c>
      <c r="H656" s="68">
        <v>45</v>
      </c>
      <c r="I656" s="67">
        <v>55</v>
      </c>
      <c r="J656" s="66" t="s">
        <v>404</v>
      </c>
      <c r="K656" s="66" t="s">
        <v>404</v>
      </c>
      <c r="L656" s="78"/>
      <c r="M656" s="77" t="s">
        <v>403</v>
      </c>
      <c r="N656" s="76"/>
      <c r="O656" s="75"/>
      <c r="P656" s="60" t="e">
        <f t="shared" si="49"/>
        <v>#REF!</v>
      </c>
      <c r="Q656" s="60">
        <f t="shared" si="50"/>
        <v>0</v>
      </c>
      <c r="R656">
        <f t="shared" si="51"/>
        <v>0</v>
      </c>
      <c r="S656" s="60"/>
      <c r="T656" s="60"/>
      <c r="U656" s="60"/>
      <c r="V656" s="60"/>
      <c r="W656" s="60"/>
      <c r="X656" s="60"/>
      <c r="Y656" s="60"/>
      <c r="Z656" s="60"/>
      <c r="AA656" s="60"/>
      <c r="AB656" s="60"/>
      <c r="AC656" s="60"/>
      <c r="AD656" s="60"/>
      <c r="AE656" s="60"/>
      <c r="AF656" s="60"/>
      <c r="AG656" s="60"/>
      <c r="AH656" s="60"/>
      <c r="AI656" s="60"/>
      <c r="AJ656" s="59"/>
    </row>
    <row r="657" spans="1:36" x14ac:dyDescent="0.35">
      <c r="A657" s="60">
        <v>53</v>
      </c>
      <c r="B657" s="74">
        <v>45775.166666665085</v>
      </c>
      <c r="C657" s="73" t="s">
        <v>398</v>
      </c>
      <c r="D657" s="72">
        <v>52.7</v>
      </c>
      <c r="E657" s="71">
        <v>50.498514944891781</v>
      </c>
      <c r="F657" s="70" t="s">
        <v>404</v>
      </c>
      <c r="G657" s="69">
        <v>186208.71366628728</v>
      </c>
      <c r="H657" s="68">
        <v>45</v>
      </c>
      <c r="I657" s="67">
        <v>55</v>
      </c>
      <c r="J657" s="66" t="s">
        <v>407</v>
      </c>
      <c r="K657" s="66" t="s">
        <v>404</v>
      </c>
      <c r="L657" s="78"/>
      <c r="M657" s="77" t="s">
        <v>403</v>
      </c>
      <c r="N657" s="76"/>
      <c r="O657" s="75"/>
      <c r="P657" s="60" t="e">
        <f t="shared" si="49"/>
        <v>#REF!</v>
      </c>
      <c r="Q657" s="60">
        <f t="shared" si="50"/>
        <v>0</v>
      </c>
      <c r="R657">
        <f t="shared" si="51"/>
        <v>0</v>
      </c>
      <c r="S657" s="60"/>
      <c r="T657" s="60"/>
      <c r="U657" s="60"/>
      <c r="V657" s="60"/>
      <c r="W657" s="60"/>
      <c r="X657" s="60"/>
      <c r="Y657" s="60"/>
      <c r="Z657" s="60"/>
      <c r="AA657" s="60"/>
      <c r="AB657" s="60"/>
      <c r="AC657" s="60"/>
      <c r="AD657" s="60"/>
      <c r="AE657" s="60"/>
      <c r="AF657" s="60"/>
      <c r="AG657" s="60"/>
      <c r="AH657" s="60"/>
      <c r="AI657" s="60"/>
      <c r="AJ657" s="59"/>
    </row>
    <row r="658" spans="1:36" x14ac:dyDescent="0.35">
      <c r="A658" s="60">
        <v>54</v>
      </c>
      <c r="B658" s="74">
        <v>45775.20833333175</v>
      </c>
      <c r="C658" s="73" t="s">
        <v>397</v>
      </c>
      <c r="D658" s="72">
        <v>53</v>
      </c>
      <c r="E658" s="71">
        <v>50.498514944891781</v>
      </c>
      <c r="F658" s="70" t="s">
        <v>404</v>
      </c>
      <c r="G658" s="69">
        <v>199526.23149688813</v>
      </c>
      <c r="H658" s="68">
        <v>45</v>
      </c>
      <c r="I658" s="67">
        <v>55</v>
      </c>
      <c r="J658" s="66" t="s">
        <v>407</v>
      </c>
      <c r="K658" s="66" t="s">
        <v>404</v>
      </c>
      <c r="L658" s="78"/>
      <c r="M658" s="77" t="s">
        <v>403</v>
      </c>
      <c r="N658" s="76"/>
      <c r="O658" s="75"/>
      <c r="P658" s="60" t="e">
        <f t="shared" si="49"/>
        <v>#REF!</v>
      </c>
      <c r="Q658" s="60">
        <f t="shared" si="50"/>
        <v>0</v>
      </c>
      <c r="R658">
        <f t="shared" si="51"/>
        <v>0</v>
      </c>
      <c r="S658" s="60"/>
      <c r="T658" s="60"/>
      <c r="U658" s="60"/>
      <c r="V658" s="60"/>
      <c r="W658" s="60"/>
      <c r="X658" s="60"/>
      <c r="Y658" s="60"/>
      <c r="Z658" s="60"/>
      <c r="AA658" s="60"/>
      <c r="AB658" s="60"/>
      <c r="AC658" s="60"/>
      <c r="AD658" s="60"/>
      <c r="AE658" s="60"/>
      <c r="AF658" s="60"/>
      <c r="AG658" s="60"/>
      <c r="AH658" s="60"/>
      <c r="AI658" s="60"/>
      <c r="AJ658" s="59"/>
    </row>
    <row r="659" spans="1:36" x14ac:dyDescent="0.35">
      <c r="A659" s="60">
        <v>55</v>
      </c>
      <c r="B659" s="74">
        <v>45775.249999998414</v>
      </c>
      <c r="C659" s="73" t="s">
        <v>396</v>
      </c>
      <c r="D659" s="72">
        <v>53.8</v>
      </c>
      <c r="E659" s="71">
        <v>50.498514944891781</v>
      </c>
      <c r="F659" s="70" t="s">
        <v>404</v>
      </c>
      <c r="G659" s="69">
        <v>239883.29190194907</v>
      </c>
      <c r="H659" s="68">
        <v>45</v>
      </c>
      <c r="I659" s="67">
        <v>55</v>
      </c>
      <c r="J659" s="66" t="s">
        <v>407</v>
      </c>
      <c r="K659" s="66" t="s">
        <v>404</v>
      </c>
      <c r="L659" s="78"/>
      <c r="M659" s="77" t="s">
        <v>403</v>
      </c>
      <c r="N659" s="76"/>
      <c r="O659" s="75"/>
      <c r="P659" s="60" t="e">
        <f t="shared" si="49"/>
        <v>#REF!</v>
      </c>
      <c r="Q659" s="60">
        <f t="shared" si="50"/>
        <v>0</v>
      </c>
      <c r="R659">
        <f t="shared" si="51"/>
        <v>0</v>
      </c>
      <c r="S659" s="60"/>
      <c r="T659" s="60"/>
      <c r="U659" s="60"/>
      <c r="V659" s="60"/>
      <c r="W659" s="60"/>
      <c r="X659" s="60"/>
      <c r="Y659" s="60"/>
      <c r="Z659" s="60"/>
      <c r="AA659" s="60"/>
      <c r="AB659" s="60"/>
      <c r="AC659" s="60"/>
      <c r="AD659" s="60"/>
      <c r="AE659" s="60"/>
      <c r="AF659" s="60"/>
      <c r="AG659" s="60"/>
      <c r="AH659" s="60"/>
      <c r="AI659" s="60"/>
      <c r="AJ659" s="59"/>
    </row>
    <row r="660" spans="1:36" x14ac:dyDescent="0.35">
      <c r="A660" s="60">
        <v>56</v>
      </c>
      <c r="B660" s="74">
        <v>45775.291666665078</v>
      </c>
      <c r="C660" s="73" t="s">
        <v>395</v>
      </c>
      <c r="D660" s="72">
        <v>57.9</v>
      </c>
      <c r="E660" s="79">
        <v>57.9</v>
      </c>
      <c r="F660" s="70" t="s">
        <v>404</v>
      </c>
      <c r="G660" s="69">
        <v>616595.00186148309</v>
      </c>
      <c r="H660" s="68">
        <v>60</v>
      </c>
      <c r="I660" s="67">
        <v>72</v>
      </c>
      <c r="J660" s="66" t="s">
        <v>404</v>
      </c>
      <c r="K660" s="66" t="s">
        <v>404</v>
      </c>
      <c r="L660" s="78"/>
      <c r="M660" s="77" t="s">
        <v>403</v>
      </c>
      <c r="N660" s="76"/>
      <c r="O660" s="75"/>
      <c r="P660" s="60" t="e">
        <f t="shared" si="49"/>
        <v>#REF!</v>
      </c>
      <c r="Q660" s="60">
        <f t="shared" si="50"/>
        <v>0</v>
      </c>
      <c r="R660">
        <f t="shared" si="51"/>
        <v>0</v>
      </c>
      <c r="S660" s="60"/>
      <c r="T660" s="60"/>
      <c r="U660" s="60"/>
      <c r="V660" s="60"/>
      <c r="W660" s="60"/>
      <c r="X660" s="60"/>
      <c r="Y660" s="60"/>
      <c r="Z660" s="60"/>
      <c r="AA660" s="60"/>
      <c r="AB660" s="60"/>
      <c r="AC660" s="60"/>
      <c r="AD660" s="60"/>
      <c r="AE660" s="60"/>
      <c r="AF660" s="60"/>
      <c r="AG660" s="60"/>
      <c r="AH660" s="60"/>
      <c r="AI660" s="60"/>
      <c r="AJ660" s="59"/>
    </row>
    <row r="661" spans="1:36" x14ac:dyDescent="0.35">
      <c r="A661" s="60">
        <v>57</v>
      </c>
      <c r="B661" s="88">
        <v>45775.333333331742</v>
      </c>
      <c r="C661" s="87" t="s">
        <v>394</v>
      </c>
      <c r="D661" s="86">
        <v>52.2</v>
      </c>
      <c r="E661" s="85">
        <v>55.510435278910187</v>
      </c>
      <c r="F661" s="84" t="s">
        <v>404</v>
      </c>
      <c r="G661" s="83">
        <v>165958.69074375663</v>
      </c>
      <c r="H661" s="82">
        <v>65</v>
      </c>
      <c r="I661" s="81">
        <v>75</v>
      </c>
      <c r="J661" s="80" t="s">
        <v>404</v>
      </c>
      <c r="K661" s="80" t="s">
        <v>404</v>
      </c>
      <c r="L661" s="78">
        <v>55.510435278910187</v>
      </c>
      <c r="M661" s="77" t="s">
        <v>403</v>
      </c>
      <c r="N661" s="76"/>
      <c r="O661" s="75"/>
      <c r="P661" s="60" t="e">
        <f t="shared" si="49"/>
        <v>#REF!</v>
      </c>
      <c r="Q661" s="60">
        <f t="shared" si="50"/>
        <v>0</v>
      </c>
      <c r="R661">
        <f t="shared" si="51"/>
        <v>0</v>
      </c>
      <c r="S661" s="60"/>
      <c r="T661" s="60"/>
      <c r="U661" s="60"/>
      <c r="V661" s="60"/>
      <c r="W661" s="60"/>
      <c r="X661" s="60"/>
      <c r="Y661" s="60"/>
      <c r="Z661" s="60"/>
      <c r="AA661" s="60"/>
      <c r="AB661" s="60"/>
      <c r="AC661" s="60"/>
      <c r="AD661" s="60"/>
      <c r="AE661" s="60"/>
      <c r="AF661" s="60"/>
      <c r="AG661" s="60"/>
      <c r="AH661" s="60"/>
      <c r="AI661" s="60"/>
      <c r="AJ661" s="59"/>
    </row>
    <row r="662" spans="1:36" x14ac:dyDescent="0.35">
      <c r="A662" s="60">
        <v>58</v>
      </c>
      <c r="B662" s="88">
        <v>45775.374999998407</v>
      </c>
      <c r="C662" s="87" t="s">
        <v>393</v>
      </c>
      <c r="D662" s="86">
        <v>51.6</v>
      </c>
      <c r="E662" s="85">
        <v>55.510435278910187</v>
      </c>
      <c r="F662" s="84" t="s">
        <v>404</v>
      </c>
      <c r="G662" s="83">
        <v>144543.97707459307</v>
      </c>
      <c r="H662" s="82">
        <v>65</v>
      </c>
      <c r="I662" s="81">
        <v>75</v>
      </c>
      <c r="J662" s="80" t="s">
        <v>404</v>
      </c>
      <c r="K662" s="80" t="s">
        <v>404</v>
      </c>
      <c r="L662" s="78">
        <v>55.510435278910187</v>
      </c>
      <c r="M662" s="77" t="s">
        <v>403</v>
      </c>
      <c r="N662" s="76"/>
      <c r="O662" s="75"/>
      <c r="P662" s="60" t="e">
        <f t="shared" si="49"/>
        <v>#REF!</v>
      </c>
      <c r="Q662" s="60">
        <f t="shared" si="50"/>
        <v>0</v>
      </c>
      <c r="R662">
        <f t="shared" si="51"/>
        <v>0</v>
      </c>
      <c r="S662" s="60"/>
      <c r="T662" s="60"/>
      <c r="U662" s="60"/>
      <c r="V662" s="60"/>
      <c r="W662" s="60"/>
      <c r="X662" s="60"/>
      <c r="Y662" s="60"/>
      <c r="Z662" s="60"/>
      <c r="AA662" s="60"/>
      <c r="AB662" s="60"/>
      <c r="AC662" s="60"/>
      <c r="AD662" s="60"/>
      <c r="AE662" s="60"/>
      <c r="AF662" s="60"/>
      <c r="AG662" s="60"/>
      <c r="AH662" s="60"/>
      <c r="AI662" s="60"/>
      <c r="AJ662" s="59"/>
    </row>
    <row r="663" spans="1:36" x14ac:dyDescent="0.35">
      <c r="A663" s="60">
        <v>59</v>
      </c>
      <c r="B663" s="88">
        <v>45775.416666665071</v>
      </c>
      <c r="C663" s="87" t="s">
        <v>392</v>
      </c>
      <c r="D663" s="86">
        <v>50</v>
      </c>
      <c r="E663" s="85">
        <v>55.510435278910187</v>
      </c>
      <c r="F663" s="84" t="s">
        <v>404</v>
      </c>
      <c r="G663" s="83">
        <v>100000</v>
      </c>
      <c r="H663" s="82">
        <v>65</v>
      </c>
      <c r="I663" s="81">
        <v>75</v>
      </c>
      <c r="J663" s="80" t="s">
        <v>404</v>
      </c>
      <c r="K663" s="80" t="s">
        <v>404</v>
      </c>
      <c r="L663" s="78">
        <v>55.510435278910187</v>
      </c>
      <c r="M663" s="77" t="s">
        <v>403</v>
      </c>
      <c r="N663" s="76"/>
      <c r="O663" s="75"/>
      <c r="P663" s="60" t="e">
        <f t="shared" si="49"/>
        <v>#REF!</v>
      </c>
      <c r="Q663" s="60">
        <f t="shared" si="50"/>
        <v>0</v>
      </c>
      <c r="R663">
        <f t="shared" si="51"/>
        <v>0</v>
      </c>
      <c r="S663" s="60"/>
      <c r="T663" s="60"/>
      <c r="U663" s="60"/>
      <c r="V663" s="60"/>
      <c r="W663" s="60"/>
      <c r="X663" s="60"/>
      <c r="Y663" s="60"/>
      <c r="Z663" s="60"/>
      <c r="AA663" s="60"/>
      <c r="AB663" s="60"/>
      <c r="AC663" s="60"/>
      <c r="AD663" s="60"/>
      <c r="AE663" s="60"/>
      <c r="AF663" s="60"/>
      <c r="AG663" s="60"/>
      <c r="AH663" s="60"/>
      <c r="AI663" s="60"/>
      <c r="AJ663" s="59"/>
    </row>
    <row r="664" spans="1:36" x14ac:dyDescent="0.35">
      <c r="A664" s="60">
        <v>60</v>
      </c>
      <c r="B664" s="88">
        <v>45775.458333331735</v>
      </c>
      <c r="C664" s="87" t="s">
        <v>391</v>
      </c>
      <c r="D664" s="86">
        <v>56.2</v>
      </c>
      <c r="E664" s="85">
        <v>55.510435278910187</v>
      </c>
      <c r="F664" s="84" t="s">
        <v>404</v>
      </c>
      <c r="G664" s="83">
        <v>416869.38347033598</v>
      </c>
      <c r="H664" s="82">
        <v>65</v>
      </c>
      <c r="I664" s="81">
        <v>75</v>
      </c>
      <c r="J664" s="80" t="s">
        <v>404</v>
      </c>
      <c r="K664" s="80" t="s">
        <v>404</v>
      </c>
      <c r="L664" s="78">
        <v>55.510435278910187</v>
      </c>
      <c r="M664" s="77" t="s">
        <v>403</v>
      </c>
      <c r="N664" s="76"/>
      <c r="O664" s="75"/>
      <c r="P664" s="60" t="e">
        <f t="shared" si="49"/>
        <v>#REF!</v>
      </c>
      <c r="Q664" s="60">
        <f t="shared" si="50"/>
        <v>0</v>
      </c>
      <c r="R664">
        <f t="shared" si="51"/>
        <v>0</v>
      </c>
      <c r="S664" s="60"/>
      <c r="T664" s="60"/>
      <c r="U664" s="60"/>
      <c r="V664" s="60"/>
      <c r="W664" s="60"/>
      <c r="X664" s="60"/>
      <c r="Y664" s="60"/>
      <c r="Z664" s="60"/>
      <c r="AA664" s="60"/>
      <c r="AB664" s="60"/>
      <c r="AC664" s="60"/>
      <c r="AD664" s="60"/>
      <c r="AE664" s="60"/>
      <c r="AF664" s="60"/>
      <c r="AG664" s="60"/>
      <c r="AH664" s="60"/>
      <c r="AI664" s="60"/>
      <c r="AJ664" s="59"/>
    </row>
    <row r="665" spans="1:36" x14ac:dyDescent="0.35">
      <c r="A665" s="60">
        <v>61</v>
      </c>
      <c r="B665" s="88">
        <v>45775.499999998399</v>
      </c>
      <c r="C665" s="87" t="s">
        <v>390</v>
      </c>
      <c r="D665" s="86">
        <v>58.1</v>
      </c>
      <c r="E665" s="85">
        <v>55.510435278910187</v>
      </c>
      <c r="F665" s="84" t="s">
        <v>404</v>
      </c>
      <c r="G665" s="83">
        <v>645654.22903465747</v>
      </c>
      <c r="H665" s="82">
        <v>65</v>
      </c>
      <c r="I665" s="81">
        <v>75</v>
      </c>
      <c r="J665" s="80" t="s">
        <v>404</v>
      </c>
      <c r="K665" s="80" t="s">
        <v>404</v>
      </c>
      <c r="L665" s="78">
        <v>55.510435278910187</v>
      </c>
      <c r="M665" s="77" t="s">
        <v>403</v>
      </c>
      <c r="N665" s="76"/>
      <c r="O665" s="75"/>
      <c r="P665" s="60" t="e">
        <f t="shared" si="49"/>
        <v>#REF!</v>
      </c>
      <c r="Q665" s="60">
        <f t="shared" si="50"/>
        <v>0</v>
      </c>
      <c r="R665">
        <f t="shared" si="51"/>
        <v>0</v>
      </c>
      <c r="S665" s="60"/>
      <c r="T665" s="60"/>
      <c r="U665" s="60"/>
      <c r="V665" s="60"/>
      <c r="W665" s="60"/>
      <c r="X665" s="60"/>
      <c r="Y665" s="60"/>
      <c r="Z665" s="60"/>
      <c r="AA665" s="60"/>
      <c r="AB665" s="60"/>
      <c r="AC665" s="60"/>
      <c r="AD665" s="60"/>
      <c r="AE665" s="60"/>
      <c r="AF665" s="60"/>
      <c r="AG665" s="60"/>
      <c r="AH665" s="60"/>
      <c r="AI665" s="60"/>
      <c r="AJ665" s="59"/>
    </row>
    <row r="666" spans="1:36" x14ac:dyDescent="0.35">
      <c r="A666" s="60">
        <v>62</v>
      </c>
      <c r="B666" s="88">
        <v>45775.541666665064</v>
      </c>
      <c r="C666" s="87" t="s">
        <v>389</v>
      </c>
      <c r="D666" s="86">
        <v>55.2</v>
      </c>
      <c r="E666" s="85">
        <v>55.510435278910187</v>
      </c>
      <c r="F666" s="84" t="s">
        <v>404</v>
      </c>
      <c r="G666" s="83">
        <v>331131.12148259184</v>
      </c>
      <c r="H666" s="82">
        <v>65</v>
      </c>
      <c r="I666" s="81">
        <v>75</v>
      </c>
      <c r="J666" s="80" t="s">
        <v>404</v>
      </c>
      <c r="K666" s="80" t="s">
        <v>404</v>
      </c>
      <c r="L666" s="78">
        <v>55.510435278910187</v>
      </c>
      <c r="M666" s="77" t="s">
        <v>403</v>
      </c>
      <c r="N666" s="76"/>
      <c r="O666" s="75"/>
      <c r="P666" s="60" t="e">
        <f t="shared" si="49"/>
        <v>#REF!</v>
      </c>
      <c r="Q666" s="60">
        <f t="shared" si="50"/>
        <v>0</v>
      </c>
      <c r="R666">
        <f t="shared" si="51"/>
        <v>0</v>
      </c>
      <c r="S666" s="60"/>
      <c r="T666" s="60"/>
      <c r="U666" s="60"/>
      <c r="V666" s="60"/>
      <c r="W666" s="60"/>
      <c r="X666" s="60"/>
      <c r="Y666" s="60"/>
      <c r="Z666" s="60"/>
      <c r="AA666" s="60"/>
      <c r="AB666" s="60"/>
      <c r="AC666" s="60"/>
      <c r="AD666" s="60"/>
      <c r="AE666" s="60"/>
      <c r="AF666" s="60"/>
      <c r="AG666" s="60"/>
      <c r="AH666" s="60"/>
      <c r="AI666" s="60"/>
      <c r="AJ666" s="59"/>
    </row>
    <row r="667" spans="1:36" x14ac:dyDescent="0.35">
      <c r="A667" s="60">
        <v>63</v>
      </c>
      <c r="B667" s="88">
        <v>45775.583333331728</v>
      </c>
      <c r="C667" s="87" t="s">
        <v>388</v>
      </c>
      <c r="D667" s="86">
        <v>51.1</v>
      </c>
      <c r="E667" s="85">
        <v>55.510435278910187</v>
      </c>
      <c r="F667" s="84" t="s">
        <v>404</v>
      </c>
      <c r="G667" s="83">
        <v>128824.95516931375</v>
      </c>
      <c r="H667" s="82">
        <v>65</v>
      </c>
      <c r="I667" s="81">
        <v>75</v>
      </c>
      <c r="J667" s="80" t="s">
        <v>404</v>
      </c>
      <c r="K667" s="80" t="s">
        <v>404</v>
      </c>
      <c r="L667" s="78">
        <v>55.510435278910187</v>
      </c>
      <c r="M667" s="77" t="s">
        <v>403</v>
      </c>
      <c r="N667" s="76"/>
      <c r="O667" s="75"/>
      <c r="P667" s="60" t="e">
        <f t="shared" si="49"/>
        <v>#REF!</v>
      </c>
      <c r="Q667" s="60">
        <f t="shared" si="50"/>
        <v>0</v>
      </c>
      <c r="R667">
        <f t="shared" si="51"/>
        <v>0</v>
      </c>
      <c r="S667" s="60"/>
      <c r="T667" s="60"/>
      <c r="U667" s="60"/>
      <c r="V667" s="60"/>
      <c r="W667" s="60"/>
      <c r="X667" s="60"/>
      <c r="Y667" s="60"/>
      <c r="Z667" s="60"/>
      <c r="AA667" s="60"/>
      <c r="AB667" s="60"/>
      <c r="AC667" s="60"/>
      <c r="AD667" s="60"/>
      <c r="AE667" s="60"/>
      <c r="AF667" s="60"/>
      <c r="AG667" s="60"/>
      <c r="AH667" s="60"/>
      <c r="AI667" s="60"/>
      <c r="AJ667" s="59"/>
    </row>
    <row r="668" spans="1:36" x14ac:dyDescent="0.35">
      <c r="A668" s="60">
        <v>64</v>
      </c>
      <c r="B668" s="88">
        <v>45775.624999998392</v>
      </c>
      <c r="C668" s="87" t="s">
        <v>387</v>
      </c>
      <c r="D668" s="86">
        <v>58.4</v>
      </c>
      <c r="E668" s="85">
        <v>55.510435278910187</v>
      </c>
      <c r="F668" s="84" t="s">
        <v>404</v>
      </c>
      <c r="G668" s="83">
        <v>691830.97091893724</v>
      </c>
      <c r="H668" s="82">
        <v>65</v>
      </c>
      <c r="I668" s="81">
        <v>75</v>
      </c>
      <c r="J668" s="80" t="s">
        <v>404</v>
      </c>
      <c r="K668" s="80" t="s">
        <v>404</v>
      </c>
      <c r="L668" s="78">
        <v>55.510435278910187</v>
      </c>
      <c r="M668" s="77" t="s">
        <v>403</v>
      </c>
      <c r="N668" s="76"/>
      <c r="O668" s="75"/>
      <c r="P668" s="60" t="e">
        <f t="shared" si="49"/>
        <v>#REF!</v>
      </c>
      <c r="Q668" s="60">
        <f t="shared" si="50"/>
        <v>0</v>
      </c>
      <c r="R668">
        <f t="shared" si="51"/>
        <v>0</v>
      </c>
      <c r="S668" s="60"/>
      <c r="T668" s="60"/>
      <c r="U668" s="60"/>
      <c r="V668" s="60"/>
      <c r="W668" s="60"/>
      <c r="X668" s="60"/>
      <c r="Y668" s="60"/>
      <c r="Z668" s="60"/>
      <c r="AA668" s="60"/>
      <c r="AB668" s="60"/>
      <c r="AC668" s="60"/>
      <c r="AD668" s="60"/>
      <c r="AE668" s="60"/>
      <c r="AF668" s="60"/>
      <c r="AG668" s="60"/>
      <c r="AH668" s="60"/>
      <c r="AI668" s="60"/>
      <c r="AJ668" s="59"/>
    </row>
    <row r="669" spans="1:36" x14ac:dyDescent="0.35">
      <c r="A669" s="60">
        <v>65</v>
      </c>
      <c r="B669" s="88">
        <v>45775.666666665056</v>
      </c>
      <c r="C669" s="87" t="s">
        <v>386</v>
      </c>
      <c r="D669" s="86">
        <v>58.7</v>
      </c>
      <c r="E669" s="85">
        <v>55.510435278910187</v>
      </c>
      <c r="F669" s="84" t="s">
        <v>404</v>
      </c>
      <c r="G669" s="83">
        <v>741310.24130091805</v>
      </c>
      <c r="H669" s="82">
        <v>65</v>
      </c>
      <c r="I669" s="81">
        <v>75</v>
      </c>
      <c r="J669" s="80" t="s">
        <v>404</v>
      </c>
      <c r="K669" s="80" t="s">
        <v>404</v>
      </c>
      <c r="L669" s="78">
        <v>55.510435278910187</v>
      </c>
      <c r="M669" s="77" t="s">
        <v>403</v>
      </c>
      <c r="N669" s="76"/>
      <c r="O669" s="75"/>
      <c r="P669" s="60" t="e">
        <f t="shared" ref="P669:P732" si="54">IF(SUM(P646:P668)=0,COUNTIF(J645,"YES"),0)</f>
        <v>#REF!</v>
      </c>
      <c r="Q669" s="60">
        <f t="shared" ref="Q669:Q732" si="55">IFERROR(IF(SUM(Q646:Q668)=0,IF(K645="Yes",COUNTIF(N645,"&lt;&gt;N"),0),0),0)</f>
        <v>0</v>
      </c>
      <c r="R669">
        <f t="shared" ref="R669:R732" si="56">IFERROR(IF(K645="Yes",IF(N645="N",0,1),0),0)</f>
        <v>0</v>
      </c>
      <c r="S669" s="60"/>
      <c r="T669" s="60"/>
      <c r="U669" s="60"/>
      <c r="V669" s="60"/>
      <c r="W669" s="60"/>
      <c r="X669" s="60"/>
      <c r="Y669" s="60"/>
      <c r="Z669" s="60"/>
      <c r="AA669" s="60"/>
      <c r="AB669" s="60"/>
      <c r="AC669" s="60"/>
      <c r="AD669" s="60"/>
      <c r="AE669" s="60"/>
      <c r="AF669" s="60"/>
      <c r="AG669" s="60"/>
      <c r="AH669" s="60"/>
      <c r="AI669" s="60"/>
      <c r="AJ669" s="59"/>
    </row>
    <row r="670" spans="1:36" x14ac:dyDescent="0.35">
      <c r="A670" s="60">
        <v>66</v>
      </c>
      <c r="B670" s="88">
        <v>45775.70833333172</v>
      </c>
      <c r="C670" s="87" t="s">
        <v>385</v>
      </c>
      <c r="D670" s="86">
        <v>52.8</v>
      </c>
      <c r="E670" s="85">
        <v>55.510435278910187</v>
      </c>
      <c r="F670" s="84" t="s">
        <v>404</v>
      </c>
      <c r="G670" s="83">
        <v>190546.0717963246</v>
      </c>
      <c r="H670" s="82">
        <v>65</v>
      </c>
      <c r="I670" s="81">
        <v>75</v>
      </c>
      <c r="J670" s="80" t="s">
        <v>404</v>
      </c>
      <c r="K670" s="80" t="s">
        <v>404</v>
      </c>
      <c r="L670" s="78">
        <v>55.510435278910187</v>
      </c>
      <c r="M670" s="77" t="s">
        <v>403</v>
      </c>
      <c r="N670" s="76"/>
      <c r="O670" s="75"/>
      <c r="P670" s="60" t="e">
        <f t="shared" si="54"/>
        <v>#REF!</v>
      </c>
      <c r="Q670" s="60">
        <f t="shared" si="55"/>
        <v>0</v>
      </c>
      <c r="R670">
        <f t="shared" si="56"/>
        <v>0</v>
      </c>
      <c r="S670" s="60"/>
      <c r="T670" s="60"/>
      <c r="U670" s="60"/>
      <c r="V670" s="60"/>
      <c r="W670" s="60"/>
      <c r="X670" s="60"/>
      <c r="Y670" s="60"/>
      <c r="Z670" s="60"/>
      <c r="AA670" s="60"/>
      <c r="AB670" s="60"/>
      <c r="AC670" s="60"/>
      <c r="AD670" s="60"/>
      <c r="AE670" s="60"/>
      <c r="AF670" s="60"/>
      <c r="AG670" s="60"/>
      <c r="AH670" s="60"/>
      <c r="AI670" s="60"/>
      <c r="AJ670" s="59"/>
    </row>
    <row r="671" spans="1:36" x14ac:dyDescent="0.35">
      <c r="A671" s="60">
        <v>67</v>
      </c>
      <c r="B671" s="74">
        <v>45775.749999998385</v>
      </c>
      <c r="C671" s="73" t="s">
        <v>384</v>
      </c>
      <c r="D671" s="72">
        <v>50.5</v>
      </c>
      <c r="E671" s="89">
        <v>50.5</v>
      </c>
      <c r="F671" s="70" t="s">
        <v>404</v>
      </c>
      <c r="G671" s="69">
        <v>112201.84543019651</v>
      </c>
      <c r="H671" s="68">
        <v>60</v>
      </c>
      <c r="I671" s="67">
        <v>72</v>
      </c>
      <c r="J671" s="66" t="s">
        <v>404</v>
      </c>
      <c r="K671" s="66" t="s">
        <v>404</v>
      </c>
      <c r="L671" s="78"/>
      <c r="M671" s="77" t="s">
        <v>403</v>
      </c>
      <c r="N671" s="76"/>
      <c r="O671" s="75"/>
      <c r="P671" s="60" t="e">
        <f t="shared" si="54"/>
        <v>#REF!</v>
      </c>
      <c r="Q671" s="60">
        <f t="shared" si="55"/>
        <v>0</v>
      </c>
      <c r="R671">
        <f t="shared" si="56"/>
        <v>0</v>
      </c>
      <c r="S671" s="60"/>
      <c r="T671" s="60"/>
      <c r="U671" s="60"/>
      <c r="V671" s="60"/>
      <c r="W671" s="60"/>
      <c r="X671" s="60"/>
      <c r="Y671" s="60"/>
      <c r="Z671" s="60"/>
      <c r="AA671" s="60"/>
      <c r="AB671" s="60"/>
      <c r="AC671" s="60"/>
      <c r="AD671" s="60"/>
      <c r="AE671" s="60"/>
      <c r="AF671" s="60"/>
      <c r="AG671" s="60"/>
      <c r="AH671" s="60"/>
      <c r="AI671" s="60"/>
      <c r="AJ671" s="59"/>
    </row>
    <row r="672" spans="1:36" x14ac:dyDescent="0.35">
      <c r="A672" s="60">
        <v>68</v>
      </c>
      <c r="B672" s="74">
        <v>45775.791666665049</v>
      </c>
      <c r="C672" s="73" t="s">
        <v>383</v>
      </c>
      <c r="D672" s="72">
        <v>53.2</v>
      </c>
      <c r="E672" s="90">
        <v>52.532686155377931</v>
      </c>
      <c r="F672" s="70" t="s">
        <v>404</v>
      </c>
      <c r="G672" s="69">
        <v>208929.61308540447</v>
      </c>
      <c r="H672" s="68">
        <v>55</v>
      </c>
      <c r="I672" s="67">
        <v>65</v>
      </c>
      <c r="J672" s="66" t="s">
        <v>404</v>
      </c>
      <c r="K672" s="66" t="s">
        <v>404</v>
      </c>
      <c r="L672" s="78"/>
      <c r="M672" s="77" t="s">
        <v>403</v>
      </c>
      <c r="N672" s="76"/>
      <c r="O672" s="75"/>
      <c r="P672" s="60" t="e">
        <f t="shared" si="54"/>
        <v>#REF!</v>
      </c>
      <c r="Q672" s="60">
        <f t="shared" si="55"/>
        <v>0</v>
      </c>
      <c r="R672">
        <f t="shared" si="56"/>
        <v>0</v>
      </c>
      <c r="S672" s="60"/>
      <c r="T672" s="60"/>
      <c r="U672" s="60"/>
      <c r="V672" s="60"/>
      <c r="W672" s="60"/>
      <c r="X672" s="60"/>
      <c r="Y672" s="60"/>
      <c r="Z672" s="60"/>
      <c r="AA672" s="60"/>
      <c r="AB672" s="60"/>
      <c r="AC672" s="60"/>
      <c r="AD672" s="60"/>
      <c r="AE672" s="60"/>
      <c r="AF672" s="60"/>
      <c r="AG672" s="60"/>
      <c r="AH672" s="60"/>
      <c r="AI672" s="60"/>
      <c r="AJ672" s="59"/>
    </row>
    <row r="673" spans="1:36" x14ac:dyDescent="0.35">
      <c r="A673" s="60">
        <v>69</v>
      </c>
      <c r="B673" s="74">
        <v>45775.833333331713</v>
      </c>
      <c r="C673" s="73" t="s">
        <v>382</v>
      </c>
      <c r="D673" s="72">
        <v>52.8</v>
      </c>
      <c r="E673" s="90">
        <v>52.532686155377931</v>
      </c>
      <c r="F673" s="70" t="s">
        <v>404</v>
      </c>
      <c r="G673" s="69">
        <v>190546.0717963246</v>
      </c>
      <c r="H673" s="68">
        <v>55</v>
      </c>
      <c r="I673" s="67">
        <v>65</v>
      </c>
      <c r="J673" s="66" t="s">
        <v>404</v>
      </c>
      <c r="K673" s="66" t="s">
        <v>404</v>
      </c>
      <c r="L673" s="78"/>
      <c r="M673" s="77" t="s">
        <v>403</v>
      </c>
      <c r="N673" s="76"/>
      <c r="O673" s="75"/>
      <c r="P673" s="60" t="e">
        <f t="shared" si="54"/>
        <v>#REF!</v>
      </c>
      <c r="Q673" s="60">
        <f t="shared" si="55"/>
        <v>0</v>
      </c>
      <c r="R673">
        <f t="shared" si="56"/>
        <v>0</v>
      </c>
      <c r="S673" s="60"/>
      <c r="T673" s="60"/>
      <c r="U673" s="60"/>
      <c r="V673" s="60"/>
      <c r="W673" s="60"/>
      <c r="X673" s="60"/>
      <c r="Y673" s="60"/>
      <c r="Z673" s="60"/>
      <c r="AA673" s="60"/>
      <c r="AB673" s="60"/>
      <c r="AC673" s="60"/>
      <c r="AD673" s="60"/>
      <c r="AE673" s="60"/>
      <c r="AF673" s="60"/>
      <c r="AG673" s="60"/>
      <c r="AH673" s="60"/>
      <c r="AI673" s="60"/>
      <c r="AJ673" s="59"/>
    </row>
    <row r="674" spans="1:36" x14ac:dyDescent="0.35">
      <c r="A674" s="60">
        <v>70</v>
      </c>
      <c r="B674" s="74">
        <v>45775.874999998377</v>
      </c>
      <c r="C674" s="73" t="s">
        <v>381</v>
      </c>
      <c r="D674" s="72">
        <v>51.4</v>
      </c>
      <c r="E674" s="90">
        <v>52.532686155377931</v>
      </c>
      <c r="F674" s="70" t="s">
        <v>404</v>
      </c>
      <c r="G674" s="69">
        <v>138038.42646028858</v>
      </c>
      <c r="H674" s="68">
        <v>55</v>
      </c>
      <c r="I674" s="67">
        <v>65</v>
      </c>
      <c r="J674" s="66" t="s">
        <v>404</v>
      </c>
      <c r="K674" s="66" t="s">
        <v>404</v>
      </c>
      <c r="L674" s="78"/>
      <c r="M674" s="77" t="s">
        <v>403</v>
      </c>
      <c r="N674" s="76"/>
      <c r="O674" s="75"/>
      <c r="P674" s="60" t="e">
        <f t="shared" si="54"/>
        <v>#REF!</v>
      </c>
      <c r="Q674" s="60">
        <f t="shared" si="55"/>
        <v>0</v>
      </c>
      <c r="R674">
        <f t="shared" si="56"/>
        <v>0</v>
      </c>
      <c r="S674" s="60"/>
      <c r="T674" s="60"/>
      <c r="U674" s="60"/>
      <c r="V674" s="60"/>
      <c r="W674" s="60"/>
      <c r="X674" s="60"/>
      <c r="Y674" s="60"/>
      <c r="Z674" s="60"/>
      <c r="AA674" s="60"/>
      <c r="AB674" s="60"/>
      <c r="AC674" s="60"/>
      <c r="AD674" s="60"/>
      <c r="AE674" s="60"/>
      <c r="AF674" s="60"/>
      <c r="AG674" s="60"/>
      <c r="AH674" s="60"/>
      <c r="AI674" s="60"/>
      <c r="AJ674" s="59"/>
    </row>
    <row r="675" spans="1:36" x14ac:dyDescent="0.35">
      <c r="A675" s="60">
        <v>71</v>
      </c>
      <c r="B675" s="74">
        <v>45775.916666665042</v>
      </c>
      <c r="C675" s="73" t="s">
        <v>380</v>
      </c>
      <c r="D675" s="72">
        <v>49.9</v>
      </c>
      <c r="E675" s="90">
        <v>51.707782608426754</v>
      </c>
      <c r="F675" s="70" t="s">
        <v>404</v>
      </c>
      <c r="G675" s="69">
        <v>97723.722095581266</v>
      </c>
      <c r="H675" s="68">
        <v>45</v>
      </c>
      <c r="I675" s="67">
        <v>55</v>
      </c>
      <c r="J675" s="66" t="s">
        <v>404</v>
      </c>
      <c r="K675" s="66" t="s">
        <v>404</v>
      </c>
      <c r="L675" s="78"/>
      <c r="M675" s="77" t="s">
        <v>403</v>
      </c>
      <c r="N675" s="76"/>
      <c r="O675" s="75"/>
      <c r="P675" s="60" t="e">
        <f t="shared" si="54"/>
        <v>#REF!</v>
      </c>
      <c r="Q675" s="60">
        <f t="shared" si="55"/>
        <v>0</v>
      </c>
      <c r="R675">
        <f t="shared" si="56"/>
        <v>0</v>
      </c>
      <c r="S675" s="60"/>
      <c r="T675" s="60"/>
      <c r="U675" s="60"/>
      <c r="V675" s="60"/>
      <c r="W675" s="60"/>
      <c r="X675" s="60"/>
      <c r="Y675" s="60"/>
      <c r="Z675" s="60"/>
      <c r="AA675" s="60"/>
      <c r="AB675" s="60"/>
      <c r="AC675" s="60"/>
      <c r="AD675" s="60"/>
      <c r="AE675" s="60"/>
      <c r="AF675" s="60"/>
      <c r="AG675" s="60"/>
      <c r="AH675" s="60"/>
      <c r="AI675" s="60"/>
      <c r="AJ675" s="59"/>
    </row>
    <row r="676" spans="1:36" x14ac:dyDescent="0.35">
      <c r="A676" s="60">
        <v>72</v>
      </c>
      <c r="B676" s="74">
        <v>45775.958333331706</v>
      </c>
      <c r="C676" s="73" t="s">
        <v>379</v>
      </c>
      <c r="D676" s="72">
        <v>49.7</v>
      </c>
      <c r="E676" s="90">
        <v>51.707782608426754</v>
      </c>
      <c r="F676" s="70" t="s">
        <v>404</v>
      </c>
      <c r="G676" s="69">
        <v>93325.430079699319</v>
      </c>
      <c r="H676" s="68">
        <v>45</v>
      </c>
      <c r="I676" s="67">
        <v>55</v>
      </c>
      <c r="J676" s="66" t="s">
        <v>404</v>
      </c>
      <c r="K676" s="66" t="s">
        <v>404</v>
      </c>
      <c r="L676" s="78"/>
      <c r="M676" s="77" t="s">
        <v>403</v>
      </c>
      <c r="N676" s="76"/>
      <c r="O676" s="75"/>
      <c r="P676" s="60" t="e">
        <f t="shared" si="54"/>
        <v>#REF!</v>
      </c>
      <c r="Q676" s="60">
        <f t="shared" si="55"/>
        <v>0</v>
      </c>
      <c r="R676">
        <f t="shared" si="56"/>
        <v>0</v>
      </c>
      <c r="S676" s="60"/>
      <c r="T676" s="60"/>
      <c r="U676" s="60"/>
      <c r="V676" s="60"/>
      <c r="W676" s="60"/>
      <c r="X676" s="60"/>
      <c r="Y676" s="60"/>
      <c r="Z676" s="60"/>
      <c r="AA676" s="60"/>
      <c r="AB676" s="60"/>
      <c r="AC676" s="60"/>
      <c r="AD676" s="60"/>
      <c r="AE676" s="60"/>
      <c r="AF676" s="60"/>
      <c r="AG676" s="60"/>
      <c r="AH676" s="60"/>
      <c r="AI676" s="60"/>
      <c r="AJ676" s="59"/>
    </row>
    <row r="677" spans="1:36" x14ac:dyDescent="0.35">
      <c r="A677" s="60">
        <f>IF(VLOOKUP(ROUND(B653,0),[2]Calendar!A:B,2)="Public holiday",49,1)</f>
        <v>1</v>
      </c>
      <c r="B677" s="74">
        <v>45775.99999999837</v>
      </c>
      <c r="C677" s="73" t="s">
        <v>378</v>
      </c>
      <c r="D677" s="72">
        <v>48.9</v>
      </c>
      <c r="E677" s="90">
        <v>51.707782608426754</v>
      </c>
      <c r="F677" s="70" t="s">
        <v>404</v>
      </c>
      <c r="G677" s="69">
        <v>77624.711662869129</v>
      </c>
      <c r="H677" s="68">
        <v>45</v>
      </c>
      <c r="I677" s="67">
        <v>55</v>
      </c>
      <c r="J677" s="66" t="s">
        <v>404</v>
      </c>
      <c r="K677" s="66" t="s">
        <v>404</v>
      </c>
      <c r="L677" s="78"/>
      <c r="M677" s="77" t="s">
        <v>403</v>
      </c>
      <c r="N677" s="76"/>
      <c r="O677" s="75"/>
      <c r="P677" s="60" t="e">
        <f t="shared" si="54"/>
        <v>#REF!</v>
      </c>
      <c r="Q677" s="60">
        <f t="shared" si="55"/>
        <v>0</v>
      </c>
      <c r="R677">
        <f t="shared" si="56"/>
        <v>0</v>
      </c>
      <c r="S677" s="60"/>
      <c r="T677" s="60"/>
      <c r="U677" s="60"/>
      <c r="V677" s="60"/>
      <c r="W677" s="60"/>
      <c r="X677" s="60"/>
      <c r="Y677" s="60"/>
      <c r="Z677" s="60"/>
      <c r="AA677" s="60"/>
      <c r="AB677" s="60"/>
      <c r="AC677" s="60"/>
      <c r="AD677" s="60"/>
      <c r="AE677" s="60"/>
      <c r="AF677" s="60"/>
      <c r="AG677" s="60"/>
      <c r="AH677" s="60"/>
      <c r="AI677" s="60"/>
      <c r="AJ677" s="59"/>
    </row>
    <row r="678" spans="1:36" x14ac:dyDescent="0.35">
      <c r="A678" s="60">
        <f t="shared" ref="A678:A700" si="57">A677+1</f>
        <v>2</v>
      </c>
      <c r="B678" s="74">
        <v>45776.041666665034</v>
      </c>
      <c r="C678" s="73" t="s">
        <v>377</v>
      </c>
      <c r="D678" s="72">
        <v>48.9</v>
      </c>
      <c r="E678" s="90">
        <v>51.707782608426754</v>
      </c>
      <c r="F678" s="70" t="s">
        <v>404</v>
      </c>
      <c r="G678" s="69">
        <v>77624.711662869129</v>
      </c>
      <c r="H678" s="68">
        <v>45</v>
      </c>
      <c r="I678" s="67">
        <v>55</v>
      </c>
      <c r="J678" s="66" t="s">
        <v>404</v>
      </c>
      <c r="K678" s="66" t="s">
        <v>404</v>
      </c>
      <c r="L678" s="78"/>
      <c r="M678" s="77" t="s">
        <v>403</v>
      </c>
      <c r="N678" s="76"/>
      <c r="O678" s="75"/>
      <c r="P678" s="60" t="e">
        <f t="shared" si="54"/>
        <v>#REF!</v>
      </c>
      <c r="Q678" s="60">
        <f t="shared" si="55"/>
        <v>0</v>
      </c>
      <c r="R678">
        <f t="shared" si="56"/>
        <v>0</v>
      </c>
      <c r="S678" s="60"/>
      <c r="T678" s="60"/>
      <c r="U678" s="60"/>
      <c r="V678" s="60"/>
      <c r="W678" s="60"/>
      <c r="X678" s="60"/>
      <c r="Y678" s="60"/>
      <c r="Z678" s="60"/>
      <c r="AA678" s="60"/>
      <c r="AB678" s="60"/>
      <c r="AC678" s="60"/>
      <c r="AD678" s="60"/>
      <c r="AE678" s="60"/>
      <c r="AF678" s="60"/>
      <c r="AG678" s="60"/>
      <c r="AH678" s="60"/>
      <c r="AI678" s="60"/>
      <c r="AJ678" s="59"/>
    </row>
    <row r="679" spans="1:36" x14ac:dyDescent="0.35">
      <c r="A679" s="60">
        <f t="shared" si="57"/>
        <v>3</v>
      </c>
      <c r="B679" s="74">
        <v>45776.083333331699</v>
      </c>
      <c r="C679" s="73" t="s">
        <v>376</v>
      </c>
      <c r="D679" s="72">
        <v>48</v>
      </c>
      <c r="E679" s="90">
        <v>51.707782608426754</v>
      </c>
      <c r="F679" s="70" t="s">
        <v>404</v>
      </c>
      <c r="G679" s="69">
        <v>63095.734448019342</v>
      </c>
      <c r="H679" s="68">
        <v>45</v>
      </c>
      <c r="I679" s="67">
        <v>55</v>
      </c>
      <c r="J679" s="66" t="s">
        <v>404</v>
      </c>
      <c r="K679" s="66" t="s">
        <v>404</v>
      </c>
      <c r="L679" s="78"/>
      <c r="M679" s="77" t="s">
        <v>403</v>
      </c>
      <c r="N679" s="76"/>
      <c r="O679" s="75"/>
      <c r="P679" s="60" t="e">
        <f t="shared" si="54"/>
        <v>#REF!</v>
      </c>
      <c r="Q679" s="60">
        <f t="shared" si="55"/>
        <v>0</v>
      </c>
      <c r="R679">
        <f t="shared" si="56"/>
        <v>0</v>
      </c>
      <c r="S679" s="60"/>
      <c r="T679" s="60"/>
      <c r="U679" s="60"/>
      <c r="V679" s="60"/>
      <c r="W679" s="60"/>
      <c r="X679" s="60"/>
      <c r="Y679" s="60"/>
      <c r="Z679" s="60"/>
      <c r="AA679" s="60"/>
      <c r="AB679" s="60"/>
      <c r="AC679" s="60"/>
      <c r="AD679" s="60"/>
      <c r="AE679" s="60"/>
      <c r="AF679" s="60"/>
      <c r="AG679" s="60"/>
      <c r="AH679" s="60"/>
      <c r="AI679" s="60"/>
      <c r="AJ679" s="59"/>
    </row>
    <row r="680" spans="1:36" x14ac:dyDescent="0.35">
      <c r="A680" s="60">
        <f t="shared" si="57"/>
        <v>4</v>
      </c>
      <c r="B680" s="74">
        <v>45776.124999998363</v>
      </c>
      <c r="C680" s="73" t="s">
        <v>375</v>
      </c>
      <c r="D680" s="72">
        <v>48.3</v>
      </c>
      <c r="E680" s="90">
        <v>51.707782608426754</v>
      </c>
      <c r="F680" s="70" t="s">
        <v>404</v>
      </c>
      <c r="G680" s="69">
        <v>67608.297539198305</v>
      </c>
      <c r="H680" s="68">
        <v>45</v>
      </c>
      <c r="I680" s="67">
        <v>55</v>
      </c>
      <c r="J680" s="66" t="s">
        <v>404</v>
      </c>
      <c r="K680" s="66" t="s">
        <v>404</v>
      </c>
      <c r="L680" s="78"/>
      <c r="M680" s="77" t="s">
        <v>403</v>
      </c>
      <c r="N680" s="76"/>
      <c r="O680" s="75"/>
      <c r="P680" s="60" t="e">
        <f t="shared" si="54"/>
        <v>#REF!</v>
      </c>
      <c r="Q680" s="60">
        <f t="shared" si="55"/>
        <v>0</v>
      </c>
      <c r="R680">
        <f t="shared" si="56"/>
        <v>0</v>
      </c>
      <c r="S680" s="60"/>
      <c r="T680" s="60"/>
      <c r="U680" s="60"/>
      <c r="V680" s="60"/>
      <c r="W680" s="60"/>
      <c r="X680" s="60"/>
      <c r="Y680" s="60"/>
      <c r="Z680" s="60"/>
      <c r="AA680" s="60"/>
      <c r="AB680" s="60"/>
      <c r="AC680" s="60"/>
      <c r="AD680" s="60"/>
      <c r="AE680" s="60"/>
      <c r="AF680" s="60"/>
      <c r="AG680" s="60"/>
      <c r="AH680" s="60"/>
      <c r="AI680" s="60"/>
      <c r="AJ680" s="59"/>
    </row>
    <row r="681" spans="1:36" x14ac:dyDescent="0.35">
      <c r="A681" s="60">
        <f t="shared" si="57"/>
        <v>5</v>
      </c>
      <c r="B681" s="74">
        <v>45776.166666665027</v>
      </c>
      <c r="C681" s="73" t="s">
        <v>374</v>
      </c>
      <c r="D681" s="72">
        <v>53.7</v>
      </c>
      <c r="E681" s="90">
        <v>51.707782608426754</v>
      </c>
      <c r="F681" s="70" t="s">
        <v>404</v>
      </c>
      <c r="G681" s="69">
        <v>234422.88153199267</v>
      </c>
      <c r="H681" s="68">
        <v>45</v>
      </c>
      <c r="I681" s="67">
        <v>55</v>
      </c>
      <c r="J681" s="66" t="s">
        <v>407</v>
      </c>
      <c r="K681" s="66" t="s">
        <v>404</v>
      </c>
      <c r="L681" s="78"/>
      <c r="M681" s="77" t="s">
        <v>403</v>
      </c>
      <c r="N681" s="76"/>
      <c r="O681" s="75"/>
      <c r="P681" s="60" t="e">
        <f t="shared" si="54"/>
        <v>#REF!</v>
      </c>
      <c r="Q681" s="60">
        <f t="shared" si="55"/>
        <v>0</v>
      </c>
      <c r="R681">
        <f t="shared" si="56"/>
        <v>0</v>
      </c>
      <c r="S681" s="60"/>
      <c r="T681" s="60"/>
      <c r="U681" s="60"/>
      <c r="V681" s="60"/>
      <c r="W681" s="60"/>
      <c r="X681" s="60"/>
      <c r="Y681" s="60"/>
      <c r="Z681" s="60"/>
      <c r="AA681" s="60"/>
      <c r="AB681" s="60"/>
      <c r="AC681" s="60"/>
      <c r="AD681" s="60"/>
      <c r="AE681" s="60"/>
      <c r="AF681" s="60"/>
      <c r="AG681" s="60"/>
      <c r="AH681" s="60"/>
      <c r="AI681" s="60"/>
      <c r="AJ681" s="59"/>
    </row>
    <row r="682" spans="1:36" x14ac:dyDescent="0.35">
      <c r="A682" s="60">
        <f t="shared" si="57"/>
        <v>6</v>
      </c>
      <c r="B682" s="74">
        <v>45776.208333331691</v>
      </c>
      <c r="C682" s="73" t="s">
        <v>373</v>
      </c>
      <c r="D682" s="72">
        <v>55.4</v>
      </c>
      <c r="E682" s="90">
        <v>51.707782608426754</v>
      </c>
      <c r="F682" s="70" t="s">
        <v>404</v>
      </c>
      <c r="G682" s="69">
        <v>346736.85045253241</v>
      </c>
      <c r="H682" s="68">
        <v>45</v>
      </c>
      <c r="I682" s="67">
        <v>55</v>
      </c>
      <c r="J682" s="66" t="s">
        <v>407</v>
      </c>
      <c r="K682" s="66" t="s">
        <v>407</v>
      </c>
      <c r="L682" s="78"/>
      <c r="M682" s="77" t="s">
        <v>403</v>
      </c>
      <c r="N682" s="76" t="s">
        <v>406</v>
      </c>
      <c r="O682" s="75" t="s">
        <v>405</v>
      </c>
      <c r="P682" s="60" t="e">
        <f t="shared" si="54"/>
        <v>#REF!</v>
      </c>
      <c r="Q682" s="60">
        <f t="shared" si="55"/>
        <v>0</v>
      </c>
      <c r="R682">
        <f t="shared" si="56"/>
        <v>0</v>
      </c>
      <c r="S682" s="60"/>
      <c r="T682" s="60"/>
      <c r="U682" s="60"/>
      <c r="V682" s="60"/>
      <c r="W682" s="60"/>
      <c r="X682" s="60"/>
      <c r="Y682" s="60"/>
      <c r="Z682" s="60"/>
      <c r="AA682" s="60"/>
      <c r="AB682" s="60"/>
      <c r="AC682" s="60"/>
      <c r="AD682" s="60"/>
      <c r="AE682" s="60"/>
      <c r="AF682" s="60"/>
      <c r="AG682" s="60"/>
      <c r="AH682" s="60"/>
      <c r="AI682" s="60"/>
      <c r="AJ682" s="59"/>
    </row>
    <row r="683" spans="1:36" x14ac:dyDescent="0.35">
      <c r="A683" s="60">
        <f t="shared" si="57"/>
        <v>7</v>
      </c>
      <c r="B683" s="74">
        <v>45776.249999998356</v>
      </c>
      <c r="C683" s="73" t="s">
        <v>372</v>
      </c>
      <c r="D683" s="72">
        <v>54.4</v>
      </c>
      <c r="E683" s="90">
        <v>51.707782608426754</v>
      </c>
      <c r="F683" s="70" t="s">
        <v>404</v>
      </c>
      <c r="G683" s="69">
        <v>275422.87033381651</v>
      </c>
      <c r="H683" s="68">
        <v>45</v>
      </c>
      <c r="I683" s="67">
        <v>55</v>
      </c>
      <c r="J683" s="66" t="s">
        <v>407</v>
      </c>
      <c r="K683" s="66" t="s">
        <v>404</v>
      </c>
      <c r="L683" s="78"/>
      <c r="M683" s="77" t="s">
        <v>403</v>
      </c>
      <c r="N683" s="76"/>
      <c r="O683" s="75"/>
      <c r="P683" s="60" t="e">
        <f t="shared" si="54"/>
        <v>#REF!</v>
      </c>
      <c r="Q683" s="60">
        <f t="shared" si="55"/>
        <v>0</v>
      </c>
      <c r="R683">
        <f t="shared" si="56"/>
        <v>0</v>
      </c>
      <c r="S683" s="60"/>
      <c r="T683" s="60"/>
      <c r="U683" s="60"/>
      <c r="V683" s="60"/>
      <c r="W683" s="60"/>
      <c r="X683" s="60"/>
      <c r="Y683" s="60"/>
      <c r="Z683" s="60"/>
      <c r="AA683" s="60"/>
      <c r="AB683" s="60"/>
      <c r="AC683" s="60"/>
      <c r="AD683" s="60"/>
      <c r="AE683" s="60"/>
      <c r="AF683" s="60"/>
      <c r="AG683" s="60"/>
      <c r="AH683" s="60"/>
      <c r="AI683" s="60"/>
      <c r="AJ683" s="59"/>
    </row>
    <row r="684" spans="1:36" x14ac:dyDescent="0.35">
      <c r="A684" s="60">
        <f t="shared" si="57"/>
        <v>8</v>
      </c>
      <c r="B684" s="74">
        <v>45776.29166666502</v>
      </c>
      <c r="C684" s="73" t="s">
        <v>371</v>
      </c>
      <c r="D684" s="72">
        <v>53.5</v>
      </c>
      <c r="E684" s="89">
        <v>53.5</v>
      </c>
      <c r="F684" s="70" t="s">
        <v>404</v>
      </c>
      <c r="G684" s="69">
        <v>223872.11385683404</v>
      </c>
      <c r="H684" s="68">
        <v>60</v>
      </c>
      <c r="I684" s="67">
        <v>72</v>
      </c>
      <c r="J684" s="66" t="s">
        <v>404</v>
      </c>
      <c r="K684" s="66" t="s">
        <v>404</v>
      </c>
      <c r="L684" s="78"/>
      <c r="M684" s="77" t="s">
        <v>403</v>
      </c>
      <c r="N684" s="76"/>
      <c r="O684" s="75"/>
      <c r="P684" s="60" t="e">
        <f t="shared" si="54"/>
        <v>#REF!</v>
      </c>
      <c r="Q684" s="60">
        <f t="shared" si="55"/>
        <v>0</v>
      </c>
      <c r="R684">
        <f t="shared" si="56"/>
        <v>0</v>
      </c>
      <c r="S684" s="60"/>
      <c r="T684" s="60"/>
      <c r="U684" s="60"/>
      <c r="V684" s="60"/>
      <c r="W684" s="60"/>
      <c r="X684" s="60"/>
      <c r="Y684" s="60"/>
      <c r="Z684" s="60"/>
      <c r="AA684" s="60"/>
      <c r="AB684" s="60"/>
      <c r="AC684" s="60"/>
      <c r="AD684" s="60"/>
      <c r="AE684" s="60"/>
      <c r="AF684" s="60"/>
      <c r="AG684" s="60"/>
      <c r="AH684" s="60"/>
      <c r="AI684" s="60"/>
      <c r="AJ684" s="59"/>
    </row>
    <row r="685" spans="1:36" x14ac:dyDescent="0.35">
      <c r="A685" s="60">
        <f t="shared" si="57"/>
        <v>9</v>
      </c>
      <c r="B685" s="88">
        <v>45776.333333331684</v>
      </c>
      <c r="C685" s="87" t="s">
        <v>370</v>
      </c>
      <c r="D685" s="86">
        <v>53.2</v>
      </c>
      <c r="E685" s="85">
        <v>52.633279672162359</v>
      </c>
      <c r="F685" s="84" t="s">
        <v>404</v>
      </c>
      <c r="G685" s="83">
        <v>208929.61308540447</v>
      </c>
      <c r="H685" s="82">
        <v>65</v>
      </c>
      <c r="I685" s="81">
        <v>75</v>
      </c>
      <c r="J685" s="80" t="s">
        <v>404</v>
      </c>
      <c r="K685" s="80" t="s">
        <v>404</v>
      </c>
      <c r="L685" s="78">
        <v>52.633279672162359</v>
      </c>
      <c r="M685" s="77" t="s">
        <v>403</v>
      </c>
      <c r="N685" s="76"/>
      <c r="O685" s="75"/>
      <c r="P685" s="60" t="e">
        <f t="shared" si="54"/>
        <v>#REF!</v>
      </c>
      <c r="Q685" s="60">
        <f t="shared" si="55"/>
        <v>0</v>
      </c>
      <c r="R685">
        <f t="shared" si="56"/>
        <v>0</v>
      </c>
      <c r="S685" s="60"/>
      <c r="T685" s="60"/>
      <c r="U685" s="60"/>
      <c r="V685" s="60"/>
      <c r="W685" s="60"/>
      <c r="X685" s="60"/>
      <c r="Y685" s="60"/>
      <c r="Z685" s="60"/>
      <c r="AA685" s="60"/>
      <c r="AB685" s="60"/>
      <c r="AC685" s="60"/>
      <c r="AD685" s="60"/>
      <c r="AE685" s="60"/>
      <c r="AF685" s="60"/>
      <c r="AG685" s="60"/>
      <c r="AH685" s="60"/>
      <c r="AI685" s="60"/>
      <c r="AJ685" s="59"/>
    </row>
    <row r="686" spans="1:36" x14ac:dyDescent="0.35">
      <c r="A686" s="60">
        <f t="shared" si="57"/>
        <v>10</v>
      </c>
      <c r="B686" s="88">
        <v>45776.374999998348</v>
      </c>
      <c r="C686" s="87" t="s">
        <v>369</v>
      </c>
      <c r="D686" s="86">
        <v>53</v>
      </c>
      <c r="E686" s="85">
        <v>52.633279672162359</v>
      </c>
      <c r="F686" s="84" t="s">
        <v>404</v>
      </c>
      <c r="G686" s="83">
        <v>199526.23149688813</v>
      </c>
      <c r="H686" s="82">
        <v>65</v>
      </c>
      <c r="I686" s="81">
        <v>75</v>
      </c>
      <c r="J686" s="80" t="s">
        <v>404</v>
      </c>
      <c r="K686" s="80" t="s">
        <v>404</v>
      </c>
      <c r="L686" s="78">
        <v>52.633279672162359</v>
      </c>
      <c r="M686" s="77" t="s">
        <v>403</v>
      </c>
      <c r="N686" s="76"/>
      <c r="O686" s="75"/>
      <c r="P686" s="60" t="e">
        <f t="shared" si="54"/>
        <v>#REF!</v>
      </c>
      <c r="Q686" s="60">
        <f t="shared" si="55"/>
        <v>0</v>
      </c>
      <c r="R686">
        <f t="shared" si="56"/>
        <v>0</v>
      </c>
      <c r="S686" s="60"/>
      <c r="T686" s="60"/>
      <c r="U686" s="60"/>
      <c r="V686" s="60"/>
      <c r="W686" s="60"/>
      <c r="X686" s="60"/>
      <c r="Y686" s="60"/>
      <c r="Z686" s="60"/>
      <c r="AA686" s="60"/>
      <c r="AB686" s="60"/>
      <c r="AC686" s="60"/>
      <c r="AD686" s="60"/>
      <c r="AE686" s="60"/>
      <c r="AF686" s="60"/>
      <c r="AG686" s="60"/>
      <c r="AH686" s="60"/>
      <c r="AI686" s="60"/>
      <c r="AJ686" s="59"/>
    </row>
    <row r="687" spans="1:36" x14ac:dyDescent="0.35">
      <c r="A687" s="60">
        <f t="shared" si="57"/>
        <v>11</v>
      </c>
      <c r="B687" s="88">
        <v>45776.416666665013</v>
      </c>
      <c r="C687" s="87" t="s">
        <v>368</v>
      </c>
      <c r="D687" s="86">
        <v>51</v>
      </c>
      <c r="E687" s="85">
        <v>52.633279672162359</v>
      </c>
      <c r="F687" s="84" t="s">
        <v>404</v>
      </c>
      <c r="G687" s="83">
        <v>125892.54117941685</v>
      </c>
      <c r="H687" s="82">
        <v>65</v>
      </c>
      <c r="I687" s="81">
        <v>75</v>
      </c>
      <c r="J687" s="80" t="s">
        <v>404</v>
      </c>
      <c r="K687" s="80" t="s">
        <v>404</v>
      </c>
      <c r="L687" s="78">
        <v>52.633279672162359</v>
      </c>
      <c r="M687" s="77" t="s">
        <v>403</v>
      </c>
      <c r="N687" s="76"/>
      <c r="O687" s="75"/>
      <c r="P687" s="60" t="e">
        <f t="shared" si="54"/>
        <v>#REF!</v>
      </c>
      <c r="Q687" s="60">
        <f t="shared" si="55"/>
        <v>0</v>
      </c>
      <c r="R687">
        <f t="shared" si="56"/>
        <v>0</v>
      </c>
      <c r="S687" s="60"/>
      <c r="T687" s="60"/>
      <c r="U687" s="60"/>
      <c r="V687" s="60"/>
      <c r="W687" s="60"/>
      <c r="X687" s="60"/>
      <c r="Y687" s="60"/>
      <c r="Z687" s="60"/>
      <c r="AA687" s="60"/>
      <c r="AB687" s="60"/>
      <c r="AC687" s="60"/>
      <c r="AD687" s="60"/>
      <c r="AE687" s="60"/>
      <c r="AF687" s="60"/>
      <c r="AG687" s="60"/>
      <c r="AH687" s="60"/>
      <c r="AI687" s="60"/>
      <c r="AJ687" s="59"/>
    </row>
    <row r="688" spans="1:36" x14ac:dyDescent="0.35">
      <c r="A688" s="60">
        <f t="shared" si="57"/>
        <v>12</v>
      </c>
      <c r="B688" s="88">
        <v>45776.458333331677</v>
      </c>
      <c r="C688" s="87" t="s">
        <v>367</v>
      </c>
      <c r="D688" s="86">
        <v>54.4</v>
      </c>
      <c r="E688" s="85">
        <v>52.633279672162359</v>
      </c>
      <c r="F688" s="84" t="s">
        <v>404</v>
      </c>
      <c r="G688" s="83">
        <v>275422.87033381651</v>
      </c>
      <c r="H688" s="82">
        <v>65</v>
      </c>
      <c r="I688" s="81">
        <v>75</v>
      </c>
      <c r="J688" s="80" t="s">
        <v>404</v>
      </c>
      <c r="K688" s="80" t="s">
        <v>404</v>
      </c>
      <c r="L688" s="78">
        <v>52.633279672162359</v>
      </c>
      <c r="M688" s="77" t="s">
        <v>403</v>
      </c>
      <c r="N688" s="76"/>
      <c r="O688" s="75"/>
      <c r="P688" s="60" t="e">
        <f t="shared" si="54"/>
        <v>#REF!</v>
      </c>
      <c r="Q688" s="60">
        <f t="shared" si="55"/>
        <v>0</v>
      </c>
      <c r="R688">
        <f t="shared" si="56"/>
        <v>0</v>
      </c>
      <c r="S688" s="60"/>
      <c r="T688" s="60"/>
      <c r="U688" s="60"/>
      <c r="V688" s="60"/>
      <c r="W688" s="60"/>
      <c r="X688" s="60"/>
      <c r="Y688" s="60"/>
      <c r="Z688" s="60"/>
      <c r="AA688" s="60"/>
      <c r="AB688" s="60"/>
      <c r="AC688" s="60"/>
      <c r="AD688" s="60"/>
      <c r="AE688" s="60"/>
      <c r="AF688" s="60"/>
      <c r="AG688" s="60"/>
      <c r="AH688" s="60"/>
      <c r="AI688" s="60"/>
      <c r="AJ688" s="59"/>
    </row>
    <row r="689" spans="1:36" x14ac:dyDescent="0.35">
      <c r="A689" s="60">
        <f t="shared" si="57"/>
        <v>13</v>
      </c>
      <c r="B689" s="88">
        <v>45776.499999998341</v>
      </c>
      <c r="C689" s="87" t="s">
        <v>366</v>
      </c>
      <c r="D689" s="86">
        <v>54.3</v>
      </c>
      <c r="E689" s="85">
        <v>52.633279672162359</v>
      </c>
      <c r="F689" s="84" t="s">
        <v>404</v>
      </c>
      <c r="G689" s="83">
        <v>269153.48039269145</v>
      </c>
      <c r="H689" s="82">
        <v>65</v>
      </c>
      <c r="I689" s="81">
        <v>75</v>
      </c>
      <c r="J689" s="80" t="s">
        <v>404</v>
      </c>
      <c r="K689" s="80" t="s">
        <v>404</v>
      </c>
      <c r="L689" s="78">
        <v>52.633279672162359</v>
      </c>
      <c r="M689" s="77" t="s">
        <v>403</v>
      </c>
      <c r="N689" s="76"/>
      <c r="O689" s="75"/>
      <c r="P689" s="60" t="e">
        <f t="shared" si="54"/>
        <v>#REF!</v>
      </c>
      <c r="Q689" s="60">
        <f t="shared" si="55"/>
        <v>0</v>
      </c>
      <c r="R689">
        <f t="shared" si="56"/>
        <v>0</v>
      </c>
      <c r="S689" s="60"/>
      <c r="T689" s="60"/>
      <c r="U689" s="60"/>
      <c r="V689" s="60"/>
      <c r="W689" s="60"/>
      <c r="X689" s="60"/>
      <c r="Y689" s="60"/>
      <c r="Z689" s="60"/>
      <c r="AA689" s="60"/>
      <c r="AB689" s="60"/>
      <c r="AC689" s="60"/>
      <c r="AD689" s="60"/>
      <c r="AE689" s="60"/>
      <c r="AF689" s="60"/>
      <c r="AG689" s="60"/>
      <c r="AH689" s="60"/>
      <c r="AI689" s="60"/>
      <c r="AJ689" s="59"/>
    </row>
    <row r="690" spans="1:36" x14ac:dyDescent="0.35">
      <c r="A690" s="60">
        <f t="shared" si="57"/>
        <v>14</v>
      </c>
      <c r="B690" s="88">
        <v>45776.541666665005</v>
      </c>
      <c r="C690" s="87" t="s">
        <v>365</v>
      </c>
      <c r="D690" s="86">
        <v>51.8</v>
      </c>
      <c r="E690" s="85">
        <v>52.633279672162359</v>
      </c>
      <c r="F690" s="84" t="s">
        <v>404</v>
      </c>
      <c r="G690" s="83">
        <v>151356.12484362084</v>
      </c>
      <c r="H690" s="82">
        <v>65</v>
      </c>
      <c r="I690" s="81">
        <v>75</v>
      </c>
      <c r="J690" s="80" t="s">
        <v>404</v>
      </c>
      <c r="K690" s="80" t="s">
        <v>404</v>
      </c>
      <c r="L690" s="78">
        <v>52.633279672162359</v>
      </c>
      <c r="M690" s="77" t="s">
        <v>403</v>
      </c>
      <c r="N690" s="76"/>
      <c r="O690" s="75"/>
      <c r="P690" s="60" t="e">
        <f t="shared" si="54"/>
        <v>#REF!</v>
      </c>
      <c r="Q690" s="60">
        <f t="shared" si="55"/>
        <v>0</v>
      </c>
      <c r="R690">
        <f t="shared" si="56"/>
        <v>0</v>
      </c>
      <c r="S690" s="60"/>
      <c r="T690" s="60"/>
      <c r="U690" s="60"/>
      <c r="V690" s="60"/>
      <c r="W690" s="60"/>
      <c r="X690" s="60"/>
      <c r="Y690" s="60"/>
      <c r="Z690" s="60"/>
      <c r="AA690" s="60"/>
      <c r="AB690" s="60"/>
      <c r="AC690" s="60"/>
      <c r="AD690" s="60"/>
      <c r="AE690" s="60"/>
      <c r="AF690" s="60"/>
      <c r="AG690" s="60"/>
      <c r="AH690" s="60"/>
      <c r="AI690" s="60"/>
      <c r="AJ690" s="59"/>
    </row>
    <row r="691" spans="1:36" x14ac:dyDescent="0.35">
      <c r="A691" s="60">
        <f t="shared" si="57"/>
        <v>15</v>
      </c>
      <c r="B691" s="88">
        <v>45776.58333333167</v>
      </c>
      <c r="C691" s="87" t="s">
        <v>364</v>
      </c>
      <c r="D691" s="86">
        <v>51</v>
      </c>
      <c r="E691" s="85">
        <v>52.633279672162359</v>
      </c>
      <c r="F691" s="84" t="s">
        <v>404</v>
      </c>
      <c r="G691" s="83">
        <v>125892.54117941685</v>
      </c>
      <c r="H691" s="82">
        <v>65</v>
      </c>
      <c r="I691" s="81">
        <v>75</v>
      </c>
      <c r="J691" s="80" t="s">
        <v>404</v>
      </c>
      <c r="K691" s="80" t="s">
        <v>404</v>
      </c>
      <c r="L691" s="78">
        <v>52.633279672162359</v>
      </c>
      <c r="M691" s="77" t="s">
        <v>403</v>
      </c>
      <c r="N691" s="76"/>
      <c r="O691" s="75"/>
      <c r="P691" s="60" t="e">
        <f t="shared" si="54"/>
        <v>#REF!</v>
      </c>
      <c r="Q691" s="60">
        <f t="shared" si="55"/>
        <v>0</v>
      </c>
      <c r="R691">
        <f t="shared" si="56"/>
        <v>0</v>
      </c>
      <c r="S691" s="60"/>
      <c r="T691" s="60"/>
      <c r="U691" s="60"/>
      <c r="V691" s="60"/>
      <c r="W691" s="60"/>
      <c r="X691" s="60"/>
      <c r="Y691" s="60"/>
      <c r="Z691" s="60"/>
      <c r="AA691" s="60"/>
      <c r="AB691" s="60"/>
      <c r="AC691" s="60"/>
      <c r="AD691" s="60"/>
      <c r="AE691" s="60"/>
      <c r="AF691" s="60"/>
      <c r="AG691" s="60"/>
      <c r="AH691" s="60"/>
      <c r="AI691" s="60"/>
      <c r="AJ691" s="59"/>
    </row>
    <row r="692" spans="1:36" x14ac:dyDescent="0.35">
      <c r="A692" s="60">
        <f t="shared" si="57"/>
        <v>16</v>
      </c>
      <c r="B692" s="88">
        <v>45776.624999998334</v>
      </c>
      <c r="C692" s="87" t="s">
        <v>363</v>
      </c>
      <c r="D692" s="86">
        <v>52.9</v>
      </c>
      <c r="E692" s="85">
        <v>52.633279672162359</v>
      </c>
      <c r="F692" s="84" t="s">
        <v>404</v>
      </c>
      <c r="G692" s="83">
        <v>194984.45997580473</v>
      </c>
      <c r="H692" s="82">
        <v>65</v>
      </c>
      <c r="I692" s="81">
        <v>75</v>
      </c>
      <c r="J692" s="80" t="s">
        <v>404</v>
      </c>
      <c r="K692" s="80" t="s">
        <v>404</v>
      </c>
      <c r="L692" s="78">
        <v>52.633279672162359</v>
      </c>
      <c r="M692" s="77" t="s">
        <v>403</v>
      </c>
      <c r="N692" s="76"/>
      <c r="O692" s="75"/>
      <c r="P692" s="60" t="e">
        <f t="shared" si="54"/>
        <v>#REF!</v>
      </c>
      <c r="Q692" s="60">
        <f t="shared" si="55"/>
        <v>0</v>
      </c>
      <c r="R692">
        <f t="shared" si="56"/>
        <v>0</v>
      </c>
      <c r="S692" s="60"/>
      <c r="T692" s="60"/>
      <c r="U692" s="60"/>
      <c r="V692" s="60"/>
      <c r="W692" s="60"/>
      <c r="X692" s="60"/>
      <c r="Y692" s="60"/>
      <c r="Z692" s="60"/>
      <c r="AA692" s="60"/>
      <c r="AB692" s="60"/>
      <c r="AC692" s="60"/>
      <c r="AD692" s="60"/>
      <c r="AE692" s="60"/>
      <c r="AF692" s="60"/>
      <c r="AG692" s="60"/>
      <c r="AH692" s="60"/>
      <c r="AI692" s="60"/>
      <c r="AJ692" s="59"/>
    </row>
    <row r="693" spans="1:36" x14ac:dyDescent="0.35">
      <c r="A693" s="60">
        <f t="shared" si="57"/>
        <v>17</v>
      </c>
      <c r="B693" s="88">
        <v>45776.666666664998</v>
      </c>
      <c r="C693" s="87" t="s">
        <v>362</v>
      </c>
      <c r="D693" s="86">
        <v>52.5</v>
      </c>
      <c r="E693" s="85">
        <v>52.633279672162359</v>
      </c>
      <c r="F693" s="84" t="s">
        <v>404</v>
      </c>
      <c r="G693" s="83">
        <v>177827.94100389251</v>
      </c>
      <c r="H693" s="82">
        <v>65</v>
      </c>
      <c r="I693" s="81">
        <v>75</v>
      </c>
      <c r="J693" s="80" t="s">
        <v>404</v>
      </c>
      <c r="K693" s="80" t="s">
        <v>404</v>
      </c>
      <c r="L693" s="78">
        <v>52.633279672162359</v>
      </c>
      <c r="M693" s="77" t="s">
        <v>403</v>
      </c>
      <c r="N693" s="76"/>
      <c r="O693" s="75"/>
      <c r="P693" s="60" t="e">
        <f t="shared" si="54"/>
        <v>#REF!</v>
      </c>
      <c r="Q693" s="60">
        <f t="shared" si="55"/>
        <v>0</v>
      </c>
      <c r="R693">
        <f t="shared" si="56"/>
        <v>0</v>
      </c>
      <c r="S693" s="60"/>
      <c r="T693" s="60"/>
      <c r="U693" s="60"/>
      <c r="V693" s="60"/>
      <c r="W693" s="60"/>
      <c r="X693" s="60"/>
      <c r="Y693" s="60"/>
      <c r="Z693" s="60"/>
      <c r="AA693" s="60"/>
      <c r="AB693" s="60"/>
      <c r="AC693" s="60"/>
      <c r="AD693" s="60"/>
      <c r="AE693" s="60"/>
      <c r="AF693" s="60"/>
      <c r="AG693" s="60"/>
      <c r="AH693" s="60"/>
      <c r="AI693" s="60"/>
      <c r="AJ693" s="59"/>
    </row>
    <row r="694" spans="1:36" x14ac:dyDescent="0.35">
      <c r="A694" s="60">
        <f t="shared" si="57"/>
        <v>18</v>
      </c>
      <c r="B694" s="88">
        <v>45776.708333331662</v>
      </c>
      <c r="C694" s="87" t="s">
        <v>361</v>
      </c>
      <c r="D694" s="86">
        <v>50.2</v>
      </c>
      <c r="E694" s="85">
        <v>52.633279672162359</v>
      </c>
      <c r="F694" s="84" t="s">
        <v>404</v>
      </c>
      <c r="G694" s="83">
        <v>104712.85480509014</v>
      </c>
      <c r="H694" s="82">
        <v>65</v>
      </c>
      <c r="I694" s="81">
        <v>75</v>
      </c>
      <c r="J694" s="80" t="s">
        <v>404</v>
      </c>
      <c r="K694" s="80" t="s">
        <v>404</v>
      </c>
      <c r="L694" s="78">
        <v>52.633279672162359</v>
      </c>
      <c r="M694" s="77" t="s">
        <v>403</v>
      </c>
      <c r="N694" s="76"/>
      <c r="O694" s="75"/>
      <c r="P694" s="60" t="e">
        <f t="shared" si="54"/>
        <v>#REF!</v>
      </c>
      <c r="Q694" s="60">
        <f t="shared" si="55"/>
        <v>0</v>
      </c>
      <c r="R694">
        <f t="shared" si="56"/>
        <v>0</v>
      </c>
      <c r="S694" s="60"/>
      <c r="T694" s="60"/>
      <c r="U694" s="60"/>
      <c r="V694" s="60"/>
      <c r="W694" s="60"/>
      <c r="X694" s="60"/>
      <c r="Y694" s="60"/>
      <c r="Z694" s="60"/>
      <c r="AA694" s="60"/>
      <c r="AB694" s="60"/>
      <c r="AC694" s="60"/>
      <c r="AD694" s="60"/>
      <c r="AE694" s="60"/>
      <c r="AF694" s="60"/>
      <c r="AG694" s="60"/>
      <c r="AH694" s="60"/>
      <c r="AI694" s="60"/>
      <c r="AJ694" s="59"/>
    </row>
    <row r="695" spans="1:36" x14ac:dyDescent="0.35">
      <c r="A695" s="60">
        <f t="shared" si="57"/>
        <v>19</v>
      </c>
      <c r="B695" s="74">
        <v>45776.749999998327</v>
      </c>
      <c r="C695" s="73" t="s">
        <v>360</v>
      </c>
      <c r="D695" s="72">
        <v>51.3</v>
      </c>
      <c r="E695" s="89">
        <v>51.3</v>
      </c>
      <c r="F695" s="70" t="s">
        <v>404</v>
      </c>
      <c r="G695" s="69">
        <v>134896.28825916545</v>
      </c>
      <c r="H695" s="68">
        <v>60</v>
      </c>
      <c r="I695" s="67">
        <v>72</v>
      </c>
      <c r="J695" s="66" t="s">
        <v>404</v>
      </c>
      <c r="K695" s="66" t="s">
        <v>404</v>
      </c>
      <c r="L695" s="78"/>
      <c r="M695" s="77" t="s">
        <v>403</v>
      </c>
      <c r="N695" s="76"/>
      <c r="O695" s="75"/>
      <c r="P695" s="60" t="e">
        <f t="shared" si="54"/>
        <v>#REF!</v>
      </c>
      <c r="Q695" s="60">
        <f t="shared" si="55"/>
        <v>0</v>
      </c>
      <c r="R695">
        <f t="shared" si="56"/>
        <v>0</v>
      </c>
      <c r="S695" s="60"/>
      <c r="T695" s="60"/>
      <c r="U695" s="60"/>
      <c r="V695" s="60"/>
      <c r="W695" s="60"/>
      <c r="X695" s="60"/>
      <c r="Y695" s="60"/>
      <c r="Z695" s="60"/>
      <c r="AA695" s="60"/>
      <c r="AB695" s="60"/>
      <c r="AC695" s="60"/>
      <c r="AD695" s="60"/>
      <c r="AE695" s="60"/>
      <c r="AF695" s="60"/>
      <c r="AG695" s="60"/>
      <c r="AH695" s="60"/>
      <c r="AI695" s="60"/>
      <c r="AJ695" s="59"/>
    </row>
    <row r="696" spans="1:36" x14ac:dyDescent="0.35">
      <c r="A696" s="60">
        <f t="shared" si="57"/>
        <v>20</v>
      </c>
      <c r="B696" s="74">
        <v>45776.791666664991</v>
      </c>
      <c r="C696" s="73" t="s">
        <v>359</v>
      </c>
      <c r="D696" s="72">
        <v>50</v>
      </c>
      <c r="E696" s="90">
        <v>50.379287326074326</v>
      </c>
      <c r="F696" s="70" t="s">
        <v>404</v>
      </c>
      <c r="G696" s="69">
        <v>100000</v>
      </c>
      <c r="H696" s="68">
        <v>55</v>
      </c>
      <c r="I696" s="67">
        <v>65</v>
      </c>
      <c r="J696" s="66" t="s">
        <v>404</v>
      </c>
      <c r="K696" s="66" t="s">
        <v>404</v>
      </c>
      <c r="L696" s="78"/>
      <c r="M696" s="77" t="s">
        <v>403</v>
      </c>
      <c r="N696" s="76"/>
      <c r="O696" s="75"/>
      <c r="P696" s="60" t="e">
        <f t="shared" si="54"/>
        <v>#REF!</v>
      </c>
      <c r="Q696" s="60">
        <f t="shared" si="55"/>
        <v>0</v>
      </c>
      <c r="R696">
        <f t="shared" si="56"/>
        <v>0</v>
      </c>
      <c r="S696" s="60"/>
      <c r="T696" s="60"/>
      <c r="U696" s="60"/>
      <c r="V696" s="60"/>
      <c r="W696" s="60"/>
      <c r="X696" s="60"/>
      <c r="Y696" s="60"/>
      <c r="Z696" s="60"/>
      <c r="AA696" s="60"/>
      <c r="AB696" s="60"/>
      <c r="AC696" s="60"/>
      <c r="AD696" s="60"/>
      <c r="AE696" s="60"/>
      <c r="AF696" s="60"/>
      <c r="AG696" s="60"/>
      <c r="AH696" s="60"/>
      <c r="AI696" s="60"/>
      <c r="AJ696" s="59"/>
    </row>
    <row r="697" spans="1:36" x14ac:dyDescent="0.35">
      <c r="A697" s="60">
        <f t="shared" si="57"/>
        <v>21</v>
      </c>
      <c r="B697" s="74">
        <v>45776.833333331655</v>
      </c>
      <c r="C697" s="73" t="s">
        <v>358</v>
      </c>
      <c r="D697" s="72">
        <v>50.8</v>
      </c>
      <c r="E697" s="90">
        <v>50.379287326074326</v>
      </c>
      <c r="F697" s="70" t="s">
        <v>404</v>
      </c>
      <c r="G697" s="69">
        <v>120226.44346174144</v>
      </c>
      <c r="H697" s="68">
        <v>55</v>
      </c>
      <c r="I697" s="67">
        <v>65</v>
      </c>
      <c r="J697" s="66" t="s">
        <v>404</v>
      </c>
      <c r="K697" s="66" t="s">
        <v>404</v>
      </c>
      <c r="L697" s="78"/>
      <c r="M697" s="77" t="s">
        <v>403</v>
      </c>
      <c r="N697" s="76"/>
      <c r="O697" s="75"/>
      <c r="P697" s="60" t="e">
        <f t="shared" si="54"/>
        <v>#REF!</v>
      </c>
      <c r="Q697" s="60">
        <f t="shared" si="55"/>
        <v>0</v>
      </c>
      <c r="R697">
        <f t="shared" si="56"/>
        <v>0</v>
      </c>
      <c r="S697" s="60"/>
      <c r="T697" s="60"/>
      <c r="U697" s="60"/>
      <c r="V697" s="60"/>
      <c r="W697" s="60"/>
      <c r="X697" s="60"/>
      <c r="Y697" s="60"/>
      <c r="Z697" s="60"/>
      <c r="AA697" s="60"/>
      <c r="AB697" s="60"/>
      <c r="AC697" s="60"/>
      <c r="AD697" s="60"/>
      <c r="AE697" s="60"/>
      <c r="AF697" s="60"/>
      <c r="AG697" s="60"/>
      <c r="AH697" s="60"/>
      <c r="AI697" s="60"/>
      <c r="AJ697" s="59"/>
    </row>
    <row r="698" spans="1:36" x14ac:dyDescent="0.35">
      <c r="A698" s="60">
        <f t="shared" si="57"/>
        <v>22</v>
      </c>
      <c r="B698" s="74">
        <v>45776.874999998319</v>
      </c>
      <c r="C698" s="73" t="s">
        <v>357</v>
      </c>
      <c r="D698" s="72">
        <v>50.3</v>
      </c>
      <c r="E698" s="90">
        <v>50.379287326074326</v>
      </c>
      <c r="F698" s="70" t="s">
        <v>404</v>
      </c>
      <c r="G698" s="69">
        <v>107151.93052376063</v>
      </c>
      <c r="H698" s="68">
        <v>55</v>
      </c>
      <c r="I698" s="67">
        <v>65</v>
      </c>
      <c r="J698" s="66" t="s">
        <v>404</v>
      </c>
      <c r="K698" s="66" t="s">
        <v>404</v>
      </c>
      <c r="L698" s="78"/>
      <c r="M698" s="77" t="s">
        <v>403</v>
      </c>
      <c r="N698" s="76"/>
      <c r="O698" s="75"/>
      <c r="P698" s="60" t="e">
        <f t="shared" si="54"/>
        <v>#REF!</v>
      </c>
      <c r="Q698" s="60">
        <f t="shared" si="55"/>
        <v>0</v>
      </c>
      <c r="R698">
        <f t="shared" si="56"/>
        <v>0</v>
      </c>
      <c r="S698" s="60"/>
      <c r="T698" s="60"/>
      <c r="U698" s="60"/>
      <c r="V698" s="60"/>
      <c r="W698" s="60"/>
      <c r="X698" s="60"/>
      <c r="Y698" s="60"/>
      <c r="Z698" s="60"/>
      <c r="AA698" s="60"/>
      <c r="AB698" s="60"/>
      <c r="AC698" s="60"/>
      <c r="AD698" s="60"/>
      <c r="AE698" s="60"/>
      <c r="AF698" s="60"/>
      <c r="AG698" s="60"/>
      <c r="AH698" s="60"/>
      <c r="AI698" s="60"/>
      <c r="AJ698" s="59"/>
    </row>
    <row r="699" spans="1:36" x14ac:dyDescent="0.35">
      <c r="A699" s="60">
        <f t="shared" si="57"/>
        <v>23</v>
      </c>
      <c r="B699" s="74">
        <v>45776.916666664983</v>
      </c>
      <c r="C699" s="73" t="s">
        <v>356</v>
      </c>
      <c r="D699" s="72">
        <v>49.8</v>
      </c>
      <c r="E699" s="90">
        <v>51.639868834377211</v>
      </c>
      <c r="F699" s="70" t="s">
        <v>404</v>
      </c>
      <c r="G699" s="69">
        <v>95499.258602143629</v>
      </c>
      <c r="H699" s="68">
        <v>45</v>
      </c>
      <c r="I699" s="67">
        <v>55</v>
      </c>
      <c r="J699" s="66" t="s">
        <v>404</v>
      </c>
      <c r="K699" s="66" t="s">
        <v>404</v>
      </c>
      <c r="L699" s="78"/>
      <c r="M699" s="77" t="s">
        <v>403</v>
      </c>
      <c r="N699" s="76"/>
      <c r="O699" s="75"/>
      <c r="P699" s="60" t="e">
        <f t="shared" si="54"/>
        <v>#REF!</v>
      </c>
      <c r="Q699" s="60">
        <f t="shared" si="55"/>
        <v>0</v>
      </c>
      <c r="R699">
        <f t="shared" si="56"/>
        <v>0</v>
      </c>
      <c r="S699" s="60"/>
      <c r="T699" s="60"/>
      <c r="U699" s="60"/>
      <c r="V699" s="60"/>
      <c r="W699" s="60"/>
      <c r="X699" s="60"/>
      <c r="Y699" s="60"/>
      <c r="Z699" s="60"/>
      <c r="AA699" s="60"/>
      <c r="AB699" s="60"/>
      <c r="AC699" s="60"/>
      <c r="AD699" s="60"/>
      <c r="AE699" s="60"/>
      <c r="AF699" s="60"/>
      <c r="AG699" s="60"/>
      <c r="AH699" s="60"/>
      <c r="AI699" s="60"/>
      <c r="AJ699" s="59"/>
    </row>
    <row r="700" spans="1:36" x14ac:dyDescent="0.35">
      <c r="A700" s="60">
        <f t="shared" si="57"/>
        <v>24</v>
      </c>
      <c r="B700" s="74">
        <v>45776.958333331648</v>
      </c>
      <c r="C700" s="73" t="s">
        <v>355</v>
      </c>
      <c r="D700" s="72">
        <v>50.3</v>
      </c>
      <c r="E700" s="90">
        <v>51.639868834377211</v>
      </c>
      <c r="F700" s="70" t="s">
        <v>404</v>
      </c>
      <c r="G700" s="69">
        <v>107151.93052376063</v>
      </c>
      <c r="H700" s="68">
        <v>45</v>
      </c>
      <c r="I700" s="67">
        <v>55</v>
      </c>
      <c r="J700" s="66" t="s">
        <v>404</v>
      </c>
      <c r="K700" s="66" t="s">
        <v>404</v>
      </c>
      <c r="L700" s="78"/>
      <c r="M700" s="77" t="s">
        <v>403</v>
      </c>
      <c r="N700" s="76"/>
      <c r="O700" s="75"/>
      <c r="P700" s="60" t="e">
        <f t="shared" si="54"/>
        <v>#REF!</v>
      </c>
      <c r="Q700" s="60">
        <f t="shared" si="55"/>
        <v>0</v>
      </c>
      <c r="R700">
        <f t="shared" si="56"/>
        <v>0</v>
      </c>
      <c r="S700" s="60"/>
      <c r="T700" s="60"/>
      <c r="U700" s="60"/>
      <c r="V700" s="60"/>
      <c r="W700" s="60"/>
      <c r="X700" s="60"/>
      <c r="Y700" s="60"/>
      <c r="Z700" s="60"/>
      <c r="AA700" s="60"/>
      <c r="AB700" s="60"/>
      <c r="AC700" s="60"/>
      <c r="AD700" s="60"/>
      <c r="AE700" s="60"/>
      <c r="AF700" s="60"/>
      <c r="AG700" s="60"/>
      <c r="AH700" s="60"/>
      <c r="AI700" s="60"/>
      <c r="AJ700" s="59"/>
    </row>
    <row r="701" spans="1:36" x14ac:dyDescent="0.35">
      <c r="A701" s="60">
        <f>IF(VLOOKUP(ROUND(B677,0),[2]Calendar!A:B,2)="Public holiday",49,1)</f>
        <v>1</v>
      </c>
      <c r="B701" s="74">
        <v>45776.999999998312</v>
      </c>
      <c r="C701" s="73" t="s">
        <v>354</v>
      </c>
      <c r="D701" s="72">
        <v>48.5</v>
      </c>
      <c r="E701" s="90">
        <v>51.639868834377211</v>
      </c>
      <c r="F701" s="70" t="s">
        <v>404</v>
      </c>
      <c r="G701" s="69">
        <v>70794.578438413781</v>
      </c>
      <c r="H701" s="68">
        <v>45</v>
      </c>
      <c r="I701" s="67">
        <v>55</v>
      </c>
      <c r="J701" s="66" t="s">
        <v>404</v>
      </c>
      <c r="K701" s="66" t="s">
        <v>404</v>
      </c>
      <c r="L701" s="78"/>
      <c r="M701" s="77" t="s">
        <v>403</v>
      </c>
      <c r="N701" s="76"/>
      <c r="O701" s="75"/>
      <c r="P701" s="60" t="e">
        <f t="shared" si="54"/>
        <v>#REF!</v>
      </c>
      <c r="Q701" s="60">
        <f t="shared" si="55"/>
        <v>0</v>
      </c>
      <c r="R701">
        <f t="shared" si="56"/>
        <v>0</v>
      </c>
      <c r="S701" s="60"/>
      <c r="T701" s="60"/>
      <c r="U701" s="60"/>
      <c r="V701" s="60"/>
      <c r="W701" s="60"/>
      <c r="X701" s="60"/>
      <c r="Y701" s="60"/>
      <c r="Z701" s="60"/>
      <c r="AA701" s="60"/>
      <c r="AB701" s="60"/>
      <c r="AC701" s="60"/>
      <c r="AD701" s="60"/>
      <c r="AE701" s="60"/>
      <c r="AF701" s="60"/>
      <c r="AG701" s="60"/>
      <c r="AH701" s="60"/>
      <c r="AI701" s="60"/>
      <c r="AJ701" s="59"/>
    </row>
    <row r="702" spans="1:36" x14ac:dyDescent="0.35">
      <c r="A702" s="60">
        <f t="shared" ref="A702:A724" si="58">A701+1</f>
        <v>2</v>
      </c>
      <c r="B702" s="74">
        <v>45777.041666664976</v>
      </c>
      <c r="C702" s="73" t="s">
        <v>353</v>
      </c>
      <c r="D702" s="72">
        <v>48.5</v>
      </c>
      <c r="E702" s="90">
        <v>51.639868834377211</v>
      </c>
      <c r="F702" s="70" t="s">
        <v>404</v>
      </c>
      <c r="G702" s="69">
        <v>70794.578438413781</v>
      </c>
      <c r="H702" s="68">
        <v>45</v>
      </c>
      <c r="I702" s="67">
        <v>55</v>
      </c>
      <c r="J702" s="66" t="s">
        <v>404</v>
      </c>
      <c r="K702" s="66" t="s">
        <v>404</v>
      </c>
      <c r="L702" s="78"/>
      <c r="M702" s="77" t="s">
        <v>403</v>
      </c>
      <c r="N702" s="76"/>
      <c r="O702" s="75"/>
      <c r="P702" s="60" t="e">
        <f t="shared" si="54"/>
        <v>#REF!</v>
      </c>
      <c r="Q702" s="60">
        <f t="shared" si="55"/>
        <v>0</v>
      </c>
      <c r="R702">
        <f t="shared" si="56"/>
        <v>0</v>
      </c>
      <c r="S702" s="60"/>
      <c r="T702" s="60"/>
      <c r="U702" s="60"/>
      <c r="V702" s="60"/>
      <c r="W702" s="60"/>
      <c r="X702" s="60"/>
      <c r="Y702" s="60"/>
      <c r="Z702" s="60"/>
      <c r="AA702" s="60"/>
      <c r="AB702" s="60"/>
      <c r="AC702" s="60"/>
      <c r="AD702" s="60"/>
      <c r="AE702" s="60"/>
      <c r="AF702" s="60"/>
      <c r="AG702" s="60"/>
      <c r="AH702" s="60"/>
      <c r="AI702" s="60"/>
      <c r="AJ702" s="59"/>
    </row>
    <row r="703" spans="1:36" x14ac:dyDescent="0.35">
      <c r="A703" s="60">
        <f t="shared" si="58"/>
        <v>3</v>
      </c>
      <c r="B703" s="74">
        <v>45777.08333333164</v>
      </c>
      <c r="C703" s="73" t="s">
        <v>352</v>
      </c>
      <c r="D703" s="72">
        <v>48.3</v>
      </c>
      <c r="E703" s="90">
        <v>51.639868834377211</v>
      </c>
      <c r="F703" s="70" t="s">
        <v>404</v>
      </c>
      <c r="G703" s="69">
        <v>67608.297539198305</v>
      </c>
      <c r="H703" s="68">
        <v>45</v>
      </c>
      <c r="I703" s="67">
        <v>55</v>
      </c>
      <c r="J703" s="66" t="s">
        <v>404</v>
      </c>
      <c r="K703" s="66" t="s">
        <v>404</v>
      </c>
      <c r="L703" s="78"/>
      <c r="M703" s="77" t="s">
        <v>403</v>
      </c>
      <c r="N703" s="76"/>
      <c r="O703" s="75"/>
      <c r="P703" s="60" t="e">
        <f t="shared" si="54"/>
        <v>#REF!</v>
      </c>
      <c r="Q703" s="60">
        <f t="shared" si="55"/>
        <v>0</v>
      </c>
      <c r="R703">
        <f t="shared" si="56"/>
        <v>0</v>
      </c>
      <c r="S703" s="60"/>
      <c r="T703" s="60"/>
      <c r="U703" s="60"/>
      <c r="V703" s="60"/>
      <c r="W703" s="60"/>
      <c r="X703" s="60"/>
      <c r="Y703" s="60"/>
      <c r="Z703" s="60"/>
      <c r="AA703" s="60"/>
      <c r="AB703" s="60"/>
      <c r="AC703" s="60"/>
      <c r="AD703" s="60"/>
      <c r="AE703" s="60"/>
      <c r="AF703" s="60"/>
      <c r="AG703" s="60"/>
      <c r="AH703" s="60"/>
      <c r="AI703" s="60"/>
      <c r="AJ703" s="59"/>
    </row>
    <row r="704" spans="1:36" x14ac:dyDescent="0.35">
      <c r="A704" s="60">
        <f t="shared" si="58"/>
        <v>4</v>
      </c>
      <c r="B704" s="74">
        <v>45777.124999998305</v>
      </c>
      <c r="C704" s="73" t="s">
        <v>351</v>
      </c>
      <c r="D704" s="72">
        <v>47.9</v>
      </c>
      <c r="E704" s="90">
        <v>51.639868834377211</v>
      </c>
      <c r="F704" s="70" t="s">
        <v>404</v>
      </c>
      <c r="G704" s="69">
        <v>61659.500186148245</v>
      </c>
      <c r="H704" s="68">
        <v>45</v>
      </c>
      <c r="I704" s="67">
        <v>55</v>
      </c>
      <c r="J704" s="66" t="s">
        <v>404</v>
      </c>
      <c r="K704" s="66" t="s">
        <v>404</v>
      </c>
      <c r="L704" s="78"/>
      <c r="M704" s="77" t="s">
        <v>403</v>
      </c>
      <c r="N704" s="76"/>
      <c r="O704" s="75"/>
      <c r="P704" s="60" t="e">
        <f t="shared" si="54"/>
        <v>#REF!</v>
      </c>
      <c r="Q704" s="60">
        <f t="shared" si="55"/>
        <v>0</v>
      </c>
      <c r="R704">
        <f t="shared" si="56"/>
        <v>0</v>
      </c>
      <c r="S704" s="60"/>
      <c r="T704" s="60"/>
      <c r="U704" s="60"/>
      <c r="V704" s="60"/>
      <c r="W704" s="60"/>
      <c r="X704" s="60"/>
      <c r="Y704" s="60"/>
      <c r="Z704" s="60"/>
      <c r="AA704" s="60"/>
      <c r="AB704" s="60"/>
      <c r="AC704" s="60"/>
      <c r="AD704" s="60"/>
      <c r="AE704" s="60"/>
      <c r="AF704" s="60"/>
      <c r="AG704" s="60"/>
      <c r="AH704" s="60"/>
      <c r="AI704" s="60"/>
      <c r="AJ704" s="59"/>
    </row>
    <row r="705" spans="1:36" x14ac:dyDescent="0.35">
      <c r="A705" s="60">
        <f t="shared" si="58"/>
        <v>5</v>
      </c>
      <c r="B705" s="74">
        <v>45777.166666664969</v>
      </c>
      <c r="C705" s="73" t="s">
        <v>350</v>
      </c>
      <c r="D705" s="72">
        <v>54.8</v>
      </c>
      <c r="E705" s="90">
        <v>51.639868834377211</v>
      </c>
      <c r="F705" s="70" t="s">
        <v>404</v>
      </c>
      <c r="G705" s="69">
        <v>301995.1720402019</v>
      </c>
      <c r="H705" s="68">
        <v>45</v>
      </c>
      <c r="I705" s="67">
        <v>55</v>
      </c>
      <c r="J705" s="66" t="s">
        <v>407</v>
      </c>
      <c r="K705" s="66" t="s">
        <v>404</v>
      </c>
      <c r="L705" s="78"/>
      <c r="M705" s="77" t="s">
        <v>403</v>
      </c>
      <c r="N705" s="76"/>
      <c r="O705" s="75"/>
      <c r="P705" s="60" t="e">
        <f t="shared" si="54"/>
        <v>#REF!</v>
      </c>
      <c r="Q705" s="60">
        <f t="shared" si="55"/>
        <v>0</v>
      </c>
      <c r="R705">
        <f t="shared" si="56"/>
        <v>0</v>
      </c>
      <c r="S705" s="60"/>
      <c r="T705" s="60"/>
      <c r="U705" s="60"/>
      <c r="V705" s="60"/>
      <c r="W705" s="60"/>
      <c r="X705" s="60"/>
      <c r="Y705" s="60"/>
      <c r="Z705" s="60"/>
      <c r="AA705" s="60"/>
      <c r="AB705" s="60"/>
      <c r="AC705" s="60"/>
      <c r="AD705" s="60"/>
      <c r="AE705" s="60"/>
      <c r="AF705" s="60"/>
      <c r="AG705" s="60"/>
      <c r="AH705" s="60"/>
      <c r="AI705" s="60"/>
      <c r="AJ705" s="59"/>
    </row>
    <row r="706" spans="1:36" x14ac:dyDescent="0.35">
      <c r="A706" s="60">
        <f t="shared" si="58"/>
        <v>6</v>
      </c>
      <c r="B706" s="74">
        <v>45777.208333331633</v>
      </c>
      <c r="C706" s="73" t="s">
        <v>349</v>
      </c>
      <c r="D706" s="72">
        <v>53.3</v>
      </c>
      <c r="E706" s="90">
        <v>51.639868834377211</v>
      </c>
      <c r="F706" s="70" t="s">
        <v>404</v>
      </c>
      <c r="G706" s="69">
        <v>213796.20895022334</v>
      </c>
      <c r="H706" s="68">
        <v>45</v>
      </c>
      <c r="I706" s="67">
        <v>55</v>
      </c>
      <c r="J706" s="66" t="s">
        <v>407</v>
      </c>
      <c r="K706" s="66" t="s">
        <v>404</v>
      </c>
      <c r="L706" s="78"/>
      <c r="M706" s="77" t="s">
        <v>403</v>
      </c>
      <c r="N706" s="76"/>
      <c r="O706" s="75"/>
      <c r="P706" s="60" t="e">
        <f t="shared" si="54"/>
        <v>#REF!</v>
      </c>
      <c r="Q706" s="60">
        <f t="shared" si="55"/>
        <v>0</v>
      </c>
      <c r="R706">
        <f t="shared" si="56"/>
        <v>0</v>
      </c>
      <c r="S706" s="60"/>
      <c r="T706" s="60"/>
      <c r="U706" s="60"/>
      <c r="V706" s="60"/>
      <c r="W706" s="60"/>
      <c r="X706" s="60"/>
      <c r="Y706" s="60"/>
      <c r="Z706" s="60"/>
      <c r="AA706" s="60"/>
      <c r="AB706" s="60"/>
      <c r="AC706" s="60"/>
      <c r="AD706" s="60"/>
      <c r="AE706" s="60"/>
      <c r="AF706" s="60"/>
      <c r="AG706" s="60"/>
      <c r="AH706" s="60"/>
      <c r="AI706" s="60"/>
      <c r="AJ706" s="59"/>
    </row>
    <row r="707" spans="1:36" x14ac:dyDescent="0.35">
      <c r="A707" s="60">
        <f t="shared" si="58"/>
        <v>7</v>
      </c>
      <c r="B707" s="74">
        <v>45777.249999998297</v>
      </c>
      <c r="C707" s="73" t="s">
        <v>348</v>
      </c>
      <c r="D707" s="72">
        <v>55.1</v>
      </c>
      <c r="E707" s="90">
        <v>51.639868834377211</v>
      </c>
      <c r="F707" s="70" t="s">
        <v>404</v>
      </c>
      <c r="G707" s="69">
        <v>323593.65692962846</v>
      </c>
      <c r="H707" s="68">
        <v>45</v>
      </c>
      <c r="I707" s="67">
        <v>55</v>
      </c>
      <c r="J707" s="66" t="s">
        <v>407</v>
      </c>
      <c r="K707" s="66" t="s">
        <v>407</v>
      </c>
      <c r="L707" s="78"/>
      <c r="M707" s="77" t="s">
        <v>403</v>
      </c>
      <c r="N707" s="76" t="s">
        <v>406</v>
      </c>
      <c r="O707" s="75" t="s">
        <v>405</v>
      </c>
      <c r="P707" s="60" t="e">
        <f t="shared" si="54"/>
        <v>#REF!</v>
      </c>
      <c r="Q707" s="60">
        <f t="shared" si="55"/>
        <v>0</v>
      </c>
      <c r="R707">
        <f t="shared" si="56"/>
        <v>0</v>
      </c>
      <c r="S707" s="60"/>
      <c r="T707" s="60"/>
      <c r="U707" s="60"/>
      <c r="V707" s="60"/>
      <c r="W707" s="60"/>
      <c r="X707" s="60"/>
      <c r="Y707" s="60"/>
      <c r="Z707" s="60"/>
      <c r="AA707" s="60"/>
      <c r="AB707" s="60"/>
      <c r="AC707" s="60"/>
      <c r="AD707" s="60"/>
      <c r="AE707" s="60"/>
      <c r="AF707" s="60"/>
      <c r="AG707" s="60"/>
      <c r="AH707" s="60"/>
      <c r="AI707" s="60"/>
      <c r="AJ707" s="59"/>
    </row>
    <row r="708" spans="1:36" x14ac:dyDescent="0.35">
      <c r="A708" s="60">
        <f t="shared" si="58"/>
        <v>8</v>
      </c>
      <c r="B708" s="74">
        <v>45777.291666664962</v>
      </c>
      <c r="C708" s="73" t="s">
        <v>347</v>
      </c>
      <c r="D708" s="72">
        <v>51.7</v>
      </c>
      <c r="E708" s="89">
        <v>51.7</v>
      </c>
      <c r="F708" s="70" t="s">
        <v>404</v>
      </c>
      <c r="G708" s="69">
        <v>147910.83881682079</v>
      </c>
      <c r="H708" s="68">
        <v>60</v>
      </c>
      <c r="I708" s="67">
        <v>72</v>
      </c>
      <c r="J708" s="66" t="s">
        <v>404</v>
      </c>
      <c r="K708" s="66" t="s">
        <v>404</v>
      </c>
      <c r="L708" s="78"/>
      <c r="M708" s="77" t="s">
        <v>403</v>
      </c>
      <c r="N708" s="76"/>
      <c r="O708" s="75"/>
      <c r="P708" s="60" t="e">
        <f t="shared" si="54"/>
        <v>#REF!</v>
      </c>
      <c r="Q708" s="60">
        <f t="shared" si="55"/>
        <v>0</v>
      </c>
      <c r="R708">
        <f t="shared" si="56"/>
        <v>0</v>
      </c>
      <c r="S708" s="60"/>
      <c r="T708" s="60"/>
      <c r="U708" s="60"/>
      <c r="V708" s="60"/>
      <c r="W708" s="60"/>
      <c r="X708" s="60"/>
      <c r="Y708" s="60"/>
      <c r="Z708" s="60"/>
      <c r="AA708" s="60"/>
      <c r="AB708" s="60"/>
      <c r="AC708" s="60"/>
      <c r="AD708" s="60"/>
      <c r="AE708" s="60"/>
      <c r="AF708" s="60"/>
      <c r="AG708" s="60"/>
      <c r="AH708" s="60"/>
      <c r="AI708" s="60"/>
      <c r="AJ708" s="59"/>
    </row>
    <row r="709" spans="1:36" x14ac:dyDescent="0.35">
      <c r="A709" s="60">
        <f t="shared" si="58"/>
        <v>9</v>
      </c>
      <c r="B709" s="88">
        <v>45777.333333331626</v>
      </c>
      <c r="C709" s="87" t="s">
        <v>346</v>
      </c>
      <c r="D709" s="86">
        <v>51.2</v>
      </c>
      <c r="E709" s="85">
        <v>51.182953958212138</v>
      </c>
      <c r="F709" s="84" t="s">
        <v>404</v>
      </c>
      <c r="G709" s="83">
        <v>131825.67385564081</v>
      </c>
      <c r="H709" s="82">
        <v>65</v>
      </c>
      <c r="I709" s="81">
        <v>75</v>
      </c>
      <c r="J709" s="80" t="s">
        <v>404</v>
      </c>
      <c r="K709" s="80" t="s">
        <v>404</v>
      </c>
      <c r="L709" s="78">
        <v>51.182953958212138</v>
      </c>
      <c r="M709" s="77" t="s">
        <v>403</v>
      </c>
      <c r="N709" s="76"/>
      <c r="O709" s="75"/>
      <c r="P709" s="60" t="e">
        <f t="shared" si="54"/>
        <v>#REF!</v>
      </c>
      <c r="Q709" s="60">
        <f t="shared" si="55"/>
        <v>0</v>
      </c>
      <c r="R709">
        <f t="shared" si="56"/>
        <v>0</v>
      </c>
      <c r="S709" s="60"/>
      <c r="T709" s="60"/>
      <c r="U709" s="60"/>
      <c r="V709" s="60"/>
      <c r="W709" s="60"/>
      <c r="X709" s="60"/>
      <c r="Y709" s="60"/>
      <c r="Z709" s="60"/>
      <c r="AA709" s="60"/>
      <c r="AB709" s="60"/>
      <c r="AC709" s="60"/>
      <c r="AD709" s="60"/>
      <c r="AE709" s="60"/>
      <c r="AF709" s="60"/>
      <c r="AG709" s="60"/>
      <c r="AH709" s="60"/>
      <c r="AI709" s="60"/>
      <c r="AJ709" s="59"/>
    </row>
    <row r="710" spans="1:36" x14ac:dyDescent="0.35">
      <c r="A710" s="60">
        <f t="shared" si="58"/>
        <v>10</v>
      </c>
      <c r="B710" s="88">
        <v>45777.37499999829</v>
      </c>
      <c r="C710" s="87" t="s">
        <v>345</v>
      </c>
      <c r="D710" s="86">
        <v>51.1</v>
      </c>
      <c r="E710" s="85">
        <v>51.182953958212138</v>
      </c>
      <c r="F710" s="84" t="s">
        <v>404</v>
      </c>
      <c r="G710" s="83">
        <v>128824.95516931375</v>
      </c>
      <c r="H710" s="82">
        <v>65</v>
      </c>
      <c r="I710" s="81">
        <v>75</v>
      </c>
      <c r="J710" s="80" t="s">
        <v>404</v>
      </c>
      <c r="K710" s="80" t="s">
        <v>404</v>
      </c>
      <c r="L710" s="78">
        <v>51.182953958212138</v>
      </c>
      <c r="M710" s="77" t="s">
        <v>403</v>
      </c>
      <c r="N710" s="76"/>
      <c r="O710" s="75"/>
      <c r="P710" s="60" t="e">
        <f t="shared" si="54"/>
        <v>#REF!</v>
      </c>
      <c r="Q710" s="60">
        <f t="shared" si="55"/>
        <v>0</v>
      </c>
      <c r="R710">
        <f t="shared" si="56"/>
        <v>0</v>
      </c>
      <c r="S710" s="60"/>
      <c r="T710" s="60"/>
      <c r="U710" s="60"/>
      <c r="V710" s="60"/>
      <c r="W710" s="60"/>
      <c r="X710" s="60"/>
      <c r="Y710" s="60"/>
      <c r="Z710" s="60"/>
      <c r="AA710" s="60"/>
      <c r="AB710" s="60"/>
      <c r="AC710" s="60"/>
      <c r="AD710" s="60"/>
      <c r="AE710" s="60"/>
      <c r="AF710" s="60"/>
      <c r="AG710" s="60"/>
      <c r="AH710" s="60"/>
      <c r="AI710" s="60"/>
      <c r="AJ710" s="59"/>
    </row>
    <row r="711" spans="1:36" x14ac:dyDescent="0.35">
      <c r="A711" s="60">
        <f t="shared" si="58"/>
        <v>11</v>
      </c>
      <c r="B711" s="88">
        <v>45777.416666664954</v>
      </c>
      <c r="C711" s="87" t="s">
        <v>344</v>
      </c>
      <c r="D711" s="86">
        <v>47.7</v>
      </c>
      <c r="E711" s="85">
        <v>51.182953958212138</v>
      </c>
      <c r="F711" s="84" t="s">
        <v>404</v>
      </c>
      <c r="G711" s="83">
        <v>58884.365535559038</v>
      </c>
      <c r="H711" s="82">
        <v>65</v>
      </c>
      <c r="I711" s="81">
        <v>75</v>
      </c>
      <c r="J711" s="80" t="s">
        <v>404</v>
      </c>
      <c r="K711" s="80" t="s">
        <v>404</v>
      </c>
      <c r="L711" s="78">
        <v>51.182953958212138</v>
      </c>
      <c r="M711" s="77" t="s">
        <v>403</v>
      </c>
      <c r="N711" s="76"/>
      <c r="O711" s="75"/>
      <c r="P711" s="60" t="e">
        <f t="shared" si="54"/>
        <v>#REF!</v>
      </c>
      <c r="Q711" s="60">
        <f t="shared" si="55"/>
        <v>0</v>
      </c>
      <c r="R711">
        <f t="shared" si="56"/>
        <v>0</v>
      </c>
      <c r="S711" s="60"/>
      <c r="T711" s="60"/>
      <c r="U711" s="60"/>
      <c r="V711" s="60"/>
      <c r="W711" s="60"/>
      <c r="X711" s="60"/>
      <c r="Y711" s="60"/>
      <c r="Z711" s="60"/>
      <c r="AA711" s="60"/>
      <c r="AB711" s="60"/>
      <c r="AC711" s="60"/>
      <c r="AD711" s="60"/>
      <c r="AE711" s="60"/>
      <c r="AF711" s="60"/>
      <c r="AG711" s="60"/>
      <c r="AH711" s="60"/>
      <c r="AI711" s="60"/>
      <c r="AJ711" s="59"/>
    </row>
    <row r="712" spans="1:36" x14ac:dyDescent="0.35">
      <c r="A712" s="60">
        <f t="shared" si="58"/>
        <v>12</v>
      </c>
      <c r="B712" s="88">
        <v>45777.458333331619</v>
      </c>
      <c r="C712" s="87" t="s">
        <v>343</v>
      </c>
      <c r="D712" s="86">
        <v>48.7</v>
      </c>
      <c r="E712" s="85">
        <v>51.182953958212138</v>
      </c>
      <c r="F712" s="84" t="s">
        <v>404</v>
      </c>
      <c r="G712" s="83">
        <v>74131.024130091857</v>
      </c>
      <c r="H712" s="82">
        <v>65</v>
      </c>
      <c r="I712" s="81">
        <v>75</v>
      </c>
      <c r="J712" s="80" t="s">
        <v>404</v>
      </c>
      <c r="K712" s="80" t="s">
        <v>404</v>
      </c>
      <c r="L712" s="78">
        <v>51.182953958212138</v>
      </c>
      <c r="M712" s="77" t="s">
        <v>403</v>
      </c>
      <c r="N712" s="76"/>
      <c r="O712" s="75"/>
      <c r="P712" s="60" t="e">
        <f t="shared" si="54"/>
        <v>#REF!</v>
      </c>
      <c r="Q712" s="60">
        <f t="shared" si="55"/>
        <v>0</v>
      </c>
      <c r="R712">
        <f t="shared" si="56"/>
        <v>0</v>
      </c>
      <c r="S712" s="60"/>
      <c r="T712" s="60"/>
      <c r="U712" s="60"/>
      <c r="V712" s="60"/>
      <c r="W712" s="60"/>
      <c r="X712" s="60"/>
      <c r="Y712" s="60"/>
      <c r="Z712" s="60"/>
      <c r="AA712" s="60"/>
      <c r="AB712" s="60"/>
      <c r="AC712" s="60"/>
      <c r="AD712" s="60"/>
      <c r="AE712" s="60"/>
      <c r="AF712" s="60"/>
      <c r="AG712" s="60"/>
      <c r="AH712" s="60"/>
      <c r="AI712" s="60"/>
      <c r="AJ712" s="59"/>
    </row>
    <row r="713" spans="1:36" x14ac:dyDescent="0.35">
      <c r="A713" s="60">
        <f t="shared" si="58"/>
        <v>13</v>
      </c>
      <c r="B713" s="88">
        <v>45777.499999998283</v>
      </c>
      <c r="C713" s="87" t="s">
        <v>342</v>
      </c>
      <c r="D713" s="86">
        <v>51.6</v>
      </c>
      <c r="E713" s="85">
        <v>51.182953958212138</v>
      </c>
      <c r="F713" s="84" t="s">
        <v>404</v>
      </c>
      <c r="G713" s="83">
        <v>144543.97707459307</v>
      </c>
      <c r="H713" s="82">
        <v>65</v>
      </c>
      <c r="I713" s="81">
        <v>75</v>
      </c>
      <c r="J713" s="80" t="s">
        <v>404</v>
      </c>
      <c r="K713" s="80" t="s">
        <v>404</v>
      </c>
      <c r="L713" s="78">
        <v>51.182953958212138</v>
      </c>
      <c r="M713" s="77" t="s">
        <v>403</v>
      </c>
      <c r="N713" s="76"/>
      <c r="O713" s="75"/>
      <c r="P713" s="60" t="e">
        <f t="shared" si="54"/>
        <v>#REF!</v>
      </c>
      <c r="Q713" s="60">
        <f t="shared" si="55"/>
        <v>0</v>
      </c>
      <c r="R713">
        <f t="shared" si="56"/>
        <v>0</v>
      </c>
      <c r="S713" s="60"/>
      <c r="T713" s="60"/>
      <c r="U713" s="60"/>
      <c r="V713" s="60"/>
      <c r="W713" s="60"/>
      <c r="X713" s="60"/>
      <c r="Y713" s="60"/>
      <c r="Z713" s="60"/>
      <c r="AA713" s="60"/>
      <c r="AB713" s="60"/>
      <c r="AC713" s="60"/>
      <c r="AD713" s="60"/>
      <c r="AE713" s="60"/>
      <c r="AF713" s="60"/>
      <c r="AG713" s="60"/>
      <c r="AH713" s="60"/>
      <c r="AI713" s="60"/>
      <c r="AJ713" s="59"/>
    </row>
    <row r="714" spans="1:36" x14ac:dyDescent="0.35">
      <c r="A714" s="60">
        <f t="shared" si="58"/>
        <v>14</v>
      </c>
      <c r="B714" s="88">
        <v>45777.541666664947</v>
      </c>
      <c r="C714" s="87" t="s">
        <v>341</v>
      </c>
      <c r="D714" s="86">
        <v>55.2</v>
      </c>
      <c r="E714" s="85">
        <v>51.182953958212138</v>
      </c>
      <c r="F714" s="84" t="s">
        <v>404</v>
      </c>
      <c r="G714" s="83">
        <v>331131.12148259184</v>
      </c>
      <c r="H714" s="82">
        <v>65</v>
      </c>
      <c r="I714" s="81">
        <v>75</v>
      </c>
      <c r="J714" s="80" t="s">
        <v>404</v>
      </c>
      <c r="K714" s="80" t="s">
        <v>404</v>
      </c>
      <c r="L714" s="78">
        <v>51.182953958212138</v>
      </c>
      <c r="M714" s="77" t="s">
        <v>403</v>
      </c>
      <c r="N714" s="76"/>
      <c r="O714" s="75"/>
      <c r="P714" s="60" t="e">
        <f t="shared" si="54"/>
        <v>#REF!</v>
      </c>
      <c r="Q714" s="60">
        <f t="shared" si="55"/>
        <v>0</v>
      </c>
      <c r="R714">
        <f t="shared" si="56"/>
        <v>0</v>
      </c>
      <c r="S714" s="60"/>
      <c r="T714" s="60"/>
      <c r="U714" s="60"/>
      <c r="V714" s="60"/>
      <c r="W714" s="60"/>
      <c r="X714" s="60"/>
      <c r="Y714" s="60"/>
      <c r="Z714" s="60"/>
      <c r="AA714" s="60"/>
      <c r="AB714" s="60"/>
      <c r="AC714" s="60"/>
      <c r="AD714" s="60"/>
      <c r="AE714" s="60"/>
      <c r="AF714" s="60"/>
      <c r="AG714" s="60"/>
      <c r="AH714" s="60"/>
      <c r="AI714" s="60"/>
      <c r="AJ714" s="59"/>
    </row>
    <row r="715" spans="1:36" x14ac:dyDescent="0.35">
      <c r="A715" s="60">
        <f t="shared" si="58"/>
        <v>15</v>
      </c>
      <c r="B715" s="88">
        <v>45777.583333331611</v>
      </c>
      <c r="C715" s="87" t="s">
        <v>340</v>
      </c>
      <c r="D715" s="86">
        <v>49.1</v>
      </c>
      <c r="E715" s="85">
        <v>51.182953958212138</v>
      </c>
      <c r="F715" s="84" t="s">
        <v>404</v>
      </c>
      <c r="G715" s="83">
        <v>81283.051616410012</v>
      </c>
      <c r="H715" s="82">
        <v>65</v>
      </c>
      <c r="I715" s="81">
        <v>75</v>
      </c>
      <c r="J715" s="80" t="s">
        <v>404</v>
      </c>
      <c r="K715" s="80" t="s">
        <v>404</v>
      </c>
      <c r="L715" s="78">
        <v>51.182953958212138</v>
      </c>
      <c r="M715" s="77" t="s">
        <v>403</v>
      </c>
      <c r="N715" s="76"/>
      <c r="O715" s="75"/>
      <c r="P715" s="60" t="e">
        <f t="shared" si="54"/>
        <v>#REF!</v>
      </c>
      <c r="Q715" s="60">
        <f t="shared" si="55"/>
        <v>0</v>
      </c>
      <c r="R715">
        <f t="shared" si="56"/>
        <v>0</v>
      </c>
      <c r="S715" s="60"/>
      <c r="T715" s="60"/>
      <c r="U715" s="60"/>
      <c r="V715" s="60"/>
      <c r="W715" s="60"/>
      <c r="X715" s="60"/>
      <c r="Y715" s="60"/>
      <c r="Z715" s="60"/>
      <c r="AA715" s="60"/>
      <c r="AB715" s="60"/>
      <c r="AC715" s="60"/>
      <c r="AD715" s="60"/>
      <c r="AE715" s="60"/>
      <c r="AF715" s="60"/>
      <c r="AG715" s="60"/>
      <c r="AH715" s="60"/>
      <c r="AI715" s="60"/>
      <c r="AJ715" s="59"/>
    </row>
    <row r="716" spans="1:36" x14ac:dyDescent="0.35">
      <c r="A716" s="60">
        <f t="shared" si="58"/>
        <v>16</v>
      </c>
      <c r="B716" s="88">
        <v>45777.624999998276</v>
      </c>
      <c r="C716" s="87" t="s">
        <v>339</v>
      </c>
      <c r="D716" s="86">
        <v>49.2</v>
      </c>
      <c r="E716" s="85">
        <v>51.182953958212138</v>
      </c>
      <c r="F716" s="84" t="s">
        <v>404</v>
      </c>
      <c r="G716" s="83">
        <v>83176.377110267174</v>
      </c>
      <c r="H716" s="82">
        <v>65</v>
      </c>
      <c r="I716" s="81">
        <v>75</v>
      </c>
      <c r="J716" s="80" t="s">
        <v>404</v>
      </c>
      <c r="K716" s="80" t="s">
        <v>404</v>
      </c>
      <c r="L716" s="78">
        <v>51.182953958212138</v>
      </c>
      <c r="M716" s="77" t="s">
        <v>403</v>
      </c>
      <c r="N716" s="76"/>
      <c r="O716" s="75"/>
      <c r="P716" s="60" t="e">
        <f t="shared" si="54"/>
        <v>#REF!</v>
      </c>
      <c r="Q716" s="60">
        <f t="shared" si="55"/>
        <v>0</v>
      </c>
      <c r="R716">
        <f t="shared" si="56"/>
        <v>0</v>
      </c>
      <c r="S716" s="60"/>
      <c r="T716" s="60"/>
      <c r="U716" s="60"/>
      <c r="V716" s="60"/>
      <c r="W716" s="60"/>
      <c r="X716" s="60"/>
      <c r="Y716" s="60"/>
      <c r="Z716" s="60"/>
      <c r="AA716" s="60"/>
      <c r="AB716" s="60"/>
      <c r="AC716" s="60"/>
      <c r="AD716" s="60"/>
      <c r="AE716" s="60"/>
      <c r="AF716" s="60"/>
      <c r="AG716" s="60"/>
      <c r="AH716" s="60"/>
      <c r="AI716" s="60"/>
      <c r="AJ716" s="59"/>
    </row>
    <row r="717" spans="1:36" x14ac:dyDescent="0.35">
      <c r="A717" s="60">
        <f t="shared" si="58"/>
        <v>17</v>
      </c>
      <c r="B717" s="88">
        <v>45777.66666666494</v>
      </c>
      <c r="C717" s="87" t="s">
        <v>338</v>
      </c>
      <c r="D717" s="86">
        <v>51.4</v>
      </c>
      <c r="E717" s="85">
        <v>51.182953958212138</v>
      </c>
      <c r="F717" s="84" t="s">
        <v>404</v>
      </c>
      <c r="G717" s="83">
        <v>138038.42646028858</v>
      </c>
      <c r="H717" s="82">
        <v>65</v>
      </c>
      <c r="I717" s="81">
        <v>75</v>
      </c>
      <c r="J717" s="80" t="s">
        <v>404</v>
      </c>
      <c r="K717" s="80" t="s">
        <v>404</v>
      </c>
      <c r="L717" s="78">
        <v>51.182953958212138</v>
      </c>
      <c r="M717" s="77" t="s">
        <v>403</v>
      </c>
      <c r="N717" s="76"/>
      <c r="O717" s="75"/>
      <c r="P717" s="60" t="e">
        <f t="shared" si="54"/>
        <v>#REF!</v>
      </c>
      <c r="Q717" s="60">
        <f t="shared" si="55"/>
        <v>0</v>
      </c>
      <c r="R717">
        <f t="shared" si="56"/>
        <v>0</v>
      </c>
      <c r="S717" s="60"/>
      <c r="T717" s="60"/>
      <c r="U717" s="60"/>
      <c r="V717" s="60"/>
      <c r="W717" s="60"/>
      <c r="X717" s="60"/>
      <c r="Y717" s="60"/>
      <c r="Z717" s="60"/>
      <c r="AA717" s="60"/>
      <c r="AB717" s="60"/>
      <c r="AC717" s="60"/>
      <c r="AD717" s="60"/>
      <c r="AE717" s="60"/>
      <c r="AF717" s="60"/>
      <c r="AG717" s="60"/>
      <c r="AH717" s="60"/>
      <c r="AI717" s="60"/>
      <c r="AJ717" s="59"/>
    </row>
    <row r="718" spans="1:36" x14ac:dyDescent="0.35">
      <c r="A718" s="60">
        <f t="shared" si="58"/>
        <v>18</v>
      </c>
      <c r="B718" s="88">
        <v>45777.708333331604</v>
      </c>
      <c r="C718" s="87" t="s">
        <v>337</v>
      </c>
      <c r="D718" s="86">
        <v>51.5</v>
      </c>
      <c r="E718" s="85">
        <v>51.182953958212138</v>
      </c>
      <c r="F718" s="84" t="s">
        <v>404</v>
      </c>
      <c r="G718" s="83">
        <v>141253.75446227577</v>
      </c>
      <c r="H718" s="82">
        <v>65</v>
      </c>
      <c r="I718" s="81">
        <v>75</v>
      </c>
      <c r="J718" s="80" t="s">
        <v>404</v>
      </c>
      <c r="K718" s="80" t="s">
        <v>404</v>
      </c>
      <c r="L718" s="78">
        <v>51.182953958212138</v>
      </c>
      <c r="M718" s="77" t="s">
        <v>403</v>
      </c>
      <c r="N718" s="76"/>
      <c r="O718" s="75"/>
      <c r="P718" s="60" t="e">
        <f t="shared" si="54"/>
        <v>#REF!</v>
      </c>
      <c r="Q718" s="60">
        <f t="shared" si="55"/>
        <v>0</v>
      </c>
      <c r="R718">
        <f t="shared" si="56"/>
        <v>0</v>
      </c>
      <c r="S718" s="60"/>
      <c r="T718" s="60"/>
      <c r="U718" s="60"/>
      <c r="V718" s="60"/>
      <c r="W718" s="60"/>
      <c r="X718" s="60"/>
      <c r="Y718" s="60"/>
      <c r="Z718" s="60"/>
      <c r="AA718" s="60"/>
      <c r="AB718" s="60"/>
      <c r="AC718" s="60"/>
      <c r="AD718" s="60"/>
      <c r="AE718" s="60"/>
      <c r="AF718" s="60"/>
      <c r="AG718" s="60"/>
      <c r="AH718" s="60"/>
      <c r="AI718" s="60"/>
      <c r="AJ718" s="59"/>
    </row>
    <row r="719" spans="1:36" x14ac:dyDescent="0.35">
      <c r="A719" s="60">
        <f t="shared" si="58"/>
        <v>19</v>
      </c>
      <c r="B719" s="74">
        <v>45777.749999998268</v>
      </c>
      <c r="C719" s="73" t="s">
        <v>336</v>
      </c>
      <c r="D719" s="72">
        <v>51.5</v>
      </c>
      <c r="E719" s="89">
        <v>51.5</v>
      </c>
      <c r="F719" s="70" t="s">
        <v>404</v>
      </c>
      <c r="G719" s="69">
        <v>141253.75446227577</v>
      </c>
      <c r="H719" s="68">
        <v>60</v>
      </c>
      <c r="I719" s="67">
        <v>72</v>
      </c>
      <c r="J719" s="66" t="s">
        <v>404</v>
      </c>
      <c r="K719" s="66" t="s">
        <v>404</v>
      </c>
      <c r="L719" s="78"/>
      <c r="M719" s="77" t="s">
        <v>403</v>
      </c>
      <c r="N719" s="76"/>
      <c r="O719" s="75"/>
      <c r="P719" s="60" t="e">
        <f t="shared" si="54"/>
        <v>#REF!</v>
      </c>
      <c r="Q719" s="60">
        <f t="shared" si="55"/>
        <v>0</v>
      </c>
      <c r="R719">
        <f t="shared" si="56"/>
        <v>0</v>
      </c>
      <c r="S719" s="60"/>
      <c r="T719" s="60"/>
      <c r="U719" s="60"/>
      <c r="V719" s="60"/>
      <c r="W719" s="60"/>
      <c r="X719" s="60"/>
      <c r="Y719" s="60"/>
      <c r="Z719" s="60"/>
      <c r="AA719" s="60"/>
      <c r="AB719" s="60"/>
      <c r="AC719" s="60"/>
      <c r="AD719" s="60"/>
      <c r="AE719" s="60"/>
      <c r="AF719" s="60"/>
      <c r="AG719" s="60"/>
      <c r="AH719" s="60"/>
      <c r="AI719" s="60"/>
      <c r="AJ719" s="59"/>
    </row>
    <row r="720" spans="1:36" x14ac:dyDescent="0.35">
      <c r="A720" s="60">
        <f t="shared" si="58"/>
        <v>20</v>
      </c>
      <c r="B720" s="74">
        <v>45777.791666664933</v>
      </c>
      <c r="C720" s="73" t="s">
        <v>335</v>
      </c>
      <c r="D720" s="72">
        <v>49.5</v>
      </c>
      <c r="E720" s="90">
        <v>50.758660276008342</v>
      </c>
      <c r="F720" s="70" t="s">
        <v>404</v>
      </c>
      <c r="G720" s="69">
        <v>89125.093813374609</v>
      </c>
      <c r="H720" s="68">
        <v>55</v>
      </c>
      <c r="I720" s="67">
        <v>65</v>
      </c>
      <c r="J720" s="66" t="s">
        <v>404</v>
      </c>
      <c r="K720" s="66" t="s">
        <v>404</v>
      </c>
      <c r="L720" s="78"/>
      <c r="M720" s="77" t="s">
        <v>403</v>
      </c>
      <c r="N720" s="76"/>
      <c r="O720" s="75"/>
      <c r="P720" s="60" t="e">
        <f t="shared" si="54"/>
        <v>#REF!</v>
      </c>
      <c r="Q720" s="60">
        <f t="shared" si="55"/>
        <v>0</v>
      </c>
      <c r="R720">
        <f t="shared" si="56"/>
        <v>0</v>
      </c>
      <c r="S720" s="60"/>
      <c r="T720" s="60"/>
      <c r="U720" s="60"/>
      <c r="V720" s="60"/>
      <c r="W720" s="60"/>
      <c r="X720" s="60"/>
      <c r="Y720" s="60"/>
      <c r="Z720" s="60"/>
      <c r="AA720" s="60"/>
      <c r="AB720" s="60"/>
      <c r="AC720" s="60"/>
      <c r="AD720" s="60"/>
      <c r="AE720" s="60"/>
      <c r="AF720" s="60"/>
      <c r="AG720" s="60"/>
      <c r="AH720" s="60"/>
      <c r="AI720" s="60"/>
      <c r="AJ720" s="59"/>
    </row>
    <row r="721" spans="1:36" x14ac:dyDescent="0.35">
      <c r="A721" s="60">
        <f t="shared" si="58"/>
        <v>21</v>
      </c>
      <c r="B721" s="74">
        <v>45777.833333331597</v>
      </c>
      <c r="C721" s="73" t="s">
        <v>334</v>
      </c>
      <c r="D721" s="72">
        <v>50.8</v>
      </c>
      <c r="E721" s="90">
        <v>50.758660276008342</v>
      </c>
      <c r="F721" s="70" t="s">
        <v>404</v>
      </c>
      <c r="G721" s="69">
        <v>120226.44346174144</v>
      </c>
      <c r="H721" s="68">
        <v>55</v>
      </c>
      <c r="I721" s="67">
        <v>65</v>
      </c>
      <c r="J721" s="66" t="s">
        <v>404</v>
      </c>
      <c r="K721" s="66" t="s">
        <v>404</v>
      </c>
      <c r="L721" s="78"/>
      <c r="M721" s="77" t="s">
        <v>403</v>
      </c>
      <c r="N721" s="76"/>
      <c r="O721" s="75"/>
      <c r="P721" s="60" t="e">
        <f t="shared" si="54"/>
        <v>#REF!</v>
      </c>
      <c r="Q721" s="60">
        <f t="shared" si="55"/>
        <v>0</v>
      </c>
      <c r="R721">
        <f t="shared" si="56"/>
        <v>0</v>
      </c>
      <c r="S721" s="60"/>
      <c r="T721" s="60"/>
      <c r="U721" s="60"/>
      <c r="V721" s="60"/>
      <c r="W721" s="60"/>
      <c r="X721" s="60"/>
      <c r="Y721" s="60"/>
      <c r="Z721" s="60"/>
      <c r="AA721" s="60"/>
      <c r="AB721" s="60"/>
      <c r="AC721" s="60"/>
      <c r="AD721" s="60"/>
      <c r="AE721" s="60"/>
      <c r="AF721" s="60"/>
      <c r="AG721" s="60"/>
      <c r="AH721" s="60"/>
      <c r="AI721" s="60"/>
      <c r="AJ721" s="59"/>
    </row>
    <row r="722" spans="1:36" x14ac:dyDescent="0.35">
      <c r="A722" s="60">
        <f t="shared" si="58"/>
        <v>22</v>
      </c>
      <c r="B722" s="74">
        <v>45777.874999998261</v>
      </c>
      <c r="C722" s="73" t="s">
        <v>333</v>
      </c>
      <c r="D722" s="72">
        <v>51.7</v>
      </c>
      <c r="E722" s="90">
        <v>50.758660276008342</v>
      </c>
      <c r="F722" s="70" t="s">
        <v>404</v>
      </c>
      <c r="G722" s="69">
        <v>147910.83881682079</v>
      </c>
      <c r="H722" s="68">
        <v>55</v>
      </c>
      <c r="I722" s="67">
        <v>65</v>
      </c>
      <c r="J722" s="66" t="s">
        <v>404</v>
      </c>
      <c r="K722" s="66" t="s">
        <v>404</v>
      </c>
      <c r="L722" s="78"/>
      <c r="M722" s="77" t="s">
        <v>403</v>
      </c>
      <c r="N722" s="76"/>
      <c r="O722" s="75"/>
      <c r="P722" s="60" t="e">
        <f t="shared" si="54"/>
        <v>#REF!</v>
      </c>
      <c r="Q722" s="60">
        <f t="shared" si="55"/>
        <v>0</v>
      </c>
      <c r="R722">
        <f t="shared" si="56"/>
        <v>0</v>
      </c>
      <c r="S722" s="60"/>
      <c r="T722" s="60"/>
      <c r="U722" s="60"/>
      <c r="V722" s="60"/>
      <c r="W722" s="60"/>
      <c r="X722" s="60"/>
      <c r="Y722" s="60"/>
      <c r="Z722" s="60"/>
      <c r="AA722" s="60"/>
      <c r="AB722" s="60"/>
      <c r="AC722" s="60"/>
      <c r="AD722" s="60"/>
      <c r="AE722" s="60"/>
      <c r="AF722" s="60"/>
      <c r="AG722" s="60"/>
      <c r="AH722" s="60"/>
      <c r="AI722" s="60"/>
      <c r="AJ722" s="59"/>
    </row>
    <row r="723" spans="1:36" x14ac:dyDescent="0.35">
      <c r="A723" s="60">
        <f t="shared" si="58"/>
        <v>23</v>
      </c>
      <c r="B723" s="74">
        <v>45777.916666664925</v>
      </c>
      <c r="C723" s="73" t="s">
        <v>332</v>
      </c>
      <c r="D723" s="72">
        <v>49.8</v>
      </c>
      <c r="E723" s="90">
        <v>49.464088093635532</v>
      </c>
      <c r="F723" s="70" t="s">
        <v>404</v>
      </c>
      <c r="G723" s="69">
        <v>95499.258602143629</v>
      </c>
      <c r="H723" s="68">
        <v>45</v>
      </c>
      <c r="I723" s="67">
        <v>55</v>
      </c>
      <c r="J723" s="66" t="s">
        <v>404</v>
      </c>
      <c r="K723" s="66" t="s">
        <v>404</v>
      </c>
      <c r="L723" s="78"/>
      <c r="M723" s="77" t="s">
        <v>403</v>
      </c>
      <c r="N723" s="76"/>
      <c r="O723" s="75"/>
      <c r="P723" s="60" t="e">
        <f t="shared" si="54"/>
        <v>#REF!</v>
      </c>
      <c r="Q723" s="60">
        <f t="shared" si="55"/>
        <v>0</v>
      </c>
      <c r="R723">
        <f t="shared" si="56"/>
        <v>0</v>
      </c>
      <c r="S723" s="60"/>
      <c r="T723" s="60"/>
      <c r="U723" s="60"/>
      <c r="V723" s="60"/>
      <c r="W723" s="60"/>
      <c r="X723" s="60"/>
      <c r="Y723" s="60"/>
      <c r="Z723" s="60"/>
      <c r="AA723" s="60"/>
      <c r="AB723" s="60"/>
      <c r="AC723" s="60"/>
      <c r="AD723" s="60"/>
      <c r="AE723" s="60"/>
      <c r="AF723" s="60"/>
      <c r="AG723" s="60"/>
      <c r="AH723" s="60"/>
      <c r="AI723" s="60"/>
      <c r="AJ723" s="59"/>
    </row>
    <row r="724" spans="1:36" x14ac:dyDescent="0.35">
      <c r="A724" s="60">
        <f t="shared" si="58"/>
        <v>24</v>
      </c>
      <c r="B724" s="74">
        <v>45777.95833333159</v>
      </c>
      <c r="C724" s="73" t="s">
        <v>331</v>
      </c>
      <c r="D724" s="72">
        <v>49.1</v>
      </c>
      <c r="E724" s="90">
        <v>49.464088093635532</v>
      </c>
      <c r="F724" s="70" t="s">
        <v>404</v>
      </c>
      <c r="G724" s="69">
        <v>81283.051616410012</v>
      </c>
      <c r="H724" s="68">
        <v>45</v>
      </c>
      <c r="I724" s="67">
        <v>55</v>
      </c>
      <c r="J724" s="66" t="s">
        <v>404</v>
      </c>
      <c r="K724" s="66" t="s">
        <v>404</v>
      </c>
      <c r="L724" s="78"/>
      <c r="M724" s="77" t="s">
        <v>403</v>
      </c>
      <c r="N724" s="76"/>
      <c r="O724" s="75"/>
      <c r="P724" s="60" t="e">
        <f t="shared" si="54"/>
        <v>#REF!</v>
      </c>
      <c r="Q724" s="60">
        <f t="shared" si="55"/>
        <v>0</v>
      </c>
      <c r="R724">
        <f t="shared" si="56"/>
        <v>0</v>
      </c>
      <c r="S724" s="60"/>
      <c r="T724" s="60"/>
      <c r="U724" s="60"/>
      <c r="V724" s="60"/>
      <c r="W724" s="60"/>
      <c r="X724" s="60"/>
      <c r="Y724" s="60"/>
      <c r="Z724" s="60"/>
      <c r="AA724" s="60"/>
      <c r="AB724" s="60"/>
      <c r="AC724" s="60"/>
      <c r="AD724" s="60"/>
      <c r="AE724" s="60"/>
      <c r="AF724" s="60"/>
      <c r="AG724" s="60"/>
      <c r="AH724" s="60"/>
      <c r="AI724" s="60"/>
      <c r="AJ724" s="59"/>
    </row>
    <row r="725" spans="1:36" x14ac:dyDescent="0.35">
      <c r="A725" s="60">
        <f>IF(VLOOKUP(ROUND(B701,0),[2]Calendar!A:B,2)="Public holiday",49,1)</f>
        <v>1</v>
      </c>
      <c r="B725" s="74"/>
      <c r="C725" s="73"/>
      <c r="D725" s="72"/>
      <c r="E725" s="90"/>
      <c r="F725" s="70"/>
      <c r="G725" s="69"/>
      <c r="H725" s="68"/>
      <c r="I725" s="67"/>
      <c r="J725" s="66"/>
      <c r="K725" s="66"/>
      <c r="L725" s="78"/>
      <c r="M725" s="77"/>
      <c r="N725" s="76"/>
      <c r="O725" s="75"/>
      <c r="P725" s="60" t="e">
        <f t="shared" si="54"/>
        <v>#REF!</v>
      </c>
      <c r="Q725" s="60">
        <f t="shared" si="55"/>
        <v>0</v>
      </c>
      <c r="R725">
        <f t="shared" si="56"/>
        <v>0</v>
      </c>
      <c r="S725" s="60"/>
      <c r="T725" s="60"/>
      <c r="U725" s="60"/>
      <c r="V725" s="60"/>
      <c r="W725" s="60"/>
      <c r="X725" s="60"/>
      <c r="Y725" s="60"/>
      <c r="Z725" s="60"/>
      <c r="AA725" s="60"/>
      <c r="AB725" s="60"/>
      <c r="AC725" s="60"/>
      <c r="AD725" s="60"/>
      <c r="AE725" s="60"/>
      <c r="AF725" s="60"/>
      <c r="AG725" s="60"/>
      <c r="AH725" s="60"/>
      <c r="AI725" s="60"/>
      <c r="AJ725" s="59"/>
    </row>
    <row r="726" spans="1:36" x14ac:dyDescent="0.35">
      <c r="A726" s="60">
        <f t="shared" ref="A726:A748" si="59">A725+1</f>
        <v>2</v>
      </c>
      <c r="B726" s="74"/>
      <c r="C726" s="73"/>
      <c r="D726" s="72"/>
      <c r="E726" s="90"/>
      <c r="F726" s="70"/>
      <c r="G726" s="69"/>
      <c r="H726" s="68"/>
      <c r="I726" s="67"/>
      <c r="J726" s="66"/>
      <c r="K726" s="66"/>
      <c r="L726" s="78"/>
      <c r="M726" s="77"/>
      <c r="N726" s="76"/>
      <c r="O726" s="75"/>
      <c r="P726" s="60" t="e">
        <f t="shared" si="54"/>
        <v>#REF!</v>
      </c>
      <c r="Q726" s="60">
        <f t="shared" si="55"/>
        <v>0</v>
      </c>
      <c r="R726">
        <f t="shared" si="56"/>
        <v>0</v>
      </c>
      <c r="S726" s="60"/>
      <c r="T726" s="60"/>
      <c r="U726" s="60"/>
      <c r="V726" s="60"/>
      <c r="W726" s="60"/>
      <c r="X726" s="60"/>
      <c r="Y726" s="60"/>
      <c r="Z726" s="60"/>
      <c r="AA726" s="60"/>
      <c r="AB726" s="60"/>
      <c r="AC726" s="60"/>
      <c r="AD726" s="60"/>
      <c r="AE726" s="60"/>
      <c r="AF726" s="60"/>
      <c r="AG726" s="60"/>
      <c r="AH726" s="60"/>
      <c r="AI726" s="60"/>
      <c r="AJ726" s="59"/>
    </row>
    <row r="727" spans="1:36" x14ac:dyDescent="0.35">
      <c r="A727" s="60">
        <f t="shared" si="59"/>
        <v>3</v>
      </c>
      <c r="B727" s="74"/>
      <c r="C727" s="73"/>
      <c r="D727" s="72"/>
      <c r="E727" s="90"/>
      <c r="F727" s="70"/>
      <c r="G727" s="69"/>
      <c r="H727" s="68"/>
      <c r="I727" s="67"/>
      <c r="J727" s="66"/>
      <c r="K727" s="66"/>
      <c r="L727" s="78"/>
      <c r="M727" s="77"/>
      <c r="N727" s="76"/>
      <c r="O727" s="75"/>
      <c r="P727" s="60" t="e">
        <f t="shared" si="54"/>
        <v>#REF!</v>
      </c>
      <c r="Q727" s="60">
        <f t="shared" si="55"/>
        <v>0</v>
      </c>
      <c r="R727">
        <f t="shared" si="56"/>
        <v>0</v>
      </c>
      <c r="S727" s="60"/>
      <c r="T727" s="60"/>
      <c r="U727" s="60"/>
      <c r="V727" s="60"/>
      <c r="W727" s="60"/>
      <c r="X727" s="60"/>
      <c r="Y727" s="60"/>
      <c r="Z727" s="60"/>
      <c r="AA727" s="60"/>
      <c r="AB727" s="60"/>
      <c r="AC727" s="60"/>
      <c r="AD727" s="60"/>
      <c r="AE727" s="60"/>
      <c r="AF727" s="60"/>
      <c r="AG727" s="60"/>
      <c r="AH727" s="60"/>
      <c r="AI727" s="60"/>
      <c r="AJ727" s="59"/>
    </row>
    <row r="728" spans="1:36" x14ac:dyDescent="0.35">
      <c r="A728" s="60">
        <f t="shared" si="59"/>
        <v>4</v>
      </c>
      <c r="B728" s="74"/>
      <c r="C728" s="73"/>
      <c r="D728" s="72"/>
      <c r="E728" s="90"/>
      <c r="F728" s="70"/>
      <c r="G728" s="69"/>
      <c r="H728" s="68"/>
      <c r="I728" s="67"/>
      <c r="J728" s="66"/>
      <c r="K728" s="66"/>
      <c r="L728" s="78"/>
      <c r="M728" s="77"/>
      <c r="N728" s="76"/>
      <c r="O728" s="75"/>
      <c r="P728" s="60" t="e">
        <f t="shared" si="54"/>
        <v>#REF!</v>
      </c>
      <c r="Q728" s="60">
        <f t="shared" si="55"/>
        <v>0</v>
      </c>
      <c r="R728">
        <f t="shared" si="56"/>
        <v>0</v>
      </c>
      <c r="S728" s="60"/>
      <c r="T728" s="60"/>
      <c r="U728" s="60"/>
      <c r="V728" s="60"/>
      <c r="W728" s="60"/>
      <c r="X728" s="60"/>
      <c r="Y728" s="60"/>
      <c r="Z728" s="60"/>
      <c r="AA728" s="60"/>
      <c r="AB728" s="60"/>
      <c r="AC728" s="60"/>
      <c r="AD728" s="60"/>
      <c r="AE728" s="60"/>
      <c r="AF728" s="60"/>
      <c r="AG728" s="60"/>
      <c r="AH728" s="60"/>
      <c r="AI728" s="60"/>
      <c r="AJ728" s="59"/>
    </row>
    <row r="729" spans="1:36" x14ac:dyDescent="0.35">
      <c r="A729" s="60">
        <f t="shared" si="59"/>
        <v>5</v>
      </c>
      <c r="B729" s="74"/>
      <c r="C729" s="73"/>
      <c r="D729" s="72"/>
      <c r="E729" s="90"/>
      <c r="F729" s="70"/>
      <c r="G729" s="69"/>
      <c r="H729" s="68"/>
      <c r="I729" s="67"/>
      <c r="J729" s="66"/>
      <c r="K729" s="66"/>
      <c r="L729" s="78"/>
      <c r="M729" s="77"/>
      <c r="N729" s="76"/>
      <c r="O729" s="75"/>
      <c r="P729" s="60" t="e">
        <f t="shared" si="54"/>
        <v>#REF!</v>
      </c>
      <c r="Q729" s="60">
        <f t="shared" si="55"/>
        <v>0</v>
      </c>
      <c r="R729">
        <f t="shared" si="56"/>
        <v>0</v>
      </c>
      <c r="S729" s="60"/>
      <c r="T729" s="60"/>
      <c r="U729" s="60"/>
      <c r="V729" s="60"/>
      <c r="W729" s="60"/>
      <c r="X729" s="60"/>
      <c r="Y729" s="60"/>
      <c r="Z729" s="60"/>
      <c r="AA729" s="60"/>
      <c r="AB729" s="60"/>
      <c r="AC729" s="60"/>
      <c r="AD729" s="60"/>
      <c r="AE729" s="60"/>
      <c r="AF729" s="60"/>
      <c r="AG729" s="60"/>
      <c r="AH729" s="60"/>
      <c r="AI729" s="60"/>
      <c r="AJ729" s="59"/>
    </row>
    <row r="730" spans="1:36" x14ac:dyDescent="0.35">
      <c r="A730" s="60">
        <f t="shared" si="59"/>
        <v>6</v>
      </c>
      <c r="B730" s="74"/>
      <c r="C730" s="73"/>
      <c r="D730" s="72"/>
      <c r="E730" s="90"/>
      <c r="F730" s="70"/>
      <c r="G730" s="69"/>
      <c r="H730" s="68"/>
      <c r="I730" s="67"/>
      <c r="J730" s="66"/>
      <c r="K730" s="66"/>
      <c r="L730" s="78"/>
      <c r="M730" s="77"/>
      <c r="N730" s="76"/>
      <c r="O730" s="75"/>
      <c r="P730" s="60" t="e">
        <f t="shared" si="54"/>
        <v>#REF!</v>
      </c>
      <c r="Q730" s="60">
        <f t="shared" si="55"/>
        <v>0</v>
      </c>
      <c r="R730">
        <f t="shared" si="56"/>
        <v>0</v>
      </c>
      <c r="S730" s="60"/>
      <c r="T730" s="60"/>
      <c r="U730" s="60"/>
      <c r="V730" s="60"/>
      <c r="W730" s="60"/>
      <c r="X730" s="60"/>
      <c r="Y730" s="60"/>
      <c r="Z730" s="60"/>
      <c r="AA730" s="60"/>
      <c r="AB730" s="60"/>
      <c r="AC730" s="60"/>
      <c r="AD730" s="60"/>
      <c r="AE730" s="60"/>
      <c r="AF730" s="60"/>
      <c r="AG730" s="60"/>
      <c r="AH730" s="60"/>
      <c r="AI730" s="60"/>
      <c r="AJ730" s="59"/>
    </row>
    <row r="731" spans="1:36" x14ac:dyDescent="0.35">
      <c r="A731" s="60">
        <f t="shared" si="59"/>
        <v>7</v>
      </c>
      <c r="B731" s="74"/>
      <c r="C731" s="73"/>
      <c r="D731" s="72"/>
      <c r="E731" s="90"/>
      <c r="F731" s="70"/>
      <c r="G731" s="69"/>
      <c r="H731" s="68"/>
      <c r="I731" s="67"/>
      <c r="J731" s="66"/>
      <c r="K731" s="66"/>
      <c r="L731" s="78"/>
      <c r="M731" s="77"/>
      <c r="N731" s="76"/>
      <c r="O731" s="75"/>
      <c r="P731" s="60" t="e">
        <f t="shared" si="54"/>
        <v>#REF!</v>
      </c>
      <c r="Q731" s="60">
        <f t="shared" si="55"/>
        <v>0</v>
      </c>
      <c r="R731">
        <f t="shared" si="56"/>
        <v>0</v>
      </c>
      <c r="S731" s="60"/>
      <c r="T731" s="60"/>
      <c r="U731" s="60"/>
      <c r="V731" s="60"/>
      <c r="W731" s="60"/>
      <c r="X731" s="60"/>
      <c r="Y731" s="60"/>
      <c r="Z731" s="60"/>
      <c r="AA731" s="60"/>
      <c r="AB731" s="60"/>
      <c r="AC731" s="60"/>
      <c r="AD731" s="60"/>
      <c r="AE731" s="60"/>
      <c r="AF731" s="60"/>
      <c r="AG731" s="60"/>
      <c r="AH731" s="60"/>
      <c r="AI731" s="60"/>
      <c r="AJ731" s="59"/>
    </row>
    <row r="732" spans="1:36" x14ac:dyDescent="0.35">
      <c r="A732" s="60">
        <f t="shared" si="59"/>
        <v>8</v>
      </c>
      <c r="B732" s="74"/>
      <c r="C732" s="73"/>
      <c r="D732" s="72"/>
      <c r="E732" s="89"/>
      <c r="F732" s="70"/>
      <c r="G732" s="69"/>
      <c r="H732" s="68"/>
      <c r="I732" s="67"/>
      <c r="J732" s="66"/>
      <c r="K732" s="66"/>
      <c r="L732" s="78"/>
      <c r="M732" s="77"/>
      <c r="N732" s="76"/>
      <c r="O732" s="75"/>
      <c r="P732" s="60" t="e">
        <f t="shared" si="54"/>
        <v>#REF!</v>
      </c>
      <c r="Q732" s="60">
        <f t="shared" si="55"/>
        <v>0</v>
      </c>
      <c r="R732">
        <f t="shared" si="56"/>
        <v>0</v>
      </c>
      <c r="S732" s="60"/>
      <c r="T732" s="60"/>
      <c r="U732" s="60"/>
      <c r="V732" s="60"/>
      <c r="W732" s="60"/>
      <c r="X732" s="60"/>
      <c r="Y732" s="60"/>
      <c r="Z732" s="60"/>
      <c r="AA732" s="60"/>
      <c r="AB732" s="60"/>
      <c r="AC732" s="60"/>
      <c r="AD732" s="60"/>
      <c r="AE732" s="60"/>
      <c r="AF732" s="60"/>
      <c r="AG732" s="60"/>
      <c r="AH732" s="60"/>
      <c r="AI732" s="60"/>
      <c r="AJ732" s="59"/>
    </row>
    <row r="733" spans="1:36" x14ac:dyDescent="0.35">
      <c r="A733" s="60">
        <f t="shared" si="59"/>
        <v>9</v>
      </c>
      <c r="B733" s="88"/>
      <c r="C733" s="87"/>
      <c r="D733" s="86"/>
      <c r="E733" s="85"/>
      <c r="F733" s="84"/>
      <c r="G733" s="83"/>
      <c r="H733" s="82"/>
      <c r="I733" s="81"/>
      <c r="J733" s="80"/>
      <c r="K733" s="80"/>
      <c r="L733" s="78"/>
      <c r="M733" s="77"/>
      <c r="N733" s="76"/>
      <c r="O733" s="75"/>
      <c r="P733" s="60" t="e">
        <f t="shared" ref="P733:P796" si="60">IF(SUM(P710:P732)=0,COUNTIF(J709,"YES"),0)</f>
        <v>#REF!</v>
      </c>
      <c r="Q733" s="60">
        <f t="shared" ref="Q733:Q796" si="61">IFERROR(IF(SUM(Q710:Q732)=0,IF(K709="Yes",COUNTIF(N709,"&lt;&gt;N"),0),0),0)</f>
        <v>0</v>
      </c>
      <c r="R733">
        <f t="shared" ref="R733:R796" si="62">IFERROR(IF(K709="Yes",IF(N709="N",0,1),0),0)</f>
        <v>0</v>
      </c>
      <c r="S733" s="60"/>
      <c r="T733" s="60"/>
      <c r="U733" s="60"/>
      <c r="V733" s="60"/>
      <c r="W733" s="60"/>
      <c r="X733" s="60"/>
      <c r="Y733" s="60"/>
      <c r="Z733" s="60"/>
      <c r="AA733" s="60"/>
      <c r="AB733" s="60"/>
      <c r="AC733" s="60"/>
      <c r="AD733" s="60"/>
      <c r="AE733" s="60"/>
      <c r="AF733" s="60"/>
      <c r="AG733" s="60"/>
      <c r="AH733" s="60"/>
      <c r="AI733" s="60"/>
      <c r="AJ733" s="59"/>
    </row>
    <row r="734" spans="1:36" x14ac:dyDescent="0.35">
      <c r="A734" s="60">
        <f t="shared" si="59"/>
        <v>10</v>
      </c>
      <c r="B734" s="88"/>
      <c r="C734" s="87"/>
      <c r="D734" s="86"/>
      <c r="E734" s="85"/>
      <c r="F734" s="84"/>
      <c r="G734" s="83"/>
      <c r="H734" s="82"/>
      <c r="I734" s="81"/>
      <c r="J734" s="80"/>
      <c r="K734" s="80"/>
      <c r="L734" s="78"/>
      <c r="M734" s="77"/>
      <c r="N734" s="76"/>
      <c r="O734" s="75"/>
      <c r="P734" s="60" t="e">
        <f t="shared" si="60"/>
        <v>#REF!</v>
      </c>
      <c r="Q734" s="60">
        <f t="shared" si="61"/>
        <v>0</v>
      </c>
      <c r="R734">
        <f t="shared" si="62"/>
        <v>0</v>
      </c>
      <c r="S734" s="60"/>
      <c r="T734" s="60"/>
      <c r="U734" s="60"/>
      <c r="V734" s="60"/>
      <c r="W734" s="60"/>
      <c r="X734" s="60"/>
      <c r="Y734" s="60"/>
      <c r="Z734" s="60"/>
      <c r="AA734" s="60"/>
      <c r="AB734" s="60"/>
      <c r="AC734" s="60"/>
      <c r="AD734" s="60"/>
      <c r="AE734" s="60"/>
      <c r="AF734" s="60"/>
      <c r="AG734" s="60"/>
      <c r="AH734" s="60"/>
      <c r="AI734" s="60"/>
      <c r="AJ734" s="59"/>
    </row>
    <row r="735" spans="1:36" x14ac:dyDescent="0.35">
      <c r="A735" s="60">
        <f t="shared" si="59"/>
        <v>11</v>
      </c>
      <c r="B735" s="88"/>
      <c r="C735" s="87"/>
      <c r="D735" s="86"/>
      <c r="E735" s="85"/>
      <c r="F735" s="84"/>
      <c r="G735" s="83"/>
      <c r="H735" s="82"/>
      <c r="I735" s="81"/>
      <c r="J735" s="80"/>
      <c r="K735" s="80"/>
      <c r="L735" s="78"/>
      <c r="M735" s="77"/>
      <c r="N735" s="76"/>
      <c r="O735" s="75"/>
      <c r="P735" s="60" t="e">
        <f t="shared" si="60"/>
        <v>#REF!</v>
      </c>
      <c r="Q735" s="60">
        <f t="shared" si="61"/>
        <v>0</v>
      </c>
      <c r="R735">
        <f t="shared" si="62"/>
        <v>0</v>
      </c>
      <c r="S735" s="60"/>
      <c r="T735" s="60"/>
      <c r="U735" s="60"/>
      <c r="V735" s="60"/>
      <c r="W735" s="60"/>
      <c r="X735" s="60"/>
      <c r="Y735" s="60"/>
      <c r="Z735" s="60"/>
      <c r="AA735" s="60"/>
      <c r="AB735" s="60"/>
      <c r="AC735" s="60"/>
      <c r="AD735" s="60"/>
      <c r="AE735" s="60"/>
      <c r="AF735" s="60"/>
      <c r="AG735" s="60"/>
      <c r="AH735" s="60"/>
      <c r="AI735" s="60"/>
      <c r="AJ735" s="59"/>
    </row>
    <row r="736" spans="1:36" x14ac:dyDescent="0.35">
      <c r="A736" s="60">
        <f t="shared" si="59"/>
        <v>12</v>
      </c>
      <c r="B736" s="88"/>
      <c r="C736" s="87"/>
      <c r="D736" s="86"/>
      <c r="E736" s="85"/>
      <c r="F736" s="84"/>
      <c r="G736" s="83"/>
      <c r="H736" s="82"/>
      <c r="I736" s="81"/>
      <c r="J736" s="80"/>
      <c r="K736" s="80"/>
      <c r="L736" s="78"/>
      <c r="M736" s="77"/>
      <c r="N736" s="76"/>
      <c r="O736" s="75"/>
      <c r="P736" s="60" t="e">
        <f t="shared" si="60"/>
        <v>#REF!</v>
      </c>
      <c r="Q736" s="60">
        <f t="shared" si="61"/>
        <v>0</v>
      </c>
      <c r="R736">
        <f t="shared" si="62"/>
        <v>0</v>
      </c>
      <c r="S736" s="60"/>
      <c r="T736" s="60"/>
      <c r="U736" s="60"/>
      <c r="V736" s="60"/>
      <c r="W736" s="60"/>
      <c r="X736" s="60"/>
      <c r="Y736" s="60"/>
      <c r="Z736" s="60"/>
      <c r="AA736" s="60"/>
      <c r="AB736" s="60"/>
      <c r="AC736" s="60"/>
      <c r="AD736" s="60"/>
      <c r="AE736" s="60"/>
      <c r="AF736" s="60"/>
      <c r="AG736" s="60"/>
      <c r="AH736" s="60"/>
      <c r="AI736" s="60"/>
      <c r="AJ736" s="59"/>
    </row>
    <row r="737" spans="1:36" x14ac:dyDescent="0.35">
      <c r="A737" s="60">
        <f t="shared" si="59"/>
        <v>13</v>
      </c>
      <c r="B737" s="88"/>
      <c r="C737" s="87"/>
      <c r="D737" s="86"/>
      <c r="E737" s="85"/>
      <c r="F737" s="84"/>
      <c r="G737" s="83"/>
      <c r="H737" s="82"/>
      <c r="I737" s="81"/>
      <c r="J737" s="80"/>
      <c r="K737" s="80"/>
      <c r="L737" s="78"/>
      <c r="M737" s="77"/>
      <c r="N737" s="76"/>
      <c r="O737" s="75"/>
      <c r="P737" s="60" t="e">
        <f t="shared" si="60"/>
        <v>#REF!</v>
      </c>
      <c r="Q737" s="60">
        <f t="shared" si="61"/>
        <v>0</v>
      </c>
      <c r="R737">
        <f t="shared" si="62"/>
        <v>0</v>
      </c>
      <c r="S737" s="60"/>
      <c r="T737" s="60"/>
      <c r="U737" s="60"/>
      <c r="V737" s="60"/>
      <c r="W737" s="60"/>
      <c r="X737" s="60"/>
      <c r="Y737" s="60"/>
      <c r="Z737" s="60"/>
      <c r="AA737" s="60"/>
      <c r="AB737" s="60"/>
      <c r="AC737" s="60"/>
      <c r="AD737" s="60"/>
      <c r="AE737" s="60"/>
      <c r="AF737" s="60"/>
      <c r="AG737" s="60"/>
      <c r="AH737" s="60"/>
      <c r="AI737" s="60"/>
      <c r="AJ737" s="59"/>
    </row>
    <row r="738" spans="1:36" x14ac:dyDescent="0.35">
      <c r="A738" s="60">
        <f t="shared" si="59"/>
        <v>14</v>
      </c>
      <c r="B738" s="88"/>
      <c r="C738" s="87"/>
      <c r="D738" s="86"/>
      <c r="E738" s="85"/>
      <c r="F738" s="84"/>
      <c r="G738" s="83"/>
      <c r="H738" s="82"/>
      <c r="I738" s="81"/>
      <c r="J738" s="80"/>
      <c r="K738" s="80"/>
      <c r="L738" s="78"/>
      <c r="M738" s="77"/>
      <c r="N738" s="76"/>
      <c r="O738" s="75"/>
      <c r="P738" s="60" t="e">
        <f t="shared" si="60"/>
        <v>#REF!</v>
      </c>
      <c r="Q738" s="60">
        <f t="shared" si="61"/>
        <v>0</v>
      </c>
      <c r="R738">
        <f t="shared" si="62"/>
        <v>0</v>
      </c>
      <c r="S738" s="60"/>
      <c r="T738" s="60"/>
      <c r="U738" s="60"/>
      <c r="V738" s="60"/>
      <c r="W738" s="60"/>
      <c r="X738" s="60"/>
      <c r="Y738" s="60"/>
      <c r="Z738" s="60"/>
      <c r="AA738" s="60"/>
      <c r="AB738" s="60"/>
      <c r="AC738" s="60"/>
      <c r="AD738" s="60"/>
      <c r="AE738" s="60"/>
      <c r="AF738" s="60"/>
      <c r="AG738" s="60"/>
      <c r="AH738" s="60"/>
      <c r="AI738" s="60"/>
      <c r="AJ738" s="59"/>
    </row>
    <row r="739" spans="1:36" x14ac:dyDescent="0.35">
      <c r="A739" s="60">
        <f t="shared" si="59"/>
        <v>15</v>
      </c>
      <c r="B739" s="88"/>
      <c r="C739" s="87"/>
      <c r="D739" s="86"/>
      <c r="E739" s="85"/>
      <c r="F739" s="84"/>
      <c r="G739" s="83"/>
      <c r="H739" s="82"/>
      <c r="I739" s="81"/>
      <c r="J739" s="80"/>
      <c r="K739" s="80"/>
      <c r="L739" s="78"/>
      <c r="M739" s="77"/>
      <c r="N739" s="76"/>
      <c r="O739" s="75"/>
      <c r="P739" s="60" t="e">
        <f t="shared" si="60"/>
        <v>#REF!</v>
      </c>
      <c r="Q739" s="60">
        <f t="shared" si="61"/>
        <v>0</v>
      </c>
      <c r="R739">
        <f t="shared" si="62"/>
        <v>0</v>
      </c>
      <c r="S739" s="60"/>
      <c r="T739" s="60"/>
      <c r="U739" s="60"/>
      <c r="V739" s="60"/>
      <c r="W739" s="60"/>
      <c r="X739" s="60"/>
      <c r="Y739" s="60"/>
      <c r="Z739" s="60"/>
      <c r="AA739" s="60"/>
      <c r="AB739" s="60"/>
      <c r="AC739" s="60"/>
      <c r="AD739" s="60"/>
      <c r="AE739" s="60"/>
      <c r="AF739" s="60"/>
      <c r="AG739" s="60"/>
      <c r="AH739" s="60"/>
      <c r="AI739" s="60"/>
      <c r="AJ739" s="59"/>
    </row>
    <row r="740" spans="1:36" x14ac:dyDescent="0.35">
      <c r="A740" s="60">
        <f t="shared" si="59"/>
        <v>16</v>
      </c>
      <c r="B740" s="88"/>
      <c r="C740" s="87"/>
      <c r="D740" s="86"/>
      <c r="E740" s="85"/>
      <c r="F740" s="84"/>
      <c r="G740" s="83"/>
      <c r="H740" s="82"/>
      <c r="I740" s="81"/>
      <c r="J740" s="80"/>
      <c r="K740" s="80"/>
      <c r="L740" s="78"/>
      <c r="M740" s="77"/>
      <c r="N740" s="76"/>
      <c r="O740" s="75"/>
      <c r="P740" s="60" t="e">
        <f t="shared" si="60"/>
        <v>#REF!</v>
      </c>
      <c r="Q740" s="60">
        <f t="shared" si="61"/>
        <v>0</v>
      </c>
      <c r="R740">
        <f t="shared" si="62"/>
        <v>0</v>
      </c>
      <c r="S740" s="60"/>
      <c r="T740" s="60"/>
      <c r="U740" s="60"/>
      <c r="V740" s="60"/>
      <c r="W740" s="60"/>
      <c r="X740" s="60"/>
      <c r="Y740" s="60"/>
      <c r="Z740" s="60"/>
      <c r="AA740" s="60"/>
      <c r="AB740" s="60"/>
      <c r="AC740" s="60"/>
      <c r="AD740" s="60"/>
      <c r="AE740" s="60"/>
      <c r="AF740" s="60"/>
      <c r="AG740" s="60"/>
      <c r="AH740" s="60"/>
      <c r="AI740" s="60"/>
      <c r="AJ740" s="59"/>
    </row>
    <row r="741" spans="1:36" x14ac:dyDescent="0.35">
      <c r="A741" s="60">
        <f t="shared" si="59"/>
        <v>17</v>
      </c>
      <c r="B741" s="88"/>
      <c r="C741" s="87"/>
      <c r="D741" s="86"/>
      <c r="E741" s="85"/>
      <c r="F741" s="84"/>
      <c r="G741" s="83"/>
      <c r="H741" s="82"/>
      <c r="I741" s="81"/>
      <c r="J741" s="80"/>
      <c r="K741" s="80"/>
      <c r="L741" s="78"/>
      <c r="M741" s="77"/>
      <c r="N741" s="76"/>
      <c r="O741" s="75"/>
      <c r="P741" s="60" t="e">
        <f t="shared" si="60"/>
        <v>#REF!</v>
      </c>
      <c r="Q741" s="60">
        <f t="shared" si="61"/>
        <v>0</v>
      </c>
      <c r="R741">
        <f t="shared" si="62"/>
        <v>0</v>
      </c>
      <c r="S741" s="60"/>
      <c r="T741" s="60"/>
      <c r="U741" s="60"/>
      <c r="V741" s="60"/>
      <c r="W741" s="60"/>
      <c r="X741" s="60"/>
      <c r="Y741" s="60"/>
      <c r="Z741" s="60"/>
      <c r="AA741" s="60"/>
      <c r="AB741" s="60"/>
      <c r="AC741" s="60"/>
      <c r="AD741" s="60"/>
      <c r="AE741" s="60"/>
      <c r="AF741" s="60"/>
      <c r="AG741" s="60"/>
      <c r="AH741" s="60"/>
      <c r="AI741" s="60"/>
      <c r="AJ741" s="59"/>
    </row>
    <row r="742" spans="1:36" x14ac:dyDescent="0.35">
      <c r="A742" s="60">
        <f t="shared" si="59"/>
        <v>18</v>
      </c>
      <c r="B742" s="88"/>
      <c r="C742" s="87"/>
      <c r="D742" s="86"/>
      <c r="E742" s="85"/>
      <c r="F742" s="84"/>
      <c r="G742" s="83"/>
      <c r="H742" s="82"/>
      <c r="I742" s="81"/>
      <c r="J742" s="80"/>
      <c r="K742" s="80"/>
      <c r="L742" s="78"/>
      <c r="M742" s="77"/>
      <c r="N742" s="76"/>
      <c r="O742" s="75"/>
      <c r="P742" s="60" t="e">
        <f t="shared" si="60"/>
        <v>#REF!</v>
      </c>
      <c r="Q742" s="60">
        <f t="shared" si="61"/>
        <v>0</v>
      </c>
      <c r="R742">
        <f t="shared" si="62"/>
        <v>0</v>
      </c>
      <c r="S742" s="60"/>
      <c r="T742" s="60"/>
      <c r="U742" s="60"/>
      <c r="V742" s="60"/>
      <c r="W742" s="60"/>
      <c r="X742" s="60"/>
      <c r="Y742" s="60"/>
      <c r="Z742" s="60"/>
      <c r="AA742" s="60"/>
      <c r="AB742" s="60"/>
      <c r="AC742" s="60"/>
      <c r="AD742" s="60"/>
      <c r="AE742" s="60"/>
      <c r="AF742" s="60"/>
      <c r="AG742" s="60"/>
      <c r="AH742" s="60"/>
      <c r="AI742" s="60"/>
      <c r="AJ742" s="59"/>
    </row>
    <row r="743" spans="1:36" x14ac:dyDescent="0.35">
      <c r="A743" s="60">
        <f t="shared" si="59"/>
        <v>19</v>
      </c>
      <c r="B743" s="74"/>
      <c r="C743" s="73"/>
      <c r="D743" s="72"/>
      <c r="E743" s="89"/>
      <c r="F743" s="70"/>
      <c r="G743" s="69"/>
      <c r="H743" s="68"/>
      <c r="I743" s="67"/>
      <c r="J743" s="66"/>
      <c r="K743" s="66"/>
      <c r="L743" s="78"/>
      <c r="M743" s="77"/>
      <c r="N743" s="76"/>
      <c r="O743" s="75"/>
      <c r="P743" s="60" t="e">
        <f t="shared" si="60"/>
        <v>#REF!</v>
      </c>
      <c r="Q743" s="60">
        <f t="shared" si="61"/>
        <v>0</v>
      </c>
      <c r="R743">
        <f t="shared" si="62"/>
        <v>0</v>
      </c>
      <c r="S743" s="60"/>
      <c r="T743" s="60"/>
      <c r="U743" s="60"/>
      <c r="V743" s="60"/>
      <c r="W743" s="60"/>
      <c r="X743" s="60"/>
      <c r="Y743" s="60"/>
      <c r="Z743" s="60"/>
      <c r="AA743" s="60"/>
      <c r="AB743" s="60"/>
      <c r="AC743" s="60"/>
      <c r="AD743" s="60"/>
      <c r="AE743" s="60"/>
      <c r="AF743" s="60"/>
      <c r="AG743" s="60"/>
      <c r="AH743" s="60"/>
      <c r="AI743" s="60"/>
      <c r="AJ743" s="59"/>
    </row>
    <row r="744" spans="1:36" x14ac:dyDescent="0.35">
      <c r="A744" s="60">
        <f t="shared" si="59"/>
        <v>20</v>
      </c>
      <c r="B744" s="74"/>
      <c r="C744" s="73"/>
      <c r="D744" s="72"/>
      <c r="E744" s="90"/>
      <c r="F744" s="70"/>
      <c r="G744" s="69"/>
      <c r="H744" s="68"/>
      <c r="I744" s="67"/>
      <c r="J744" s="66"/>
      <c r="K744" s="66"/>
      <c r="L744" s="78"/>
      <c r="M744" s="77"/>
      <c r="N744" s="76"/>
      <c r="O744" s="75"/>
      <c r="P744" s="60" t="e">
        <f t="shared" si="60"/>
        <v>#REF!</v>
      </c>
      <c r="Q744" s="60">
        <f t="shared" si="61"/>
        <v>0</v>
      </c>
      <c r="R744">
        <f t="shared" si="62"/>
        <v>0</v>
      </c>
      <c r="S744" s="60"/>
      <c r="T744" s="60"/>
      <c r="U744" s="60"/>
      <c r="V744" s="60"/>
      <c r="W744" s="60"/>
      <c r="X744" s="60"/>
      <c r="Y744" s="60"/>
      <c r="Z744" s="60"/>
      <c r="AA744" s="60"/>
      <c r="AB744" s="60"/>
      <c r="AC744" s="60"/>
      <c r="AD744" s="60"/>
      <c r="AE744" s="60"/>
      <c r="AF744" s="60"/>
      <c r="AG744" s="60"/>
      <c r="AH744" s="60"/>
      <c r="AI744" s="60"/>
      <c r="AJ744" s="59"/>
    </row>
    <row r="745" spans="1:36" x14ac:dyDescent="0.35">
      <c r="A745" s="60">
        <f t="shared" si="59"/>
        <v>21</v>
      </c>
      <c r="B745" s="74"/>
      <c r="C745" s="73"/>
      <c r="D745" s="72"/>
      <c r="E745" s="90"/>
      <c r="F745" s="70"/>
      <c r="G745" s="69"/>
      <c r="H745" s="68"/>
      <c r="I745" s="67"/>
      <c r="J745" s="66"/>
      <c r="K745" s="66"/>
      <c r="L745" s="78"/>
      <c r="M745" s="77"/>
      <c r="N745" s="76"/>
      <c r="O745" s="75"/>
      <c r="P745" s="60" t="e">
        <f t="shared" si="60"/>
        <v>#REF!</v>
      </c>
      <c r="Q745" s="60">
        <f t="shared" si="61"/>
        <v>0</v>
      </c>
      <c r="R745">
        <f t="shared" si="62"/>
        <v>0</v>
      </c>
      <c r="S745" s="60"/>
      <c r="T745" s="60"/>
      <c r="U745" s="60"/>
      <c r="V745" s="60"/>
      <c r="W745" s="60"/>
      <c r="X745" s="60"/>
      <c r="Y745" s="60"/>
      <c r="Z745" s="60"/>
      <c r="AA745" s="60"/>
      <c r="AB745" s="60"/>
      <c r="AC745" s="60"/>
      <c r="AD745" s="60"/>
      <c r="AE745" s="60"/>
      <c r="AF745" s="60"/>
      <c r="AG745" s="60"/>
      <c r="AH745" s="60"/>
      <c r="AI745" s="60"/>
      <c r="AJ745" s="59"/>
    </row>
    <row r="746" spans="1:36" x14ac:dyDescent="0.35">
      <c r="A746" s="60">
        <f t="shared" si="59"/>
        <v>22</v>
      </c>
      <c r="B746" s="74"/>
      <c r="C746" s="73"/>
      <c r="D746" s="72"/>
      <c r="E746" s="90"/>
      <c r="F746" s="70"/>
      <c r="G746" s="69"/>
      <c r="H746" s="68"/>
      <c r="I746" s="67"/>
      <c r="J746" s="66"/>
      <c r="K746" s="66"/>
      <c r="L746" s="78"/>
      <c r="M746" s="77"/>
      <c r="N746" s="76"/>
      <c r="O746" s="75"/>
      <c r="P746" s="60" t="e">
        <f t="shared" si="60"/>
        <v>#REF!</v>
      </c>
      <c r="Q746" s="60">
        <f t="shared" si="61"/>
        <v>0</v>
      </c>
      <c r="R746">
        <f t="shared" si="62"/>
        <v>0</v>
      </c>
      <c r="S746" s="60"/>
      <c r="T746" s="60"/>
      <c r="U746" s="60"/>
      <c r="V746" s="60"/>
      <c r="W746" s="60"/>
      <c r="X746" s="60"/>
      <c r="Y746" s="60"/>
      <c r="Z746" s="60"/>
      <c r="AA746" s="60"/>
      <c r="AB746" s="60"/>
      <c r="AC746" s="60"/>
      <c r="AD746" s="60"/>
      <c r="AE746" s="60"/>
      <c r="AF746" s="60"/>
      <c r="AG746" s="60"/>
      <c r="AH746" s="60"/>
      <c r="AI746" s="60"/>
      <c r="AJ746" s="59"/>
    </row>
    <row r="747" spans="1:36" x14ac:dyDescent="0.35">
      <c r="A747" s="60">
        <f t="shared" si="59"/>
        <v>23</v>
      </c>
      <c r="B747" s="74"/>
      <c r="C747" s="73"/>
      <c r="D747" s="72"/>
      <c r="E747" s="90"/>
      <c r="F747" s="70"/>
      <c r="G747" s="69"/>
      <c r="H747" s="68"/>
      <c r="I747" s="67"/>
      <c r="J747" s="66"/>
      <c r="K747" s="66"/>
      <c r="L747" s="78"/>
      <c r="M747" s="77"/>
      <c r="N747" s="76"/>
      <c r="O747" s="75"/>
      <c r="P747" s="60" t="e">
        <f t="shared" si="60"/>
        <v>#REF!</v>
      </c>
      <c r="Q747" s="60">
        <f t="shared" si="61"/>
        <v>0</v>
      </c>
      <c r="R747">
        <f t="shared" si="62"/>
        <v>0</v>
      </c>
      <c r="S747" s="60"/>
      <c r="T747" s="60"/>
      <c r="U747" s="60"/>
      <c r="V747" s="60"/>
      <c r="W747" s="60"/>
      <c r="X747" s="60"/>
      <c r="Y747" s="60"/>
      <c r="Z747" s="60"/>
      <c r="AA747" s="60"/>
      <c r="AB747" s="60"/>
      <c r="AC747" s="60"/>
      <c r="AD747" s="60"/>
      <c r="AE747" s="60"/>
      <c r="AF747" s="60"/>
      <c r="AG747" s="60"/>
      <c r="AH747" s="60"/>
      <c r="AI747" s="60"/>
      <c r="AJ747" s="59"/>
    </row>
    <row r="748" spans="1:36" x14ac:dyDescent="0.35">
      <c r="A748" s="60">
        <f t="shared" si="59"/>
        <v>24</v>
      </c>
      <c r="B748" s="74"/>
      <c r="C748" s="73"/>
      <c r="D748" s="72"/>
      <c r="E748" s="90"/>
      <c r="F748" s="70"/>
      <c r="G748" s="69"/>
      <c r="H748" s="68"/>
      <c r="I748" s="67"/>
      <c r="J748" s="66"/>
      <c r="K748" s="66"/>
      <c r="L748" s="78"/>
      <c r="M748" s="77"/>
      <c r="N748" s="76"/>
      <c r="O748" s="75"/>
      <c r="P748" s="60" t="e">
        <f t="shared" si="60"/>
        <v>#REF!</v>
      </c>
      <c r="Q748" s="60">
        <f t="shared" si="61"/>
        <v>0</v>
      </c>
      <c r="R748">
        <f t="shared" si="62"/>
        <v>0</v>
      </c>
      <c r="S748" s="60"/>
      <c r="T748" s="60"/>
      <c r="U748" s="60"/>
      <c r="V748" s="60"/>
      <c r="W748" s="60"/>
      <c r="X748" s="60"/>
      <c r="Y748" s="60"/>
      <c r="Z748" s="60"/>
      <c r="AA748" s="60"/>
      <c r="AB748" s="60"/>
      <c r="AC748" s="60"/>
      <c r="AD748" s="60"/>
      <c r="AE748" s="60"/>
      <c r="AF748" s="60"/>
      <c r="AG748" s="60"/>
      <c r="AH748" s="60"/>
      <c r="AI748" s="60"/>
      <c r="AJ748" s="59"/>
    </row>
    <row r="749" spans="1:36" x14ac:dyDescent="0.35">
      <c r="A749" s="60" t="e">
        <f>IF(VLOOKUP(ROUND(B725,0),[2]Calendar!A:B,2)="Public holiday",49,1)</f>
        <v>#N/A</v>
      </c>
      <c r="B749" s="74"/>
      <c r="C749" s="73"/>
      <c r="D749" s="72"/>
      <c r="E749" s="90"/>
      <c r="F749" s="70"/>
      <c r="G749" s="69"/>
      <c r="H749" s="68"/>
      <c r="I749" s="67"/>
      <c r="J749" s="66"/>
      <c r="K749" s="66"/>
      <c r="L749" s="78"/>
      <c r="M749" s="77"/>
      <c r="N749" s="76"/>
      <c r="O749" s="75"/>
      <c r="P749" s="60" t="e">
        <f t="shared" si="60"/>
        <v>#REF!</v>
      </c>
      <c r="Q749" s="60">
        <f t="shared" si="61"/>
        <v>0</v>
      </c>
      <c r="R749">
        <f t="shared" si="62"/>
        <v>0</v>
      </c>
      <c r="S749" s="60"/>
      <c r="T749" s="60"/>
      <c r="U749" s="60"/>
      <c r="V749" s="60"/>
      <c r="W749" s="60"/>
      <c r="X749" s="60"/>
      <c r="Y749" s="60"/>
      <c r="Z749" s="60"/>
      <c r="AA749" s="60"/>
      <c r="AB749" s="60"/>
      <c r="AC749" s="60"/>
      <c r="AD749" s="60"/>
      <c r="AE749" s="60"/>
      <c r="AF749" s="60"/>
      <c r="AG749" s="60"/>
      <c r="AH749" s="60"/>
      <c r="AI749" s="60"/>
      <c r="AJ749" s="59"/>
    </row>
    <row r="750" spans="1:36" x14ac:dyDescent="0.35">
      <c r="A750" s="60" t="e">
        <f t="shared" ref="A750:A772" si="63">A749+1</f>
        <v>#N/A</v>
      </c>
      <c r="B750" s="74"/>
      <c r="C750" s="73"/>
      <c r="D750" s="72"/>
      <c r="E750" s="90"/>
      <c r="F750" s="70"/>
      <c r="G750" s="69"/>
      <c r="H750" s="68"/>
      <c r="I750" s="67"/>
      <c r="J750" s="66"/>
      <c r="K750" s="66"/>
      <c r="L750" s="78"/>
      <c r="M750" s="77"/>
      <c r="N750" s="76"/>
      <c r="O750" s="75"/>
      <c r="P750" s="60" t="e">
        <f t="shared" si="60"/>
        <v>#REF!</v>
      </c>
      <c r="Q750" s="60">
        <f t="shared" si="61"/>
        <v>0</v>
      </c>
      <c r="R750">
        <f t="shared" si="62"/>
        <v>0</v>
      </c>
      <c r="S750" s="60"/>
      <c r="T750" s="60"/>
      <c r="U750" s="60"/>
      <c r="V750" s="60"/>
      <c r="W750" s="60"/>
      <c r="X750" s="60"/>
      <c r="Y750" s="60"/>
      <c r="Z750" s="60"/>
      <c r="AA750" s="60"/>
      <c r="AB750" s="60"/>
      <c r="AC750" s="60"/>
      <c r="AD750" s="60"/>
      <c r="AE750" s="60"/>
      <c r="AF750" s="60"/>
      <c r="AG750" s="60"/>
      <c r="AH750" s="60"/>
      <c r="AI750" s="60"/>
      <c r="AJ750" s="59"/>
    </row>
    <row r="751" spans="1:36" x14ac:dyDescent="0.35">
      <c r="A751" s="60" t="e">
        <f t="shared" si="63"/>
        <v>#N/A</v>
      </c>
      <c r="B751" s="74"/>
      <c r="C751" s="73"/>
      <c r="D751" s="72"/>
      <c r="E751" s="90"/>
      <c r="F751" s="70"/>
      <c r="G751" s="69"/>
      <c r="H751" s="68"/>
      <c r="I751" s="67"/>
      <c r="J751" s="66"/>
      <c r="K751" s="66"/>
      <c r="L751" s="78"/>
      <c r="M751" s="77"/>
      <c r="N751" s="76"/>
      <c r="O751" s="75"/>
      <c r="P751" s="60" t="e">
        <f t="shared" si="60"/>
        <v>#REF!</v>
      </c>
      <c r="Q751" s="60">
        <f t="shared" si="61"/>
        <v>0</v>
      </c>
      <c r="R751">
        <f t="shared" si="62"/>
        <v>0</v>
      </c>
      <c r="S751" s="60"/>
      <c r="T751" s="60"/>
      <c r="U751" s="60"/>
      <c r="V751" s="60"/>
      <c r="W751" s="60"/>
      <c r="X751" s="60"/>
      <c r="Y751" s="60"/>
      <c r="Z751" s="60"/>
      <c r="AA751" s="60"/>
      <c r="AB751" s="60"/>
      <c r="AC751" s="60"/>
      <c r="AD751" s="60"/>
      <c r="AE751" s="60"/>
      <c r="AF751" s="60"/>
      <c r="AG751" s="60"/>
      <c r="AH751" s="60"/>
      <c r="AI751" s="60"/>
      <c r="AJ751" s="59"/>
    </row>
    <row r="752" spans="1:36" x14ac:dyDescent="0.35">
      <c r="A752" s="60" t="e">
        <f t="shared" si="63"/>
        <v>#N/A</v>
      </c>
      <c r="B752" s="74"/>
      <c r="C752" s="73"/>
      <c r="D752" s="72"/>
      <c r="E752" s="90"/>
      <c r="F752" s="70"/>
      <c r="G752" s="69"/>
      <c r="H752" s="68"/>
      <c r="I752" s="67"/>
      <c r="J752" s="66"/>
      <c r="K752" s="66"/>
      <c r="L752" s="78"/>
      <c r="M752" s="77"/>
      <c r="N752" s="76"/>
      <c r="O752" s="75"/>
      <c r="P752" s="60" t="e">
        <f t="shared" si="60"/>
        <v>#REF!</v>
      </c>
      <c r="Q752" s="60">
        <f t="shared" si="61"/>
        <v>0</v>
      </c>
      <c r="R752">
        <f t="shared" si="62"/>
        <v>0</v>
      </c>
      <c r="S752" s="60"/>
      <c r="T752" s="60"/>
      <c r="U752" s="60"/>
      <c r="V752" s="60"/>
      <c r="W752" s="60"/>
      <c r="X752" s="60"/>
      <c r="Y752" s="60"/>
      <c r="Z752" s="60"/>
      <c r="AA752" s="60"/>
      <c r="AB752" s="60"/>
      <c r="AC752" s="60"/>
      <c r="AD752" s="60"/>
      <c r="AE752" s="60"/>
      <c r="AF752" s="60"/>
      <c r="AG752" s="60"/>
      <c r="AH752" s="60"/>
      <c r="AI752" s="60"/>
      <c r="AJ752" s="59"/>
    </row>
    <row r="753" spans="1:36" x14ac:dyDescent="0.35">
      <c r="A753" s="60" t="e">
        <f t="shared" si="63"/>
        <v>#N/A</v>
      </c>
      <c r="B753" s="74"/>
      <c r="C753" s="73"/>
      <c r="D753" s="72"/>
      <c r="E753" s="90"/>
      <c r="F753" s="70"/>
      <c r="G753" s="69"/>
      <c r="H753" s="68"/>
      <c r="I753" s="67"/>
      <c r="J753" s="66"/>
      <c r="K753" s="66"/>
      <c r="L753" s="78"/>
      <c r="M753" s="77"/>
      <c r="N753" s="76"/>
      <c r="O753" s="75"/>
      <c r="P753" s="60" t="e">
        <f t="shared" si="60"/>
        <v>#REF!</v>
      </c>
      <c r="Q753" s="60">
        <f t="shared" si="61"/>
        <v>0</v>
      </c>
      <c r="R753">
        <f t="shared" si="62"/>
        <v>0</v>
      </c>
      <c r="S753" s="60"/>
      <c r="T753" s="60"/>
      <c r="U753" s="60"/>
      <c r="V753" s="60"/>
      <c r="W753" s="60"/>
      <c r="X753" s="60"/>
      <c r="Y753" s="60"/>
      <c r="Z753" s="60"/>
      <c r="AA753" s="60"/>
      <c r="AB753" s="60"/>
      <c r="AC753" s="60"/>
      <c r="AD753" s="60"/>
      <c r="AE753" s="60"/>
      <c r="AF753" s="60"/>
      <c r="AG753" s="60"/>
      <c r="AH753" s="60"/>
      <c r="AI753" s="60"/>
      <c r="AJ753" s="59"/>
    </row>
    <row r="754" spans="1:36" x14ac:dyDescent="0.35">
      <c r="A754" s="60" t="e">
        <f t="shared" si="63"/>
        <v>#N/A</v>
      </c>
      <c r="B754" s="74"/>
      <c r="C754" s="73"/>
      <c r="D754" s="72"/>
      <c r="E754" s="90"/>
      <c r="F754" s="70"/>
      <c r="G754" s="69"/>
      <c r="H754" s="68"/>
      <c r="I754" s="67"/>
      <c r="J754" s="66"/>
      <c r="K754" s="66"/>
      <c r="L754" s="78"/>
      <c r="M754" s="77"/>
      <c r="N754" s="76"/>
      <c r="O754" s="75"/>
      <c r="P754" s="60" t="e">
        <f t="shared" si="60"/>
        <v>#REF!</v>
      </c>
      <c r="Q754" s="60">
        <f t="shared" si="61"/>
        <v>0</v>
      </c>
      <c r="R754">
        <f t="shared" si="62"/>
        <v>0</v>
      </c>
      <c r="S754" s="60"/>
      <c r="T754" s="60"/>
      <c r="U754" s="60"/>
      <c r="V754" s="60"/>
      <c r="W754" s="60"/>
      <c r="X754" s="60"/>
      <c r="Y754" s="60"/>
      <c r="Z754" s="60"/>
      <c r="AA754" s="60"/>
      <c r="AB754" s="60"/>
      <c r="AC754" s="60"/>
      <c r="AD754" s="60"/>
      <c r="AE754" s="60"/>
      <c r="AF754" s="60"/>
      <c r="AG754" s="60"/>
      <c r="AH754" s="60"/>
      <c r="AI754" s="60"/>
      <c r="AJ754" s="59"/>
    </row>
    <row r="755" spans="1:36" x14ac:dyDescent="0.35">
      <c r="A755" s="60" t="e">
        <f t="shared" si="63"/>
        <v>#N/A</v>
      </c>
      <c r="B755" s="74"/>
      <c r="C755" s="73"/>
      <c r="D755" s="72"/>
      <c r="E755" s="90"/>
      <c r="F755" s="70"/>
      <c r="G755" s="69"/>
      <c r="H755" s="68"/>
      <c r="I755" s="67"/>
      <c r="J755" s="66"/>
      <c r="K755" s="66"/>
      <c r="L755" s="78"/>
      <c r="M755" s="77"/>
      <c r="N755" s="76"/>
      <c r="O755" s="75"/>
      <c r="P755" s="60" t="e">
        <f t="shared" si="60"/>
        <v>#REF!</v>
      </c>
      <c r="Q755" s="60">
        <f t="shared" si="61"/>
        <v>0</v>
      </c>
      <c r="R755">
        <f t="shared" si="62"/>
        <v>0</v>
      </c>
      <c r="S755" s="60"/>
      <c r="T755" s="60"/>
      <c r="U755" s="60"/>
      <c r="V755" s="60"/>
      <c r="W755" s="60"/>
      <c r="X755" s="60"/>
      <c r="Y755" s="60"/>
      <c r="Z755" s="60"/>
      <c r="AA755" s="60"/>
      <c r="AB755" s="60"/>
      <c r="AC755" s="60"/>
      <c r="AD755" s="60"/>
      <c r="AE755" s="60"/>
      <c r="AF755" s="60"/>
      <c r="AG755" s="60"/>
      <c r="AH755" s="60"/>
      <c r="AI755" s="60"/>
      <c r="AJ755" s="59"/>
    </row>
    <row r="756" spans="1:36" x14ac:dyDescent="0.35">
      <c r="A756" s="60" t="e">
        <f t="shared" si="63"/>
        <v>#N/A</v>
      </c>
      <c r="B756" s="74"/>
      <c r="C756" s="73"/>
      <c r="D756" s="72"/>
      <c r="E756" s="89"/>
      <c r="F756" s="70"/>
      <c r="G756" s="69"/>
      <c r="H756" s="68"/>
      <c r="I756" s="67"/>
      <c r="J756" s="66"/>
      <c r="K756" s="66"/>
      <c r="L756" s="78"/>
      <c r="M756" s="77"/>
      <c r="N756" s="76"/>
      <c r="O756" s="75"/>
      <c r="P756" s="60" t="e">
        <f t="shared" si="60"/>
        <v>#REF!</v>
      </c>
      <c r="Q756" s="60">
        <f t="shared" si="61"/>
        <v>0</v>
      </c>
      <c r="R756">
        <f t="shared" si="62"/>
        <v>0</v>
      </c>
      <c r="S756" s="60"/>
      <c r="T756" s="60"/>
      <c r="U756" s="60"/>
      <c r="V756" s="60"/>
      <c r="W756" s="60"/>
      <c r="X756" s="60"/>
      <c r="Y756" s="60"/>
      <c r="Z756" s="60"/>
      <c r="AA756" s="60"/>
      <c r="AB756" s="60"/>
      <c r="AC756" s="60"/>
      <c r="AD756" s="60"/>
      <c r="AE756" s="60"/>
      <c r="AF756" s="60"/>
      <c r="AG756" s="60"/>
      <c r="AH756" s="60"/>
      <c r="AI756" s="60"/>
      <c r="AJ756" s="59"/>
    </row>
    <row r="757" spans="1:36" x14ac:dyDescent="0.35">
      <c r="A757" s="60" t="e">
        <f t="shared" si="63"/>
        <v>#N/A</v>
      </c>
      <c r="B757" s="88"/>
      <c r="C757" s="87"/>
      <c r="D757" s="86"/>
      <c r="E757" s="85"/>
      <c r="F757" s="84"/>
      <c r="G757" s="83"/>
      <c r="H757" s="82"/>
      <c r="I757" s="81"/>
      <c r="J757" s="80"/>
      <c r="K757" s="80"/>
      <c r="L757" s="78"/>
      <c r="M757" s="77"/>
      <c r="N757" s="76"/>
      <c r="O757" s="75"/>
      <c r="P757" s="60" t="e">
        <f t="shared" si="60"/>
        <v>#REF!</v>
      </c>
      <c r="Q757" s="60">
        <f t="shared" si="61"/>
        <v>0</v>
      </c>
      <c r="R757">
        <f t="shared" si="62"/>
        <v>0</v>
      </c>
      <c r="S757" s="60"/>
      <c r="T757" s="60"/>
      <c r="U757" s="60"/>
      <c r="V757" s="60"/>
      <c r="W757" s="60"/>
      <c r="X757" s="60"/>
      <c r="Y757" s="60"/>
      <c r="Z757" s="60"/>
      <c r="AA757" s="60"/>
      <c r="AB757" s="60"/>
      <c r="AC757" s="60"/>
      <c r="AD757" s="60"/>
      <c r="AE757" s="60"/>
      <c r="AF757" s="60"/>
      <c r="AG757" s="60"/>
      <c r="AH757" s="60"/>
      <c r="AI757" s="60"/>
      <c r="AJ757" s="59"/>
    </row>
    <row r="758" spans="1:36" x14ac:dyDescent="0.35">
      <c r="A758" s="60" t="e">
        <f t="shared" si="63"/>
        <v>#N/A</v>
      </c>
      <c r="B758" s="88"/>
      <c r="C758" s="87"/>
      <c r="D758" s="86"/>
      <c r="E758" s="85"/>
      <c r="F758" s="84"/>
      <c r="G758" s="83"/>
      <c r="H758" s="82"/>
      <c r="I758" s="81"/>
      <c r="J758" s="80"/>
      <c r="K758" s="80"/>
      <c r="L758" s="78"/>
      <c r="M758" s="77"/>
      <c r="N758" s="76"/>
      <c r="O758" s="75"/>
      <c r="P758" s="60" t="e">
        <f t="shared" si="60"/>
        <v>#REF!</v>
      </c>
      <c r="Q758" s="60">
        <f t="shared" si="61"/>
        <v>0</v>
      </c>
      <c r="R758">
        <f t="shared" si="62"/>
        <v>0</v>
      </c>
      <c r="S758" s="60"/>
      <c r="T758" s="60"/>
      <c r="U758" s="60"/>
      <c r="V758" s="60"/>
      <c r="W758" s="60"/>
      <c r="X758" s="60"/>
      <c r="Y758" s="60"/>
      <c r="Z758" s="60"/>
      <c r="AA758" s="60"/>
      <c r="AB758" s="60"/>
      <c r="AC758" s="60"/>
      <c r="AD758" s="60"/>
      <c r="AE758" s="60"/>
      <c r="AF758" s="60"/>
      <c r="AG758" s="60"/>
      <c r="AH758" s="60"/>
      <c r="AI758" s="60"/>
      <c r="AJ758" s="59"/>
    </row>
    <row r="759" spans="1:36" x14ac:dyDescent="0.35">
      <c r="A759" s="60" t="e">
        <f t="shared" si="63"/>
        <v>#N/A</v>
      </c>
      <c r="B759" s="88"/>
      <c r="C759" s="87"/>
      <c r="D759" s="86"/>
      <c r="E759" s="85"/>
      <c r="F759" s="84"/>
      <c r="G759" s="83"/>
      <c r="H759" s="82"/>
      <c r="I759" s="81"/>
      <c r="J759" s="80"/>
      <c r="K759" s="80"/>
      <c r="L759" s="78"/>
      <c r="M759" s="77"/>
      <c r="N759" s="76"/>
      <c r="O759" s="75"/>
      <c r="P759" s="60" t="e">
        <f t="shared" si="60"/>
        <v>#REF!</v>
      </c>
      <c r="Q759" s="60">
        <f t="shared" si="61"/>
        <v>0</v>
      </c>
      <c r="R759">
        <f t="shared" si="62"/>
        <v>0</v>
      </c>
      <c r="S759" s="60"/>
      <c r="T759" s="60"/>
      <c r="U759" s="60"/>
      <c r="V759" s="60"/>
      <c r="W759" s="60"/>
      <c r="X759" s="60"/>
      <c r="Y759" s="60"/>
      <c r="Z759" s="60"/>
      <c r="AA759" s="60"/>
      <c r="AB759" s="60"/>
      <c r="AC759" s="60"/>
      <c r="AD759" s="60"/>
      <c r="AE759" s="60"/>
      <c r="AF759" s="60"/>
      <c r="AG759" s="60"/>
      <c r="AH759" s="60"/>
      <c r="AI759" s="60"/>
      <c r="AJ759" s="59"/>
    </row>
    <row r="760" spans="1:36" x14ac:dyDescent="0.35">
      <c r="A760" s="60" t="e">
        <f t="shared" si="63"/>
        <v>#N/A</v>
      </c>
      <c r="B760" s="88"/>
      <c r="C760" s="87"/>
      <c r="D760" s="86"/>
      <c r="E760" s="85"/>
      <c r="F760" s="84"/>
      <c r="G760" s="83"/>
      <c r="H760" s="82"/>
      <c r="I760" s="81"/>
      <c r="J760" s="80"/>
      <c r="K760" s="80"/>
      <c r="L760" s="78"/>
      <c r="M760" s="77"/>
      <c r="N760" s="76"/>
      <c r="O760" s="75"/>
      <c r="P760" s="60" t="e">
        <f t="shared" si="60"/>
        <v>#REF!</v>
      </c>
      <c r="Q760" s="60">
        <f t="shared" si="61"/>
        <v>0</v>
      </c>
      <c r="R760">
        <f t="shared" si="62"/>
        <v>0</v>
      </c>
      <c r="S760" s="60"/>
      <c r="T760" s="60"/>
      <c r="U760" s="60"/>
      <c r="V760" s="60"/>
      <c r="W760" s="60"/>
      <c r="X760" s="60"/>
      <c r="Y760" s="60"/>
      <c r="Z760" s="60"/>
      <c r="AA760" s="60"/>
      <c r="AB760" s="60"/>
      <c r="AC760" s="60"/>
      <c r="AD760" s="60"/>
      <c r="AE760" s="60"/>
      <c r="AF760" s="60"/>
      <c r="AG760" s="60"/>
      <c r="AH760" s="60"/>
      <c r="AI760" s="60"/>
      <c r="AJ760" s="59"/>
    </row>
    <row r="761" spans="1:36" x14ac:dyDescent="0.35">
      <c r="A761" s="60" t="e">
        <f t="shared" si="63"/>
        <v>#N/A</v>
      </c>
      <c r="B761" s="88"/>
      <c r="C761" s="87"/>
      <c r="D761" s="86"/>
      <c r="E761" s="85"/>
      <c r="F761" s="84"/>
      <c r="G761" s="83"/>
      <c r="H761" s="82"/>
      <c r="I761" s="81"/>
      <c r="J761" s="80"/>
      <c r="K761" s="80"/>
      <c r="L761" s="78"/>
      <c r="M761" s="77"/>
      <c r="N761" s="76"/>
      <c r="O761" s="75"/>
      <c r="P761" s="60" t="e">
        <f t="shared" si="60"/>
        <v>#REF!</v>
      </c>
      <c r="Q761" s="60">
        <f t="shared" si="61"/>
        <v>0</v>
      </c>
      <c r="R761">
        <f t="shared" si="62"/>
        <v>0</v>
      </c>
      <c r="S761" s="60"/>
      <c r="T761" s="60"/>
      <c r="U761" s="60"/>
      <c r="V761" s="60"/>
      <c r="W761" s="60"/>
      <c r="X761" s="60"/>
      <c r="Y761" s="60"/>
      <c r="Z761" s="60"/>
      <c r="AA761" s="60"/>
      <c r="AB761" s="60"/>
      <c r="AC761" s="60"/>
      <c r="AD761" s="60"/>
      <c r="AE761" s="60"/>
      <c r="AF761" s="60"/>
      <c r="AG761" s="60"/>
      <c r="AH761" s="60"/>
      <c r="AI761" s="60"/>
      <c r="AJ761" s="59"/>
    </row>
    <row r="762" spans="1:36" x14ac:dyDescent="0.35">
      <c r="A762" s="60" t="e">
        <f t="shared" si="63"/>
        <v>#N/A</v>
      </c>
      <c r="B762" s="88"/>
      <c r="C762" s="87"/>
      <c r="D762" s="86"/>
      <c r="E762" s="85"/>
      <c r="F762" s="84"/>
      <c r="G762" s="83"/>
      <c r="H762" s="82"/>
      <c r="I762" s="81"/>
      <c r="J762" s="80"/>
      <c r="K762" s="80"/>
      <c r="L762" s="78"/>
      <c r="M762" s="77"/>
      <c r="N762" s="76"/>
      <c r="O762" s="75"/>
      <c r="P762" s="60" t="e">
        <f t="shared" si="60"/>
        <v>#REF!</v>
      </c>
      <c r="Q762" s="60">
        <f t="shared" si="61"/>
        <v>0</v>
      </c>
      <c r="R762">
        <f t="shared" si="62"/>
        <v>0</v>
      </c>
      <c r="S762" s="60"/>
      <c r="T762" s="60"/>
      <c r="U762" s="60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60"/>
      <c r="AI762" s="60"/>
      <c r="AJ762" s="59"/>
    </row>
    <row r="763" spans="1:36" x14ac:dyDescent="0.35">
      <c r="A763" s="60" t="e">
        <f t="shared" si="63"/>
        <v>#N/A</v>
      </c>
      <c r="B763" s="88"/>
      <c r="C763" s="87"/>
      <c r="D763" s="86"/>
      <c r="E763" s="85"/>
      <c r="F763" s="84"/>
      <c r="G763" s="83"/>
      <c r="H763" s="82"/>
      <c r="I763" s="81"/>
      <c r="J763" s="80"/>
      <c r="K763" s="80"/>
      <c r="L763" s="78"/>
      <c r="M763" s="77"/>
      <c r="N763" s="76"/>
      <c r="O763" s="75"/>
      <c r="P763" s="60" t="e">
        <f t="shared" si="60"/>
        <v>#REF!</v>
      </c>
      <c r="Q763" s="60">
        <f t="shared" si="61"/>
        <v>0</v>
      </c>
      <c r="R763">
        <f t="shared" si="62"/>
        <v>0</v>
      </c>
      <c r="S763" s="60"/>
      <c r="T763" s="60"/>
      <c r="U763" s="60"/>
      <c r="V763" s="60"/>
      <c r="W763" s="60"/>
      <c r="X763" s="60"/>
      <c r="Y763" s="60"/>
      <c r="Z763" s="60"/>
      <c r="AA763" s="60"/>
      <c r="AB763" s="60"/>
      <c r="AC763" s="60"/>
      <c r="AD763" s="60"/>
      <c r="AE763" s="60"/>
      <c r="AF763" s="60"/>
      <c r="AG763" s="60"/>
      <c r="AH763" s="60"/>
      <c r="AI763" s="60"/>
      <c r="AJ763" s="59"/>
    </row>
    <row r="764" spans="1:36" x14ac:dyDescent="0.35">
      <c r="A764" s="60" t="e">
        <f t="shared" si="63"/>
        <v>#N/A</v>
      </c>
      <c r="B764" s="88"/>
      <c r="C764" s="87"/>
      <c r="D764" s="86"/>
      <c r="E764" s="85"/>
      <c r="F764" s="84"/>
      <c r="G764" s="83"/>
      <c r="H764" s="82"/>
      <c r="I764" s="81"/>
      <c r="J764" s="80"/>
      <c r="K764" s="80"/>
      <c r="L764" s="78"/>
      <c r="M764" s="77"/>
      <c r="N764" s="76"/>
      <c r="O764" s="75"/>
      <c r="P764" s="60" t="e">
        <f t="shared" si="60"/>
        <v>#REF!</v>
      </c>
      <c r="Q764" s="60">
        <f t="shared" si="61"/>
        <v>0</v>
      </c>
      <c r="R764">
        <f t="shared" si="62"/>
        <v>0</v>
      </c>
      <c r="S764" s="60"/>
      <c r="T764" s="60"/>
      <c r="U764" s="60"/>
      <c r="V764" s="60"/>
      <c r="W764" s="60"/>
      <c r="X764" s="60"/>
      <c r="Y764" s="60"/>
      <c r="Z764" s="60"/>
      <c r="AA764" s="60"/>
      <c r="AB764" s="60"/>
      <c r="AC764" s="60"/>
      <c r="AD764" s="60"/>
      <c r="AE764" s="60"/>
      <c r="AF764" s="60"/>
      <c r="AG764" s="60"/>
      <c r="AH764" s="60"/>
      <c r="AI764" s="60"/>
      <c r="AJ764" s="59"/>
    </row>
    <row r="765" spans="1:36" x14ac:dyDescent="0.35">
      <c r="A765" s="60" t="e">
        <f t="shared" si="63"/>
        <v>#N/A</v>
      </c>
      <c r="B765" s="88"/>
      <c r="C765" s="87"/>
      <c r="D765" s="86"/>
      <c r="E765" s="85"/>
      <c r="F765" s="84"/>
      <c r="G765" s="83"/>
      <c r="H765" s="82"/>
      <c r="I765" s="81"/>
      <c r="J765" s="80"/>
      <c r="K765" s="80"/>
      <c r="L765" s="78"/>
      <c r="M765" s="77"/>
      <c r="N765" s="76"/>
      <c r="O765" s="75"/>
      <c r="P765" s="60" t="e">
        <f t="shared" si="60"/>
        <v>#REF!</v>
      </c>
      <c r="Q765" s="60">
        <f t="shared" si="61"/>
        <v>0</v>
      </c>
      <c r="R765">
        <f t="shared" si="62"/>
        <v>0</v>
      </c>
      <c r="S765" s="60"/>
      <c r="T765" s="60"/>
      <c r="U765" s="60"/>
      <c r="V765" s="60"/>
      <c r="W765" s="60"/>
      <c r="X765" s="60"/>
      <c r="Y765" s="60"/>
      <c r="Z765" s="60"/>
      <c r="AA765" s="60"/>
      <c r="AB765" s="60"/>
      <c r="AC765" s="60"/>
      <c r="AD765" s="60"/>
      <c r="AE765" s="60"/>
      <c r="AF765" s="60"/>
      <c r="AG765" s="60"/>
      <c r="AH765" s="60"/>
      <c r="AI765" s="60"/>
      <c r="AJ765" s="59"/>
    </row>
    <row r="766" spans="1:36" x14ac:dyDescent="0.35">
      <c r="A766" s="60" t="e">
        <f t="shared" si="63"/>
        <v>#N/A</v>
      </c>
      <c r="B766" s="88"/>
      <c r="C766" s="87"/>
      <c r="D766" s="86"/>
      <c r="E766" s="85"/>
      <c r="F766" s="84"/>
      <c r="G766" s="83"/>
      <c r="H766" s="82"/>
      <c r="I766" s="81"/>
      <c r="J766" s="80"/>
      <c r="K766" s="80"/>
      <c r="L766" s="78"/>
      <c r="M766" s="77"/>
      <c r="N766" s="76"/>
      <c r="O766" s="75"/>
      <c r="P766" s="60" t="e">
        <f t="shared" si="60"/>
        <v>#REF!</v>
      </c>
      <c r="Q766" s="60">
        <f t="shared" si="61"/>
        <v>0</v>
      </c>
      <c r="R766">
        <f t="shared" si="62"/>
        <v>0</v>
      </c>
      <c r="S766" s="60"/>
      <c r="T766" s="60"/>
      <c r="U766" s="60"/>
      <c r="V766" s="60"/>
      <c r="W766" s="60"/>
      <c r="X766" s="60"/>
      <c r="Y766" s="60"/>
      <c r="Z766" s="60"/>
      <c r="AA766" s="60"/>
      <c r="AB766" s="60"/>
      <c r="AC766" s="60"/>
      <c r="AD766" s="60"/>
      <c r="AE766" s="60"/>
      <c r="AF766" s="60"/>
      <c r="AG766" s="60"/>
      <c r="AH766" s="60"/>
      <c r="AI766" s="60"/>
      <c r="AJ766" s="59"/>
    </row>
    <row r="767" spans="1:36" x14ac:dyDescent="0.35">
      <c r="A767" s="60" t="e">
        <f t="shared" si="63"/>
        <v>#N/A</v>
      </c>
      <c r="B767" s="74"/>
      <c r="C767" s="73"/>
      <c r="D767" s="72"/>
      <c r="E767" s="89"/>
      <c r="F767" s="70"/>
      <c r="G767" s="69"/>
      <c r="H767" s="68"/>
      <c r="I767" s="67"/>
      <c r="J767" s="66"/>
      <c r="K767" s="66"/>
      <c r="L767" s="78"/>
      <c r="M767" s="77"/>
      <c r="N767" s="76"/>
      <c r="O767" s="75"/>
      <c r="P767" s="60" t="e">
        <f t="shared" si="60"/>
        <v>#REF!</v>
      </c>
      <c r="Q767" s="60">
        <f t="shared" si="61"/>
        <v>0</v>
      </c>
      <c r="R767">
        <f t="shared" si="62"/>
        <v>0</v>
      </c>
      <c r="S767" s="60"/>
      <c r="T767" s="60"/>
      <c r="U767" s="60"/>
      <c r="V767" s="60"/>
      <c r="W767" s="60"/>
      <c r="X767" s="60"/>
      <c r="Y767" s="60"/>
      <c r="Z767" s="60"/>
      <c r="AA767" s="60"/>
      <c r="AB767" s="60"/>
      <c r="AC767" s="60"/>
      <c r="AD767" s="60"/>
      <c r="AE767" s="60"/>
      <c r="AF767" s="60"/>
      <c r="AG767" s="60"/>
      <c r="AH767" s="60"/>
      <c r="AI767" s="60"/>
      <c r="AJ767" s="59"/>
    </row>
    <row r="768" spans="1:36" x14ac:dyDescent="0.35">
      <c r="A768" s="60" t="e">
        <f t="shared" si="63"/>
        <v>#N/A</v>
      </c>
      <c r="B768" s="74"/>
      <c r="C768" s="73"/>
      <c r="D768" s="72"/>
      <c r="E768" s="90"/>
      <c r="F768" s="70"/>
      <c r="G768" s="69"/>
      <c r="H768" s="68"/>
      <c r="I768" s="67"/>
      <c r="J768" s="66"/>
      <c r="K768" s="66"/>
      <c r="L768" s="78"/>
      <c r="M768" s="77"/>
      <c r="N768" s="76"/>
      <c r="O768" s="75"/>
      <c r="P768" s="60" t="e">
        <f t="shared" si="60"/>
        <v>#REF!</v>
      </c>
      <c r="Q768" s="60">
        <f t="shared" si="61"/>
        <v>0</v>
      </c>
      <c r="R768">
        <f t="shared" si="62"/>
        <v>0</v>
      </c>
      <c r="S768" s="60"/>
      <c r="T768" s="60"/>
      <c r="U768" s="60"/>
      <c r="V768" s="60"/>
      <c r="W768" s="60"/>
      <c r="X768" s="60"/>
      <c r="Y768" s="60"/>
      <c r="Z768" s="60"/>
      <c r="AA768" s="60"/>
      <c r="AB768" s="60"/>
      <c r="AC768" s="60"/>
      <c r="AD768" s="60"/>
      <c r="AE768" s="60"/>
      <c r="AF768" s="60"/>
      <c r="AG768" s="60"/>
      <c r="AH768" s="60"/>
      <c r="AI768" s="60"/>
      <c r="AJ768" s="59"/>
    </row>
    <row r="769" spans="1:36" x14ac:dyDescent="0.35">
      <c r="A769" s="60" t="e">
        <f t="shared" si="63"/>
        <v>#N/A</v>
      </c>
      <c r="B769" s="74"/>
      <c r="C769" s="73"/>
      <c r="D769" s="72"/>
      <c r="E769" s="90"/>
      <c r="F769" s="70"/>
      <c r="G769" s="69"/>
      <c r="H769" s="68"/>
      <c r="I769" s="67"/>
      <c r="J769" s="66"/>
      <c r="K769" s="66"/>
      <c r="L769" s="78"/>
      <c r="M769" s="77"/>
      <c r="N769" s="76"/>
      <c r="O769" s="75"/>
      <c r="P769" s="60" t="e">
        <f t="shared" si="60"/>
        <v>#REF!</v>
      </c>
      <c r="Q769" s="60">
        <f t="shared" si="61"/>
        <v>0</v>
      </c>
      <c r="R769">
        <f t="shared" si="62"/>
        <v>0</v>
      </c>
      <c r="S769" s="60"/>
      <c r="T769" s="60"/>
      <c r="U769" s="60"/>
      <c r="V769" s="60"/>
      <c r="W769" s="60"/>
      <c r="X769" s="60"/>
      <c r="Y769" s="60"/>
      <c r="Z769" s="60"/>
      <c r="AA769" s="60"/>
      <c r="AB769" s="60"/>
      <c r="AC769" s="60"/>
      <c r="AD769" s="60"/>
      <c r="AE769" s="60"/>
      <c r="AF769" s="60"/>
      <c r="AG769" s="60"/>
      <c r="AH769" s="60"/>
      <c r="AI769" s="60"/>
      <c r="AJ769" s="59"/>
    </row>
    <row r="770" spans="1:36" x14ac:dyDescent="0.35">
      <c r="A770" s="60" t="e">
        <f t="shared" si="63"/>
        <v>#N/A</v>
      </c>
      <c r="B770" s="74"/>
      <c r="C770" s="73"/>
      <c r="D770" s="72"/>
      <c r="E770" s="90"/>
      <c r="F770" s="70"/>
      <c r="G770" s="69"/>
      <c r="H770" s="68"/>
      <c r="I770" s="67"/>
      <c r="J770" s="66"/>
      <c r="K770" s="66"/>
      <c r="L770" s="78"/>
      <c r="M770" s="77"/>
      <c r="N770" s="76"/>
      <c r="O770" s="75"/>
      <c r="P770" s="60" t="e">
        <f t="shared" si="60"/>
        <v>#REF!</v>
      </c>
      <c r="Q770" s="60">
        <f t="shared" si="61"/>
        <v>0</v>
      </c>
      <c r="R770">
        <f t="shared" si="62"/>
        <v>0</v>
      </c>
      <c r="S770" s="60"/>
      <c r="T770" s="60"/>
      <c r="U770" s="60"/>
      <c r="V770" s="60"/>
      <c r="W770" s="60"/>
      <c r="X770" s="60"/>
      <c r="Y770" s="60"/>
      <c r="Z770" s="60"/>
      <c r="AA770" s="60"/>
      <c r="AB770" s="60"/>
      <c r="AC770" s="60"/>
      <c r="AD770" s="60"/>
      <c r="AE770" s="60"/>
      <c r="AF770" s="60"/>
      <c r="AG770" s="60"/>
      <c r="AH770" s="60"/>
      <c r="AI770" s="60"/>
      <c r="AJ770" s="59"/>
    </row>
    <row r="771" spans="1:36" x14ac:dyDescent="0.35">
      <c r="A771" s="60" t="e">
        <f t="shared" si="63"/>
        <v>#N/A</v>
      </c>
      <c r="B771" s="74"/>
      <c r="C771" s="73"/>
      <c r="D771" s="72"/>
      <c r="E771" s="90"/>
      <c r="F771" s="70"/>
      <c r="G771" s="69"/>
      <c r="H771" s="68"/>
      <c r="I771" s="67"/>
      <c r="J771" s="66"/>
      <c r="K771" s="66"/>
      <c r="L771" s="78"/>
      <c r="M771" s="77"/>
      <c r="N771" s="76"/>
      <c r="O771" s="75"/>
      <c r="P771" s="60" t="e">
        <f t="shared" si="60"/>
        <v>#REF!</v>
      </c>
      <c r="Q771" s="60">
        <f t="shared" si="61"/>
        <v>0</v>
      </c>
      <c r="R771">
        <f t="shared" si="62"/>
        <v>0</v>
      </c>
      <c r="S771" s="60"/>
      <c r="T771" s="60"/>
      <c r="U771" s="60"/>
      <c r="V771" s="60"/>
      <c r="W771" s="60"/>
      <c r="X771" s="60"/>
      <c r="Y771" s="60"/>
      <c r="Z771" s="60"/>
      <c r="AA771" s="60"/>
      <c r="AB771" s="60"/>
      <c r="AC771" s="60"/>
      <c r="AD771" s="60"/>
      <c r="AE771" s="60"/>
      <c r="AF771" s="60"/>
      <c r="AG771" s="60"/>
      <c r="AH771" s="60"/>
      <c r="AI771" s="60"/>
      <c r="AJ771" s="59"/>
    </row>
    <row r="772" spans="1:36" x14ac:dyDescent="0.35">
      <c r="A772" s="60" t="e">
        <f t="shared" si="63"/>
        <v>#N/A</v>
      </c>
      <c r="B772" s="74"/>
      <c r="C772" s="73"/>
      <c r="D772" s="72"/>
      <c r="E772" s="90"/>
      <c r="F772" s="70"/>
      <c r="G772" s="69"/>
      <c r="H772" s="68"/>
      <c r="I772" s="67"/>
      <c r="J772" s="66"/>
      <c r="K772" s="66"/>
      <c r="L772" s="78"/>
      <c r="M772" s="77"/>
      <c r="N772" s="76"/>
      <c r="O772" s="75"/>
      <c r="P772" s="60" t="e">
        <f t="shared" si="60"/>
        <v>#REF!</v>
      </c>
      <c r="Q772" s="60">
        <f t="shared" si="61"/>
        <v>0</v>
      </c>
      <c r="R772">
        <f t="shared" si="62"/>
        <v>0</v>
      </c>
      <c r="S772" s="60"/>
      <c r="T772" s="60"/>
      <c r="U772" s="60"/>
      <c r="V772" s="60"/>
      <c r="W772" s="60"/>
      <c r="X772" s="60"/>
      <c r="Y772" s="60"/>
      <c r="Z772" s="60"/>
      <c r="AA772" s="60"/>
      <c r="AB772" s="60"/>
      <c r="AC772" s="60"/>
      <c r="AD772" s="60"/>
      <c r="AE772" s="60"/>
      <c r="AF772" s="60"/>
      <c r="AG772" s="60"/>
      <c r="AH772" s="60"/>
      <c r="AI772" s="60"/>
      <c r="AJ772" s="59"/>
    </row>
    <row r="773" spans="1:36" x14ac:dyDescent="0.35">
      <c r="A773" s="60" t="e">
        <f>IF(VLOOKUP(ROUND(B749,0),[2]Calendar!A:B,2)="Public holiday",49,1)</f>
        <v>#N/A</v>
      </c>
      <c r="B773" s="74"/>
      <c r="C773" s="73"/>
      <c r="D773" s="72"/>
      <c r="E773" s="90"/>
      <c r="F773" s="70"/>
      <c r="G773" s="69"/>
      <c r="H773" s="68"/>
      <c r="I773" s="67"/>
      <c r="J773" s="66"/>
      <c r="K773" s="66"/>
      <c r="L773" s="78"/>
      <c r="M773" s="77"/>
      <c r="N773" s="76"/>
      <c r="O773" s="75"/>
      <c r="P773" s="60" t="e">
        <f t="shared" si="60"/>
        <v>#REF!</v>
      </c>
      <c r="Q773" s="60">
        <f t="shared" si="61"/>
        <v>0</v>
      </c>
      <c r="R773">
        <f t="shared" si="62"/>
        <v>0</v>
      </c>
      <c r="S773" s="60"/>
      <c r="T773" s="60"/>
      <c r="U773" s="60"/>
      <c r="V773" s="60"/>
      <c r="W773" s="60"/>
      <c r="X773" s="60"/>
      <c r="Y773" s="60"/>
      <c r="Z773" s="60"/>
      <c r="AA773" s="60"/>
      <c r="AB773" s="60"/>
      <c r="AC773" s="60"/>
      <c r="AD773" s="60"/>
      <c r="AE773" s="60"/>
      <c r="AF773" s="60"/>
      <c r="AG773" s="60"/>
      <c r="AH773" s="60"/>
      <c r="AI773" s="60"/>
      <c r="AJ773" s="59"/>
    </row>
    <row r="774" spans="1:36" x14ac:dyDescent="0.35">
      <c r="A774" s="60" t="e">
        <f t="shared" ref="A774:A796" si="64">A773+1</f>
        <v>#N/A</v>
      </c>
      <c r="B774" s="74"/>
      <c r="C774" s="73"/>
      <c r="D774" s="72"/>
      <c r="E774" s="90"/>
      <c r="F774" s="70"/>
      <c r="G774" s="69"/>
      <c r="H774" s="68"/>
      <c r="I774" s="67"/>
      <c r="J774" s="66"/>
      <c r="K774" s="66"/>
      <c r="L774" s="78"/>
      <c r="M774" s="77"/>
      <c r="N774" s="76"/>
      <c r="O774" s="75"/>
      <c r="P774" s="60" t="e">
        <f t="shared" si="60"/>
        <v>#REF!</v>
      </c>
      <c r="Q774" s="60">
        <f t="shared" si="61"/>
        <v>0</v>
      </c>
      <c r="R774">
        <f t="shared" si="62"/>
        <v>0</v>
      </c>
      <c r="S774" s="60"/>
      <c r="T774" s="60"/>
      <c r="U774" s="60"/>
      <c r="V774" s="60"/>
      <c r="W774" s="60"/>
      <c r="X774" s="60"/>
      <c r="Y774" s="60"/>
      <c r="Z774" s="60"/>
      <c r="AA774" s="60"/>
      <c r="AB774" s="60"/>
      <c r="AC774" s="60"/>
      <c r="AD774" s="60"/>
      <c r="AE774" s="60"/>
      <c r="AF774" s="60"/>
      <c r="AG774" s="60"/>
      <c r="AH774" s="60"/>
      <c r="AI774" s="60"/>
      <c r="AJ774" s="59"/>
    </row>
    <row r="775" spans="1:36" x14ac:dyDescent="0.35">
      <c r="A775" s="60" t="e">
        <f t="shared" si="64"/>
        <v>#N/A</v>
      </c>
      <c r="B775" s="74"/>
      <c r="C775" s="73"/>
      <c r="D775" s="72"/>
      <c r="E775" s="90"/>
      <c r="F775" s="70"/>
      <c r="G775" s="69"/>
      <c r="H775" s="68"/>
      <c r="I775" s="67"/>
      <c r="J775" s="66"/>
      <c r="K775" s="66"/>
      <c r="L775" s="78"/>
      <c r="M775" s="77"/>
      <c r="N775" s="76"/>
      <c r="O775" s="75"/>
      <c r="P775" s="60" t="e">
        <f t="shared" si="60"/>
        <v>#REF!</v>
      </c>
      <c r="Q775" s="60">
        <f t="shared" si="61"/>
        <v>0</v>
      </c>
      <c r="R775">
        <f t="shared" si="62"/>
        <v>0</v>
      </c>
      <c r="S775" s="60"/>
      <c r="T775" s="60"/>
      <c r="U775" s="60"/>
      <c r="V775" s="60"/>
      <c r="W775" s="60"/>
      <c r="X775" s="60"/>
      <c r="Y775" s="60"/>
      <c r="Z775" s="60"/>
      <c r="AA775" s="60"/>
      <c r="AB775" s="60"/>
      <c r="AC775" s="60"/>
      <c r="AD775" s="60"/>
      <c r="AE775" s="60"/>
      <c r="AF775" s="60"/>
      <c r="AG775" s="60"/>
      <c r="AH775" s="60"/>
      <c r="AI775" s="60"/>
      <c r="AJ775" s="59"/>
    </row>
    <row r="776" spans="1:36" x14ac:dyDescent="0.35">
      <c r="A776" s="60" t="e">
        <f t="shared" si="64"/>
        <v>#N/A</v>
      </c>
      <c r="B776" s="74"/>
      <c r="C776" s="73"/>
      <c r="D776" s="72"/>
      <c r="E776" s="90"/>
      <c r="F776" s="70"/>
      <c r="G776" s="69"/>
      <c r="H776" s="68"/>
      <c r="I776" s="67"/>
      <c r="J776" s="66"/>
      <c r="K776" s="66"/>
      <c r="L776" s="78"/>
      <c r="M776" s="77"/>
      <c r="N776" s="76"/>
      <c r="O776" s="75"/>
      <c r="P776" s="60" t="e">
        <f t="shared" si="60"/>
        <v>#REF!</v>
      </c>
      <c r="Q776" s="60">
        <f t="shared" si="61"/>
        <v>0</v>
      </c>
      <c r="R776">
        <f t="shared" si="62"/>
        <v>0</v>
      </c>
      <c r="S776" s="60"/>
      <c r="T776" s="60"/>
      <c r="U776" s="60"/>
      <c r="V776" s="60"/>
      <c r="W776" s="60"/>
      <c r="X776" s="60"/>
      <c r="Y776" s="60"/>
      <c r="Z776" s="60"/>
      <c r="AA776" s="60"/>
      <c r="AB776" s="60"/>
      <c r="AC776" s="60"/>
      <c r="AD776" s="60"/>
      <c r="AE776" s="60"/>
      <c r="AF776" s="60"/>
      <c r="AG776" s="60"/>
      <c r="AH776" s="60"/>
      <c r="AI776" s="60"/>
      <c r="AJ776" s="59"/>
    </row>
    <row r="777" spans="1:36" x14ac:dyDescent="0.35">
      <c r="A777" s="60" t="e">
        <f t="shared" si="64"/>
        <v>#N/A</v>
      </c>
      <c r="B777" s="74"/>
      <c r="C777" s="73"/>
      <c r="D777" s="72"/>
      <c r="E777" s="90"/>
      <c r="F777" s="70"/>
      <c r="G777" s="69"/>
      <c r="H777" s="68"/>
      <c r="I777" s="67"/>
      <c r="J777" s="66"/>
      <c r="K777" s="66"/>
      <c r="L777" s="78"/>
      <c r="M777" s="77"/>
      <c r="N777" s="76"/>
      <c r="O777" s="75"/>
      <c r="P777" s="60" t="e">
        <f t="shared" si="60"/>
        <v>#REF!</v>
      </c>
      <c r="Q777" s="60">
        <f t="shared" si="61"/>
        <v>0</v>
      </c>
      <c r="R777">
        <f t="shared" si="62"/>
        <v>0</v>
      </c>
      <c r="S777" s="60"/>
      <c r="T777" s="60"/>
      <c r="U777" s="60"/>
      <c r="V777" s="60"/>
      <c r="W777" s="60"/>
      <c r="X777" s="60"/>
      <c r="Y777" s="60"/>
      <c r="Z777" s="60"/>
      <c r="AA777" s="60"/>
      <c r="AB777" s="60"/>
      <c r="AC777" s="60"/>
      <c r="AD777" s="60"/>
      <c r="AE777" s="60"/>
      <c r="AF777" s="60"/>
      <c r="AG777" s="60"/>
      <c r="AH777" s="60"/>
      <c r="AI777" s="60"/>
      <c r="AJ777" s="59"/>
    </row>
    <row r="778" spans="1:36" x14ac:dyDescent="0.35">
      <c r="A778" s="60" t="e">
        <f t="shared" si="64"/>
        <v>#N/A</v>
      </c>
      <c r="B778" s="74"/>
      <c r="C778" s="73"/>
      <c r="D778" s="72"/>
      <c r="E778" s="90"/>
      <c r="F778" s="70"/>
      <c r="G778" s="69"/>
      <c r="H778" s="68"/>
      <c r="I778" s="67"/>
      <c r="J778" s="66"/>
      <c r="K778" s="66"/>
      <c r="L778" s="78"/>
      <c r="M778" s="77"/>
      <c r="N778" s="76"/>
      <c r="O778" s="75"/>
      <c r="P778" s="60" t="e">
        <f t="shared" si="60"/>
        <v>#REF!</v>
      </c>
      <c r="Q778" s="60">
        <f t="shared" si="61"/>
        <v>0</v>
      </c>
      <c r="R778">
        <f t="shared" si="62"/>
        <v>0</v>
      </c>
      <c r="S778" s="60"/>
      <c r="T778" s="60"/>
      <c r="U778" s="60"/>
      <c r="V778" s="60"/>
      <c r="W778" s="60"/>
      <c r="X778" s="60"/>
      <c r="Y778" s="60"/>
      <c r="Z778" s="60"/>
      <c r="AA778" s="60"/>
      <c r="AB778" s="60"/>
      <c r="AC778" s="60"/>
      <c r="AD778" s="60"/>
      <c r="AE778" s="60"/>
      <c r="AF778" s="60"/>
      <c r="AG778" s="60"/>
      <c r="AH778" s="60"/>
      <c r="AI778" s="60"/>
      <c r="AJ778" s="59"/>
    </row>
    <row r="779" spans="1:36" x14ac:dyDescent="0.35">
      <c r="A779" s="60" t="e">
        <f t="shared" si="64"/>
        <v>#N/A</v>
      </c>
      <c r="B779" s="74"/>
      <c r="C779" s="73"/>
      <c r="D779" s="72"/>
      <c r="E779" s="90"/>
      <c r="F779" s="70"/>
      <c r="G779" s="69"/>
      <c r="H779" s="68"/>
      <c r="I779" s="67"/>
      <c r="J779" s="66"/>
      <c r="K779" s="66"/>
      <c r="L779" s="78"/>
      <c r="M779" s="77"/>
      <c r="N779" s="76"/>
      <c r="O779" s="75"/>
      <c r="P779" s="60" t="e">
        <f t="shared" si="60"/>
        <v>#REF!</v>
      </c>
      <c r="Q779" s="60">
        <f t="shared" si="61"/>
        <v>0</v>
      </c>
      <c r="R779">
        <f t="shared" si="62"/>
        <v>0</v>
      </c>
      <c r="S779" s="60"/>
      <c r="T779" s="60"/>
      <c r="U779" s="60"/>
      <c r="V779" s="60"/>
      <c r="W779" s="60"/>
      <c r="X779" s="60"/>
      <c r="Y779" s="60"/>
      <c r="Z779" s="60"/>
      <c r="AA779" s="60"/>
      <c r="AB779" s="60"/>
      <c r="AC779" s="60"/>
      <c r="AD779" s="60"/>
      <c r="AE779" s="60"/>
      <c r="AF779" s="60"/>
      <c r="AG779" s="60"/>
      <c r="AH779" s="60"/>
      <c r="AI779" s="60"/>
      <c r="AJ779" s="59"/>
    </row>
    <row r="780" spans="1:36" x14ac:dyDescent="0.35">
      <c r="A780" s="60" t="e">
        <f t="shared" si="64"/>
        <v>#N/A</v>
      </c>
      <c r="B780" s="74"/>
      <c r="C780" s="73"/>
      <c r="D780" s="72"/>
      <c r="E780" s="89"/>
      <c r="F780" s="70"/>
      <c r="G780" s="69"/>
      <c r="H780" s="68"/>
      <c r="I780" s="67"/>
      <c r="J780" s="66"/>
      <c r="K780" s="66"/>
      <c r="L780" s="78"/>
      <c r="M780" s="77"/>
      <c r="N780" s="76"/>
      <c r="O780" s="75"/>
      <c r="P780" s="60" t="e">
        <f t="shared" si="60"/>
        <v>#REF!</v>
      </c>
      <c r="Q780" s="60">
        <f t="shared" si="61"/>
        <v>0</v>
      </c>
      <c r="R780">
        <f t="shared" si="62"/>
        <v>0</v>
      </c>
      <c r="S780" s="60"/>
      <c r="T780" s="60"/>
      <c r="U780" s="60"/>
      <c r="V780" s="60"/>
      <c r="W780" s="60"/>
      <c r="X780" s="60"/>
      <c r="Y780" s="60"/>
      <c r="Z780" s="60"/>
      <c r="AA780" s="60"/>
      <c r="AB780" s="60"/>
      <c r="AC780" s="60"/>
      <c r="AD780" s="60"/>
      <c r="AE780" s="60"/>
      <c r="AF780" s="60"/>
      <c r="AG780" s="60"/>
      <c r="AH780" s="60"/>
      <c r="AI780" s="60"/>
      <c r="AJ780" s="59"/>
    </row>
    <row r="781" spans="1:36" x14ac:dyDescent="0.35">
      <c r="A781" s="60" t="e">
        <f t="shared" si="64"/>
        <v>#N/A</v>
      </c>
      <c r="B781" s="88"/>
      <c r="C781" s="87"/>
      <c r="D781" s="86"/>
      <c r="E781" s="85"/>
      <c r="F781" s="84"/>
      <c r="G781" s="83"/>
      <c r="H781" s="82"/>
      <c r="I781" s="81"/>
      <c r="J781" s="80"/>
      <c r="K781" s="80"/>
      <c r="L781" s="78"/>
      <c r="M781" s="77"/>
      <c r="N781" s="76"/>
      <c r="O781" s="75"/>
      <c r="P781" s="60" t="e">
        <f t="shared" si="60"/>
        <v>#REF!</v>
      </c>
      <c r="Q781" s="60">
        <f t="shared" si="61"/>
        <v>0</v>
      </c>
      <c r="R781">
        <f t="shared" si="62"/>
        <v>0</v>
      </c>
      <c r="S781" s="60"/>
      <c r="T781" s="60"/>
      <c r="U781" s="60"/>
      <c r="V781" s="60"/>
      <c r="W781" s="60"/>
      <c r="X781" s="60"/>
      <c r="Y781" s="60"/>
      <c r="Z781" s="60"/>
      <c r="AA781" s="60"/>
      <c r="AB781" s="60"/>
      <c r="AC781" s="60"/>
      <c r="AD781" s="60"/>
      <c r="AE781" s="60"/>
      <c r="AF781" s="60"/>
      <c r="AG781" s="60"/>
      <c r="AH781" s="60"/>
      <c r="AI781" s="60"/>
      <c r="AJ781" s="59"/>
    </row>
    <row r="782" spans="1:36" x14ac:dyDescent="0.35">
      <c r="A782" s="60" t="e">
        <f t="shared" si="64"/>
        <v>#N/A</v>
      </c>
      <c r="B782" s="88"/>
      <c r="C782" s="87"/>
      <c r="D782" s="86"/>
      <c r="E782" s="85"/>
      <c r="F782" s="84"/>
      <c r="G782" s="83"/>
      <c r="H782" s="82"/>
      <c r="I782" s="81"/>
      <c r="J782" s="80"/>
      <c r="K782" s="80"/>
      <c r="L782" s="78"/>
      <c r="M782" s="77"/>
      <c r="N782" s="76"/>
      <c r="O782" s="75"/>
      <c r="P782" s="60" t="e">
        <f t="shared" si="60"/>
        <v>#REF!</v>
      </c>
      <c r="Q782" s="60">
        <f t="shared" si="61"/>
        <v>0</v>
      </c>
      <c r="R782">
        <f t="shared" si="62"/>
        <v>0</v>
      </c>
      <c r="S782" s="60"/>
      <c r="T782" s="60"/>
      <c r="U782" s="60"/>
      <c r="V782" s="60"/>
      <c r="W782" s="60"/>
      <c r="X782" s="60"/>
      <c r="Y782" s="60"/>
      <c r="Z782" s="60"/>
      <c r="AA782" s="60"/>
      <c r="AB782" s="60"/>
      <c r="AC782" s="60"/>
      <c r="AD782" s="60"/>
      <c r="AE782" s="60"/>
      <c r="AF782" s="60"/>
      <c r="AG782" s="60"/>
      <c r="AH782" s="60"/>
      <c r="AI782" s="60"/>
      <c r="AJ782" s="59"/>
    </row>
    <row r="783" spans="1:36" x14ac:dyDescent="0.35">
      <c r="A783" s="60" t="e">
        <f t="shared" si="64"/>
        <v>#N/A</v>
      </c>
      <c r="B783" s="88"/>
      <c r="C783" s="87"/>
      <c r="D783" s="86"/>
      <c r="E783" s="85"/>
      <c r="F783" s="84"/>
      <c r="G783" s="83"/>
      <c r="H783" s="82"/>
      <c r="I783" s="81"/>
      <c r="J783" s="80"/>
      <c r="K783" s="80"/>
      <c r="L783" s="78"/>
      <c r="M783" s="77"/>
      <c r="N783" s="76"/>
      <c r="O783" s="75"/>
      <c r="P783" s="60" t="e">
        <f t="shared" si="60"/>
        <v>#REF!</v>
      </c>
      <c r="Q783" s="60">
        <f t="shared" si="61"/>
        <v>0</v>
      </c>
      <c r="R783">
        <f t="shared" si="62"/>
        <v>0</v>
      </c>
      <c r="S783" s="60"/>
      <c r="T783" s="60"/>
      <c r="U783" s="60"/>
      <c r="V783" s="60"/>
      <c r="W783" s="60"/>
      <c r="X783" s="60"/>
      <c r="Y783" s="60"/>
      <c r="Z783" s="60"/>
      <c r="AA783" s="60"/>
      <c r="AB783" s="60"/>
      <c r="AC783" s="60"/>
      <c r="AD783" s="60"/>
      <c r="AE783" s="60"/>
      <c r="AF783" s="60"/>
      <c r="AG783" s="60"/>
      <c r="AH783" s="60"/>
      <c r="AI783" s="60"/>
      <c r="AJ783" s="59"/>
    </row>
    <row r="784" spans="1:36" x14ac:dyDescent="0.35">
      <c r="A784" s="60" t="e">
        <f t="shared" si="64"/>
        <v>#N/A</v>
      </c>
      <c r="B784" s="88"/>
      <c r="C784" s="87"/>
      <c r="D784" s="86"/>
      <c r="E784" s="85"/>
      <c r="F784" s="84"/>
      <c r="G784" s="83"/>
      <c r="H784" s="82"/>
      <c r="I784" s="81"/>
      <c r="J784" s="80"/>
      <c r="K784" s="80"/>
      <c r="L784" s="78"/>
      <c r="M784" s="77"/>
      <c r="N784" s="76"/>
      <c r="O784" s="75"/>
      <c r="P784" s="60" t="e">
        <f t="shared" si="60"/>
        <v>#REF!</v>
      </c>
      <c r="Q784" s="60">
        <f t="shared" si="61"/>
        <v>0</v>
      </c>
      <c r="R784">
        <f t="shared" si="62"/>
        <v>0</v>
      </c>
      <c r="S784" s="60"/>
      <c r="T784" s="60"/>
      <c r="U784" s="60"/>
      <c r="V784" s="60"/>
      <c r="W784" s="60"/>
      <c r="X784" s="60"/>
      <c r="Y784" s="60"/>
      <c r="Z784" s="60"/>
      <c r="AA784" s="60"/>
      <c r="AB784" s="60"/>
      <c r="AC784" s="60"/>
      <c r="AD784" s="60"/>
      <c r="AE784" s="60"/>
      <c r="AF784" s="60"/>
      <c r="AG784" s="60"/>
      <c r="AH784" s="60"/>
      <c r="AI784" s="60"/>
      <c r="AJ784" s="59"/>
    </row>
    <row r="785" spans="1:36" x14ac:dyDescent="0.35">
      <c r="A785" s="60" t="e">
        <f t="shared" si="64"/>
        <v>#N/A</v>
      </c>
      <c r="B785" s="88"/>
      <c r="C785" s="87"/>
      <c r="D785" s="86"/>
      <c r="E785" s="85"/>
      <c r="F785" s="84"/>
      <c r="G785" s="83"/>
      <c r="H785" s="82"/>
      <c r="I785" s="81"/>
      <c r="J785" s="80"/>
      <c r="K785" s="80"/>
      <c r="L785" s="78"/>
      <c r="M785" s="77"/>
      <c r="N785" s="76"/>
      <c r="O785" s="75"/>
      <c r="P785" s="60" t="e">
        <f t="shared" si="60"/>
        <v>#REF!</v>
      </c>
      <c r="Q785" s="60">
        <f t="shared" si="61"/>
        <v>0</v>
      </c>
      <c r="R785">
        <f t="shared" si="62"/>
        <v>0</v>
      </c>
      <c r="S785" s="60"/>
      <c r="T785" s="60"/>
      <c r="U785" s="60"/>
      <c r="V785" s="60"/>
      <c r="W785" s="60"/>
      <c r="X785" s="60"/>
      <c r="Y785" s="60"/>
      <c r="Z785" s="60"/>
      <c r="AA785" s="60"/>
      <c r="AB785" s="60"/>
      <c r="AC785" s="60"/>
      <c r="AD785" s="60"/>
      <c r="AE785" s="60"/>
      <c r="AF785" s="60"/>
      <c r="AG785" s="60"/>
      <c r="AH785" s="60"/>
      <c r="AI785" s="60"/>
      <c r="AJ785" s="59"/>
    </row>
    <row r="786" spans="1:36" x14ac:dyDescent="0.35">
      <c r="A786" s="60" t="e">
        <f t="shared" si="64"/>
        <v>#N/A</v>
      </c>
      <c r="B786" s="74"/>
      <c r="C786" s="73"/>
      <c r="D786" s="72"/>
      <c r="E786" s="79"/>
      <c r="F786" s="70"/>
      <c r="G786" s="69"/>
      <c r="H786" s="68"/>
      <c r="I786" s="67"/>
      <c r="J786" s="66"/>
      <c r="K786" s="66"/>
      <c r="L786" s="78"/>
      <c r="M786" s="77"/>
      <c r="N786" s="76"/>
      <c r="O786" s="75"/>
      <c r="P786" s="60" t="e">
        <f t="shared" si="60"/>
        <v>#REF!</v>
      </c>
      <c r="Q786" s="60">
        <f t="shared" si="61"/>
        <v>0</v>
      </c>
      <c r="R786">
        <f t="shared" si="62"/>
        <v>0</v>
      </c>
      <c r="S786" s="60"/>
      <c r="T786" s="60"/>
      <c r="U786" s="60"/>
      <c r="V786" s="60"/>
      <c r="W786" s="60"/>
      <c r="X786" s="60"/>
      <c r="Y786" s="60"/>
      <c r="Z786" s="60"/>
      <c r="AA786" s="60"/>
      <c r="AB786" s="60"/>
      <c r="AC786" s="60"/>
      <c r="AD786" s="60"/>
      <c r="AE786" s="60"/>
      <c r="AF786" s="60"/>
      <c r="AG786" s="60"/>
      <c r="AH786" s="60"/>
      <c r="AI786" s="60"/>
      <c r="AJ786" s="59"/>
    </row>
    <row r="787" spans="1:36" x14ac:dyDescent="0.35">
      <c r="A787" s="60" t="e">
        <f t="shared" si="64"/>
        <v>#N/A</v>
      </c>
      <c r="B787" s="74"/>
      <c r="C787" s="73"/>
      <c r="D787" s="72"/>
      <c r="E787" s="71"/>
      <c r="F787" s="70"/>
      <c r="G787" s="69"/>
      <c r="H787" s="68"/>
      <c r="I787" s="67"/>
      <c r="J787" s="66"/>
      <c r="K787" s="66"/>
      <c r="L787" s="78"/>
      <c r="M787" s="77"/>
      <c r="N787" s="76"/>
      <c r="O787" s="75"/>
      <c r="P787" s="60" t="e">
        <f t="shared" si="60"/>
        <v>#REF!</v>
      </c>
      <c r="Q787" s="60">
        <f t="shared" si="61"/>
        <v>0</v>
      </c>
      <c r="R787">
        <f t="shared" si="62"/>
        <v>0</v>
      </c>
      <c r="S787" s="60"/>
      <c r="T787" s="60"/>
      <c r="U787" s="60"/>
      <c r="V787" s="60"/>
      <c r="W787" s="60"/>
      <c r="X787" s="60"/>
      <c r="Y787" s="60"/>
      <c r="Z787" s="60"/>
      <c r="AA787" s="60"/>
      <c r="AB787" s="60"/>
      <c r="AC787" s="60"/>
      <c r="AD787" s="60"/>
      <c r="AE787" s="60"/>
      <c r="AF787" s="60"/>
      <c r="AG787" s="60"/>
      <c r="AH787" s="60"/>
      <c r="AI787" s="60"/>
      <c r="AJ787" s="59"/>
    </row>
    <row r="788" spans="1:36" x14ac:dyDescent="0.35">
      <c r="A788" s="60" t="e">
        <f t="shared" si="64"/>
        <v>#N/A</v>
      </c>
      <c r="B788" s="74"/>
      <c r="C788" s="73"/>
      <c r="D788" s="72"/>
      <c r="E788" s="71"/>
      <c r="F788" s="70"/>
      <c r="G788" s="69"/>
      <c r="H788" s="68"/>
      <c r="I788" s="67"/>
      <c r="J788" s="66"/>
      <c r="K788" s="66"/>
      <c r="L788" s="78"/>
      <c r="M788" s="77"/>
      <c r="N788" s="76"/>
      <c r="O788" s="75"/>
      <c r="P788" s="60" t="e">
        <f t="shared" si="60"/>
        <v>#REF!</v>
      </c>
      <c r="Q788" s="60">
        <f t="shared" si="61"/>
        <v>0</v>
      </c>
      <c r="R788">
        <f t="shared" si="62"/>
        <v>0</v>
      </c>
      <c r="S788" s="60"/>
      <c r="T788" s="60"/>
      <c r="U788" s="60"/>
      <c r="V788" s="60"/>
      <c r="W788" s="60"/>
      <c r="X788" s="60"/>
      <c r="Y788" s="60"/>
      <c r="Z788" s="60"/>
      <c r="AA788" s="60"/>
      <c r="AB788" s="60"/>
      <c r="AC788" s="60"/>
      <c r="AD788" s="60"/>
      <c r="AE788" s="60"/>
      <c r="AF788" s="60"/>
      <c r="AG788" s="60"/>
      <c r="AH788" s="60"/>
      <c r="AI788" s="60"/>
      <c r="AJ788" s="59"/>
    </row>
    <row r="789" spans="1:36" x14ac:dyDescent="0.35">
      <c r="A789" s="60" t="e">
        <f t="shared" si="64"/>
        <v>#N/A</v>
      </c>
      <c r="B789" s="74"/>
      <c r="C789" s="73"/>
      <c r="D789" s="72"/>
      <c r="E789" s="71"/>
      <c r="F789" s="70"/>
      <c r="G789" s="69"/>
      <c r="H789" s="68"/>
      <c r="I789" s="67"/>
      <c r="J789" s="66"/>
      <c r="K789" s="66"/>
      <c r="L789" s="78"/>
      <c r="M789" s="77"/>
      <c r="N789" s="76"/>
      <c r="O789" s="75"/>
      <c r="P789" s="60" t="e">
        <f t="shared" si="60"/>
        <v>#REF!</v>
      </c>
      <c r="Q789" s="60">
        <f t="shared" si="61"/>
        <v>0</v>
      </c>
      <c r="R789">
        <f t="shared" si="62"/>
        <v>0</v>
      </c>
      <c r="S789" s="60"/>
      <c r="T789" s="60"/>
      <c r="U789" s="60"/>
      <c r="V789" s="60"/>
      <c r="W789" s="60"/>
      <c r="X789" s="60"/>
      <c r="Y789" s="60"/>
      <c r="Z789" s="60"/>
      <c r="AA789" s="60"/>
      <c r="AB789" s="60"/>
      <c r="AC789" s="60"/>
      <c r="AD789" s="60"/>
      <c r="AE789" s="60"/>
      <c r="AF789" s="60"/>
      <c r="AG789" s="60"/>
      <c r="AH789" s="60"/>
      <c r="AI789" s="60"/>
      <c r="AJ789" s="59"/>
    </row>
    <row r="790" spans="1:36" x14ac:dyDescent="0.35">
      <c r="A790" s="60" t="e">
        <f t="shared" si="64"/>
        <v>#N/A</v>
      </c>
      <c r="B790" s="74"/>
      <c r="C790" s="73"/>
      <c r="D790" s="72"/>
      <c r="E790" s="71"/>
      <c r="F790" s="70"/>
      <c r="G790" s="69"/>
      <c r="H790" s="68"/>
      <c r="I790" s="67"/>
      <c r="J790" s="66"/>
      <c r="K790" s="66"/>
      <c r="L790" s="78"/>
      <c r="M790" s="77"/>
      <c r="N790" s="76"/>
      <c r="O790" s="75"/>
      <c r="P790" s="60" t="e">
        <f t="shared" si="60"/>
        <v>#REF!</v>
      </c>
      <c r="Q790" s="60">
        <f t="shared" si="61"/>
        <v>0</v>
      </c>
      <c r="R790">
        <f t="shared" si="62"/>
        <v>0</v>
      </c>
      <c r="S790" s="60"/>
      <c r="T790" s="60"/>
      <c r="U790" s="60"/>
      <c r="V790" s="60"/>
      <c r="W790" s="60"/>
      <c r="X790" s="60"/>
      <c r="Y790" s="60"/>
      <c r="Z790" s="60"/>
      <c r="AA790" s="60"/>
      <c r="AB790" s="60"/>
      <c r="AC790" s="60"/>
      <c r="AD790" s="60"/>
      <c r="AE790" s="60"/>
      <c r="AF790" s="60"/>
      <c r="AG790" s="60"/>
      <c r="AH790" s="60"/>
      <c r="AI790" s="60"/>
      <c r="AJ790" s="59"/>
    </row>
    <row r="791" spans="1:36" x14ac:dyDescent="0.35">
      <c r="A791" s="60" t="e">
        <f t="shared" si="64"/>
        <v>#N/A</v>
      </c>
      <c r="B791" s="74"/>
      <c r="C791" s="73"/>
      <c r="D791" s="72"/>
      <c r="E791" s="79"/>
      <c r="F791" s="70"/>
      <c r="G791" s="69"/>
      <c r="H791" s="68"/>
      <c r="I791" s="67"/>
      <c r="J791" s="66"/>
      <c r="K791" s="66"/>
      <c r="L791" s="78"/>
      <c r="M791" s="77"/>
      <c r="N791" s="76"/>
      <c r="O791" s="75"/>
      <c r="P791" s="60" t="e">
        <f t="shared" si="60"/>
        <v>#REF!</v>
      </c>
      <c r="Q791" s="60">
        <f t="shared" si="61"/>
        <v>0</v>
      </c>
      <c r="R791">
        <f t="shared" si="62"/>
        <v>0</v>
      </c>
      <c r="S791" s="60"/>
      <c r="T791" s="60"/>
      <c r="U791" s="60"/>
      <c r="V791" s="60"/>
      <c r="W791" s="60"/>
      <c r="X791" s="60"/>
      <c r="Y791" s="60"/>
      <c r="Z791" s="60"/>
      <c r="AA791" s="60"/>
      <c r="AB791" s="60"/>
      <c r="AC791" s="60"/>
      <c r="AD791" s="60"/>
      <c r="AE791" s="60"/>
      <c r="AF791" s="60"/>
      <c r="AG791" s="60"/>
      <c r="AH791" s="60"/>
      <c r="AI791" s="60"/>
      <c r="AJ791" s="59"/>
    </row>
    <row r="792" spans="1:36" x14ac:dyDescent="0.35">
      <c r="A792" s="60" t="e">
        <f t="shared" si="64"/>
        <v>#N/A</v>
      </c>
      <c r="B792" s="74"/>
      <c r="C792" s="73"/>
      <c r="D792" s="72"/>
      <c r="E792" s="79"/>
      <c r="F792" s="70"/>
      <c r="G792" s="69"/>
      <c r="H792" s="68"/>
      <c r="I792" s="67"/>
      <c r="J792" s="66"/>
      <c r="K792" s="66"/>
      <c r="L792" s="78"/>
      <c r="M792" s="77"/>
      <c r="N792" s="76"/>
      <c r="O792" s="75"/>
      <c r="P792" s="60" t="e">
        <f t="shared" si="60"/>
        <v>#REF!</v>
      </c>
      <c r="Q792" s="60">
        <f t="shared" si="61"/>
        <v>0</v>
      </c>
      <c r="R792">
        <f t="shared" si="62"/>
        <v>0</v>
      </c>
      <c r="S792" s="60"/>
      <c r="T792" s="60"/>
      <c r="U792" s="60"/>
      <c r="V792" s="60"/>
      <c r="W792" s="60"/>
      <c r="X792" s="60"/>
      <c r="Y792" s="60"/>
      <c r="Z792" s="60"/>
      <c r="AA792" s="60"/>
      <c r="AB792" s="60"/>
      <c r="AC792" s="60"/>
      <c r="AD792" s="60"/>
      <c r="AE792" s="60"/>
      <c r="AF792" s="60"/>
      <c r="AG792" s="60"/>
      <c r="AH792" s="60"/>
      <c r="AI792" s="60"/>
      <c r="AJ792" s="59"/>
    </row>
    <row r="793" spans="1:36" x14ac:dyDescent="0.35">
      <c r="A793" s="60" t="e">
        <f t="shared" si="64"/>
        <v>#N/A</v>
      </c>
      <c r="B793" s="74"/>
      <c r="C793" s="73"/>
      <c r="D793" s="72"/>
      <c r="E793" s="79"/>
      <c r="F793" s="70"/>
      <c r="G793" s="69"/>
      <c r="H793" s="68"/>
      <c r="I793" s="67"/>
      <c r="J793" s="66"/>
      <c r="K793" s="66"/>
      <c r="L793" s="78"/>
      <c r="M793" s="77"/>
      <c r="N793" s="76"/>
      <c r="O793" s="75"/>
      <c r="P793" s="60" t="e">
        <f t="shared" si="60"/>
        <v>#REF!</v>
      </c>
      <c r="Q793" s="60">
        <f t="shared" si="61"/>
        <v>0</v>
      </c>
      <c r="R793">
        <f t="shared" si="62"/>
        <v>0</v>
      </c>
      <c r="S793" s="60"/>
      <c r="T793" s="60"/>
      <c r="U793" s="60"/>
      <c r="V793" s="60"/>
      <c r="W793" s="60"/>
      <c r="X793" s="60"/>
      <c r="Y793" s="60"/>
      <c r="Z793" s="60"/>
      <c r="AA793" s="60"/>
      <c r="AB793" s="60"/>
      <c r="AC793" s="60"/>
      <c r="AD793" s="60"/>
      <c r="AE793" s="60"/>
      <c r="AF793" s="60"/>
      <c r="AG793" s="60"/>
      <c r="AH793" s="60"/>
      <c r="AI793" s="60"/>
      <c r="AJ793" s="59"/>
    </row>
    <row r="794" spans="1:36" x14ac:dyDescent="0.35">
      <c r="A794" s="60" t="e">
        <f t="shared" si="64"/>
        <v>#N/A</v>
      </c>
      <c r="B794" s="74"/>
      <c r="C794" s="73"/>
      <c r="D794" s="72"/>
      <c r="E794" s="79"/>
      <c r="F794" s="70"/>
      <c r="G794" s="69"/>
      <c r="H794" s="68"/>
      <c r="I794" s="67"/>
      <c r="J794" s="66"/>
      <c r="K794" s="66"/>
      <c r="L794" s="78"/>
      <c r="M794" s="77"/>
      <c r="N794" s="76"/>
      <c r="O794" s="75"/>
      <c r="P794" s="60" t="e">
        <f t="shared" si="60"/>
        <v>#REF!</v>
      </c>
      <c r="Q794" s="60">
        <f t="shared" si="61"/>
        <v>0</v>
      </c>
      <c r="R794">
        <f t="shared" si="62"/>
        <v>0</v>
      </c>
      <c r="S794" s="60"/>
      <c r="T794" s="60"/>
      <c r="U794" s="60"/>
      <c r="V794" s="60"/>
      <c r="W794" s="60"/>
      <c r="X794" s="60"/>
      <c r="Y794" s="60"/>
      <c r="Z794" s="60"/>
      <c r="AA794" s="60"/>
      <c r="AB794" s="60"/>
      <c r="AC794" s="60"/>
      <c r="AD794" s="60"/>
      <c r="AE794" s="60"/>
      <c r="AF794" s="60"/>
      <c r="AG794" s="60"/>
      <c r="AH794" s="60"/>
      <c r="AI794" s="60"/>
      <c r="AJ794" s="59"/>
    </row>
    <row r="795" spans="1:36" x14ac:dyDescent="0.35">
      <c r="A795" s="60" t="e">
        <f t="shared" si="64"/>
        <v>#N/A</v>
      </c>
      <c r="B795" s="74"/>
      <c r="C795" s="73"/>
      <c r="D795" s="72"/>
      <c r="E795" s="71"/>
      <c r="F795" s="70"/>
      <c r="G795" s="69"/>
      <c r="H795" s="68"/>
      <c r="I795" s="67"/>
      <c r="J795" s="66"/>
      <c r="K795" s="66"/>
      <c r="L795" s="78"/>
      <c r="M795" s="77"/>
      <c r="N795" s="76"/>
      <c r="O795" s="75"/>
      <c r="P795" s="60" t="e">
        <f t="shared" si="60"/>
        <v>#REF!</v>
      </c>
      <c r="Q795" s="60">
        <f t="shared" si="61"/>
        <v>0</v>
      </c>
      <c r="R795">
        <f t="shared" si="62"/>
        <v>0</v>
      </c>
      <c r="S795" s="60"/>
      <c r="T795" s="60"/>
      <c r="U795" s="60"/>
      <c r="V795" s="60"/>
      <c r="W795" s="60"/>
      <c r="X795" s="60"/>
      <c r="Y795" s="60"/>
      <c r="Z795" s="60"/>
      <c r="AA795" s="60"/>
      <c r="AB795" s="60"/>
      <c r="AC795" s="60"/>
      <c r="AD795" s="60"/>
      <c r="AE795" s="60"/>
      <c r="AF795" s="60"/>
      <c r="AG795" s="60"/>
      <c r="AH795" s="60"/>
      <c r="AI795" s="60"/>
      <c r="AJ795" s="59"/>
    </row>
    <row r="796" spans="1:36" x14ac:dyDescent="0.35">
      <c r="A796" s="60" t="e">
        <f t="shared" si="64"/>
        <v>#N/A</v>
      </c>
      <c r="B796" s="74"/>
      <c r="C796" s="73"/>
      <c r="D796" s="72"/>
      <c r="E796" s="71"/>
      <c r="F796" s="70"/>
      <c r="G796" s="69"/>
      <c r="H796" s="68"/>
      <c r="I796" s="67"/>
      <c r="J796" s="66"/>
      <c r="K796" s="66"/>
      <c r="L796" s="78"/>
      <c r="M796" s="77"/>
      <c r="N796" s="76"/>
      <c r="O796" s="75"/>
      <c r="P796" s="60" t="e">
        <f t="shared" si="60"/>
        <v>#REF!</v>
      </c>
      <c r="Q796" s="60">
        <f t="shared" si="61"/>
        <v>0</v>
      </c>
      <c r="R796">
        <f t="shared" si="62"/>
        <v>0</v>
      </c>
      <c r="S796" s="60"/>
      <c r="T796" s="60"/>
      <c r="U796" s="60"/>
      <c r="V796" s="60"/>
      <c r="W796" s="60"/>
      <c r="X796" s="60"/>
      <c r="Y796" s="60"/>
      <c r="Z796" s="60"/>
      <c r="AA796" s="60"/>
      <c r="AB796" s="60"/>
      <c r="AC796" s="60"/>
      <c r="AD796" s="60"/>
      <c r="AE796" s="60"/>
      <c r="AF796" s="60"/>
      <c r="AG796" s="60"/>
      <c r="AH796" s="60"/>
      <c r="AI796" s="60"/>
      <c r="AJ796" s="59"/>
    </row>
    <row r="797" spans="1:36" x14ac:dyDescent="0.35">
      <c r="A797" s="60" t="e">
        <f>IF(VLOOKUP(ROUND(B773,0),[2]Calendar!A:B,2)="Public holiday",49,25)</f>
        <v>#N/A</v>
      </c>
      <c r="B797" s="74"/>
      <c r="C797" s="73"/>
      <c r="D797" s="72"/>
      <c r="E797" s="71"/>
      <c r="F797" s="70"/>
      <c r="G797" s="69"/>
      <c r="H797" s="68"/>
      <c r="I797" s="67"/>
      <c r="J797" s="66"/>
      <c r="K797" s="66"/>
      <c r="L797" s="78"/>
      <c r="M797" s="77"/>
      <c r="N797" s="76"/>
      <c r="O797" s="75"/>
      <c r="P797" s="60" t="e">
        <f t="shared" ref="P797:P860" si="65">IF(SUM(P774:P796)=0,COUNTIF(J773,"YES"),0)</f>
        <v>#REF!</v>
      </c>
      <c r="Q797" s="60">
        <f t="shared" ref="Q797:Q860" si="66">IFERROR(IF(SUM(Q774:Q796)=0,IF(K773="Yes",COUNTIF(N773,"&lt;&gt;N"),0),0),0)</f>
        <v>0</v>
      </c>
      <c r="R797">
        <f t="shared" ref="R797:R860" si="67">IFERROR(IF(K773="Yes",IF(N773="N",0,1),0),0)</f>
        <v>0</v>
      </c>
      <c r="S797" s="60"/>
      <c r="T797" s="60"/>
      <c r="U797" s="60"/>
      <c r="V797" s="60"/>
      <c r="W797" s="60"/>
      <c r="X797" s="60"/>
      <c r="Y797" s="60"/>
      <c r="Z797" s="60"/>
      <c r="AA797" s="60"/>
      <c r="AB797" s="60"/>
      <c r="AC797" s="60"/>
      <c r="AD797" s="60"/>
      <c r="AE797" s="60"/>
      <c r="AF797" s="60"/>
      <c r="AG797" s="60"/>
      <c r="AH797" s="60"/>
      <c r="AI797" s="60"/>
      <c r="AJ797" s="59"/>
    </row>
    <row r="798" spans="1:36" x14ac:dyDescent="0.35">
      <c r="A798" s="60" t="e">
        <f t="shared" ref="A798:A820" si="68">A797+1</f>
        <v>#N/A</v>
      </c>
      <c r="B798" s="74"/>
      <c r="C798" s="73"/>
      <c r="D798" s="72"/>
      <c r="E798" s="71"/>
      <c r="F798" s="70"/>
      <c r="G798" s="69"/>
      <c r="H798" s="68"/>
      <c r="I798" s="67"/>
      <c r="J798" s="66"/>
      <c r="K798" s="66"/>
      <c r="L798" s="78"/>
      <c r="M798" s="77"/>
      <c r="N798" s="76"/>
      <c r="O798" s="75"/>
      <c r="P798" s="60" t="e">
        <f t="shared" si="65"/>
        <v>#REF!</v>
      </c>
      <c r="Q798" s="60">
        <f t="shared" si="66"/>
        <v>0</v>
      </c>
      <c r="R798">
        <f t="shared" si="67"/>
        <v>0</v>
      </c>
      <c r="S798" s="60"/>
      <c r="T798" s="60"/>
      <c r="U798" s="60"/>
      <c r="V798" s="60"/>
      <c r="W798" s="60"/>
      <c r="X798" s="60"/>
      <c r="Y798" s="60"/>
      <c r="Z798" s="60"/>
      <c r="AA798" s="60"/>
      <c r="AB798" s="60"/>
      <c r="AC798" s="60"/>
      <c r="AD798" s="60"/>
      <c r="AE798" s="60"/>
      <c r="AF798" s="60"/>
      <c r="AG798" s="60"/>
      <c r="AH798" s="60"/>
      <c r="AI798" s="60"/>
      <c r="AJ798" s="59"/>
    </row>
    <row r="799" spans="1:36" x14ac:dyDescent="0.35">
      <c r="A799" s="60" t="e">
        <f t="shared" si="68"/>
        <v>#N/A</v>
      </c>
      <c r="B799" s="74"/>
      <c r="C799" s="73"/>
      <c r="D799" s="72"/>
      <c r="E799" s="71"/>
      <c r="F799" s="70"/>
      <c r="G799" s="69"/>
      <c r="H799" s="68"/>
      <c r="I799" s="67"/>
      <c r="J799" s="66"/>
      <c r="K799" s="66"/>
      <c r="L799" s="78"/>
      <c r="M799" s="77"/>
      <c r="N799" s="76"/>
      <c r="O799" s="75"/>
      <c r="P799" s="60" t="e">
        <f t="shared" si="65"/>
        <v>#REF!</v>
      </c>
      <c r="Q799" s="60">
        <f t="shared" si="66"/>
        <v>0</v>
      </c>
      <c r="R799">
        <f t="shared" si="67"/>
        <v>0</v>
      </c>
      <c r="S799" s="60"/>
      <c r="T799" s="60"/>
      <c r="U799" s="60"/>
      <c r="V799" s="60"/>
      <c r="W799" s="60"/>
      <c r="X799" s="60"/>
      <c r="Y799" s="60"/>
      <c r="Z799" s="60"/>
      <c r="AA799" s="60"/>
      <c r="AB799" s="60"/>
      <c r="AC799" s="60"/>
      <c r="AD799" s="60"/>
      <c r="AE799" s="60"/>
      <c r="AF799" s="60"/>
      <c r="AG799" s="60"/>
      <c r="AH799" s="60"/>
      <c r="AI799" s="60"/>
      <c r="AJ799" s="59"/>
    </row>
    <row r="800" spans="1:36" x14ac:dyDescent="0.35">
      <c r="A800" s="60" t="e">
        <f t="shared" si="68"/>
        <v>#N/A</v>
      </c>
      <c r="B800" s="74"/>
      <c r="C800" s="73"/>
      <c r="D800" s="72"/>
      <c r="E800" s="71"/>
      <c r="F800" s="70"/>
      <c r="G800" s="69"/>
      <c r="H800" s="68"/>
      <c r="I800" s="67"/>
      <c r="J800" s="66"/>
      <c r="K800" s="66"/>
      <c r="L800" s="78"/>
      <c r="M800" s="77"/>
      <c r="N800" s="76"/>
      <c r="O800" s="75"/>
      <c r="P800" s="60" t="e">
        <f t="shared" si="65"/>
        <v>#REF!</v>
      </c>
      <c r="Q800" s="60">
        <f t="shared" si="66"/>
        <v>0</v>
      </c>
      <c r="R800">
        <f t="shared" si="67"/>
        <v>0</v>
      </c>
      <c r="S800" s="60"/>
      <c r="T800" s="60"/>
      <c r="U800" s="60"/>
      <c r="V800" s="60"/>
      <c r="W800" s="60"/>
      <c r="X800" s="60"/>
      <c r="Y800" s="60"/>
      <c r="Z800" s="60"/>
      <c r="AA800" s="60"/>
      <c r="AB800" s="60"/>
      <c r="AC800" s="60"/>
      <c r="AD800" s="60"/>
      <c r="AE800" s="60"/>
      <c r="AF800" s="60"/>
      <c r="AG800" s="60"/>
      <c r="AH800" s="60"/>
      <c r="AI800" s="60"/>
      <c r="AJ800" s="59"/>
    </row>
    <row r="801" spans="1:36" x14ac:dyDescent="0.35">
      <c r="A801" s="60" t="e">
        <f t="shared" si="68"/>
        <v>#N/A</v>
      </c>
      <c r="B801" s="74"/>
      <c r="C801" s="73"/>
      <c r="D801" s="72"/>
      <c r="E801" s="71"/>
      <c r="F801" s="70"/>
      <c r="G801" s="69"/>
      <c r="H801" s="68"/>
      <c r="I801" s="67"/>
      <c r="J801" s="66"/>
      <c r="K801" s="66"/>
      <c r="L801" s="78"/>
      <c r="M801" s="77"/>
      <c r="N801" s="76"/>
      <c r="O801" s="75"/>
      <c r="P801" s="60" t="e">
        <f t="shared" si="65"/>
        <v>#REF!</v>
      </c>
      <c r="Q801" s="60">
        <f t="shared" si="66"/>
        <v>0</v>
      </c>
      <c r="R801">
        <f t="shared" si="67"/>
        <v>0</v>
      </c>
      <c r="S801" s="60"/>
      <c r="T801" s="60"/>
      <c r="U801" s="60"/>
      <c r="V801" s="60"/>
      <c r="W801" s="60"/>
      <c r="X801" s="60"/>
      <c r="Y801" s="60"/>
      <c r="Z801" s="60"/>
      <c r="AA801" s="60"/>
      <c r="AB801" s="60"/>
      <c r="AC801" s="60"/>
      <c r="AD801" s="60"/>
      <c r="AE801" s="60"/>
      <c r="AF801" s="60"/>
      <c r="AG801" s="60"/>
      <c r="AH801" s="60"/>
      <c r="AI801" s="60"/>
      <c r="AJ801" s="59"/>
    </row>
    <row r="802" spans="1:36" x14ac:dyDescent="0.35">
      <c r="A802" s="60" t="e">
        <f t="shared" si="68"/>
        <v>#N/A</v>
      </c>
      <c r="B802" s="74"/>
      <c r="C802" s="73"/>
      <c r="D802" s="72"/>
      <c r="E802" s="71"/>
      <c r="F802" s="70"/>
      <c r="G802" s="69"/>
      <c r="H802" s="68"/>
      <c r="I802" s="67"/>
      <c r="J802" s="66"/>
      <c r="K802" s="66"/>
      <c r="L802" s="78"/>
      <c r="M802" s="77"/>
      <c r="N802" s="76"/>
      <c r="O802" s="75"/>
      <c r="P802" s="60" t="e">
        <f t="shared" si="65"/>
        <v>#REF!</v>
      </c>
      <c r="Q802" s="60">
        <f t="shared" si="66"/>
        <v>0</v>
      </c>
      <c r="R802">
        <f t="shared" si="67"/>
        <v>0</v>
      </c>
      <c r="S802" s="60"/>
      <c r="T802" s="60"/>
      <c r="U802" s="60"/>
      <c r="V802" s="60"/>
      <c r="W802" s="60"/>
      <c r="X802" s="60"/>
      <c r="Y802" s="60"/>
      <c r="Z802" s="60"/>
      <c r="AA802" s="60"/>
      <c r="AB802" s="60"/>
      <c r="AC802" s="60"/>
      <c r="AD802" s="60"/>
      <c r="AE802" s="60"/>
      <c r="AF802" s="60"/>
      <c r="AG802" s="60"/>
      <c r="AH802" s="60"/>
      <c r="AI802" s="60"/>
      <c r="AJ802" s="59"/>
    </row>
    <row r="803" spans="1:36" x14ac:dyDescent="0.35">
      <c r="A803" s="60" t="e">
        <f t="shared" si="68"/>
        <v>#N/A</v>
      </c>
      <c r="B803" s="74"/>
      <c r="C803" s="73"/>
      <c r="D803" s="72"/>
      <c r="E803" s="71"/>
      <c r="F803" s="70"/>
      <c r="G803" s="69"/>
      <c r="H803" s="68"/>
      <c r="I803" s="67"/>
      <c r="J803" s="66"/>
      <c r="K803" s="66"/>
      <c r="L803" s="78"/>
      <c r="M803" s="77"/>
      <c r="N803" s="76"/>
      <c r="O803" s="75"/>
      <c r="P803" s="60" t="e">
        <f t="shared" si="65"/>
        <v>#REF!</v>
      </c>
      <c r="Q803" s="60">
        <f t="shared" si="66"/>
        <v>0</v>
      </c>
      <c r="R803">
        <f t="shared" si="67"/>
        <v>0</v>
      </c>
      <c r="S803" s="60"/>
      <c r="T803" s="60"/>
      <c r="U803" s="60"/>
      <c r="V803" s="60"/>
      <c r="W803" s="60"/>
      <c r="X803" s="60"/>
      <c r="Y803" s="60"/>
      <c r="Z803" s="60"/>
      <c r="AA803" s="60"/>
      <c r="AB803" s="60"/>
      <c r="AC803" s="60"/>
      <c r="AD803" s="60"/>
      <c r="AE803" s="60"/>
      <c r="AF803" s="60"/>
      <c r="AG803" s="60"/>
      <c r="AH803" s="60"/>
      <c r="AI803" s="60"/>
      <c r="AJ803" s="59"/>
    </row>
    <row r="804" spans="1:36" x14ac:dyDescent="0.35">
      <c r="A804" s="60" t="e">
        <f t="shared" si="68"/>
        <v>#N/A</v>
      </c>
      <c r="B804" s="74"/>
      <c r="C804" s="73"/>
      <c r="D804" s="72"/>
      <c r="E804" s="79"/>
      <c r="F804" s="70"/>
      <c r="G804" s="69"/>
      <c r="H804" s="68"/>
      <c r="I804" s="67"/>
      <c r="J804" s="66"/>
      <c r="K804" s="66"/>
      <c r="L804" s="78"/>
      <c r="M804" s="77"/>
      <c r="N804" s="76"/>
      <c r="O804" s="75"/>
      <c r="P804" s="60" t="e">
        <f t="shared" si="65"/>
        <v>#REF!</v>
      </c>
      <c r="Q804" s="60">
        <f t="shared" si="66"/>
        <v>0</v>
      </c>
      <c r="R804">
        <f t="shared" si="67"/>
        <v>0</v>
      </c>
      <c r="S804" s="60"/>
      <c r="T804" s="60"/>
      <c r="U804" s="60"/>
      <c r="V804" s="60"/>
      <c r="W804" s="60"/>
      <c r="X804" s="60"/>
      <c r="Y804" s="60"/>
      <c r="Z804" s="60"/>
      <c r="AA804" s="60"/>
      <c r="AB804" s="60"/>
      <c r="AC804" s="60"/>
      <c r="AD804" s="60"/>
      <c r="AE804" s="60"/>
      <c r="AF804" s="60"/>
      <c r="AG804" s="60"/>
      <c r="AH804" s="60"/>
      <c r="AI804" s="60"/>
      <c r="AJ804" s="59"/>
    </row>
    <row r="805" spans="1:36" x14ac:dyDescent="0.35">
      <c r="A805" s="60" t="e">
        <f t="shared" si="68"/>
        <v>#N/A</v>
      </c>
      <c r="B805" s="74"/>
      <c r="C805" s="73"/>
      <c r="D805" s="72"/>
      <c r="E805" s="79"/>
      <c r="F805" s="70"/>
      <c r="G805" s="69"/>
      <c r="H805" s="68"/>
      <c r="I805" s="67"/>
      <c r="J805" s="66"/>
      <c r="K805" s="66"/>
      <c r="L805" s="78"/>
      <c r="M805" s="77"/>
      <c r="N805" s="76"/>
      <c r="O805" s="75"/>
      <c r="P805" s="60" t="e">
        <f t="shared" si="65"/>
        <v>#REF!</v>
      </c>
      <c r="Q805" s="60">
        <f t="shared" si="66"/>
        <v>0</v>
      </c>
      <c r="R805">
        <f t="shared" si="67"/>
        <v>0</v>
      </c>
      <c r="S805" s="60"/>
      <c r="T805" s="60"/>
      <c r="U805" s="60"/>
      <c r="V805" s="60"/>
      <c r="W805" s="60"/>
      <c r="X805" s="60"/>
      <c r="Y805" s="60"/>
      <c r="Z805" s="60"/>
      <c r="AA805" s="60"/>
      <c r="AB805" s="60"/>
      <c r="AC805" s="60"/>
      <c r="AD805" s="60"/>
      <c r="AE805" s="60"/>
      <c r="AF805" s="60"/>
      <c r="AG805" s="60"/>
      <c r="AH805" s="60"/>
      <c r="AI805" s="60"/>
      <c r="AJ805" s="59"/>
    </row>
    <row r="806" spans="1:36" x14ac:dyDescent="0.35">
      <c r="A806" s="60" t="e">
        <f t="shared" si="68"/>
        <v>#N/A</v>
      </c>
      <c r="B806" s="74"/>
      <c r="C806" s="73"/>
      <c r="D806" s="72"/>
      <c r="E806" s="79"/>
      <c r="F806" s="70"/>
      <c r="G806" s="69"/>
      <c r="H806" s="68"/>
      <c r="I806" s="67"/>
      <c r="J806" s="66"/>
      <c r="K806" s="66"/>
      <c r="L806" s="78"/>
      <c r="M806" s="77"/>
      <c r="N806" s="76"/>
      <c r="O806" s="75"/>
      <c r="P806" s="60" t="e">
        <f t="shared" si="65"/>
        <v>#REF!</v>
      </c>
      <c r="Q806" s="60">
        <f t="shared" si="66"/>
        <v>0</v>
      </c>
      <c r="R806">
        <f t="shared" si="67"/>
        <v>0</v>
      </c>
      <c r="S806" s="60"/>
      <c r="T806" s="60"/>
      <c r="U806" s="60"/>
      <c r="V806" s="60"/>
      <c r="W806" s="60"/>
      <c r="X806" s="60"/>
      <c r="Y806" s="60"/>
      <c r="Z806" s="60"/>
      <c r="AA806" s="60"/>
      <c r="AB806" s="60"/>
      <c r="AC806" s="60"/>
      <c r="AD806" s="60"/>
      <c r="AE806" s="60"/>
      <c r="AF806" s="60"/>
      <c r="AG806" s="60"/>
      <c r="AH806" s="60"/>
      <c r="AI806" s="60"/>
      <c r="AJ806" s="59"/>
    </row>
    <row r="807" spans="1:36" x14ac:dyDescent="0.35">
      <c r="A807" s="60" t="e">
        <f t="shared" si="68"/>
        <v>#N/A</v>
      </c>
      <c r="B807" s="74"/>
      <c r="C807" s="73"/>
      <c r="D807" s="72"/>
      <c r="E807" s="71"/>
      <c r="F807" s="70"/>
      <c r="G807" s="69"/>
      <c r="H807" s="68"/>
      <c r="I807" s="67"/>
      <c r="J807" s="66"/>
      <c r="K807" s="66"/>
      <c r="L807" s="78"/>
      <c r="M807" s="77"/>
      <c r="N807" s="76"/>
      <c r="O807" s="75"/>
      <c r="P807" s="60" t="e">
        <f t="shared" si="65"/>
        <v>#REF!</v>
      </c>
      <c r="Q807" s="60">
        <f t="shared" si="66"/>
        <v>0</v>
      </c>
      <c r="R807">
        <f t="shared" si="67"/>
        <v>0</v>
      </c>
      <c r="S807" s="60"/>
      <c r="T807" s="60"/>
      <c r="U807" s="60"/>
      <c r="V807" s="60"/>
      <c r="W807" s="60"/>
      <c r="X807" s="60"/>
      <c r="Y807" s="60"/>
      <c r="Z807" s="60"/>
      <c r="AA807" s="60"/>
      <c r="AB807" s="60"/>
      <c r="AC807" s="60"/>
      <c r="AD807" s="60"/>
      <c r="AE807" s="60"/>
      <c r="AF807" s="60"/>
      <c r="AG807" s="60"/>
      <c r="AH807" s="60"/>
      <c r="AI807" s="60"/>
      <c r="AJ807" s="59"/>
    </row>
    <row r="808" spans="1:36" x14ac:dyDescent="0.35">
      <c r="A808" s="60" t="e">
        <f t="shared" si="68"/>
        <v>#N/A</v>
      </c>
      <c r="B808" s="74"/>
      <c r="C808" s="73"/>
      <c r="D808" s="72"/>
      <c r="E808" s="71"/>
      <c r="F808" s="70"/>
      <c r="G808" s="69"/>
      <c r="H808" s="68"/>
      <c r="I808" s="67"/>
      <c r="J808" s="66"/>
      <c r="K808" s="66"/>
      <c r="L808" s="78"/>
      <c r="M808" s="77"/>
      <c r="N808" s="76"/>
      <c r="O808" s="75"/>
      <c r="P808" s="60" t="e">
        <f t="shared" si="65"/>
        <v>#REF!</v>
      </c>
      <c r="Q808" s="60">
        <f t="shared" si="66"/>
        <v>0</v>
      </c>
      <c r="R808">
        <f t="shared" si="67"/>
        <v>0</v>
      </c>
      <c r="S808" s="60"/>
      <c r="T808" s="60"/>
      <c r="U808" s="60"/>
      <c r="V808" s="60"/>
      <c r="W808" s="60"/>
      <c r="X808" s="60"/>
      <c r="Y808" s="60"/>
      <c r="Z808" s="60"/>
      <c r="AA808" s="60"/>
      <c r="AB808" s="60"/>
      <c r="AC808" s="60"/>
      <c r="AD808" s="60"/>
      <c r="AE808" s="60"/>
      <c r="AF808" s="60"/>
      <c r="AG808" s="60"/>
      <c r="AH808" s="60"/>
      <c r="AI808" s="60"/>
      <c r="AJ808" s="59"/>
    </row>
    <row r="809" spans="1:36" x14ac:dyDescent="0.35">
      <c r="A809" s="60" t="e">
        <f t="shared" si="68"/>
        <v>#N/A</v>
      </c>
      <c r="B809" s="74"/>
      <c r="C809" s="73"/>
      <c r="D809" s="72"/>
      <c r="E809" s="71"/>
      <c r="F809" s="70"/>
      <c r="G809" s="69"/>
      <c r="H809" s="68"/>
      <c r="I809" s="67"/>
      <c r="J809" s="66"/>
      <c r="K809" s="66"/>
      <c r="L809" s="78"/>
      <c r="M809" s="77"/>
      <c r="N809" s="76"/>
      <c r="O809" s="75"/>
      <c r="P809" s="60" t="e">
        <f t="shared" si="65"/>
        <v>#REF!</v>
      </c>
      <c r="Q809" s="60">
        <f t="shared" si="66"/>
        <v>0</v>
      </c>
      <c r="R809">
        <f t="shared" si="67"/>
        <v>0</v>
      </c>
      <c r="S809" s="60"/>
      <c r="T809" s="60"/>
      <c r="U809" s="60"/>
      <c r="V809" s="60"/>
      <c r="W809" s="60"/>
      <c r="X809" s="60"/>
      <c r="Y809" s="60"/>
      <c r="Z809" s="60"/>
      <c r="AA809" s="60"/>
      <c r="AB809" s="60"/>
      <c r="AC809" s="60"/>
      <c r="AD809" s="60"/>
      <c r="AE809" s="60"/>
      <c r="AF809" s="60"/>
      <c r="AG809" s="60"/>
      <c r="AH809" s="60"/>
      <c r="AI809" s="60"/>
      <c r="AJ809" s="59"/>
    </row>
    <row r="810" spans="1:36" x14ac:dyDescent="0.35">
      <c r="A810" s="60" t="e">
        <f t="shared" si="68"/>
        <v>#N/A</v>
      </c>
      <c r="B810" s="74"/>
      <c r="C810" s="73"/>
      <c r="D810" s="72"/>
      <c r="E810" s="71"/>
      <c r="F810" s="70"/>
      <c r="G810" s="69"/>
      <c r="H810" s="68"/>
      <c r="I810" s="67"/>
      <c r="J810" s="66"/>
      <c r="K810" s="66"/>
      <c r="L810" s="78"/>
      <c r="M810" s="77"/>
      <c r="N810" s="76"/>
      <c r="O810" s="75"/>
      <c r="P810" s="60" t="e">
        <f t="shared" si="65"/>
        <v>#REF!</v>
      </c>
      <c r="Q810" s="60">
        <f t="shared" si="66"/>
        <v>0</v>
      </c>
      <c r="R810">
        <f t="shared" si="67"/>
        <v>0</v>
      </c>
      <c r="S810" s="60"/>
      <c r="T810" s="60"/>
      <c r="U810" s="60"/>
      <c r="V810" s="60"/>
      <c r="W810" s="60"/>
      <c r="X810" s="60"/>
      <c r="Y810" s="60"/>
      <c r="Z810" s="60"/>
      <c r="AA810" s="60"/>
      <c r="AB810" s="60"/>
      <c r="AC810" s="60"/>
      <c r="AD810" s="60"/>
      <c r="AE810" s="60"/>
      <c r="AF810" s="60"/>
      <c r="AG810" s="60"/>
      <c r="AH810" s="60"/>
      <c r="AI810" s="60"/>
      <c r="AJ810" s="59"/>
    </row>
    <row r="811" spans="1:36" x14ac:dyDescent="0.35">
      <c r="A811" s="60" t="e">
        <f t="shared" si="68"/>
        <v>#N/A</v>
      </c>
      <c r="B811" s="74"/>
      <c r="C811" s="73"/>
      <c r="D811" s="72"/>
      <c r="E811" s="71"/>
      <c r="F811" s="70"/>
      <c r="G811" s="69"/>
      <c r="H811" s="68"/>
      <c r="I811" s="67"/>
      <c r="J811" s="66"/>
      <c r="K811" s="66"/>
      <c r="L811" s="78"/>
      <c r="M811" s="77"/>
      <c r="N811" s="76"/>
      <c r="O811" s="75"/>
      <c r="P811" s="60" t="e">
        <f t="shared" si="65"/>
        <v>#REF!</v>
      </c>
      <c r="Q811" s="60">
        <f t="shared" si="66"/>
        <v>0</v>
      </c>
      <c r="R811">
        <f t="shared" si="67"/>
        <v>0</v>
      </c>
      <c r="S811" s="60"/>
      <c r="T811" s="60"/>
      <c r="U811" s="60"/>
      <c r="V811" s="60"/>
      <c r="W811" s="60"/>
      <c r="X811" s="60"/>
      <c r="Y811" s="60"/>
      <c r="Z811" s="60"/>
      <c r="AA811" s="60"/>
      <c r="AB811" s="60"/>
      <c r="AC811" s="60"/>
      <c r="AD811" s="60"/>
      <c r="AE811" s="60"/>
      <c r="AF811" s="60"/>
      <c r="AG811" s="60"/>
      <c r="AH811" s="60"/>
      <c r="AI811" s="60"/>
      <c r="AJ811" s="59"/>
    </row>
    <row r="812" spans="1:36" x14ac:dyDescent="0.35">
      <c r="A812" s="60" t="e">
        <f t="shared" si="68"/>
        <v>#N/A</v>
      </c>
      <c r="B812" s="74"/>
      <c r="C812" s="73"/>
      <c r="D812" s="72"/>
      <c r="E812" s="71"/>
      <c r="F812" s="70"/>
      <c r="G812" s="69"/>
      <c r="H812" s="68"/>
      <c r="I812" s="67"/>
      <c r="J812" s="66"/>
      <c r="K812" s="66"/>
      <c r="L812" s="78"/>
      <c r="M812" s="77"/>
      <c r="N812" s="76"/>
      <c r="O812" s="75"/>
      <c r="P812" s="60" t="e">
        <f t="shared" si="65"/>
        <v>#REF!</v>
      </c>
      <c r="Q812" s="60">
        <f t="shared" si="66"/>
        <v>0</v>
      </c>
      <c r="R812">
        <f t="shared" si="67"/>
        <v>0</v>
      </c>
      <c r="S812" s="60"/>
      <c r="T812" s="60"/>
      <c r="U812" s="60"/>
      <c r="V812" s="60"/>
      <c r="W812" s="60"/>
      <c r="X812" s="60"/>
      <c r="Y812" s="60"/>
      <c r="Z812" s="60"/>
      <c r="AA812" s="60"/>
      <c r="AB812" s="60"/>
      <c r="AC812" s="60"/>
      <c r="AD812" s="60"/>
      <c r="AE812" s="60"/>
      <c r="AF812" s="60"/>
      <c r="AG812" s="60"/>
      <c r="AH812" s="60"/>
      <c r="AI812" s="60"/>
      <c r="AJ812" s="59"/>
    </row>
    <row r="813" spans="1:36" x14ac:dyDescent="0.35">
      <c r="A813" s="60" t="e">
        <f t="shared" si="68"/>
        <v>#N/A</v>
      </c>
      <c r="B813" s="74"/>
      <c r="C813" s="73"/>
      <c r="D813" s="72"/>
      <c r="E813" s="71"/>
      <c r="F813" s="70"/>
      <c r="G813" s="69"/>
      <c r="H813" s="68"/>
      <c r="I813" s="67"/>
      <c r="J813" s="66"/>
      <c r="K813" s="66"/>
      <c r="L813" s="78"/>
      <c r="M813" s="77"/>
      <c r="N813" s="76"/>
      <c r="O813" s="75"/>
      <c r="P813" s="60" t="e">
        <f t="shared" si="65"/>
        <v>#REF!</v>
      </c>
      <c r="Q813" s="60">
        <f t="shared" si="66"/>
        <v>0</v>
      </c>
      <c r="R813">
        <f t="shared" si="67"/>
        <v>0</v>
      </c>
      <c r="S813" s="60"/>
      <c r="T813" s="60"/>
      <c r="U813" s="60"/>
      <c r="V813" s="60"/>
      <c r="W813" s="60"/>
      <c r="X813" s="60"/>
      <c r="Y813" s="60"/>
      <c r="Z813" s="60"/>
      <c r="AA813" s="60"/>
      <c r="AB813" s="60"/>
      <c r="AC813" s="60"/>
      <c r="AD813" s="60"/>
      <c r="AE813" s="60"/>
      <c r="AF813" s="60"/>
      <c r="AG813" s="60"/>
      <c r="AH813" s="60"/>
      <c r="AI813" s="60"/>
      <c r="AJ813" s="59"/>
    </row>
    <row r="814" spans="1:36" x14ac:dyDescent="0.35">
      <c r="A814" s="60" t="e">
        <f t="shared" si="68"/>
        <v>#N/A</v>
      </c>
      <c r="B814" s="74"/>
      <c r="C814" s="73"/>
      <c r="D814" s="72"/>
      <c r="E814" s="71"/>
      <c r="F814" s="70"/>
      <c r="G814" s="69"/>
      <c r="H814" s="68"/>
      <c r="I814" s="67"/>
      <c r="J814" s="66"/>
      <c r="K814" s="66"/>
      <c r="L814" s="78"/>
      <c r="M814" s="77"/>
      <c r="N814" s="76"/>
      <c r="O814" s="75"/>
      <c r="P814" s="60" t="e">
        <f t="shared" si="65"/>
        <v>#REF!</v>
      </c>
      <c r="Q814" s="60">
        <f t="shared" si="66"/>
        <v>0</v>
      </c>
      <c r="R814">
        <f t="shared" si="67"/>
        <v>0</v>
      </c>
      <c r="S814" s="60"/>
      <c r="T814" s="60"/>
      <c r="U814" s="60"/>
      <c r="V814" s="60"/>
      <c r="W814" s="60"/>
      <c r="X814" s="60"/>
      <c r="Y814" s="60"/>
      <c r="Z814" s="60"/>
      <c r="AA814" s="60"/>
      <c r="AB814" s="60"/>
      <c r="AC814" s="60"/>
      <c r="AD814" s="60"/>
      <c r="AE814" s="60"/>
      <c r="AF814" s="60"/>
      <c r="AG814" s="60"/>
      <c r="AH814" s="60"/>
      <c r="AI814" s="60"/>
      <c r="AJ814" s="59"/>
    </row>
    <row r="815" spans="1:36" x14ac:dyDescent="0.35">
      <c r="A815" s="60" t="e">
        <f t="shared" si="68"/>
        <v>#N/A</v>
      </c>
      <c r="B815" s="74"/>
      <c r="C815" s="73"/>
      <c r="D815" s="72"/>
      <c r="E815" s="79"/>
      <c r="F815" s="70"/>
      <c r="G815" s="69"/>
      <c r="H815" s="68"/>
      <c r="I815" s="67"/>
      <c r="J815" s="66"/>
      <c r="K815" s="66"/>
      <c r="L815" s="78"/>
      <c r="M815" s="77"/>
      <c r="N815" s="76"/>
      <c r="O815" s="75"/>
      <c r="P815" s="60" t="e">
        <f t="shared" si="65"/>
        <v>#REF!</v>
      </c>
      <c r="Q815" s="60">
        <f t="shared" si="66"/>
        <v>0</v>
      </c>
      <c r="R815">
        <f t="shared" si="67"/>
        <v>0</v>
      </c>
      <c r="S815" s="60"/>
      <c r="T815" s="60"/>
      <c r="U815" s="60"/>
      <c r="V815" s="60"/>
      <c r="W815" s="60"/>
      <c r="X815" s="60"/>
      <c r="Y815" s="60"/>
      <c r="Z815" s="60"/>
      <c r="AA815" s="60"/>
      <c r="AB815" s="60"/>
      <c r="AC815" s="60"/>
      <c r="AD815" s="60"/>
      <c r="AE815" s="60"/>
      <c r="AF815" s="60"/>
      <c r="AG815" s="60"/>
      <c r="AH815" s="60"/>
      <c r="AI815" s="60"/>
      <c r="AJ815" s="59"/>
    </row>
    <row r="816" spans="1:36" x14ac:dyDescent="0.35">
      <c r="A816" s="60" t="e">
        <f t="shared" si="68"/>
        <v>#N/A</v>
      </c>
      <c r="B816" s="74"/>
      <c r="C816" s="73"/>
      <c r="D816" s="72"/>
      <c r="E816" s="79"/>
      <c r="F816" s="70"/>
      <c r="G816" s="69"/>
      <c r="H816" s="68"/>
      <c r="I816" s="67"/>
      <c r="J816" s="66"/>
      <c r="K816" s="66"/>
      <c r="L816" s="78"/>
      <c r="M816" s="77"/>
      <c r="N816" s="76"/>
      <c r="O816" s="75"/>
      <c r="P816" s="60" t="e">
        <f t="shared" si="65"/>
        <v>#REF!</v>
      </c>
      <c r="Q816" s="60">
        <f t="shared" si="66"/>
        <v>0</v>
      </c>
      <c r="R816">
        <f t="shared" si="67"/>
        <v>0</v>
      </c>
      <c r="S816" s="60"/>
      <c r="T816" s="60"/>
      <c r="U816" s="60"/>
      <c r="V816" s="60"/>
      <c r="W816" s="60"/>
      <c r="X816" s="60"/>
      <c r="Y816" s="60"/>
      <c r="Z816" s="60"/>
      <c r="AA816" s="60"/>
      <c r="AB816" s="60"/>
      <c r="AC816" s="60"/>
      <c r="AD816" s="60"/>
      <c r="AE816" s="60"/>
      <c r="AF816" s="60"/>
      <c r="AG816" s="60"/>
      <c r="AH816" s="60"/>
      <c r="AI816" s="60"/>
      <c r="AJ816" s="59"/>
    </row>
    <row r="817" spans="1:36" x14ac:dyDescent="0.35">
      <c r="A817" s="60" t="e">
        <f t="shared" si="68"/>
        <v>#N/A</v>
      </c>
      <c r="B817" s="74"/>
      <c r="C817" s="73"/>
      <c r="D817" s="72"/>
      <c r="E817" s="79"/>
      <c r="F817" s="70"/>
      <c r="G817" s="69"/>
      <c r="H817" s="68"/>
      <c r="I817" s="67"/>
      <c r="J817" s="66"/>
      <c r="K817" s="66"/>
      <c r="L817" s="78"/>
      <c r="M817" s="77"/>
      <c r="N817" s="76"/>
      <c r="O817" s="75"/>
      <c r="P817" s="60" t="e">
        <f t="shared" si="65"/>
        <v>#REF!</v>
      </c>
      <c r="Q817" s="60">
        <f t="shared" si="66"/>
        <v>0</v>
      </c>
      <c r="R817">
        <f t="shared" si="67"/>
        <v>0</v>
      </c>
      <c r="S817" s="60"/>
      <c r="T817" s="60"/>
      <c r="U817" s="60"/>
      <c r="V817" s="60"/>
      <c r="W817" s="60"/>
      <c r="X817" s="60"/>
      <c r="Y817" s="60"/>
      <c r="Z817" s="60"/>
      <c r="AA817" s="60"/>
      <c r="AB817" s="60"/>
      <c r="AC817" s="60"/>
      <c r="AD817" s="60"/>
      <c r="AE817" s="60"/>
      <c r="AF817" s="60"/>
      <c r="AG817" s="60"/>
      <c r="AH817" s="60"/>
      <c r="AI817" s="60"/>
      <c r="AJ817" s="59"/>
    </row>
    <row r="818" spans="1:36" x14ac:dyDescent="0.35">
      <c r="A818" s="60" t="e">
        <f t="shared" si="68"/>
        <v>#N/A</v>
      </c>
      <c r="B818" s="74"/>
      <c r="C818" s="73"/>
      <c r="D818" s="72"/>
      <c r="E818" s="79"/>
      <c r="F818" s="70"/>
      <c r="G818" s="69"/>
      <c r="H818" s="68"/>
      <c r="I818" s="67"/>
      <c r="J818" s="66"/>
      <c r="K818" s="66"/>
      <c r="L818" s="78"/>
      <c r="M818" s="77"/>
      <c r="N818" s="76"/>
      <c r="O818" s="75"/>
      <c r="P818" s="60" t="e">
        <f t="shared" si="65"/>
        <v>#REF!</v>
      </c>
      <c r="Q818" s="60">
        <f t="shared" si="66"/>
        <v>0</v>
      </c>
      <c r="R818">
        <f t="shared" si="67"/>
        <v>0</v>
      </c>
      <c r="S818" s="60"/>
      <c r="T818" s="60"/>
      <c r="U818" s="60"/>
      <c r="V818" s="60"/>
      <c r="W818" s="60"/>
      <c r="X818" s="60"/>
      <c r="Y818" s="60"/>
      <c r="Z818" s="60"/>
      <c r="AA818" s="60"/>
      <c r="AB818" s="60"/>
      <c r="AC818" s="60"/>
      <c r="AD818" s="60"/>
      <c r="AE818" s="60"/>
      <c r="AF818" s="60"/>
      <c r="AG818" s="60"/>
      <c r="AH818" s="60"/>
      <c r="AI818" s="60"/>
      <c r="AJ818" s="59"/>
    </row>
    <row r="819" spans="1:36" x14ac:dyDescent="0.35">
      <c r="A819" s="60" t="e">
        <f t="shared" si="68"/>
        <v>#N/A</v>
      </c>
      <c r="B819" s="74"/>
      <c r="C819" s="73"/>
      <c r="D819" s="72"/>
      <c r="E819" s="71"/>
      <c r="F819" s="70"/>
      <c r="G819" s="69"/>
      <c r="H819" s="68"/>
      <c r="I819" s="67"/>
      <c r="J819" s="66"/>
      <c r="K819" s="66"/>
      <c r="L819" s="78"/>
      <c r="M819" s="77"/>
      <c r="N819" s="76"/>
      <c r="O819" s="75"/>
      <c r="P819" s="60" t="e">
        <f t="shared" si="65"/>
        <v>#REF!</v>
      </c>
      <c r="Q819" s="60">
        <f t="shared" si="66"/>
        <v>0</v>
      </c>
      <c r="R819">
        <f t="shared" si="67"/>
        <v>0</v>
      </c>
      <c r="S819" s="60"/>
      <c r="T819" s="60"/>
      <c r="U819" s="60"/>
      <c r="V819" s="60"/>
      <c r="W819" s="60"/>
      <c r="X819" s="60"/>
      <c r="Y819" s="60"/>
      <c r="Z819" s="60"/>
      <c r="AA819" s="60"/>
      <c r="AB819" s="60"/>
      <c r="AC819" s="60"/>
      <c r="AD819" s="60"/>
      <c r="AE819" s="60"/>
      <c r="AF819" s="60"/>
      <c r="AG819" s="60"/>
      <c r="AH819" s="60"/>
      <c r="AI819" s="60"/>
      <c r="AJ819" s="59"/>
    </row>
    <row r="820" spans="1:36" ht="15" thickBot="1" x14ac:dyDescent="0.4">
      <c r="A820" s="60" t="e">
        <f t="shared" si="68"/>
        <v>#N/A</v>
      </c>
      <c r="B820" s="74"/>
      <c r="C820" s="73"/>
      <c r="D820" s="72"/>
      <c r="E820" s="71"/>
      <c r="F820" s="70"/>
      <c r="G820" s="69"/>
      <c r="H820" s="68"/>
      <c r="I820" s="67"/>
      <c r="J820" s="66"/>
      <c r="K820" s="66"/>
      <c r="L820" s="78"/>
      <c r="M820" s="77"/>
      <c r="N820" s="76"/>
      <c r="O820" s="75"/>
      <c r="P820" s="60" t="e">
        <f t="shared" si="65"/>
        <v>#REF!</v>
      </c>
      <c r="Q820" s="60">
        <f t="shared" si="66"/>
        <v>0</v>
      </c>
      <c r="R820">
        <f t="shared" si="67"/>
        <v>0</v>
      </c>
      <c r="S820" s="60"/>
      <c r="T820" s="60"/>
      <c r="U820" s="60"/>
      <c r="V820" s="60"/>
      <c r="W820" s="60"/>
      <c r="X820" s="60"/>
      <c r="Y820" s="60"/>
      <c r="Z820" s="60"/>
      <c r="AA820" s="60"/>
      <c r="AB820" s="60"/>
      <c r="AC820" s="60"/>
      <c r="AD820" s="60"/>
      <c r="AE820" s="60"/>
      <c r="AF820" s="60"/>
      <c r="AG820" s="60"/>
      <c r="AH820" s="60"/>
      <c r="AI820" s="60"/>
      <c r="AJ820" s="59"/>
    </row>
    <row r="821" spans="1:36" x14ac:dyDescent="0.35">
      <c r="A821" s="60">
        <v>49</v>
      </c>
      <c r="B821" s="74"/>
      <c r="C821" s="92"/>
      <c r="D821" s="72"/>
      <c r="E821" s="71"/>
      <c r="F821" s="70"/>
      <c r="G821" s="69"/>
      <c r="H821" s="68"/>
      <c r="I821" s="91"/>
      <c r="J821" s="66"/>
      <c r="K821" s="66"/>
      <c r="L821" s="78"/>
      <c r="M821" s="77"/>
      <c r="N821" s="76"/>
      <c r="O821" s="75"/>
      <c r="P821" s="60" t="e">
        <f t="shared" si="65"/>
        <v>#REF!</v>
      </c>
      <c r="Q821" s="60">
        <f t="shared" si="66"/>
        <v>0</v>
      </c>
      <c r="R821">
        <f t="shared" si="67"/>
        <v>0</v>
      </c>
      <c r="S821" s="60"/>
      <c r="T821" s="60"/>
      <c r="U821" s="60"/>
      <c r="V821" s="60"/>
      <c r="W821" s="60"/>
      <c r="X821" s="60"/>
      <c r="Y821" s="60"/>
      <c r="Z821" s="60"/>
      <c r="AA821" s="60"/>
      <c r="AB821" s="60"/>
      <c r="AC821" s="60"/>
      <c r="AD821" s="60"/>
      <c r="AE821" s="60"/>
      <c r="AF821" s="60"/>
      <c r="AG821" s="60"/>
      <c r="AH821" s="60"/>
      <c r="AI821" s="60"/>
      <c r="AJ821" s="59"/>
    </row>
    <row r="822" spans="1:36" x14ac:dyDescent="0.35">
      <c r="A822" s="60">
        <v>50</v>
      </c>
      <c r="B822" s="74"/>
      <c r="C822" s="73"/>
      <c r="D822" s="72"/>
      <c r="E822" s="71"/>
      <c r="F822" s="70"/>
      <c r="G822" s="69"/>
      <c r="H822" s="68"/>
      <c r="I822" s="67"/>
      <c r="J822" s="66"/>
      <c r="K822" s="66"/>
      <c r="L822" s="78"/>
      <c r="M822" s="77"/>
      <c r="N822" s="76"/>
      <c r="O822" s="75"/>
      <c r="P822" s="60" t="e">
        <f t="shared" si="65"/>
        <v>#REF!</v>
      </c>
      <c r="Q822" s="60">
        <f t="shared" si="66"/>
        <v>0</v>
      </c>
      <c r="R822">
        <f t="shared" si="67"/>
        <v>0</v>
      </c>
      <c r="S822" s="60"/>
      <c r="T822" s="60"/>
      <c r="U822" s="60"/>
      <c r="V822" s="60"/>
      <c r="W822" s="60"/>
      <c r="X822" s="60"/>
      <c r="Y822" s="60"/>
      <c r="Z822" s="60"/>
      <c r="AA822" s="60"/>
      <c r="AB822" s="60"/>
      <c r="AC822" s="60"/>
      <c r="AD822" s="60"/>
      <c r="AE822" s="60"/>
      <c r="AF822" s="60"/>
      <c r="AG822" s="60"/>
      <c r="AH822" s="60"/>
      <c r="AI822" s="60"/>
      <c r="AJ822" s="59"/>
    </row>
    <row r="823" spans="1:36" x14ac:dyDescent="0.35">
      <c r="A823" s="60">
        <v>51</v>
      </c>
      <c r="B823" s="74"/>
      <c r="C823" s="73"/>
      <c r="D823" s="72"/>
      <c r="E823" s="71"/>
      <c r="F823" s="70"/>
      <c r="G823" s="69"/>
      <c r="H823" s="68"/>
      <c r="I823" s="67"/>
      <c r="J823" s="66"/>
      <c r="K823" s="66"/>
      <c r="L823" s="78"/>
      <c r="M823" s="77"/>
      <c r="N823" s="76"/>
      <c r="O823" s="75"/>
      <c r="P823" s="60" t="e">
        <f t="shared" si="65"/>
        <v>#REF!</v>
      </c>
      <c r="Q823" s="60">
        <f t="shared" si="66"/>
        <v>0</v>
      </c>
      <c r="R823">
        <f t="shared" si="67"/>
        <v>0</v>
      </c>
      <c r="S823" s="60"/>
      <c r="T823" s="60"/>
      <c r="U823" s="60"/>
      <c r="V823" s="60"/>
      <c r="W823" s="60"/>
      <c r="X823" s="60"/>
      <c r="Y823" s="60"/>
      <c r="Z823" s="60"/>
      <c r="AA823" s="60"/>
      <c r="AB823" s="60"/>
      <c r="AC823" s="60"/>
      <c r="AD823" s="60"/>
      <c r="AE823" s="60"/>
      <c r="AF823" s="60"/>
      <c r="AG823" s="60"/>
      <c r="AH823" s="60"/>
      <c r="AI823" s="60"/>
      <c r="AJ823" s="59"/>
    </row>
    <row r="824" spans="1:36" x14ac:dyDescent="0.35">
      <c r="A824" s="60">
        <v>52</v>
      </c>
      <c r="B824" s="74"/>
      <c r="C824" s="73"/>
      <c r="D824" s="72"/>
      <c r="E824" s="71"/>
      <c r="F824" s="70"/>
      <c r="G824" s="69"/>
      <c r="H824" s="68"/>
      <c r="I824" s="67"/>
      <c r="J824" s="66"/>
      <c r="K824" s="66"/>
      <c r="L824" s="78"/>
      <c r="M824" s="77"/>
      <c r="N824" s="76"/>
      <c r="O824" s="75"/>
      <c r="P824" s="60" t="e">
        <f t="shared" si="65"/>
        <v>#REF!</v>
      </c>
      <c r="Q824" s="60">
        <f t="shared" si="66"/>
        <v>0</v>
      </c>
      <c r="R824">
        <f t="shared" si="67"/>
        <v>0</v>
      </c>
      <c r="S824" s="60"/>
      <c r="T824" s="60"/>
      <c r="U824" s="60"/>
      <c r="V824" s="60"/>
      <c r="W824" s="60"/>
      <c r="X824" s="60"/>
      <c r="Y824" s="60"/>
      <c r="Z824" s="60"/>
      <c r="AA824" s="60"/>
      <c r="AB824" s="60"/>
      <c r="AC824" s="60"/>
      <c r="AD824" s="60"/>
      <c r="AE824" s="60"/>
      <c r="AF824" s="60"/>
      <c r="AG824" s="60"/>
      <c r="AH824" s="60"/>
      <c r="AI824" s="60"/>
      <c r="AJ824" s="59"/>
    </row>
    <row r="825" spans="1:36" x14ac:dyDescent="0.35">
      <c r="A825" s="60">
        <v>53</v>
      </c>
      <c r="B825" s="74"/>
      <c r="C825" s="73"/>
      <c r="D825" s="72"/>
      <c r="E825" s="71"/>
      <c r="F825" s="70"/>
      <c r="G825" s="69"/>
      <c r="H825" s="68"/>
      <c r="I825" s="67"/>
      <c r="J825" s="66"/>
      <c r="K825" s="66"/>
      <c r="L825" s="78"/>
      <c r="M825" s="77"/>
      <c r="N825" s="76"/>
      <c r="O825" s="75"/>
      <c r="P825" s="60" t="e">
        <f t="shared" si="65"/>
        <v>#REF!</v>
      </c>
      <c r="Q825" s="60">
        <f t="shared" si="66"/>
        <v>0</v>
      </c>
      <c r="R825">
        <f t="shared" si="67"/>
        <v>0</v>
      </c>
      <c r="S825" s="60"/>
      <c r="T825" s="60"/>
      <c r="U825" s="60"/>
      <c r="V825" s="60"/>
      <c r="W825" s="60"/>
      <c r="X825" s="60"/>
      <c r="Y825" s="60"/>
      <c r="Z825" s="60"/>
      <c r="AA825" s="60"/>
      <c r="AB825" s="60"/>
      <c r="AC825" s="60"/>
      <c r="AD825" s="60"/>
      <c r="AE825" s="60"/>
      <c r="AF825" s="60"/>
      <c r="AG825" s="60"/>
      <c r="AH825" s="60"/>
      <c r="AI825" s="60"/>
      <c r="AJ825" s="59"/>
    </row>
    <row r="826" spans="1:36" x14ac:dyDescent="0.35">
      <c r="A826" s="60">
        <v>54</v>
      </c>
      <c r="B826" s="74"/>
      <c r="C826" s="73"/>
      <c r="D826" s="72"/>
      <c r="E826" s="71"/>
      <c r="F826" s="70"/>
      <c r="G826" s="69"/>
      <c r="H826" s="68"/>
      <c r="I826" s="67"/>
      <c r="J826" s="66"/>
      <c r="K826" s="66"/>
      <c r="L826" s="78"/>
      <c r="M826" s="77"/>
      <c r="N826" s="76"/>
      <c r="O826" s="75"/>
      <c r="P826" s="60" t="e">
        <f t="shared" si="65"/>
        <v>#REF!</v>
      </c>
      <c r="Q826" s="60">
        <f t="shared" si="66"/>
        <v>0</v>
      </c>
      <c r="R826">
        <f t="shared" si="67"/>
        <v>0</v>
      </c>
      <c r="S826" s="60"/>
      <c r="T826" s="60"/>
      <c r="U826" s="60"/>
      <c r="V826" s="60"/>
      <c r="W826" s="60"/>
      <c r="X826" s="60"/>
      <c r="Y826" s="60"/>
      <c r="Z826" s="60"/>
      <c r="AA826" s="60"/>
      <c r="AB826" s="60"/>
      <c r="AC826" s="60"/>
      <c r="AD826" s="60"/>
      <c r="AE826" s="60"/>
      <c r="AF826" s="60"/>
      <c r="AG826" s="60"/>
      <c r="AH826" s="60"/>
      <c r="AI826" s="60"/>
      <c r="AJ826" s="59"/>
    </row>
    <row r="827" spans="1:36" x14ac:dyDescent="0.35">
      <c r="A827" s="60">
        <v>55</v>
      </c>
      <c r="B827" s="74"/>
      <c r="C827" s="73"/>
      <c r="D827" s="72"/>
      <c r="E827" s="71"/>
      <c r="F827" s="70"/>
      <c r="G827" s="69"/>
      <c r="H827" s="68"/>
      <c r="I827" s="67"/>
      <c r="J827" s="66"/>
      <c r="K827" s="66"/>
      <c r="L827" s="78"/>
      <c r="M827" s="77"/>
      <c r="N827" s="76"/>
      <c r="O827" s="75"/>
      <c r="P827" s="60" t="e">
        <f t="shared" si="65"/>
        <v>#REF!</v>
      </c>
      <c r="Q827" s="60">
        <f t="shared" si="66"/>
        <v>0</v>
      </c>
      <c r="R827">
        <f t="shared" si="67"/>
        <v>0</v>
      </c>
      <c r="S827" s="60"/>
      <c r="T827" s="60"/>
      <c r="U827" s="60"/>
      <c r="V827" s="60"/>
      <c r="W827" s="60"/>
      <c r="X827" s="60"/>
      <c r="Y827" s="60"/>
      <c r="Z827" s="60"/>
      <c r="AA827" s="60"/>
      <c r="AB827" s="60"/>
      <c r="AC827" s="60"/>
      <c r="AD827" s="60"/>
      <c r="AE827" s="60"/>
      <c r="AF827" s="60"/>
      <c r="AG827" s="60"/>
      <c r="AH827" s="60"/>
      <c r="AI827" s="60"/>
      <c r="AJ827" s="59"/>
    </row>
    <row r="828" spans="1:36" x14ac:dyDescent="0.35">
      <c r="A828" s="60">
        <v>56</v>
      </c>
      <c r="B828" s="74"/>
      <c r="C828" s="73"/>
      <c r="D828" s="72"/>
      <c r="E828" s="79"/>
      <c r="F828" s="70"/>
      <c r="G828" s="69"/>
      <c r="H828" s="68"/>
      <c r="I828" s="67"/>
      <c r="J828" s="66"/>
      <c r="K828" s="66"/>
      <c r="L828" s="78"/>
      <c r="M828" s="77"/>
      <c r="N828" s="76"/>
      <c r="O828" s="75"/>
      <c r="P828" s="60" t="e">
        <f t="shared" si="65"/>
        <v>#REF!</v>
      </c>
      <c r="Q828" s="60">
        <f t="shared" si="66"/>
        <v>0</v>
      </c>
      <c r="R828">
        <f t="shared" si="67"/>
        <v>0</v>
      </c>
      <c r="S828" s="60"/>
      <c r="T828" s="60"/>
      <c r="U828" s="60"/>
      <c r="V828" s="60"/>
      <c r="W828" s="60"/>
      <c r="X828" s="60"/>
      <c r="Y828" s="60"/>
      <c r="Z828" s="60"/>
      <c r="AA828" s="60"/>
      <c r="AB828" s="60"/>
      <c r="AC828" s="60"/>
      <c r="AD828" s="60"/>
      <c r="AE828" s="60"/>
      <c r="AF828" s="60"/>
      <c r="AG828" s="60"/>
      <c r="AH828" s="60"/>
      <c r="AI828" s="60"/>
      <c r="AJ828" s="59"/>
    </row>
    <row r="829" spans="1:36" x14ac:dyDescent="0.35">
      <c r="A829" s="60">
        <v>57</v>
      </c>
      <c r="B829" s="88"/>
      <c r="C829" s="87"/>
      <c r="D829" s="86"/>
      <c r="E829" s="85"/>
      <c r="F829" s="84"/>
      <c r="G829" s="83"/>
      <c r="H829" s="82"/>
      <c r="I829" s="81"/>
      <c r="J829" s="80"/>
      <c r="K829" s="80"/>
      <c r="L829" s="78"/>
      <c r="M829" s="77"/>
      <c r="N829" s="76"/>
      <c r="O829" s="75"/>
      <c r="P829" s="60" t="e">
        <f t="shared" si="65"/>
        <v>#REF!</v>
      </c>
      <c r="Q829" s="60">
        <f t="shared" si="66"/>
        <v>0</v>
      </c>
      <c r="R829">
        <f t="shared" si="67"/>
        <v>0</v>
      </c>
      <c r="S829" s="60"/>
      <c r="T829" s="60"/>
      <c r="U829" s="60"/>
      <c r="V829" s="60"/>
      <c r="W829" s="60"/>
      <c r="X829" s="60"/>
      <c r="Y829" s="60"/>
      <c r="Z829" s="60"/>
      <c r="AA829" s="60"/>
      <c r="AB829" s="60"/>
      <c r="AC829" s="60"/>
      <c r="AD829" s="60"/>
      <c r="AE829" s="60"/>
      <c r="AF829" s="60"/>
      <c r="AG829" s="60"/>
      <c r="AH829" s="60"/>
      <c r="AI829" s="60"/>
      <c r="AJ829" s="59"/>
    </row>
    <row r="830" spans="1:36" x14ac:dyDescent="0.35">
      <c r="A830" s="60">
        <v>58</v>
      </c>
      <c r="B830" s="88"/>
      <c r="C830" s="87"/>
      <c r="D830" s="86"/>
      <c r="E830" s="85"/>
      <c r="F830" s="84"/>
      <c r="G830" s="83"/>
      <c r="H830" s="82"/>
      <c r="I830" s="81"/>
      <c r="J830" s="80"/>
      <c r="K830" s="80"/>
      <c r="L830" s="78"/>
      <c r="M830" s="77"/>
      <c r="N830" s="76"/>
      <c r="O830" s="75"/>
      <c r="P830" s="60" t="e">
        <f t="shared" si="65"/>
        <v>#REF!</v>
      </c>
      <c r="Q830" s="60">
        <f t="shared" si="66"/>
        <v>0</v>
      </c>
      <c r="R830">
        <f t="shared" si="67"/>
        <v>0</v>
      </c>
      <c r="S830" s="60"/>
      <c r="T830" s="60"/>
      <c r="U830" s="60"/>
      <c r="V830" s="60"/>
      <c r="W830" s="60"/>
      <c r="X830" s="60"/>
      <c r="Y830" s="60"/>
      <c r="Z830" s="60"/>
      <c r="AA830" s="60"/>
      <c r="AB830" s="60"/>
      <c r="AC830" s="60"/>
      <c r="AD830" s="60"/>
      <c r="AE830" s="60"/>
      <c r="AF830" s="60"/>
      <c r="AG830" s="60"/>
      <c r="AH830" s="60"/>
      <c r="AI830" s="60"/>
      <c r="AJ830" s="59"/>
    </row>
    <row r="831" spans="1:36" x14ac:dyDescent="0.35">
      <c r="A831" s="60">
        <v>59</v>
      </c>
      <c r="B831" s="88"/>
      <c r="C831" s="87"/>
      <c r="D831" s="86"/>
      <c r="E831" s="85"/>
      <c r="F831" s="84"/>
      <c r="G831" s="83"/>
      <c r="H831" s="82"/>
      <c r="I831" s="81"/>
      <c r="J831" s="80"/>
      <c r="K831" s="80"/>
      <c r="L831" s="78"/>
      <c r="M831" s="77"/>
      <c r="N831" s="76"/>
      <c r="O831" s="75"/>
      <c r="P831" s="60" t="e">
        <f t="shared" si="65"/>
        <v>#REF!</v>
      </c>
      <c r="Q831" s="60">
        <f t="shared" si="66"/>
        <v>0</v>
      </c>
      <c r="R831">
        <f t="shared" si="67"/>
        <v>0</v>
      </c>
      <c r="S831" s="60"/>
      <c r="T831" s="60"/>
      <c r="U831" s="60"/>
      <c r="V831" s="60"/>
      <c r="W831" s="60"/>
      <c r="X831" s="60"/>
      <c r="Y831" s="60"/>
      <c r="Z831" s="60"/>
      <c r="AA831" s="60"/>
      <c r="AB831" s="60"/>
      <c r="AC831" s="60"/>
      <c r="AD831" s="60"/>
      <c r="AE831" s="60"/>
      <c r="AF831" s="60"/>
      <c r="AG831" s="60"/>
      <c r="AH831" s="60"/>
      <c r="AI831" s="60"/>
      <c r="AJ831" s="59"/>
    </row>
    <row r="832" spans="1:36" x14ac:dyDescent="0.35">
      <c r="A832" s="60">
        <v>60</v>
      </c>
      <c r="B832" s="88"/>
      <c r="C832" s="87"/>
      <c r="D832" s="86"/>
      <c r="E832" s="85"/>
      <c r="F832" s="84"/>
      <c r="G832" s="83"/>
      <c r="H832" s="82"/>
      <c r="I832" s="81"/>
      <c r="J832" s="80"/>
      <c r="K832" s="80"/>
      <c r="L832" s="78"/>
      <c r="M832" s="77"/>
      <c r="N832" s="76"/>
      <c r="O832" s="75"/>
      <c r="P832" s="60" t="e">
        <f t="shared" si="65"/>
        <v>#REF!</v>
      </c>
      <c r="Q832" s="60">
        <f t="shared" si="66"/>
        <v>0</v>
      </c>
      <c r="R832">
        <f t="shared" si="67"/>
        <v>0</v>
      </c>
      <c r="S832" s="60"/>
      <c r="T832" s="60"/>
      <c r="U832" s="60"/>
      <c r="V832" s="60"/>
      <c r="W832" s="60"/>
      <c r="X832" s="60"/>
      <c r="Y832" s="60"/>
      <c r="Z832" s="60"/>
      <c r="AA832" s="60"/>
      <c r="AB832" s="60"/>
      <c r="AC832" s="60"/>
      <c r="AD832" s="60"/>
      <c r="AE832" s="60"/>
      <c r="AF832" s="60"/>
      <c r="AG832" s="60"/>
      <c r="AH832" s="60"/>
      <c r="AI832" s="60"/>
      <c r="AJ832" s="59"/>
    </row>
    <row r="833" spans="1:36" x14ac:dyDescent="0.35">
      <c r="A833" s="60">
        <v>61</v>
      </c>
      <c r="B833" s="88"/>
      <c r="C833" s="87"/>
      <c r="D833" s="86"/>
      <c r="E833" s="85"/>
      <c r="F833" s="84"/>
      <c r="G833" s="83"/>
      <c r="H833" s="82"/>
      <c r="I833" s="81"/>
      <c r="J833" s="80"/>
      <c r="K833" s="80"/>
      <c r="L833" s="78"/>
      <c r="M833" s="77"/>
      <c r="N833" s="76"/>
      <c r="O833" s="75"/>
      <c r="P833" s="60" t="e">
        <f t="shared" si="65"/>
        <v>#REF!</v>
      </c>
      <c r="Q833" s="60">
        <f t="shared" si="66"/>
        <v>0</v>
      </c>
      <c r="R833">
        <f t="shared" si="67"/>
        <v>0</v>
      </c>
      <c r="S833" s="60"/>
      <c r="T833" s="60"/>
      <c r="U833" s="60"/>
      <c r="V833" s="60"/>
      <c r="W833" s="60"/>
      <c r="X833" s="60"/>
      <c r="Y833" s="60"/>
      <c r="Z833" s="60"/>
      <c r="AA833" s="60"/>
      <c r="AB833" s="60"/>
      <c r="AC833" s="60"/>
      <c r="AD833" s="60"/>
      <c r="AE833" s="60"/>
      <c r="AF833" s="60"/>
      <c r="AG833" s="60"/>
      <c r="AH833" s="60"/>
      <c r="AI833" s="60"/>
      <c r="AJ833" s="59"/>
    </row>
    <row r="834" spans="1:36" x14ac:dyDescent="0.35">
      <c r="A834" s="60">
        <v>62</v>
      </c>
      <c r="B834" s="88"/>
      <c r="C834" s="87"/>
      <c r="D834" s="86"/>
      <c r="E834" s="85"/>
      <c r="F834" s="84"/>
      <c r="G834" s="83"/>
      <c r="H834" s="82"/>
      <c r="I834" s="81"/>
      <c r="J834" s="80"/>
      <c r="K834" s="80"/>
      <c r="L834" s="78"/>
      <c r="M834" s="77"/>
      <c r="N834" s="76"/>
      <c r="O834" s="75"/>
      <c r="P834" s="60" t="e">
        <f t="shared" si="65"/>
        <v>#REF!</v>
      </c>
      <c r="Q834" s="60">
        <f t="shared" si="66"/>
        <v>0</v>
      </c>
      <c r="R834">
        <f t="shared" si="67"/>
        <v>0</v>
      </c>
      <c r="S834" s="60"/>
      <c r="T834" s="60"/>
      <c r="U834" s="60"/>
      <c r="V834" s="60"/>
      <c r="W834" s="60"/>
      <c r="X834" s="60"/>
      <c r="Y834" s="60"/>
      <c r="Z834" s="60"/>
      <c r="AA834" s="60"/>
      <c r="AB834" s="60"/>
      <c r="AC834" s="60"/>
      <c r="AD834" s="60"/>
      <c r="AE834" s="60"/>
      <c r="AF834" s="60"/>
      <c r="AG834" s="60"/>
      <c r="AH834" s="60"/>
      <c r="AI834" s="60"/>
      <c r="AJ834" s="59"/>
    </row>
    <row r="835" spans="1:36" x14ac:dyDescent="0.35">
      <c r="A835" s="60">
        <v>63</v>
      </c>
      <c r="B835" s="88"/>
      <c r="C835" s="87"/>
      <c r="D835" s="86"/>
      <c r="E835" s="85"/>
      <c r="F835" s="84"/>
      <c r="G835" s="83"/>
      <c r="H835" s="82"/>
      <c r="I835" s="81"/>
      <c r="J835" s="80"/>
      <c r="K835" s="80"/>
      <c r="L835" s="78"/>
      <c r="M835" s="77"/>
      <c r="N835" s="76"/>
      <c r="O835" s="75"/>
      <c r="P835" s="60" t="e">
        <f t="shared" si="65"/>
        <v>#REF!</v>
      </c>
      <c r="Q835" s="60">
        <f t="shared" si="66"/>
        <v>0</v>
      </c>
      <c r="R835">
        <f t="shared" si="67"/>
        <v>0</v>
      </c>
      <c r="S835" s="60"/>
      <c r="T835" s="60"/>
      <c r="U835" s="60"/>
      <c r="V835" s="60"/>
      <c r="W835" s="60"/>
      <c r="X835" s="60"/>
      <c r="Y835" s="60"/>
      <c r="Z835" s="60"/>
      <c r="AA835" s="60"/>
      <c r="AB835" s="60"/>
      <c r="AC835" s="60"/>
      <c r="AD835" s="60"/>
      <c r="AE835" s="60"/>
      <c r="AF835" s="60"/>
      <c r="AG835" s="60"/>
      <c r="AH835" s="60"/>
      <c r="AI835" s="60"/>
      <c r="AJ835" s="59"/>
    </row>
    <row r="836" spans="1:36" x14ac:dyDescent="0.35">
      <c r="A836" s="60">
        <v>64</v>
      </c>
      <c r="B836" s="88"/>
      <c r="C836" s="87"/>
      <c r="D836" s="86"/>
      <c r="E836" s="85"/>
      <c r="F836" s="84"/>
      <c r="G836" s="83"/>
      <c r="H836" s="82"/>
      <c r="I836" s="81"/>
      <c r="J836" s="80"/>
      <c r="K836" s="80"/>
      <c r="L836" s="78"/>
      <c r="M836" s="77"/>
      <c r="N836" s="76"/>
      <c r="O836" s="75"/>
      <c r="P836" s="60" t="e">
        <f t="shared" si="65"/>
        <v>#REF!</v>
      </c>
      <c r="Q836" s="60">
        <f t="shared" si="66"/>
        <v>0</v>
      </c>
      <c r="R836">
        <f t="shared" si="67"/>
        <v>0</v>
      </c>
      <c r="S836" s="60"/>
      <c r="T836" s="60"/>
      <c r="U836" s="60"/>
      <c r="V836" s="60"/>
      <c r="W836" s="60"/>
      <c r="X836" s="60"/>
      <c r="Y836" s="60"/>
      <c r="Z836" s="60"/>
      <c r="AA836" s="60"/>
      <c r="AB836" s="60"/>
      <c r="AC836" s="60"/>
      <c r="AD836" s="60"/>
      <c r="AE836" s="60"/>
      <c r="AF836" s="60"/>
      <c r="AG836" s="60"/>
      <c r="AH836" s="60"/>
      <c r="AI836" s="60"/>
      <c r="AJ836" s="59"/>
    </row>
    <row r="837" spans="1:36" x14ac:dyDescent="0.35">
      <c r="A837" s="60">
        <v>65</v>
      </c>
      <c r="B837" s="88"/>
      <c r="C837" s="87"/>
      <c r="D837" s="86"/>
      <c r="E837" s="85"/>
      <c r="F837" s="84"/>
      <c r="G837" s="83"/>
      <c r="H837" s="82"/>
      <c r="I837" s="81"/>
      <c r="J837" s="80"/>
      <c r="K837" s="80"/>
      <c r="L837" s="78"/>
      <c r="M837" s="77"/>
      <c r="N837" s="76"/>
      <c r="O837" s="75"/>
      <c r="P837" s="60" t="e">
        <f t="shared" si="65"/>
        <v>#REF!</v>
      </c>
      <c r="Q837" s="60">
        <f t="shared" si="66"/>
        <v>0</v>
      </c>
      <c r="R837">
        <f t="shared" si="67"/>
        <v>0</v>
      </c>
      <c r="S837" s="60"/>
      <c r="T837" s="60"/>
      <c r="U837" s="60"/>
      <c r="V837" s="60"/>
      <c r="W837" s="60"/>
      <c r="X837" s="60"/>
      <c r="Y837" s="60"/>
      <c r="Z837" s="60"/>
      <c r="AA837" s="60"/>
      <c r="AB837" s="60"/>
      <c r="AC837" s="60"/>
      <c r="AD837" s="60"/>
      <c r="AE837" s="60"/>
      <c r="AF837" s="60"/>
      <c r="AG837" s="60"/>
      <c r="AH837" s="60"/>
      <c r="AI837" s="60"/>
      <c r="AJ837" s="59"/>
    </row>
    <row r="838" spans="1:36" x14ac:dyDescent="0.35">
      <c r="A838" s="60">
        <v>66</v>
      </c>
      <c r="B838" s="88"/>
      <c r="C838" s="87"/>
      <c r="D838" s="86"/>
      <c r="E838" s="85"/>
      <c r="F838" s="84"/>
      <c r="G838" s="83"/>
      <c r="H838" s="82"/>
      <c r="I838" s="81"/>
      <c r="J838" s="80"/>
      <c r="K838" s="80"/>
      <c r="L838" s="78"/>
      <c r="M838" s="77"/>
      <c r="N838" s="76"/>
      <c r="O838" s="75"/>
      <c r="P838" s="60" t="e">
        <f t="shared" si="65"/>
        <v>#REF!</v>
      </c>
      <c r="Q838" s="60">
        <f t="shared" si="66"/>
        <v>0</v>
      </c>
      <c r="R838">
        <f t="shared" si="67"/>
        <v>0</v>
      </c>
      <c r="S838" s="60"/>
      <c r="T838" s="60"/>
      <c r="U838" s="60"/>
      <c r="V838" s="60"/>
      <c r="W838" s="60"/>
      <c r="X838" s="60"/>
      <c r="Y838" s="60"/>
      <c r="Z838" s="60"/>
      <c r="AA838" s="60"/>
      <c r="AB838" s="60"/>
      <c r="AC838" s="60"/>
      <c r="AD838" s="60"/>
      <c r="AE838" s="60"/>
      <c r="AF838" s="60"/>
      <c r="AG838" s="60"/>
      <c r="AH838" s="60"/>
      <c r="AI838" s="60"/>
      <c r="AJ838" s="59"/>
    </row>
    <row r="839" spans="1:36" x14ac:dyDescent="0.35">
      <c r="A839" s="60">
        <v>67</v>
      </c>
      <c r="B839" s="74"/>
      <c r="C839" s="73"/>
      <c r="D839" s="72"/>
      <c r="E839" s="89"/>
      <c r="F839" s="70"/>
      <c r="G839" s="69"/>
      <c r="H839" s="68"/>
      <c r="I839" s="67"/>
      <c r="J839" s="66"/>
      <c r="K839" s="66"/>
      <c r="L839" s="78"/>
      <c r="M839" s="77"/>
      <c r="N839" s="76"/>
      <c r="O839" s="75"/>
      <c r="P839" s="60" t="e">
        <f t="shared" si="65"/>
        <v>#REF!</v>
      </c>
      <c r="Q839" s="60">
        <f t="shared" si="66"/>
        <v>0</v>
      </c>
      <c r="R839">
        <f t="shared" si="67"/>
        <v>0</v>
      </c>
      <c r="S839" s="60"/>
      <c r="T839" s="60"/>
      <c r="U839" s="60"/>
      <c r="V839" s="60"/>
      <c r="W839" s="60"/>
      <c r="X839" s="60"/>
      <c r="Y839" s="60"/>
      <c r="Z839" s="60"/>
      <c r="AA839" s="60"/>
      <c r="AB839" s="60"/>
      <c r="AC839" s="60"/>
      <c r="AD839" s="60"/>
      <c r="AE839" s="60"/>
      <c r="AF839" s="60"/>
      <c r="AG839" s="60"/>
      <c r="AH839" s="60"/>
      <c r="AI839" s="60"/>
      <c r="AJ839" s="59"/>
    </row>
    <row r="840" spans="1:36" x14ac:dyDescent="0.35">
      <c r="A840" s="60">
        <v>68</v>
      </c>
      <c r="B840" s="74"/>
      <c r="C840" s="73"/>
      <c r="D840" s="72"/>
      <c r="E840" s="90"/>
      <c r="F840" s="70"/>
      <c r="G840" s="69"/>
      <c r="H840" s="68"/>
      <c r="I840" s="67"/>
      <c r="J840" s="66"/>
      <c r="K840" s="66"/>
      <c r="L840" s="78"/>
      <c r="M840" s="77"/>
      <c r="N840" s="76"/>
      <c r="O840" s="75"/>
      <c r="P840" s="60" t="e">
        <f t="shared" si="65"/>
        <v>#REF!</v>
      </c>
      <c r="Q840" s="60">
        <f t="shared" si="66"/>
        <v>0</v>
      </c>
      <c r="R840">
        <f t="shared" si="67"/>
        <v>0</v>
      </c>
      <c r="S840" s="60"/>
      <c r="T840" s="60"/>
      <c r="U840" s="60"/>
      <c r="V840" s="60"/>
      <c r="W840" s="60"/>
      <c r="X840" s="60"/>
      <c r="Y840" s="60"/>
      <c r="Z840" s="60"/>
      <c r="AA840" s="60"/>
      <c r="AB840" s="60"/>
      <c r="AC840" s="60"/>
      <c r="AD840" s="60"/>
      <c r="AE840" s="60"/>
      <c r="AF840" s="60"/>
      <c r="AG840" s="60"/>
      <c r="AH840" s="60"/>
      <c r="AI840" s="60"/>
      <c r="AJ840" s="59"/>
    </row>
    <row r="841" spans="1:36" x14ac:dyDescent="0.35">
      <c r="A841" s="60">
        <v>69</v>
      </c>
      <c r="B841" s="74"/>
      <c r="C841" s="73"/>
      <c r="D841" s="72"/>
      <c r="E841" s="90"/>
      <c r="F841" s="70"/>
      <c r="G841" s="69"/>
      <c r="H841" s="68"/>
      <c r="I841" s="67"/>
      <c r="J841" s="66"/>
      <c r="K841" s="66"/>
      <c r="L841" s="78"/>
      <c r="M841" s="77"/>
      <c r="N841" s="76"/>
      <c r="O841" s="75"/>
      <c r="P841" s="60" t="e">
        <f t="shared" si="65"/>
        <v>#REF!</v>
      </c>
      <c r="Q841" s="60">
        <f t="shared" si="66"/>
        <v>0</v>
      </c>
      <c r="R841">
        <f t="shared" si="67"/>
        <v>0</v>
      </c>
      <c r="S841" s="60"/>
      <c r="T841" s="60"/>
      <c r="U841" s="60"/>
      <c r="V841" s="60"/>
      <c r="W841" s="60"/>
      <c r="X841" s="60"/>
      <c r="Y841" s="60"/>
      <c r="Z841" s="60"/>
      <c r="AA841" s="60"/>
      <c r="AB841" s="60"/>
      <c r="AC841" s="60"/>
      <c r="AD841" s="60"/>
      <c r="AE841" s="60"/>
      <c r="AF841" s="60"/>
      <c r="AG841" s="60"/>
      <c r="AH841" s="60"/>
      <c r="AI841" s="60"/>
      <c r="AJ841" s="59"/>
    </row>
    <row r="842" spans="1:36" x14ac:dyDescent="0.35">
      <c r="A842" s="60">
        <v>70</v>
      </c>
      <c r="B842" s="74"/>
      <c r="C842" s="73"/>
      <c r="D842" s="72"/>
      <c r="E842" s="90"/>
      <c r="F842" s="70"/>
      <c r="G842" s="69"/>
      <c r="H842" s="68"/>
      <c r="I842" s="67"/>
      <c r="J842" s="66"/>
      <c r="K842" s="66"/>
      <c r="L842" s="78"/>
      <c r="M842" s="77"/>
      <c r="N842" s="76"/>
      <c r="O842" s="75"/>
      <c r="P842" s="60" t="e">
        <f t="shared" si="65"/>
        <v>#REF!</v>
      </c>
      <c r="Q842" s="60">
        <f t="shared" si="66"/>
        <v>0</v>
      </c>
      <c r="R842">
        <f t="shared" si="67"/>
        <v>0</v>
      </c>
      <c r="S842" s="60"/>
      <c r="T842" s="60"/>
      <c r="U842" s="60"/>
      <c r="V842" s="60"/>
      <c r="W842" s="60"/>
      <c r="X842" s="60"/>
      <c r="Y842" s="60"/>
      <c r="Z842" s="60"/>
      <c r="AA842" s="60"/>
      <c r="AB842" s="60"/>
      <c r="AC842" s="60"/>
      <c r="AD842" s="60"/>
      <c r="AE842" s="60"/>
      <c r="AF842" s="60"/>
      <c r="AG842" s="60"/>
      <c r="AH842" s="60"/>
      <c r="AI842" s="60"/>
      <c r="AJ842" s="59"/>
    </row>
    <row r="843" spans="1:36" x14ac:dyDescent="0.35">
      <c r="A843" s="60">
        <v>71</v>
      </c>
      <c r="B843" s="74"/>
      <c r="C843" s="73"/>
      <c r="D843" s="72"/>
      <c r="E843" s="90"/>
      <c r="F843" s="70"/>
      <c r="G843" s="69"/>
      <c r="H843" s="68"/>
      <c r="I843" s="67"/>
      <c r="J843" s="66"/>
      <c r="K843" s="66"/>
      <c r="L843" s="78"/>
      <c r="M843" s="77"/>
      <c r="N843" s="76"/>
      <c r="O843" s="75"/>
      <c r="P843" s="60" t="e">
        <f t="shared" si="65"/>
        <v>#REF!</v>
      </c>
      <c r="Q843" s="60">
        <f t="shared" si="66"/>
        <v>0</v>
      </c>
      <c r="R843">
        <f t="shared" si="67"/>
        <v>0</v>
      </c>
      <c r="S843" s="60"/>
      <c r="T843" s="60"/>
      <c r="U843" s="60"/>
      <c r="V843" s="60"/>
      <c r="W843" s="60"/>
      <c r="X843" s="60"/>
      <c r="Y843" s="60"/>
      <c r="Z843" s="60"/>
      <c r="AA843" s="60"/>
      <c r="AB843" s="60"/>
      <c r="AC843" s="60"/>
      <c r="AD843" s="60"/>
      <c r="AE843" s="60"/>
      <c r="AF843" s="60"/>
      <c r="AG843" s="60"/>
      <c r="AH843" s="60"/>
      <c r="AI843" s="60"/>
      <c r="AJ843" s="59"/>
    </row>
    <row r="844" spans="1:36" x14ac:dyDescent="0.35">
      <c r="A844" s="60">
        <v>72</v>
      </c>
      <c r="B844" s="74"/>
      <c r="C844" s="73"/>
      <c r="D844" s="72"/>
      <c r="E844" s="90"/>
      <c r="F844" s="70"/>
      <c r="G844" s="69"/>
      <c r="H844" s="68"/>
      <c r="I844" s="67"/>
      <c r="J844" s="66"/>
      <c r="K844" s="66"/>
      <c r="L844" s="78"/>
      <c r="M844" s="77"/>
      <c r="N844" s="76"/>
      <c r="O844" s="75"/>
      <c r="P844" s="60" t="e">
        <f t="shared" si="65"/>
        <v>#REF!</v>
      </c>
      <c r="Q844" s="60">
        <f t="shared" si="66"/>
        <v>0</v>
      </c>
      <c r="R844">
        <f t="shared" si="67"/>
        <v>0</v>
      </c>
      <c r="S844" s="60"/>
      <c r="T844" s="60"/>
      <c r="U844" s="60"/>
      <c r="V844" s="60"/>
      <c r="W844" s="60"/>
      <c r="X844" s="60"/>
      <c r="Y844" s="60"/>
      <c r="Z844" s="60"/>
      <c r="AA844" s="60"/>
      <c r="AB844" s="60"/>
      <c r="AC844" s="60"/>
      <c r="AD844" s="60"/>
      <c r="AE844" s="60"/>
      <c r="AF844" s="60"/>
      <c r="AG844" s="60"/>
      <c r="AH844" s="60"/>
      <c r="AI844" s="60"/>
      <c r="AJ844" s="59"/>
    </row>
    <row r="845" spans="1:36" x14ac:dyDescent="0.35">
      <c r="A845" s="60" t="e">
        <f>IF(VLOOKUP(ROUND(B821,0),[2]Calendar!A:B,2)="Public holiday",49,1)</f>
        <v>#N/A</v>
      </c>
      <c r="B845" s="74"/>
      <c r="C845" s="73"/>
      <c r="D845" s="72"/>
      <c r="E845" s="90"/>
      <c r="F845" s="70"/>
      <c r="G845" s="69"/>
      <c r="H845" s="68"/>
      <c r="I845" s="67"/>
      <c r="J845" s="66"/>
      <c r="K845" s="66"/>
      <c r="L845" s="78"/>
      <c r="M845" s="77"/>
      <c r="N845" s="76"/>
      <c r="O845" s="75"/>
      <c r="P845" s="60" t="e">
        <f t="shared" si="65"/>
        <v>#REF!</v>
      </c>
      <c r="Q845" s="60">
        <f t="shared" si="66"/>
        <v>0</v>
      </c>
      <c r="R845">
        <f t="shared" si="67"/>
        <v>0</v>
      </c>
      <c r="S845" s="60"/>
      <c r="T845" s="60"/>
      <c r="U845" s="60"/>
      <c r="V845" s="60"/>
      <c r="W845" s="60"/>
      <c r="X845" s="60"/>
      <c r="Y845" s="60"/>
      <c r="Z845" s="60"/>
      <c r="AA845" s="60"/>
      <c r="AB845" s="60"/>
      <c r="AC845" s="60"/>
      <c r="AD845" s="60"/>
      <c r="AE845" s="60"/>
      <c r="AF845" s="60"/>
      <c r="AG845" s="60"/>
      <c r="AH845" s="60"/>
      <c r="AI845" s="60"/>
      <c r="AJ845" s="59"/>
    </row>
    <row r="846" spans="1:36" x14ac:dyDescent="0.35">
      <c r="A846" s="60" t="e">
        <f t="shared" ref="A846:A868" si="69">A845+1</f>
        <v>#N/A</v>
      </c>
      <c r="B846" s="74"/>
      <c r="C846" s="73"/>
      <c r="D846" s="72"/>
      <c r="E846" s="90"/>
      <c r="F846" s="70"/>
      <c r="G846" s="69"/>
      <c r="H846" s="68"/>
      <c r="I846" s="67"/>
      <c r="J846" s="66"/>
      <c r="K846" s="66"/>
      <c r="L846" s="78"/>
      <c r="M846" s="77"/>
      <c r="N846" s="76"/>
      <c r="O846" s="75"/>
      <c r="P846" s="60" t="e">
        <f t="shared" si="65"/>
        <v>#REF!</v>
      </c>
      <c r="Q846" s="60">
        <f t="shared" si="66"/>
        <v>0</v>
      </c>
      <c r="R846">
        <f t="shared" si="67"/>
        <v>0</v>
      </c>
      <c r="S846" s="60"/>
      <c r="T846" s="60"/>
      <c r="U846" s="60"/>
      <c r="V846" s="60"/>
      <c r="W846" s="60"/>
      <c r="X846" s="60"/>
      <c r="Y846" s="60"/>
      <c r="Z846" s="60"/>
      <c r="AA846" s="60"/>
      <c r="AB846" s="60"/>
      <c r="AC846" s="60"/>
      <c r="AD846" s="60"/>
      <c r="AE846" s="60"/>
      <c r="AF846" s="60"/>
      <c r="AG846" s="60"/>
      <c r="AH846" s="60"/>
      <c r="AI846" s="60"/>
      <c r="AJ846" s="59"/>
    </row>
    <row r="847" spans="1:36" x14ac:dyDescent="0.35">
      <c r="A847" s="60" t="e">
        <f t="shared" si="69"/>
        <v>#N/A</v>
      </c>
      <c r="B847" s="74"/>
      <c r="C847" s="73"/>
      <c r="D847" s="72"/>
      <c r="E847" s="90"/>
      <c r="F847" s="70"/>
      <c r="G847" s="69"/>
      <c r="H847" s="68"/>
      <c r="I847" s="67"/>
      <c r="J847" s="66"/>
      <c r="K847" s="66"/>
      <c r="L847" s="78"/>
      <c r="M847" s="77"/>
      <c r="N847" s="76"/>
      <c r="O847" s="75"/>
      <c r="P847" s="60" t="e">
        <f t="shared" si="65"/>
        <v>#REF!</v>
      </c>
      <c r="Q847" s="60">
        <f t="shared" si="66"/>
        <v>0</v>
      </c>
      <c r="R847">
        <f t="shared" si="67"/>
        <v>0</v>
      </c>
      <c r="S847" s="60"/>
      <c r="T847" s="60"/>
      <c r="U847" s="60"/>
      <c r="V847" s="60"/>
      <c r="W847" s="60"/>
      <c r="X847" s="60"/>
      <c r="Y847" s="60"/>
      <c r="Z847" s="60"/>
      <c r="AA847" s="60"/>
      <c r="AB847" s="60"/>
      <c r="AC847" s="60"/>
      <c r="AD847" s="60"/>
      <c r="AE847" s="60"/>
      <c r="AF847" s="60"/>
      <c r="AG847" s="60"/>
      <c r="AH847" s="60"/>
      <c r="AI847" s="60"/>
      <c r="AJ847" s="59"/>
    </row>
    <row r="848" spans="1:36" x14ac:dyDescent="0.35">
      <c r="A848" s="60" t="e">
        <f t="shared" si="69"/>
        <v>#N/A</v>
      </c>
      <c r="B848" s="74"/>
      <c r="C848" s="73"/>
      <c r="D848" s="72"/>
      <c r="E848" s="90"/>
      <c r="F848" s="70"/>
      <c r="G848" s="69"/>
      <c r="H848" s="68"/>
      <c r="I848" s="67"/>
      <c r="J848" s="66"/>
      <c r="K848" s="66"/>
      <c r="L848" s="78"/>
      <c r="M848" s="77"/>
      <c r="N848" s="76"/>
      <c r="O848" s="75"/>
      <c r="P848" s="60" t="e">
        <f t="shared" si="65"/>
        <v>#REF!</v>
      </c>
      <c r="Q848" s="60">
        <f t="shared" si="66"/>
        <v>0</v>
      </c>
      <c r="R848">
        <f t="shared" si="67"/>
        <v>0</v>
      </c>
      <c r="S848" s="60"/>
      <c r="T848" s="60"/>
      <c r="U848" s="60"/>
      <c r="V848" s="60"/>
      <c r="W848" s="60"/>
      <c r="X848" s="60"/>
      <c r="Y848" s="60"/>
      <c r="Z848" s="60"/>
      <c r="AA848" s="60"/>
      <c r="AB848" s="60"/>
      <c r="AC848" s="60"/>
      <c r="AD848" s="60"/>
      <c r="AE848" s="60"/>
      <c r="AF848" s="60"/>
      <c r="AG848" s="60"/>
      <c r="AH848" s="60"/>
      <c r="AI848" s="60"/>
      <c r="AJ848" s="59"/>
    </row>
    <row r="849" spans="1:36" x14ac:dyDescent="0.35">
      <c r="A849" s="60" t="e">
        <f t="shared" si="69"/>
        <v>#N/A</v>
      </c>
      <c r="B849" s="74"/>
      <c r="C849" s="73"/>
      <c r="D849" s="72"/>
      <c r="E849" s="90"/>
      <c r="F849" s="70"/>
      <c r="G849" s="69"/>
      <c r="H849" s="68"/>
      <c r="I849" s="67"/>
      <c r="J849" s="66"/>
      <c r="K849" s="66"/>
      <c r="L849" s="78"/>
      <c r="M849" s="77"/>
      <c r="N849" s="76"/>
      <c r="O849" s="75"/>
      <c r="P849" s="60" t="e">
        <f t="shared" si="65"/>
        <v>#REF!</v>
      </c>
      <c r="Q849" s="60">
        <f t="shared" si="66"/>
        <v>0</v>
      </c>
      <c r="R849">
        <f t="shared" si="67"/>
        <v>0</v>
      </c>
      <c r="S849" s="60"/>
      <c r="T849" s="60"/>
      <c r="U849" s="60"/>
      <c r="V849" s="60"/>
      <c r="W849" s="60"/>
      <c r="X849" s="60"/>
      <c r="Y849" s="60"/>
      <c r="Z849" s="60"/>
      <c r="AA849" s="60"/>
      <c r="AB849" s="60"/>
      <c r="AC849" s="60"/>
      <c r="AD849" s="60"/>
      <c r="AE849" s="60"/>
      <c r="AF849" s="60"/>
      <c r="AG849" s="60"/>
      <c r="AH849" s="60"/>
      <c r="AI849" s="60"/>
      <c r="AJ849" s="59"/>
    </row>
    <row r="850" spans="1:36" x14ac:dyDescent="0.35">
      <c r="A850" s="60" t="e">
        <f t="shared" si="69"/>
        <v>#N/A</v>
      </c>
      <c r="B850" s="74"/>
      <c r="C850" s="73"/>
      <c r="D850" s="72"/>
      <c r="E850" s="90"/>
      <c r="F850" s="70"/>
      <c r="G850" s="69"/>
      <c r="H850" s="68"/>
      <c r="I850" s="67"/>
      <c r="J850" s="66"/>
      <c r="K850" s="66"/>
      <c r="L850" s="78"/>
      <c r="M850" s="77"/>
      <c r="N850" s="76"/>
      <c r="O850" s="75"/>
      <c r="P850" s="60" t="e">
        <f t="shared" si="65"/>
        <v>#REF!</v>
      </c>
      <c r="Q850" s="60">
        <f t="shared" si="66"/>
        <v>0</v>
      </c>
      <c r="R850">
        <f t="shared" si="67"/>
        <v>0</v>
      </c>
      <c r="S850" s="60"/>
      <c r="T850" s="60"/>
      <c r="U850" s="60"/>
      <c r="V850" s="60"/>
      <c r="W850" s="60"/>
      <c r="X850" s="60"/>
      <c r="Y850" s="60"/>
      <c r="Z850" s="60"/>
      <c r="AA850" s="60"/>
      <c r="AB850" s="60"/>
      <c r="AC850" s="60"/>
      <c r="AD850" s="60"/>
      <c r="AE850" s="60"/>
      <c r="AF850" s="60"/>
      <c r="AG850" s="60"/>
      <c r="AH850" s="60"/>
      <c r="AI850" s="60"/>
      <c r="AJ850" s="59"/>
    </row>
    <row r="851" spans="1:36" x14ac:dyDescent="0.35">
      <c r="A851" s="60" t="e">
        <f t="shared" si="69"/>
        <v>#N/A</v>
      </c>
      <c r="B851" s="74"/>
      <c r="C851" s="73"/>
      <c r="D851" s="72"/>
      <c r="E851" s="90"/>
      <c r="F851" s="70"/>
      <c r="G851" s="69"/>
      <c r="H851" s="68"/>
      <c r="I851" s="67"/>
      <c r="J851" s="66"/>
      <c r="K851" s="66"/>
      <c r="L851" s="78"/>
      <c r="M851" s="77"/>
      <c r="N851" s="76"/>
      <c r="O851" s="75"/>
      <c r="P851" s="60" t="e">
        <f t="shared" si="65"/>
        <v>#REF!</v>
      </c>
      <c r="Q851" s="60">
        <f t="shared" si="66"/>
        <v>0</v>
      </c>
      <c r="R851">
        <f t="shared" si="67"/>
        <v>0</v>
      </c>
      <c r="S851" s="60"/>
      <c r="T851" s="60"/>
      <c r="U851" s="60"/>
      <c r="V851" s="60"/>
      <c r="W851" s="60"/>
      <c r="X851" s="60"/>
      <c r="Y851" s="60"/>
      <c r="Z851" s="60"/>
      <c r="AA851" s="60"/>
      <c r="AB851" s="60"/>
      <c r="AC851" s="60"/>
      <c r="AD851" s="60"/>
      <c r="AE851" s="60"/>
      <c r="AF851" s="60"/>
      <c r="AG851" s="60"/>
      <c r="AH851" s="60"/>
      <c r="AI851" s="60"/>
      <c r="AJ851" s="59"/>
    </row>
    <row r="852" spans="1:36" x14ac:dyDescent="0.35">
      <c r="A852" s="60" t="e">
        <f t="shared" si="69"/>
        <v>#N/A</v>
      </c>
      <c r="B852" s="74"/>
      <c r="C852" s="73"/>
      <c r="D852" s="72"/>
      <c r="E852" s="89"/>
      <c r="F852" s="70"/>
      <c r="G852" s="69"/>
      <c r="H852" s="68"/>
      <c r="I852" s="67"/>
      <c r="J852" s="66"/>
      <c r="K852" s="66"/>
      <c r="L852" s="78"/>
      <c r="M852" s="77"/>
      <c r="N852" s="76"/>
      <c r="O852" s="75"/>
      <c r="P852" s="60" t="e">
        <f t="shared" si="65"/>
        <v>#REF!</v>
      </c>
      <c r="Q852" s="60">
        <f t="shared" si="66"/>
        <v>0</v>
      </c>
      <c r="R852">
        <f t="shared" si="67"/>
        <v>0</v>
      </c>
      <c r="S852" s="60"/>
      <c r="T852" s="60"/>
      <c r="U852" s="60"/>
      <c r="V852" s="60"/>
      <c r="W852" s="60"/>
      <c r="X852" s="60"/>
      <c r="Y852" s="60"/>
      <c r="Z852" s="60"/>
      <c r="AA852" s="60"/>
      <c r="AB852" s="60"/>
      <c r="AC852" s="60"/>
      <c r="AD852" s="60"/>
      <c r="AE852" s="60"/>
      <c r="AF852" s="60"/>
      <c r="AG852" s="60"/>
      <c r="AH852" s="60"/>
      <c r="AI852" s="60"/>
      <c r="AJ852" s="59"/>
    </row>
    <row r="853" spans="1:36" x14ac:dyDescent="0.35">
      <c r="A853" s="60" t="e">
        <f t="shared" si="69"/>
        <v>#N/A</v>
      </c>
      <c r="B853" s="88"/>
      <c r="C853" s="87"/>
      <c r="D853" s="86"/>
      <c r="E853" s="85"/>
      <c r="F853" s="84"/>
      <c r="G853" s="83"/>
      <c r="H853" s="82"/>
      <c r="I853" s="81"/>
      <c r="J853" s="80"/>
      <c r="K853" s="80"/>
      <c r="L853" s="78"/>
      <c r="M853" s="77"/>
      <c r="N853" s="76"/>
      <c r="O853" s="75"/>
      <c r="P853" s="60" t="e">
        <f t="shared" si="65"/>
        <v>#REF!</v>
      </c>
      <c r="Q853" s="60">
        <f t="shared" si="66"/>
        <v>0</v>
      </c>
      <c r="R853">
        <f t="shared" si="67"/>
        <v>0</v>
      </c>
      <c r="S853" s="60"/>
      <c r="T853" s="60"/>
      <c r="U853" s="60"/>
      <c r="V853" s="60"/>
      <c r="W853" s="60"/>
      <c r="X853" s="60"/>
      <c r="Y853" s="60"/>
      <c r="Z853" s="60"/>
      <c r="AA853" s="60"/>
      <c r="AB853" s="60"/>
      <c r="AC853" s="60"/>
      <c r="AD853" s="60"/>
      <c r="AE853" s="60"/>
      <c r="AF853" s="60"/>
      <c r="AG853" s="60"/>
      <c r="AH853" s="60"/>
      <c r="AI853" s="60"/>
      <c r="AJ853" s="59"/>
    </row>
    <row r="854" spans="1:36" x14ac:dyDescent="0.35">
      <c r="A854" s="60" t="e">
        <f t="shared" si="69"/>
        <v>#N/A</v>
      </c>
      <c r="B854" s="88"/>
      <c r="C854" s="87"/>
      <c r="D854" s="86"/>
      <c r="E854" s="85"/>
      <c r="F854" s="84"/>
      <c r="G854" s="83"/>
      <c r="H854" s="82"/>
      <c r="I854" s="81"/>
      <c r="J854" s="80"/>
      <c r="K854" s="80"/>
      <c r="L854" s="78"/>
      <c r="M854" s="77"/>
      <c r="N854" s="76"/>
      <c r="O854" s="75"/>
      <c r="P854" s="60" t="e">
        <f t="shared" si="65"/>
        <v>#REF!</v>
      </c>
      <c r="Q854" s="60">
        <f t="shared" si="66"/>
        <v>0</v>
      </c>
      <c r="R854">
        <f t="shared" si="67"/>
        <v>0</v>
      </c>
      <c r="S854" s="60"/>
      <c r="T854" s="60"/>
      <c r="U854" s="60"/>
      <c r="V854" s="60"/>
      <c r="W854" s="60"/>
      <c r="X854" s="60"/>
      <c r="Y854" s="60"/>
      <c r="Z854" s="60"/>
      <c r="AA854" s="60"/>
      <c r="AB854" s="60"/>
      <c r="AC854" s="60"/>
      <c r="AD854" s="60"/>
      <c r="AE854" s="60"/>
      <c r="AF854" s="60"/>
      <c r="AG854" s="60"/>
      <c r="AH854" s="60"/>
      <c r="AI854" s="60"/>
      <c r="AJ854" s="59"/>
    </row>
    <row r="855" spans="1:36" x14ac:dyDescent="0.35">
      <c r="A855" s="60" t="e">
        <f t="shared" si="69"/>
        <v>#N/A</v>
      </c>
      <c r="B855" s="88"/>
      <c r="C855" s="87"/>
      <c r="D855" s="86"/>
      <c r="E855" s="85"/>
      <c r="F855" s="84"/>
      <c r="G855" s="83"/>
      <c r="H855" s="82"/>
      <c r="I855" s="81"/>
      <c r="J855" s="80"/>
      <c r="K855" s="80"/>
      <c r="L855" s="78"/>
      <c r="M855" s="77"/>
      <c r="N855" s="76"/>
      <c r="O855" s="75"/>
      <c r="P855" s="60" t="e">
        <f t="shared" si="65"/>
        <v>#REF!</v>
      </c>
      <c r="Q855" s="60">
        <f t="shared" si="66"/>
        <v>0</v>
      </c>
      <c r="R855">
        <f t="shared" si="67"/>
        <v>0</v>
      </c>
      <c r="S855" s="60"/>
      <c r="T855" s="60"/>
      <c r="U855" s="60"/>
      <c r="V855" s="60"/>
      <c r="W855" s="60"/>
      <c r="X855" s="60"/>
      <c r="Y855" s="60"/>
      <c r="Z855" s="60"/>
      <c r="AA855" s="60"/>
      <c r="AB855" s="60"/>
      <c r="AC855" s="60"/>
      <c r="AD855" s="60"/>
      <c r="AE855" s="60"/>
      <c r="AF855" s="60"/>
      <c r="AG855" s="60"/>
      <c r="AH855" s="60"/>
      <c r="AI855" s="60"/>
      <c r="AJ855" s="59"/>
    </row>
    <row r="856" spans="1:36" x14ac:dyDescent="0.35">
      <c r="A856" s="60" t="e">
        <f t="shared" si="69"/>
        <v>#N/A</v>
      </c>
      <c r="B856" s="88"/>
      <c r="C856" s="87"/>
      <c r="D856" s="86"/>
      <c r="E856" s="85"/>
      <c r="F856" s="84"/>
      <c r="G856" s="83"/>
      <c r="H856" s="82"/>
      <c r="I856" s="81"/>
      <c r="J856" s="80"/>
      <c r="K856" s="80"/>
      <c r="L856" s="78"/>
      <c r="M856" s="77"/>
      <c r="N856" s="76"/>
      <c r="O856" s="75"/>
      <c r="P856" s="60" t="e">
        <f t="shared" si="65"/>
        <v>#REF!</v>
      </c>
      <c r="Q856" s="60">
        <f t="shared" si="66"/>
        <v>0</v>
      </c>
      <c r="R856">
        <f t="shared" si="67"/>
        <v>0</v>
      </c>
      <c r="S856" s="60"/>
      <c r="T856" s="60"/>
      <c r="U856" s="60"/>
      <c r="V856" s="60"/>
      <c r="W856" s="60"/>
      <c r="X856" s="60"/>
      <c r="Y856" s="60"/>
      <c r="Z856" s="60"/>
      <c r="AA856" s="60"/>
      <c r="AB856" s="60"/>
      <c r="AC856" s="60"/>
      <c r="AD856" s="60"/>
      <c r="AE856" s="60"/>
      <c r="AF856" s="60"/>
      <c r="AG856" s="60"/>
      <c r="AH856" s="60"/>
      <c r="AI856" s="60"/>
      <c r="AJ856" s="59"/>
    </row>
    <row r="857" spans="1:36" x14ac:dyDescent="0.35">
      <c r="A857" s="60" t="e">
        <f t="shared" si="69"/>
        <v>#N/A</v>
      </c>
      <c r="B857" s="88"/>
      <c r="C857" s="87"/>
      <c r="D857" s="86"/>
      <c r="E857" s="85"/>
      <c r="F857" s="84"/>
      <c r="G857" s="83"/>
      <c r="H857" s="82"/>
      <c r="I857" s="81"/>
      <c r="J857" s="80"/>
      <c r="K857" s="80"/>
      <c r="L857" s="78"/>
      <c r="M857" s="77"/>
      <c r="N857" s="76"/>
      <c r="O857" s="75"/>
      <c r="P857" s="60" t="e">
        <f t="shared" si="65"/>
        <v>#REF!</v>
      </c>
      <c r="Q857" s="60">
        <f t="shared" si="66"/>
        <v>0</v>
      </c>
      <c r="R857">
        <f t="shared" si="67"/>
        <v>0</v>
      </c>
      <c r="S857" s="60"/>
      <c r="T857" s="60"/>
      <c r="U857" s="60"/>
      <c r="V857" s="60"/>
      <c r="W857" s="60"/>
      <c r="X857" s="60"/>
      <c r="Y857" s="60"/>
      <c r="Z857" s="60"/>
      <c r="AA857" s="60"/>
      <c r="AB857" s="60"/>
      <c r="AC857" s="60"/>
      <c r="AD857" s="60"/>
      <c r="AE857" s="60"/>
      <c r="AF857" s="60"/>
      <c r="AG857" s="60"/>
      <c r="AH857" s="60"/>
      <c r="AI857" s="60"/>
      <c r="AJ857" s="59"/>
    </row>
    <row r="858" spans="1:36" x14ac:dyDescent="0.35">
      <c r="A858" s="60" t="e">
        <f t="shared" si="69"/>
        <v>#N/A</v>
      </c>
      <c r="B858" s="88"/>
      <c r="C858" s="87"/>
      <c r="D858" s="86"/>
      <c r="E858" s="85"/>
      <c r="F858" s="84"/>
      <c r="G858" s="83"/>
      <c r="H858" s="82"/>
      <c r="I858" s="81"/>
      <c r="J858" s="80"/>
      <c r="K858" s="80"/>
      <c r="L858" s="78"/>
      <c r="M858" s="77"/>
      <c r="N858" s="76"/>
      <c r="O858" s="75"/>
      <c r="P858" s="60" t="e">
        <f t="shared" si="65"/>
        <v>#REF!</v>
      </c>
      <c r="Q858" s="60">
        <f t="shared" si="66"/>
        <v>0</v>
      </c>
      <c r="R858">
        <f t="shared" si="67"/>
        <v>0</v>
      </c>
      <c r="S858" s="60"/>
      <c r="T858" s="60"/>
      <c r="U858" s="60"/>
      <c r="V858" s="60"/>
      <c r="W858" s="60"/>
      <c r="X858" s="60"/>
      <c r="Y858" s="60"/>
      <c r="Z858" s="60"/>
      <c r="AA858" s="60"/>
      <c r="AB858" s="60"/>
      <c r="AC858" s="60"/>
      <c r="AD858" s="60"/>
      <c r="AE858" s="60"/>
      <c r="AF858" s="60"/>
      <c r="AG858" s="60"/>
      <c r="AH858" s="60"/>
      <c r="AI858" s="60"/>
      <c r="AJ858" s="59"/>
    </row>
    <row r="859" spans="1:36" x14ac:dyDescent="0.35">
      <c r="A859" s="60" t="e">
        <f t="shared" si="69"/>
        <v>#N/A</v>
      </c>
      <c r="B859" s="88"/>
      <c r="C859" s="87"/>
      <c r="D859" s="86"/>
      <c r="E859" s="85"/>
      <c r="F859" s="84"/>
      <c r="G859" s="83"/>
      <c r="H859" s="82"/>
      <c r="I859" s="81"/>
      <c r="J859" s="80"/>
      <c r="K859" s="80"/>
      <c r="L859" s="78"/>
      <c r="M859" s="77"/>
      <c r="N859" s="76"/>
      <c r="O859" s="75"/>
      <c r="P859" s="60" t="e">
        <f t="shared" si="65"/>
        <v>#REF!</v>
      </c>
      <c r="Q859" s="60">
        <f t="shared" si="66"/>
        <v>0</v>
      </c>
      <c r="R859">
        <f t="shared" si="67"/>
        <v>0</v>
      </c>
      <c r="S859" s="60"/>
      <c r="T859" s="60"/>
      <c r="U859" s="60"/>
      <c r="V859" s="60"/>
      <c r="W859" s="60"/>
      <c r="X859" s="60"/>
      <c r="Y859" s="60"/>
      <c r="Z859" s="60"/>
      <c r="AA859" s="60"/>
      <c r="AB859" s="60"/>
      <c r="AC859" s="60"/>
      <c r="AD859" s="60"/>
      <c r="AE859" s="60"/>
      <c r="AF859" s="60"/>
      <c r="AG859" s="60"/>
      <c r="AH859" s="60"/>
      <c r="AI859" s="60"/>
      <c r="AJ859" s="59"/>
    </row>
    <row r="860" spans="1:36" x14ac:dyDescent="0.35">
      <c r="A860" s="60" t="e">
        <f t="shared" si="69"/>
        <v>#N/A</v>
      </c>
      <c r="B860" s="88"/>
      <c r="C860" s="87"/>
      <c r="D860" s="86"/>
      <c r="E860" s="85"/>
      <c r="F860" s="84"/>
      <c r="G860" s="83"/>
      <c r="H860" s="82"/>
      <c r="I860" s="81"/>
      <c r="J860" s="80"/>
      <c r="K860" s="80"/>
      <c r="L860" s="78"/>
      <c r="M860" s="77"/>
      <c r="N860" s="76"/>
      <c r="O860" s="75"/>
      <c r="P860" s="60" t="e">
        <f t="shared" si="65"/>
        <v>#REF!</v>
      </c>
      <c r="Q860" s="60">
        <f t="shared" si="66"/>
        <v>0</v>
      </c>
      <c r="R860">
        <f t="shared" si="67"/>
        <v>0</v>
      </c>
      <c r="S860" s="60"/>
      <c r="T860" s="60"/>
      <c r="U860" s="60"/>
      <c r="V860" s="60"/>
      <c r="W860" s="60"/>
      <c r="X860" s="60"/>
      <c r="Y860" s="60"/>
      <c r="Z860" s="60"/>
      <c r="AA860" s="60"/>
      <c r="AB860" s="60"/>
      <c r="AC860" s="60"/>
      <c r="AD860" s="60"/>
      <c r="AE860" s="60"/>
      <c r="AF860" s="60"/>
      <c r="AG860" s="60"/>
      <c r="AH860" s="60"/>
      <c r="AI860" s="60"/>
      <c r="AJ860" s="59"/>
    </row>
    <row r="861" spans="1:36" x14ac:dyDescent="0.35">
      <c r="A861" s="60" t="e">
        <f t="shared" si="69"/>
        <v>#N/A</v>
      </c>
      <c r="B861" s="88"/>
      <c r="C861" s="87"/>
      <c r="D861" s="86"/>
      <c r="E861" s="85"/>
      <c r="F861" s="84"/>
      <c r="G861" s="83"/>
      <c r="H861" s="82"/>
      <c r="I861" s="81"/>
      <c r="J861" s="80"/>
      <c r="K861" s="80"/>
      <c r="L861" s="78"/>
      <c r="M861" s="77"/>
      <c r="N861" s="76"/>
      <c r="O861" s="75"/>
      <c r="P861" s="60" t="e">
        <f t="shared" ref="P861:P924" si="70">IF(SUM(P838:P860)=0,COUNTIF(J837,"YES"),0)</f>
        <v>#REF!</v>
      </c>
      <c r="Q861" s="60">
        <f t="shared" ref="Q861:Q924" si="71">IFERROR(IF(SUM(Q838:Q860)=0,IF(K837="Yes",COUNTIF(N837,"&lt;&gt;N"),0),0),0)</f>
        <v>0</v>
      </c>
      <c r="R861">
        <f t="shared" ref="R861:R924" si="72">IFERROR(IF(K837="Yes",IF(N837="N",0,1),0),0)</f>
        <v>0</v>
      </c>
      <c r="S861" s="60"/>
      <c r="T861" s="60"/>
      <c r="U861" s="60"/>
      <c r="V861" s="60"/>
      <c r="W861" s="60"/>
      <c r="X861" s="60"/>
      <c r="Y861" s="60"/>
      <c r="Z861" s="60"/>
      <c r="AA861" s="60"/>
      <c r="AB861" s="60"/>
      <c r="AC861" s="60"/>
      <c r="AD861" s="60"/>
      <c r="AE861" s="60"/>
      <c r="AF861" s="60"/>
      <c r="AG861" s="60"/>
      <c r="AH861" s="60"/>
      <c r="AI861" s="60"/>
      <c r="AJ861" s="59"/>
    </row>
    <row r="862" spans="1:36" x14ac:dyDescent="0.35">
      <c r="A862" s="60" t="e">
        <f t="shared" si="69"/>
        <v>#N/A</v>
      </c>
      <c r="B862" s="88"/>
      <c r="C862" s="87"/>
      <c r="D862" s="86"/>
      <c r="E862" s="85"/>
      <c r="F862" s="84"/>
      <c r="G862" s="83"/>
      <c r="H862" s="82"/>
      <c r="I862" s="81"/>
      <c r="J862" s="80"/>
      <c r="K862" s="80"/>
      <c r="L862" s="78"/>
      <c r="M862" s="77"/>
      <c r="N862" s="76"/>
      <c r="O862" s="75"/>
      <c r="P862" s="60" t="e">
        <f t="shared" si="70"/>
        <v>#REF!</v>
      </c>
      <c r="Q862" s="60">
        <f t="shared" si="71"/>
        <v>0</v>
      </c>
      <c r="R862">
        <f t="shared" si="72"/>
        <v>0</v>
      </c>
      <c r="S862" s="60"/>
      <c r="T862" s="60"/>
      <c r="U862" s="60"/>
      <c r="V862" s="60"/>
      <c r="W862" s="60"/>
      <c r="X862" s="60"/>
      <c r="Y862" s="60"/>
      <c r="Z862" s="60"/>
      <c r="AA862" s="60"/>
      <c r="AB862" s="60"/>
      <c r="AC862" s="60"/>
      <c r="AD862" s="60"/>
      <c r="AE862" s="60"/>
      <c r="AF862" s="60"/>
      <c r="AG862" s="60"/>
      <c r="AH862" s="60"/>
      <c r="AI862" s="60"/>
      <c r="AJ862" s="59"/>
    </row>
    <row r="863" spans="1:36" x14ac:dyDescent="0.35">
      <c r="A863" s="60" t="e">
        <f t="shared" si="69"/>
        <v>#N/A</v>
      </c>
      <c r="B863" s="74"/>
      <c r="C863" s="73"/>
      <c r="D863" s="72"/>
      <c r="E863" s="89"/>
      <c r="F863" s="70"/>
      <c r="G863" s="69"/>
      <c r="H863" s="68"/>
      <c r="I863" s="67"/>
      <c r="J863" s="66"/>
      <c r="K863" s="66"/>
      <c r="L863" s="78"/>
      <c r="M863" s="77"/>
      <c r="N863" s="76"/>
      <c r="O863" s="75"/>
      <c r="P863" s="60" t="e">
        <f t="shared" si="70"/>
        <v>#REF!</v>
      </c>
      <c r="Q863" s="60">
        <f t="shared" si="71"/>
        <v>0</v>
      </c>
      <c r="R863">
        <f t="shared" si="72"/>
        <v>0</v>
      </c>
      <c r="S863" s="60"/>
      <c r="T863" s="60"/>
      <c r="U863" s="60"/>
      <c r="V863" s="60"/>
      <c r="W863" s="60"/>
      <c r="X863" s="60"/>
      <c r="Y863" s="60"/>
      <c r="Z863" s="60"/>
      <c r="AA863" s="60"/>
      <c r="AB863" s="60"/>
      <c r="AC863" s="60"/>
      <c r="AD863" s="60"/>
      <c r="AE863" s="60"/>
      <c r="AF863" s="60"/>
      <c r="AG863" s="60"/>
      <c r="AH863" s="60"/>
      <c r="AI863" s="60"/>
      <c r="AJ863" s="59"/>
    </row>
    <row r="864" spans="1:36" x14ac:dyDescent="0.35">
      <c r="A864" s="60" t="e">
        <f t="shared" si="69"/>
        <v>#N/A</v>
      </c>
      <c r="B864" s="74"/>
      <c r="C864" s="73"/>
      <c r="D864" s="72"/>
      <c r="E864" s="90"/>
      <c r="F864" s="70"/>
      <c r="G864" s="69"/>
      <c r="H864" s="68"/>
      <c r="I864" s="67"/>
      <c r="J864" s="66"/>
      <c r="K864" s="66"/>
      <c r="L864" s="78"/>
      <c r="M864" s="77"/>
      <c r="N864" s="76"/>
      <c r="O864" s="75"/>
      <c r="P864" s="60" t="e">
        <f t="shared" si="70"/>
        <v>#REF!</v>
      </c>
      <c r="Q864" s="60">
        <f t="shared" si="71"/>
        <v>0</v>
      </c>
      <c r="R864">
        <f t="shared" si="72"/>
        <v>0</v>
      </c>
      <c r="S864" s="60"/>
      <c r="T864" s="60"/>
      <c r="U864" s="60"/>
      <c r="V864" s="60"/>
      <c r="W864" s="60"/>
      <c r="X864" s="60"/>
      <c r="Y864" s="60"/>
      <c r="Z864" s="60"/>
      <c r="AA864" s="60"/>
      <c r="AB864" s="60"/>
      <c r="AC864" s="60"/>
      <c r="AD864" s="60"/>
      <c r="AE864" s="60"/>
      <c r="AF864" s="60"/>
      <c r="AG864" s="60"/>
      <c r="AH864" s="60"/>
      <c r="AI864" s="60"/>
      <c r="AJ864" s="59"/>
    </row>
    <row r="865" spans="1:36" x14ac:dyDescent="0.35">
      <c r="A865" s="60" t="e">
        <f t="shared" si="69"/>
        <v>#N/A</v>
      </c>
      <c r="B865" s="74"/>
      <c r="C865" s="73"/>
      <c r="D865" s="72"/>
      <c r="E865" s="90"/>
      <c r="F865" s="70"/>
      <c r="G865" s="69"/>
      <c r="H865" s="68"/>
      <c r="I865" s="67"/>
      <c r="J865" s="66"/>
      <c r="K865" s="66"/>
      <c r="L865" s="78"/>
      <c r="M865" s="77"/>
      <c r="N865" s="76"/>
      <c r="O865" s="75"/>
      <c r="P865" s="60" t="e">
        <f t="shared" si="70"/>
        <v>#REF!</v>
      </c>
      <c r="Q865" s="60">
        <f t="shared" si="71"/>
        <v>0</v>
      </c>
      <c r="R865">
        <f t="shared" si="72"/>
        <v>0</v>
      </c>
      <c r="S865" s="60"/>
      <c r="T865" s="60"/>
      <c r="U865" s="60"/>
      <c r="V865" s="60"/>
      <c r="W865" s="60"/>
      <c r="X865" s="60"/>
      <c r="Y865" s="60"/>
      <c r="Z865" s="60"/>
      <c r="AA865" s="60"/>
      <c r="AB865" s="60"/>
      <c r="AC865" s="60"/>
      <c r="AD865" s="60"/>
      <c r="AE865" s="60"/>
      <c r="AF865" s="60"/>
      <c r="AG865" s="60"/>
      <c r="AH865" s="60"/>
      <c r="AI865" s="60"/>
      <c r="AJ865" s="59"/>
    </row>
    <row r="866" spans="1:36" x14ac:dyDescent="0.35">
      <c r="A866" s="60" t="e">
        <f t="shared" si="69"/>
        <v>#N/A</v>
      </c>
      <c r="B866" s="74"/>
      <c r="C866" s="73"/>
      <c r="D866" s="72"/>
      <c r="E866" s="90"/>
      <c r="F866" s="70"/>
      <c r="G866" s="69"/>
      <c r="H866" s="68"/>
      <c r="I866" s="67"/>
      <c r="J866" s="66"/>
      <c r="K866" s="66"/>
      <c r="L866" s="78"/>
      <c r="M866" s="77"/>
      <c r="N866" s="76"/>
      <c r="O866" s="75"/>
      <c r="P866" s="60" t="e">
        <f t="shared" si="70"/>
        <v>#REF!</v>
      </c>
      <c r="Q866" s="60">
        <f t="shared" si="71"/>
        <v>0</v>
      </c>
      <c r="R866">
        <f t="shared" si="72"/>
        <v>0</v>
      </c>
      <c r="S866" s="60"/>
      <c r="T866" s="60"/>
      <c r="U866" s="60"/>
      <c r="V866" s="60"/>
      <c r="W866" s="60"/>
      <c r="X866" s="60"/>
      <c r="Y866" s="60"/>
      <c r="Z866" s="60"/>
      <c r="AA866" s="60"/>
      <c r="AB866" s="60"/>
      <c r="AC866" s="60"/>
      <c r="AD866" s="60"/>
      <c r="AE866" s="60"/>
      <c r="AF866" s="60"/>
      <c r="AG866" s="60"/>
      <c r="AH866" s="60"/>
      <c r="AI866" s="60"/>
      <c r="AJ866" s="59"/>
    </row>
    <row r="867" spans="1:36" x14ac:dyDescent="0.35">
      <c r="A867" s="60" t="e">
        <f t="shared" si="69"/>
        <v>#N/A</v>
      </c>
      <c r="B867" s="74"/>
      <c r="C867" s="73"/>
      <c r="D867" s="72"/>
      <c r="E867" s="90"/>
      <c r="F867" s="70"/>
      <c r="G867" s="69"/>
      <c r="H867" s="68"/>
      <c r="I867" s="67"/>
      <c r="J867" s="66"/>
      <c r="K867" s="66"/>
      <c r="L867" s="78"/>
      <c r="M867" s="77"/>
      <c r="N867" s="76"/>
      <c r="O867" s="75"/>
      <c r="P867" s="60" t="e">
        <f t="shared" si="70"/>
        <v>#REF!</v>
      </c>
      <c r="Q867" s="60">
        <f t="shared" si="71"/>
        <v>0</v>
      </c>
      <c r="R867">
        <f t="shared" si="72"/>
        <v>0</v>
      </c>
      <c r="S867" s="60"/>
      <c r="T867" s="60"/>
      <c r="U867" s="60"/>
      <c r="V867" s="60"/>
      <c r="W867" s="60"/>
      <c r="X867" s="60"/>
      <c r="Y867" s="60"/>
      <c r="Z867" s="60"/>
      <c r="AA867" s="60"/>
      <c r="AB867" s="60"/>
      <c r="AC867" s="60"/>
      <c r="AD867" s="60"/>
      <c r="AE867" s="60"/>
      <c r="AF867" s="60"/>
      <c r="AG867" s="60"/>
      <c r="AH867" s="60"/>
      <c r="AI867" s="60"/>
      <c r="AJ867" s="59"/>
    </row>
    <row r="868" spans="1:36" x14ac:dyDescent="0.35">
      <c r="A868" s="60" t="e">
        <f t="shared" si="69"/>
        <v>#N/A</v>
      </c>
      <c r="B868" s="74"/>
      <c r="C868" s="73"/>
      <c r="D868" s="72"/>
      <c r="E868" s="90"/>
      <c r="F868" s="70"/>
      <c r="G868" s="69"/>
      <c r="H868" s="68"/>
      <c r="I868" s="67"/>
      <c r="J868" s="66"/>
      <c r="K868" s="66"/>
      <c r="L868" s="78"/>
      <c r="M868" s="77"/>
      <c r="N868" s="76"/>
      <c r="O868" s="75"/>
      <c r="P868" s="60" t="e">
        <f t="shared" si="70"/>
        <v>#REF!</v>
      </c>
      <c r="Q868" s="60">
        <f t="shared" si="71"/>
        <v>0</v>
      </c>
      <c r="R868">
        <f t="shared" si="72"/>
        <v>0</v>
      </c>
      <c r="S868" s="60"/>
      <c r="T868" s="60"/>
      <c r="U868" s="60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  <c r="AF868" s="60"/>
      <c r="AG868" s="60"/>
      <c r="AH868" s="60"/>
      <c r="AI868" s="60"/>
      <c r="AJ868" s="59"/>
    </row>
    <row r="869" spans="1:36" x14ac:dyDescent="0.35">
      <c r="A869" s="60" t="e">
        <f>IF(VLOOKUP(ROUND(B845,0),[2]Calendar!A:B,2)="Public holiday",49,1)</f>
        <v>#N/A</v>
      </c>
      <c r="B869" s="74"/>
      <c r="C869" s="73"/>
      <c r="D869" s="72"/>
      <c r="E869" s="90"/>
      <c r="F869" s="70"/>
      <c r="G869" s="69"/>
      <c r="H869" s="68"/>
      <c r="I869" s="67"/>
      <c r="J869" s="66"/>
      <c r="K869" s="66"/>
      <c r="L869" s="78"/>
      <c r="M869" s="77"/>
      <c r="N869" s="76"/>
      <c r="O869" s="75"/>
      <c r="P869" s="60" t="e">
        <f t="shared" si="70"/>
        <v>#REF!</v>
      </c>
      <c r="Q869" s="60">
        <f t="shared" si="71"/>
        <v>0</v>
      </c>
      <c r="R869">
        <f t="shared" si="72"/>
        <v>0</v>
      </c>
      <c r="S869" s="60"/>
      <c r="T869" s="60"/>
      <c r="U869" s="60"/>
      <c r="V869" s="60"/>
      <c r="W869" s="60"/>
      <c r="X869" s="60"/>
      <c r="Y869" s="60"/>
      <c r="Z869" s="60"/>
      <c r="AA869" s="60"/>
      <c r="AB869" s="60"/>
      <c r="AC869" s="60"/>
      <c r="AD869" s="60"/>
      <c r="AE869" s="60"/>
      <c r="AF869" s="60"/>
      <c r="AG869" s="60"/>
      <c r="AH869" s="60"/>
      <c r="AI869" s="60"/>
      <c r="AJ869" s="59"/>
    </row>
    <row r="870" spans="1:36" x14ac:dyDescent="0.35">
      <c r="A870" s="60" t="e">
        <f t="shared" ref="A870:A892" si="73">A869+1</f>
        <v>#N/A</v>
      </c>
      <c r="B870" s="74"/>
      <c r="C870" s="73"/>
      <c r="D870" s="72"/>
      <c r="E870" s="90"/>
      <c r="F870" s="70"/>
      <c r="G870" s="69"/>
      <c r="H870" s="68"/>
      <c r="I870" s="67"/>
      <c r="J870" s="66"/>
      <c r="K870" s="66"/>
      <c r="L870" s="78"/>
      <c r="M870" s="77"/>
      <c r="N870" s="76"/>
      <c r="O870" s="75"/>
      <c r="P870" s="60" t="e">
        <f t="shared" si="70"/>
        <v>#REF!</v>
      </c>
      <c r="Q870" s="60">
        <f t="shared" si="71"/>
        <v>0</v>
      </c>
      <c r="R870">
        <f t="shared" si="72"/>
        <v>0</v>
      </c>
      <c r="S870" s="60"/>
      <c r="T870" s="60"/>
      <c r="U870" s="60"/>
      <c r="V870" s="60"/>
      <c r="W870" s="60"/>
      <c r="X870" s="60"/>
      <c r="Y870" s="60"/>
      <c r="Z870" s="60"/>
      <c r="AA870" s="60"/>
      <c r="AB870" s="60"/>
      <c r="AC870" s="60"/>
      <c r="AD870" s="60"/>
      <c r="AE870" s="60"/>
      <c r="AF870" s="60"/>
      <c r="AG870" s="60"/>
      <c r="AH870" s="60"/>
      <c r="AI870" s="60"/>
      <c r="AJ870" s="59"/>
    </row>
    <row r="871" spans="1:36" x14ac:dyDescent="0.35">
      <c r="A871" s="60" t="e">
        <f t="shared" si="73"/>
        <v>#N/A</v>
      </c>
      <c r="B871" s="74"/>
      <c r="C871" s="73"/>
      <c r="D871" s="72"/>
      <c r="E871" s="90"/>
      <c r="F871" s="70"/>
      <c r="G871" s="69"/>
      <c r="H871" s="68"/>
      <c r="I871" s="67"/>
      <c r="J871" s="66"/>
      <c r="K871" s="66"/>
      <c r="L871" s="78"/>
      <c r="M871" s="77"/>
      <c r="N871" s="76"/>
      <c r="O871" s="75"/>
      <c r="P871" s="60" t="e">
        <f t="shared" si="70"/>
        <v>#REF!</v>
      </c>
      <c r="Q871" s="60">
        <f t="shared" si="71"/>
        <v>0</v>
      </c>
      <c r="R871">
        <f t="shared" si="72"/>
        <v>0</v>
      </c>
      <c r="S871" s="60"/>
      <c r="T871" s="60"/>
      <c r="U871" s="60"/>
      <c r="V871" s="60"/>
      <c r="W871" s="60"/>
      <c r="X871" s="60"/>
      <c r="Y871" s="60"/>
      <c r="Z871" s="60"/>
      <c r="AA871" s="60"/>
      <c r="AB871" s="60"/>
      <c r="AC871" s="60"/>
      <c r="AD871" s="60"/>
      <c r="AE871" s="60"/>
      <c r="AF871" s="60"/>
      <c r="AG871" s="60"/>
      <c r="AH871" s="60"/>
      <c r="AI871" s="60"/>
      <c r="AJ871" s="59"/>
    </row>
    <row r="872" spans="1:36" x14ac:dyDescent="0.35">
      <c r="A872" s="60" t="e">
        <f t="shared" si="73"/>
        <v>#N/A</v>
      </c>
      <c r="B872" s="74"/>
      <c r="C872" s="73"/>
      <c r="D872" s="72"/>
      <c r="E872" s="90"/>
      <c r="F872" s="70"/>
      <c r="G872" s="69"/>
      <c r="H872" s="68"/>
      <c r="I872" s="67"/>
      <c r="J872" s="66"/>
      <c r="K872" s="66"/>
      <c r="L872" s="78"/>
      <c r="M872" s="77"/>
      <c r="N872" s="76"/>
      <c r="O872" s="75"/>
      <c r="P872" s="60" t="e">
        <f t="shared" si="70"/>
        <v>#REF!</v>
      </c>
      <c r="Q872" s="60">
        <f t="shared" si="71"/>
        <v>0</v>
      </c>
      <c r="R872">
        <f t="shared" si="72"/>
        <v>0</v>
      </c>
      <c r="S872" s="60"/>
      <c r="T872" s="60"/>
      <c r="U872" s="60"/>
      <c r="V872" s="60"/>
      <c r="W872" s="60"/>
      <c r="X872" s="60"/>
      <c r="Y872" s="60"/>
      <c r="Z872" s="60"/>
      <c r="AA872" s="60"/>
      <c r="AB872" s="60"/>
      <c r="AC872" s="60"/>
      <c r="AD872" s="60"/>
      <c r="AE872" s="60"/>
      <c r="AF872" s="60"/>
      <c r="AG872" s="60"/>
      <c r="AH872" s="60"/>
      <c r="AI872" s="60"/>
      <c r="AJ872" s="59"/>
    </row>
    <row r="873" spans="1:36" x14ac:dyDescent="0.35">
      <c r="A873" s="60" t="e">
        <f t="shared" si="73"/>
        <v>#N/A</v>
      </c>
      <c r="B873" s="74"/>
      <c r="C873" s="73"/>
      <c r="D873" s="72"/>
      <c r="E873" s="90"/>
      <c r="F873" s="70"/>
      <c r="G873" s="69"/>
      <c r="H873" s="68"/>
      <c r="I873" s="67"/>
      <c r="J873" s="66"/>
      <c r="K873" s="66"/>
      <c r="L873" s="78"/>
      <c r="M873" s="77"/>
      <c r="N873" s="76"/>
      <c r="O873" s="75"/>
      <c r="P873" s="60" t="e">
        <f t="shared" si="70"/>
        <v>#REF!</v>
      </c>
      <c r="Q873" s="60">
        <f t="shared" si="71"/>
        <v>0</v>
      </c>
      <c r="R873">
        <f t="shared" si="72"/>
        <v>0</v>
      </c>
      <c r="S873" s="60"/>
      <c r="T873" s="60"/>
      <c r="U873" s="60"/>
      <c r="V873" s="60"/>
      <c r="W873" s="60"/>
      <c r="X873" s="60"/>
      <c r="Y873" s="60"/>
      <c r="Z873" s="60"/>
      <c r="AA873" s="60"/>
      <c r="AB873" s="60"/>
      <c r="AC873" s="60"/>
      <c r="AD873" s="60"/>
      <c r="AE873" s="60"/>
      <c r="AF873" s="60"/>
      <c r="AG873" s="60"/>
      <c r="AH873" s="60"/>
      <c r="AI873" s="60"/>
      <c r="AJ873" s="59"/>
    </row>
    <row r="874" spans="1:36" x14ac:dyDescent="0.35">
      <c r="A874" s="60" t="e">
        <f t="shared" si="73"/>
        <v>#N/A</v>
      </c>
      <c r="B874" s="74"/>
      <c r="C874" s="73"/>
      <c r="D874" s="72"/>
      <c r="E874" s="90"/>
      <c r="F874" s="70"/>
      <c r="G874" s="69"/>
      <c r="H874" s="68"/>
      <c r="I874" s="67"/>
      <c r="J874" s="66"/>
      <c r="K874" s="66"/>
      <c r="L874" s="78"/>
      <c r="M874" s="77"/>
      <c r="N874" s="76"/>
      <c r="O874" s="75"/>
      <c r="P874" s="60" t="e">
        <f t="shared" si="70"/>
        <v>#REF!</v>
      </c>
      <c r="Q874" s="60">
        <f t="shared" si="71"/>
        <v>0</v>
      </c>
      <c r="R874">
        <f t="shared" si="72"/>
        <v>0</v>
      </c>
      <c r="S874" s="60"/>
      <c r="T874" s="60"/>
      <c r="U874" s="60"/>
      <c r="V874" s="60"/>
      <c r="W874" s="60"/>
      <c r="X874" s="60"/>
      <c r="Y874" s="60"/>
      <c r="Z874" s="60"/>
      <c r="AA874" s="60"/>
      <c r="AB874" s="60"/>
      <c r="AC874" s="60"/>
      <c r="AD874" s="60"/>
      <c r="AE874" s="60"/>
      <c r="AF874" s="60"/>
      <c r="AG874" s="60"/>
      <c r="AH874" s="60"/>
      <c r="AI874" s="60"/>
      <c r="AJ874" s="59"/>
    </row>
    <row r="875" spans="1:36" x14ac:dyDescent="0.35">
      <c r="A875" s="60" t="e">
        <f t="shared" si="73"/>
        <v>#N/A</v>
      </c>
      <c r="B875" s="74"/>
      <c r="C875" s="73"/>
      <c r="D875" s="72"/>
      <c r="E875" s="90"/>
      <c r="F875" s="70"/>
      <c r="G875" s="69"/>
      <c r="H875" s="68"/>
      <c r="I875" s="67"/>
      <c r="J875" s="66"/>
      <c r="K875" s="66"/>
      <c r="L875" s="78"/>
      <c r="M875" s="77"/>
      <c r="N875" s="76"/>
      <c r="O875" s="75"/>
      <c r="P875" s="60" t="e">
        <f t="shared" si="70"/>
        <v>#REF!</v>
      </c>
      <c r="Q875" s="60">
        <f t="shared" si="71"/>
        <v>0</v>
      </c>
      <c r="R875">
        <f t="shared" si="72"/>
        <v>0</v>
      </c>
      <c r="S875" s="60"/>
      <c r="T875" s="60"/>
      <c r="U875" s="60"/>
      <c r="V875" s="60"/>
      <c r="W875" s="60"/>
      <c r="X875" s="60"/>
      <c r="Y875" s="60"/>
      <c r="Z875" s="60"/>
      <c r="AA875" s="60"/>
      <c r="AB875" s="60"/>
      <c r="AC875" s="60"/>
      <c r="AD875" s="60"/>
      <c r="AE875" s="60"/>
      <c r="AF875" s="60"/>
      <c r="AG875" s="60"/>
      <c r="AH875" s="60"/>
      <c r="AI875" s="60"/>
      <c r="AJ875" s="59"/>
    </row>
    <row r="876" spans="1:36" x14ac:dyDescent="0.35">
      <c r="A876" s="60" t="e">
        <f t="shared" si="73"/>
        <v>#N/A</v>
      </c>
      <c r="B876" s="74"/>
      <c r="C876" s="73"/>
      <c r="D876" s="72"/>
      <c r="E876" s="89"/>
      <c r="F876" s="70"/>
      <c r="G876" s="69"/>
      <c r="H876" s="68"/>
      <c r="I876" s="67"/>
      <c r="J876" s="66"/>
      <c r="K876" s="66"/>
      <c r="L876" s="78"/>
      <c r="M876" s="77"/>
      <c r="N876" s="76"/>
      <c r="O876" s="75"/>
      <c r="P876" s="60" t="e">
        <f t="shared" si="70"/>
        <v>#REF!</v>
      </c>
      <c r="Q876" s="60">
        <f t="shared" si="71"/>
        <v>0</v>
      </c>
      <c r="R876">
        <f t="shared" si="72"/>
        <v>0</v>
      </c>
      <c r="S876" s="60"/>
      <c r="T876" s="60"/>
      <c r="U876" s="60"/>
      <c r="V876" s="60"/>
      <c r="W876" s="60"/>
      <c r="X876" s="60"/>
      <c r="Y876" s="60"/>
      <c r="Z876" s="60"/>
      <c r="AA876" s="60"/>
      <c r="AB876" s="60"/>
      <c r="AC876" s="60"/>
      <c r="AD876" s="60"/>
      <c r="AE876" s="60"/>
      <c r="AF876" s="60"/>
      <c r="AG876" s="60"/>
      <c r="AH876" s="60"/>
      <c r="AI876" s="60"/>
      <c r="AJ876" s="59"/>
    </row>
    <row r="877" spans="1:36" x14ac:dyDescent="0.35">
      <c r="A877" s="60" t="e">
        <f t="shared" si="73"/>
        <v>#N/A</v>
      </c>
      <c r="B877" s="88"/>
      <c r="C877" s="87"/>
      <c r="D877" s="86"/>
      <c r="E877" s="85"/>
      <c r="F877" s="84"/>
      <c r="G877" s="83"/>
      <c r="H877" s="82"/>
      <c r="I877" s="81"/>
      <c r="J877" s="80"/>
      <c r="K877" s="80"/>
      <c r="L877" s="78"/>
      <c r="M877" s="77"/>
      <c r="N877" s="76"/>
      <c r="O877" s="75"/>
      <c r="P877" s="60" t="e">
        <f t="shared" si="70"/>
        <v>#REF!</v>
      </c>
      <c r="Q877" s="60">
        <f t="shared" si="71"/>
        <v>0</v>
      </c>
      <c r="R877">
        <f t="shared" si="72"/>
        <v>0</v>
      </c>
      <c r="S877" s="60"/>
      <c r="T877" s="60"/>
      <c r="U877" s="60"/>
      <c r="V877" s="60"/>
      <c r="W877" s="60"/>
      <c r="X877" s="60"/>
      <c r="Y877" s="60"/>
      <c r="Z877" s="60"/>
      <c r="AA877" s="60"/>
      <c r="AB877" s="60"/>
      <c r="AC877" s="60"/>
      <c r="AD877" s="60"/>
      <c r="AE877" s="60"/>
      <c r="AF877" s="60"/>
      <c r="AG877" s="60"/>
      <c r="AH877" s="60"/>
      <c r="AI877" s="60"/>
      <c r="AJ877" s="59"/>
    </row>
    <row r="878" spans="1:36" x14ac:dyDescent="0.35">
      <c r="A878" s="60" t="e">
        <f t="shared" si="73"/>
        <v>#N/A</v>
      </c>
      <c r="B878" s="88"/>
      <c r="C878" s="87"/>
      <c r="D878" s="86"/>
      <c r="E878" s="85"/>
      <c r="F878" s="84"/>
      <c r="G878" s="83"/>
      <c r="H878" s="82"/>
      <c r="I878" s="81"/>
      <c r="J878" s="80"/>
      <c r="K878" s="80"/>
      <c r="L878" s="78"/>
      <c r="M878" s="77"/>
      <c r="N878" s="76"/>
      <c r="O878" s="75"/>
      <c r="P878" s="60" t="e">
        <f t="shared" si="70"/>
        <v>#REF!</v>
      </c>
      <c r="Q878" s="60">
        <f t="shared" si="71"/>
        <v>0</v>
      </c>
      <c r="R878">
        <f t="shared" si="72"/>
        <v>0</v>
      </c>
      <c r="S878" s="60"/>
      <c r="T878" s="60"/>
      <c r="U878" s="60"/>
      <c r="V878" s="60"/>
      <c r="W878" s="60"/>
      <c r="X878" s="60"/>
      <c r="Y878" s="60"/>
      <c r="Z878" s="60"/>
      <c r="AA878" s="60"/>
      <c r="AB878" s="60"/>
      <c r="AC878" s="60"/>
      <c r="AD878" s="60"/>
      <c r="AE878" s="60"/>
      <c r="AF878" s="60"/>
      <c r="AG878" s="60"/>
      <c r="AH878" s="60"/>
      <c r="AI878" s="60"/>
      <c r="AJ878" s="59"/>
    </row>
    <row r="879" spans="1:36" x14ac:dyDescent="0.35">
      <c r="A879" s="60" t="e">
        <f t="shared" si="73"/>
        <v>#N/A</v>
      </c>
      <c r="B879" s="88"/>
      <c r="C879" s="87"/>
      <c r="D879" s="86"/>
      <c r="E879" s="85"/>
      <c r="F879" s="84"/>
      <c r="G879" s="83"/>
      <c r="H879" s="82"/>
      <c r="I879" s="81"/>
      <c r="J879" s="80"/>
      <c r="K879" s="80"/>
      <c r="L879" s="78"/>
      <c r="M879" s="77"/>
      <c r="N879" s="76"/>
      <c r="O879" s="75"/>
      <c r="P879" s="60" t="e">
        <f t="shared" si="70"/>
        <v>#REF!</v>
      </c>
      <c r="Q879" s="60">
        <f t="shared" si="71"/>
        <v>0</v>
      </c>
      <c r="R879">
        <f t="shared" si="72"/>
        <v>0</v>
      </c>
      <c r="S879" s="60"/>
      <c r="T879" s="60"/>
      <c r="U879" s="60"/>
      <c r="V879" s="60"/>
      <c r="W879" s="60"/>
      <c r="X879" s="60"/>
      <c r="Y879" s="60"/>
      <c r="Z879" s="60"/>
      <c r="AA879" s="60"/>
      <c r="AB879" s="60"/>
      <c r="AC879" s="60"/>
      <c r="AD879" s="60"/>
      <c r="AE879" s="60"/>
      <c r="AF879" s="60"/>
      <c r="AG879" s="60"/>
      <c r="AH879" s="60"/>
      <c r="AI879" s="60"/>
      <c r="AJ879" s="59"/>
    </row>
    <row r="880" spans="1:36" x14ac:dyDescent="0.35">
      <c r="A880" s="60" t="e">
        <f t="shared" si="73"/>
        <v>#N/A</v>
      </c>
      <c r="B880" s="88"/>
      <c r="C880" s="87"/>
      <c r="D880" s="86"/>
      <c r="E880" s="85"/>
      <c r="F880" s="84"/>
      <c r="G880" s="83"/>
      <c r="H880" s="82"/>
      <c r="I880" s="81"/>
      <c r="J880" s="80"/>
      <c r="K880" s="80"/>
      <c r="L880" s="78"/>
      <c r="M880" s="77"/>
      <c r="N880" s="76"/>
      <c r="O880" s="75"/>
      <c r="P880" s="60" t="e">
        <f t="shared" si="70"/>
        <v>#REF!</v>
      </c>
      <c r="Q880" s="60">
        <f t="shared" si="71"/>
        <v>0</v>
      </c>
      <c r="R880">
        <f t="shared" si="72"/>
        <v>0</v>
      </c>
      <c r="S880" s="60"/>
      <c r="T880" s="60"/>
      <c r="U880" s="60"/>
      <c r="V880" s="60"/>
      <c r="W880" s="60"/>
      <c r="X880" s="60"/>
      <c r="Y880" s="60"/>
      <c r="Z880" s="60"/>
      <c r="AA880" s="60"/>
      <c r="AB880" s="60"/>
      <c r="AC880" s="60"/>
      <c r="AD880" s="60"/>
      <c r="AE880" s="60"/>
      <c r="AF880" s="60"/>
      <c r="AG880" s="60"/>
      <c r="AH880" s="60"/>
      <c r="AI880" s="60"/>
      <c r="AJ880" s="59"/>
    </row>
    <row r="881" spans="1:36" x14ac:dyDescent="0.35">
      <c r="A881" s="60" t="e">
        <f t="shared" si="73"/>
        <v>#N/A</v>
      </c>
      <c r="B881" s="88"/>
      <c r="C881" s="87"/>
      <c r="D881" s="86"/>
      <c r="E881" s="85"/>
      <c r="F881" s="84"/>
      <c r="G881" s="83"/>
      <c r="H881" s="82"/>
      <c r="I881" s="81"/>
      <c r="J881" s="80"/>
      <c r="K881" s="80"/>
      <c r="L881" s="78"/>
      <c r="M881" s="77"/>
      <c r="N881" s="76"/>
      <c r="O881" s="75"/>
      <c r="P881" s="60" t="e">
        <f t="shared" si="70"/>
        <v>#REF!</v>
      </c>
      <c r="Q881" s="60">
        <f t="shared" si="71"/>
        <v>0</v>
      </c>
      <c r="R881">
        <f t="shared" si="72"/>
        <v>0</v>
      </c>
      <c r="S881" s="60"/>
      <c r="T881" s="60"/>
      <c r="U881" s="60"/>
      <c r="V881" s="60"/>
      <c r="W881" s="60"/>
      <c r="X881" s="60"/>
      <c r="Y881" s="60"/>
      <c r="Z881" s="60"/>
      <c r="AA881" s="60"/>
      <c r="AB881" s="60"/>
      <c r="AC881" s="60"/>
      <c r="AD881" s="60"/>
      <c r="AE881" s="60"/>
      <c r="AF881" s="60"/>
      <c r="AG881" s="60"/>
      <c r="AH881" s="60"/>
      <c r="AI881" s="60"/>
      <c r="AJ881" s="59"/>
    </row>
    <row r="882" spans="1:36" x14ac:dyDescent="0.35">
      <c r="A882" s="60" t="e">
        <f t="shared" si="73"/>
        <v>#N/A</v>
      </c>
      <c r="B882" s="88"/>
      <c r="C882" s="87"/>
      <c r="D882" s="86"/>
      <c r="E882" s="85"/>
      <c r="F882" s="84"/>
      <c r="G882" s="83"/>
      <c r="H882" s="82"/>
      <c r="I882" s="81"/>
      <c r="J882" s="80"/>
      <c r="K882" s="80"/>
      <c r="L882" s="78"/>
      <c r="M882" s="77"/>
      <c r="N882" s="76"/>
      <c r="O882" s="75"/>
      <c r="P882" s="60" t="e">
        <f t="shared" si="70"/>
        <v>#REF!</v>
      </c>
      <c r="Q882" s="60">
        <f t="shared" si="71"/>
        <v>0</v>
      </c>
      <c r="R882">
        <f t="shared" si="72"/>
        <v>0</v>
      </c>
      <c r="S882" s="60"/>
      <c r="T882" s="60"/>
      <c r="U882" s="60"/>
      <c r="V882" s="60"/>
      <c r="W882" s="60"/>
      <c r="X882" s="60"/>
      <c r="Y882" s="60"/>
      <c r="Z882" s="60"/>
      <c r="AA882" s="60"/>
      <c r="AB882" s="60"/>
      <c r="AC882" s="60"/>
      <c r="AD882" s="60"/>
      <c r="AE882" s="60"/>
      <c r="AF882" s="60"/>
      <c r="AG882" s="60"/>
      <c r="AH882" s="60"/>
      <c r="AI882" s="60"/>
      <c r="AJ882" s="59"/>
    </row>
    <row r="883" spans="1:36" x14ac:dyDescent="0.35">
      <c r="A883" s="60" t="e">
        <f t="shared" si="73"/>
        <v>#N/A</v>
      </c>
      <c r="B883" s="88"/>
      <c r="C883" s="87"/>
      <c r="D883" s="86"/>
      <c r="E883" s="85"/>
      <c r="F883" s="84"/>
      <c r="G883" s="83"/>
      <c r="H883" s="82"/>
      <c r="I883" s="81"/>
      <c r="J883" s="80"/>
      <c r="K883" s="80"/>
      <c r="L883" s="78"/>
      <c r="M883" s="77"/>
      <c r="N883" s="76"/>
      <c r="O883" s="75"/>
      <c r="P883" s="60" t="e">
        <f t="shared" si="70"/>
        <v>#REF!</v>
      </c>
      <c r="Q883" s="60">
        <f t="shared" si="71"/>
        <v>0</v>
      </c>
      <c r="R883">
        <f t="shared" si="72"/>
        <v>0</v>
      </c>
      <c r="S883" s="60"/>
      <c r="T883" s="60"/>
      <c r="U883" s="60"/>
      <c r="V883" s="60"/>
      <c r="W883" s="60"/>
      <c r="X883" s="60"/>
      <c r="Y883" s="60"/>
      <c r="Z883" s="60"/>
      <c r="AA883" s="60"/>
      <c r="AB883" s="60"/>
      <c r="AC883" s="60"/>
      <c r="AD883" s="60"/>
      <c r="AE883" s="60"/>
      <c r="AF883" s="60"/>
      <c r="AG883" s="60"/>
      <c r="AH883" s="60"/>
      <c r="AI883" s="60"/>
      <c r="AJ883" s="59"/>
    </row>
    <row r="884" spans="1:36" x14ac:dyDescent="0.35">
      <c r="A884" s="60" t="e">
        <f t="shared" si="73"/>
        <v>#N/A</v>
      </c>
      <c r="B884" s="88"/>
      <c r="C884" s="87"/>
      <c r="D884" s="86"/>
      <c r="E884" s="85"/>
      <c r="F884" s="84"/>
      <c r="G884" s="83"/>
      <c r="H884" s="82"/>
      <c r="I884" s="81"/>
      <c r="J884" s="80"/>
      <c r="K884" s="80"/>
      <c r="L884" s="78"/>
      <c r="M884" s="77"/>
      <c r="N884" s="76"/>
      <c r="O884" s="75"/>
      <c r="P884" s="60" t="e">
        <f t="shared" si="70"/>
        <v>#REF!</v>
      </c>
      <c r="Q884" s="60">
        <f t="shared" si="71"/>
        <v>0</v>
      </c>
      <c r="R884">
        <f t="shared" si="72"/>
        <v>0</v>
      </c>
      <c r="S884" s="60"/>
      <c r="T884" s="60"/>
      <c r="U884" s="60"/>
      <c r="V884" s="60"/>
      <c r="W884" s="60"/>
      <c r="X884" s="60"/>
      <c r="Y884" s="60"/>
      <c r="Z884" s="60"/>
      <c r="AA884" s="60"/>
      <c r="AB884" s="60"/>
      <c r="AC884" s="60"/>
      <c r="AD884" s="60"/>
      <c r="AE884" s="60"/>
      <c r="AF884" s="60"/>
      <c r="AG884" s="60"/>
      <c r="AH884" s="60"/>
      <c r="AI884" s="60"/>
      <c r="AJ884" s="59"/>
    </row>
    <row r="885" spans="1:36" x14ac:dyDescent="0.35">
      <c r="A885" s="60" t="e">
        <f t="shared" si="73"/>
        <v>#N/A</v>
      </c>
      <c r="B885" s="88"/>
      <c r="C885" s="87"/>
      <c r="D885" s="86"/>
      <c r="E885" s="85"/>
      <c r="F885" s="84"/>
      <c r="G885" s="83"/>
      <c r="H885" s="82"/>
      <c r="I885" s="81"/>
      <c r="J885" s="80"/>
      <c r="K885" s="80"/>
      <c r="L885" s="78"/>
      <c r="M885" s="77"/>
      <c r="N885" s="76"/>
      <c r="O885" s="75"/>
      <c r="P885" s="60" t="e">
        <f t="shared" si="70"/>
        <v>#REF!</v>
      </c>
      <c r="Q885" s="60">
        <f t="shared" si="71"/>
        <v>0</v>
      </c>
      <c r="R885">
        <f t="shared" si="72"/>
        <v>0</v>
      </c>
      <c r="S885" s="60"/>
      <c r="T885" s="60"/>
      <c r="U885" s="60"/>
      <c r="V885" s="60"/>
      <c r="W885" s="60"/>
      <c r="X885" s="60"/>
      <c r="Y885" s="60"/>
      <c r="Z885" s="60"/>
      <c r="AA885" s="60"/>
      <c r="AB885" s="60"/>
      <c r="AC885" s="60"/>
      <c r="AD885" s="60"/>
      <c r="AE885" s="60"/>
      <c r="AF885" s="60"/>
      <c r="AG885" s="60"/>
      <c r="AH885" s="60"/>
      <c r="AI885" s="60"/>
      <c r="AJ885" s="59"/>
    </row>
    <row r="886" spans="1:36" x14ac:dyDescent="0.35">
      <c r="A886" s="60" t="e">
        <f t="shared" si="73"/>
        <v>#N/A</v>
      </c>
      <c r="B886" s="88"/>
      <c r="C886" s="87"/>
      <c r="D886" s="86"/>
      <c r="E886" s="85"/>
      <c r="F886" s="84"/>
      <c r="G886" s="83"/>
      <c r="H886" s="82"/>
      <c r="I886" s="81"/>
      <c r="J886" s="80"/>
      <c r="K886" s="80"/>
      <c r="L886" s="78"/>
      <c r="M886" s="77"/>
      <c r="N886" s="76"/>
      <c r="O886" s="75"/>
      <c r="P886" s="60" t="e">
        <f t="shared" si="70"/>
        <v>#REF!</v>
      </c>
      <c r="Q886" s="60">
        <f t="shared" si="71"/>
        <v>0</v>
      </c>
      <c r="R886">
        <f t="shared" si="72"/>
        <v>0</v>
      </c>
      <c r="S886" s="60"/>
      <c r="T886" s="60"/>
      <c r="U886" s="60"/>
      <c r="V886" s="60"/>
      <c r="W886" s="60"/>
      <c r="X886" s="60"/>
      <c r="Y886" s="60"/>
      <c r="Z886" s="60"/>
      <c r="AA886" s="60"/>
      <c r="AB886" s="60"/>
      <c r="AC886" s="60"/>
      <c r="AD886" s="60"/>
      <c r="AE886" s="60"/>
      <c r="AF886" s="60"/>
      <c r="AG886" s="60"/>
      <c r="AH886" s="60"/>
      <c r="AI886" s="60"/>
      <c r="AJ886" s="59"/>
    </row>
    <row r="887" spans="1:36" x14ac:dyDescent="0.35">
      <c r="A887" s="60" t="e">
        <f t="shared" si="73"/>
        <v>#N/A</v>
      </c>
      <c r="B887" s="74"/>
      <c r="C887" s="73"/>
      <c r="D887" s="72"/>
      <c r="E887" s="89"/>
      <c r="F887" s="70"/>
      <c r="G887" s="69"/>
      <c r="H887" s="68"/>
      <c r="I887" s="67"/>
      <c r="J887" s="66"/>
      <c r="K887" s="66"/>
      <c r="L887" s="78"/>
      <c r="M887" s="77"/>
      <c r="N887" s="76"/>
      <c r="O887" s="75"/>
      <c r="P887" s="60" t="e">
        <f t="shared" si="70"/>
        <v>#REF!</v>
      </c>
      <c r="Q887" s="60">
        <f t="shared" si="71"/>
        <v>0</v>
      </c>
      <c r="R887">
        <f t="shared" si="72"/>
        <v>0</v>
      </c>
      <c r="S887" s="60"/>
      <c r="T887" s="60"/>
      <c r="U887" s="60"/>
      <c r="V887" s="60"/>
      <c r="W887" s="60"/>
      <c r="X887" s="60"/>
      <c r="Y887" s="60"/>
      <c r="Z887" s="60"/>
      <c r="AA887" s="60"/>
      <c r="AB887" s="60"/>
      <c r="AC887" s="60"/>
      <c r="AD887" s="60"/>
      <c r="AE887" s="60"/>
      <c r="AF887" s="60"/>
      <c r="AG887" s="60"/>
      <c r="AH887" s="60"/>
      <c r="AI887" s="60"/>
      <c r="AJ887" s="59"/>
    </row>
    <row r="888" spans="1:36" x14ac:dyDescent="0.35">
      <c r="A888" s="60" t="e">
        <f t="shared" si="73"/>
        <v>#N/A</v>
      </c>
      <c r="B888" s="74"/>
      <c r="C888" s="73"/>
      <c r="D888" s="72"/>
      <c r="E888" s="90"/>
      <c r="F888" s="70"/>
      <c r="G888" s="69"/>
      <c r="H888" s="68"/>
      <c r="I888" s="67"/>
      <c r="J888" s="66"/>
      <c r="K888" s="66"/>
      <c r="L888" s="78"/>
      <c r="M888" s="77"/>
      <c r="N888" s="76"/>
      <c r="O888" s="75"/>
      <c r="P888" s="60" t="e">
        <f t="shared" si="70"/>
        <v>#REF!</v>
      </c>
      <c r="Q888" s="60">
        <f t="shared" si="71"/>
        <v>0</v>
      </c>
      <c r="R888">
        <f t="shared" si="72"/>
        <v>0</v>
      </c>
      <c r="S888" s="60"/>
      <c r="T888" s="60"/>
      <c r="U888" s="60"/>
      <c r="V888" s="60"/>
      <c r="W888" s="60"/>
      <c r="X888" s="60"/>
      <c r="Y888" s="60"/>
      <c r="Z888" s="60"/>
      <c r="AA888" s="60"/>
      <c r="AB888" s="60"/>
      <c r="AC888" s="60"/>
      <c r="AD888" s="60"/>
      <c r="AE888" s="60"/>
      <c r="AF888" s="60"/>
      <c r="AG888" s="60"/>
      <c r="AH888" s="60"/>
      <c r="AI888" s="60"/>
      <c r="AJ888" s="59"/>
    </row>
    <row r="889" spans="1:36" x14ac:dyDescent="0.35">
      <c r="A889" s="60" t="e">
        <f t="shared" si="73"/>
        <v>#N/A</v>
      </c>
      <c r="B889" s="74"/>
      <c r="C889" s="73"/>
      <c r="D889" s="72"/>
      <c r="E889" s="90"/>
      <c r="F889" s="70"/>
      <c r="G889" s="69"/>
      <c r="H889" s="68"/>
      <c r="I889" s="67"/>
      <c r="J889" s="66"/>
      <c r="K889" s="66"/>
      <c r="L889" s="78"/>
      <c r="M889" s="77"/>
      <c r="N889" s="76"/>
      <c r="O889" s="75"/>
      <c r="P889" s="60" t="e">
        <f t="shared" si="70"/>
        <v>#REF!</v>
      </c>
      <c r="Q889" s="60">
        <f t="shared" si="71"/>
        <v>0</v>
      </c>
      <c r="R889">
        <f t="shared" si="72"/>
        <v>0</v>
      </c>
      <c r="S889" s="60"/>
      <c r="T889" s="60"/>
      <c r="U889" s="60"/>
      <c r="V889" s="60"/>
      <c r="W889" s="60"/>
      <c r="X889" s="60"/>
      <c r="Y889" s="60"/>
      <c r="Z889" s="60"/>
      <c r="AA889" s="60"/>
      <c r="AB889" s="60"/>
      <c r="AC889" s="60"/>
      <c r="AD889" s="60"/>
      <c r="AE889" s="60"/>
      <c r="AF889" s="60"/>
      <c r="AG889" s="60"/>
      <c r="AH889" s="60"/>
      <c r="AI889" s="60"/>
      <c r="AJ889" s="59"/>
    </row>
    <row r="890" spans="1:36" x14ac:dyDescent="0.35">
      <c r="A890" s="60" t="e">
        <f t="shared" si="73"/>
        <v>#N/A</v>
      </c>
      <c r="B890" s="74"/>
      <c r="C890" s="73"/>
      <c r="D890" s="72"/>
      <c r="E890" s="90"/>
      <c r="F890" s="70"/>
      <c r="G890" s="69"/>
      <c r="H890" s="68"/>
      <c r="I890" s="67"/>
      <c r="J890" s="66"/>
      <c r="K890" s="66"/>
      <c r="L890" s="78"/>
      <c r="M890" s="77"/>
      <c r="N890" s="76"/>
      <c r="O890" s="75"/>
      <c r="P890" s="60" t="e">
        <f t="shared" si="70"/>
        <v>#REF!</v>
      </c>
      <c r="Q890" s="60">
        <f t="shared" si="71"/>
        <v>0</v>
      </c>
      <c r="R890">
        <f t="shared" si="72"/>
        <v>0</v>
      </c>
      <c r="S890" s="60"/>
      <c r="T890" s="60"/>
      <c r="U890" s="60"/>
      <c r="V890" s="60"/>
      <c r="W890" s="60"/>
      <c r="X890" s="60"/>
      <c r="Y890" s="60"/>
      <c r="Z890" s="60"/>
      <c r="AA890" s="60"/>
      <c r="AB890" s="60"/>
      <c r="AC890" s="60"/>
      <c r="AD890" s="60"/>
      <c r="AE890" s="60"/>
      <c r="AF890" s="60"/>
      <c r="AG890" s="60"/>
      <c r="AH890" s="60"/>
      <c r="AI890" s="60"/>
      <c r="AJ890" s="59"/>
    </row>
    <row r="891" spans="1:36" x14ac:dyDescent="0.35">
      <c r="A891" s="60" t="e">
        <f t="shared" si="73"/>
        <v>#N/A</v>
      </c>
      <c r="B891" s="74"/>
      <c r="C891" s="73"/>
      <c r="D891" s="72"/>
      <c r="E891" s="90"/>
      <c r="F891" s="70"/>
      <c r="G891" s="69"/>
      <c r="H891" s="68"/>
      <c r="I891" s="67"/>
      <c r="J891" s="66"/>
      <c r="K891" s="66"/>
      <c r="L891" s="78"/>
      <c r="M891" s="77"/>
      <c r="N891" s="76"/>
      <c r="O891" s="75"/>
      <c r="P891" s="60" t="e">
        <f t="shared" si="70"/>
        <v>#REF!</v>
      </c>
      <c r="Q891" s="60">
        <f t="shared" si="71"/>
        <v>0</v>
      </c>
      <c r="R891">
        <f t="shared" si="72"/>
        <v>0</v>
      </c>
      <c r="S891" s="60"/>
      <c r="T891" s="60"/>
      <c r="U891" s="60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  <c r="AF891" s="60"/>
      <c r="AG891" s="60"/>
      <c r="AH891" s="60"/>
      <c r="AI891" s="60"/>
      <c r="AJ891" s="59"/>
    </row>
    <row r="892" spans="1:36" x14ac:dyDescent="0.35">
      <c r="A892" s="60" t="e">
        <f t="shared" si="73"/>
        <v>#N/A</v>
      </c>
      <c r="B892" s="74"/>
      <c r="C892" s="73"/>
      <c r="D892" s="72"/>
      <c r="E892" s="90"/>
      <c r="F892" s="70"/>
      <c r="G892" s="69"/>
      <c r="H892" s="68"/>
      <c r="I892" s="67"/>
      <c r="J892" s="66"/>
      <c r="K892" s="66"/>
      <c r="L892" s="78"/>
      <c r="M892" s="77"/>
      <c r="N892" s="76"/>
      <c r="O892" s="75"/>
      <c r="P892" s="60" t="e">
        <f t="shared" si="70"/>
        <v>#REF!</v>
      </c>
      <c r="Q892" s="60">
        <f t="shared" si="71"/>
        <v>0</v>
      </c>
      <c r="R892">
        <f t="shared" si="72"/>
        <v>0</v>
      </c>
      <c r="S892" s="60"/>
      <c r="T892" s="60"/>
      <c r="U892" s="60"/>
      <c r="V892" s="60"/>
      <c r="W892" s="60"/>
      <c r="X892" s="60"/>
      <c r="Y892" s="60"/>
      <c r="Z892" s="60"/>
      <c r="AA892" s="60"/>
      <c r="AB892" s="60"/>
      <c r="AC892" s="60"/>
      <c r="AD892" s="60"/>
      <c r="AE892" s="60"/>
      <c r="AF892" s="60"/>
      <c r="AG892" s="60"/>
      <c r="AH892" s="60"/>
      <c r="AI892" s="60"/>
      <c r="AJ892" s="59"/>
    </row>
    <row r="893" spans="1:36" x14ac:dyDescent="0.35">
      <c r="A893" s="60" t="e">
        <f>IF(VLOOKUP(ROUND(B869,0),[2]Calendar!A:B,2)="Public holiday",49,1)</f>
        <v>#N/A</v>
      </c>
      <c r="B893" s="74"/>
      <c r="C893" s="73"/>
      <c r="D893" s="72"/>
      <c r="E893" s="90"/>
      <c r="F893" s="70"/>
      <c r="G893" s="69"/>
      <c r="H893" s="68"/>
      <c r="I893" s="67"/>
      <c r="J893" s="66"/>
      <c r="K893" s="66"/>
      <c r="L893" s="78"/>
      <c r="M893" s="77"/>
      <c r="N893" s="76"/>
      <c r="O893" s="75"/>
      <c r="P893" s="60" t="e">
        <f t="shared" si="70"/>
        <v>#REF!</v>
      </c>
      <c r="Q893" s="60">
        <f t="shared" si="71"/>
        <v>0</v>
      </c>
      <c r="R893">
        <f t="shared" si="72"/>
        <v>0</v>
      </c>
      <c r="S893" s="60"/>
      <c r="T893" s="60"/>
      <c r="U893" s="60"/>
      <c r="V893" s="60"/>
      <c r="W893" s="60"/>
      <c r="X893" s="60"/>
      <c r="Y893" s="60"/>
      <c r="Z893" s="60"/>
      <c r="AA893" s="60"/>
      <c r="AB893" s="60"/>
      <c r="AC893" s="60"/>
      <c r="AD893" s="60"/>
      <c r="AE893" s="60"/>
      <c r="AF893" s="60"/>
      <c r="AG893" s="60"/>
      <c r="AH893" s="60"/>
      <c r="AI893" s="60"/>
      <c r="AJ893" s="59"/>
    </row>
    <row r="894" spans="1:36" x14ac:dyDescent="0.35">
      <c r="A894" s="60" t="e">
        <f t="shared" ref="A894:A916" si="74">A893+1</f>
        <v>#N/A</v>
      </c>
      <c r="B894" s="74"/>
      <c r="C894" s="73"/>
      <c r="D894" s="72"/>
      <c r="E894" s="90"/>
      <c r="F894" s="70"/>
      <c r="G894" s="69"/>
      <c r="H894" s="68"/>
      <c r="I894" s="67"/>
      <c r="J894" s="66"/>
      <c r="K894" s="66"/>
      <c r="L894" s="78"/>
      <c r="M894" s="77"/>
      <c r="N894" s="76"/>
      <c r="O894" s="75"/>
      <c r="P894" s="60" t="e">
        <f t="shared" si="70"/>
        <v>#REF!</v>
      </c>
      <c r="Q894" s="60">
        <f t="shared" si="71"/>
        <v>0</v>
      </c>
      <c r="R894">
        <f t="shared" si="72"/>
        <v>0</v>
      </c>
      <c r="S894" s="60"/>
      <c r="T894" s="60"/>
      <c r="U894" s="60"/>
      <c r="V894" s="60"/>
      <c r="W894" s="60"/>
      <c r="X894" s="60"/>
      <c r="Y894" s="60"/>
      <c r="Z894" s="60"/>
      <c r="AA894" s="60"/>
      <c r="AB894" s="60"/>
      <c r="AC894" s="60"/>
      <c r="AD894" s="60"/>
      <c r="AE894" s="60"/>
      <c r="AF894" s="60"/>
      <c r="AG894" s="60"/>
      <c r="AH894" s="60"/>
      <c r="AI894" s="60"/>
      <c r="AJ894" s="59"/>
    </row>
    <row r="895" spans="1:36" x14ac:dyDescent="0.35">
      <c r="A895" s="60" t="e">
        <f t="shared" si="74"/>
        <v>#N/A</v>
      </c>
      <c r="B895" s="74"/>
      <c r="C895" s="73"/>
      <c r="D895" s="72"/>
      <c r="E895" s="90"/>
      <c r="F895" s="70"/>
      <c r="G895" s="69"/>
      <c r="H895" s="68"/>
      <c r="I895" s="67"/>
      <c r="J895" s="66"/>
      <c r="K895" s="66"/>
      <c r="L895" s="78"/>
      <c r="M895" s="77"/>
      <c r="N895" s="76"/>
      <c r="O895" s="75"/>
      <c r="P895" s="60" t="e">
        <f t="shared" si="70"/>
        <v>#REF!</v>
      </c>
      <c r="Q895" s="60">
        <f t="shared" si="71"/>
        <v>0</v>
      </c>
      <c r="R895">
        <f t="shared" si="72"/>
        <v>0</v>
      </c>
      <c r="S895" s="60"/>
      <c r="T895" s="60"/>
      <c r="U895" s="60"/>
      <c r="V895" s="60"/>
      <c r="W895" s="60"/>
      <c r="X895" s="60"/>
      <c r="Y895" s="60"/>
      <c r="Z895" s="60"/>
      <c r="AA895" s="60"/>
      <c r="AB895" s="60"/>
      <c r="AC895" s="60"/>
      <c r="AD895" s="60"/>
      <c r="AE895" s="60"/>
      <c r="AF895" s="60"/>
      <c r="AG895" s="60"/>
      <c r="AH895" s="60"/>
      <c r="AI895" s="60"/>
      <c r="AJ895" s="59"/>
    </row>
    <row r="896" spans="1:36" x14ac:dyDescent="0.35">
      <c r="A896" s="60" t="e">
        <f t="shared" si="74"/>
        <v>#N/A</v>
      </c>
      <c r="B896" s="74"/>
      <c r="C896" s="73"/>
      <c r="D896" s="72"/>
      <c r="E896" s="90"/>
      <c r="F896" s="70"/>
      <c r="G896" s="69"/>
      <c r="H896" s="68"/>
      <c r="I896" s="67"/>
      <c r="J896" s="66"/>
      <c r="K896" s="66"/>
      <c r="L896" s="78"/>
      <c r="M896" s="77"/>
      <c r="N896" s="76"/>
      <c r="O896" s="75"/>
      <c r="P896" s="60" t="e">
        <f t="shared" si="70"/>
        <v>#REF!</v>
      </c>
      <c r="Q896" s="60">
        <f t="shared" si="71"/>
        <v>0</v>
      </c>
      <c r="R896">
        <f t="shared" si="72"/>
        <v>0</v>
      </c>
      <c r="S896" s="60"/>
      <c r="T896" s="60"/>
      <c r="U896" s="60"/>
      <c r="V896" s="60"/>
      <c r="W896" s="60"/>
      <c r="X896" s="60"/>
      <c r="Y896" s="60"/>
      <c r="Z896" s="60"/>
      <c r="AA896" s="60"/>
      <c r="AB896" s="60"/>
      <c r="AC896" s="60"/>
      <c r="AD896" s="60"/>
      <c r="AE896" s="60"/>
      <c r="AF896" s="60"/>
      <c r="AG896" s="60"/>
      <c r="AH896" s="60"/>
      <c r="AI896" s="60"/>
      <c r="AJ896" s="59"/>
    </row>
    <row r="897" spans="1:36" x14ac:dyDescent="0.35">
      <c r="A897" s="60" t="e">
        <f t="shared" si="74"/>
        <v>#N/A</v>
      </c>
      <c r="B897" s="74"/>
      <c r="C897" s="73"/>
      <c r="D897" s="72"/>
      <c r="E897" s="90"/>
      <c r="F897" s="70"/>
      <c r="G897" s="69"/>
      <c r="H897" s="68"/>
      <c r="I897" s="67"/>
      <c r="J897" s="66"/>
      <c r="K897" s="66"/>
      <c r="L897" s="78"/>
      <c r="M897" s="77"/>
      <c r="N897" s="76"/>
      <c r="O897" s="75"/>
      <c r="P897" s="60" t="e">
        <f t="shared" si="70"/>
        <v>#REF!</v>
      </c>
      <c r="Q897" s="60">
        <f t="shared" si="71"/>
        <v>0</v>
      </c>
      <c r="R897">
        <f t="shared" si="72"/>
        <v>0</v>
      </c>
      <c r="S897" s="60"/>
      <c r="T897" s="60"/>
      <c r="U897" s="60"/>
      <c r="V897" s="60"/>
      <c r="W897" s="60"/>
      <c r="X897" s="60"/>
      <c r="Y897" s="60"/>
      <c r="Z897" s="60"/>
      <c r="AA897" s="60"/>
      <c r="AB897" s="60"/>
      <c r="AC897" s="60"/>
      <c r="AD897" s="60"/>
      <c r="AE897" s="60"/>
      <c r="AF897" s="60"/>
      <c r="AG897" s="60"/>
      <c r="AH897" s="60"/>
      <c r="AI897" s="60"/>
      <c r="AJ897" s="59"/>
    </row>
    <row r="898" spans="1:36" x14ac:dyDescent="0.35">
      <c r="A898" s="60" t="e">
        <f t="shared" si="74"/>
        <v>#N/A</v>
      </c>
      <c r="B898" s="74"/>
      <c r="C898" s="73"/>
      <c r="D898" s="72"/>
      <c r="E898" s="90"/>
      <c r="F898" s="70"/>
      <c r="G898" s="69"/>
      <c r="H898" s="68"/>
      <c r="I898" s="67"/>
      <c r="J898" s="66"/>
      <c r="K898" s="66"/>
      <c r="L898" s="78"/>
      <c r="M898" s="77"/>
      <c r="N898" s="76"/>
      <c r="O898" s="75"/>
      <c r="P898" s="60" t="e">
        <f t="shared" si="70"/>
        <v>#REF!</v>
      </c>
      <c r="Q898" s="60">
        <f t="shared" si="71"/>
        <v>0</v>
      </c>
      <c r="R898">
        <f t="shared" si="72"/>
        <v>0</v>
      </c>
      <c r="S898" s="60"/>
      <c r="T898" s="60"/>
      <c r="U898" s="60"/>
      <c r="V898" s="60"/>
      <c r="W898" s="60"/>
      <c r="X898" s="60"/>
      <c r="Y898" s="60"/>
      <c r="Z898" s="60"/>
      <c r="AA898" s="60"/>
      <c r="AB898" s="60"/>
      <c r="AC898" s="60"/>
      <c r="AD898" s="60"/>
      <c r="AE898" s="60"/>
      <c r="AF898" s="60"/>
      <c r="AG898" s="60"/>
      <c r="AH898" s="60"/>
      <c r="AI898" s="60"/>
      <c r="AJ898" s="59"/>
    </row>
    <row r="899" spans="1:36" x14ac:dyDescent="0.35">
      <c r="A899" s="60" t="e">
        <f t="shared" si="74"/>
        <v>#N/A</v>
      </c>
      <c r="B899" s="74"/>
      <c r="C899" s="73"/>
      <c r="D899" s="72"/>
      <c r="E899" s="90"/>
      <c r="F899" s="70"/>
      <c r="G899" s="69"/>
      <c r="H899" s="68"/>
      <c r="I899" s="67"/>
      <c r="J899" s="66"/>
      <c r="K899" s="66"/>
      <c r="L899" s="78"/>
      <c r="M899" s="77"/>
      <c r="N899" s="76"/>
      <c r="O899" s="75"/>
      <c r="P899" s="60" t="e">
        <f t="shared" si="70"/>
        <v>#REF!</v>
      </c>
      <c r="Q899" s="60">
        <f t="shared" si="71"/>
        <v>0</v>
      </c>
      <c r="R899">
        <f t="shared" si="72"/>
        <v>0</v>
      </c>
      <c r="S899" s="60"/>
      <c r="T899" s="60"/>
      <c r="U899" s="60"/>
      <c r="V899" s="60"/>
      <c r="W899" s="60"/>
      <c r="X899" s="60"/>
      <c r="Y899" s="60"/>
      <c r="Z899" s="60"/>
      <c r="AA899" s="60"/>
      <c r="AB899" s="60"/>
      <c r="AC899" s="60"/>
      <c r="AD899" s="60"/>
      <c r="AE899" s="60"/>
      <c r="AF899" s="60"/>
      <c r="AG899" s="60"/>
      <c r="AH899" s="60"/>
      <c r="AI899" s="60"/>
      <c r="AJ899" s="59"/>
    </row>
    <row r="900" spans="1:36" x14ac:dyDescent="0.35">
      <c r="A900" s="60" t="e">
        <f t="shared" si="74"/>
        <v>#N/A</v>
      </c>
      <c r="B900" s="74"/>
      <c r="C900" s="73"/>
      <c r="D900" s="72"/>
      <c r="E900" s="89"/>
      <c r="F900" s="70"/>
      <c r="G900" s="69"/>
      <c r="H900" s="68"/>
      <c r="I900" s="67"/>
      <c r="J900" s="66"/>
      <c r="K900" s="66"/>
      <c r="L900" s="78"/>
      <c r="M900" s="77"/>
      <c r="N900" s="76"/>
      <c r="O900" s="75"/>
      <c r="P900" s="60" t="e">
        <f t="shared" si="70"/>
        <v>#REF!</v>
      </c>
      <c r="Q900" s="60">
        <f t="shared" si="71"/>
        <v>0</v>
      </c>
      <c r="R900">
        <f t="shared" si="72"/>
        <v>0</v>
      </c>
      <c r="S900" s="60"/>
      <c r="T900" s="60"/>
      <c r="U900" s="60"/>
      <c r="V900" s="60"/>
      <c r="W900" s="60"/>
      <c r="X900" s="60"/>
      <c r="Y900" s="60"/>
      <c r="Z900" s="60"/>
      <c r="AA900" s="60"/>
      <c r="AB900" s="60"/>
      <c r="AC900" s="60"/>
      <c r="AD900" s="60"/>
      <c r="AE900" s="60"/>
      <c r="AF900" s="60"/>
      <c r="AG900" s="60"/>
      <c r="AH900" s="60"/>
      <c r="AI900" s="60"/>
      <c r="AJ900" s="59"/>
    </row>
    <row r="901" spans="1:36" x14ac:dyDescent="0.35">
      <c r="A901" s="60" t="e">
        <f t="shared" si="74"/>
        <v>#N/A</v>
      </c>
      <c r="B901" s="88"/>
      <c r="C901" s="87"/>
      <c r="D901" s="86"/>
      <c r="E901" s="85"/>
      <c r="F901" s="84"/>
      <c r="G901" s="83"/>
      <c r="H901" s="82"/>
      <c r="I901" s="81"/>
      <c r="J901" s="80"/>
      <c r="K901" s="80"/>
      <c r="L901" s="78"/>
      <c r="M901" s="77"/>
      <c r="N901" s="76"/>
      <c r="O901" s="75"/>
      <c r="P901" s="60" t="e">
        <f t="shared" si="70"/>
        <v>#REF!</v>
      </c>
      <c r="Q901" s="60">
        <f t="shared" si="71"/>
        <v>0</v>
      </c>
      <c r="R901">
        <f t="shared" si="72"/>
        <v>0</v>
      </c>
      <c r="S901" s="60"/>
      <c r="T901" s="60"/>
      <c r="U901" s="60"/>
      <c r="V901" s="60"/>
      <c r="W901" s="60"/>
      <c r="X901" s="60"/>
      <c r="Y901" s="60"/>
      <c r="Z901" s="60"/>
      <c r="AA901" s="60"/>
      <c r="AB901" s="60"/>
      <c r="AC901" s="60"/>
      <c r="AD901" s="60"/>
      <c r="AE901" s="60"/>
      <c r="AF901" s="60"/>
      <c r="AG901" s="60"/>
      <c r="AH901" s="60"/>
      <c r="AI901" s="60"/>
      <c r="AJ901" s="59"/>
    </row>
    <row r="902" spans="1:36" x14ac:dyDescent="0.35">
      <c r="A902" s="60" t="e">
        <f t="shared" si="74"/>
        <v>#N/A</v>
      </c>
      <c r="B902" s="88"/>
      <c r="C902" s="87"/>
      <c r="D902" s="86"/>
      <c r="E902" s="85"/>
      <c r="F902" s="84"/>
      <c r="G902" s="83"/>
      <c r="H902" s="82"/>
      <c r="I902" s="81"/>
      <c r="J902" s="80"/>
      <c r="K902" s="80"/>
      <c r="L902" s="78"/>
      <c r="M902" s="77"/>
      <c r="N902" s="76"/>
      <c r="O902" s="75"/>
      <c r="P902" s="60" t="e">
        <f t="shared" si="70"/>
        <v>#REF!</v>
      </c>
      <c r="Q902" s="60">
        <f t="shared" si="71"/>
        <v>0</v>
      </c>
      <c r="R902">
        <f t="shared" si="72"/>
        <v>0</v>
      </c>
      <c r="S902" s="60"/>
      <c r="T902" s="60"/>
      <c r="U902" s="60"/>
      <c r="V902" s="60"/>
      <c r="W902" s="60"/>
      <c r="X902" s="60"/>
      <c r="Y902" s="60"/>
      <c r="Z902" s="60"/>
      <c r="AA902" s="60"/>
      <c r="AB902" s="60"/>
      <c r="AC902" s="60"/>
      <c r="AD902" s="60"/>
      <c r="AE902" s="60"/>
      <c r="AF902" s="60"/>
      <c r="AG902" s="60"/>
      <c r="AH902" s="60"/>
      <c r="AI902" s="60"/>
      <c r="AJ902" s="59"/>
    </row>
    <row r="903" spans="1:36" x14ac:dyDescent="0.35">
      <c r="A903" s="60" t="e">
        <f t="shared" si="74"/>
        <v>#N/A</v>
      </c>
      <c r="B903" s="88"/>
      <c r="C903" s="87"/>
      <c r="D903" s="86"/>
      <c r="E903" s="85"/>
      <c r="F903" s="84"/>
      <c r="G903" s="83"/>
      <c r="H903" s="82"/>
      <c r="I903" s="81"/>
      <c r="J903" s="80"/>
      <c r="K903" s="80"/>
      <c r="L903" s="78"/>
      <c r="M903" s="77"/>
      <c r="N903" s="76"/>
      <c r="O903" s="75"/>
      <c r="P903" s="60" t="e">
        <f t="shared" si="70"/>
        <v>#REF!</v>
      </c>
      <c r="Q903" s="60">
        <f t="shared" si="71"/>
        <v>0</v>
      </c>
      <c r="R903">
        <f t="shared" si="72"/>
        <v>0</v>
      </c>
      <c r="S903" s="60"/>
      <c r="T903" s="60"/>
      <c r="U903" s="60"/>
      <c r="V903" s="60"/>
      <c r="W903" s="60"/>
      <c r="X903" s="60"/>
      <c r="Y903" s="60"/>
      <c r="Z903" s="60"/>
      <c r="AA903" s="60"/>
      <c r="AB903" s="60"/>
      <c r="AC903" s="60"/>
      <c r="AD903" s="60"/>
      <c r="AE903" s="60"/>
      <c r="AF903" s="60"/>
      <c r="AG903" s="60"/>
      <c r="AH903" s="60"/>
      <c r="AI903" s="60"/>
      <c r="AJ903" s="59"/>
    </row>
    <row r="904" spans="1:36" x14ac:dyDescent="0.35">
      <c r="A904" s="60" t="e">
        <f t="shared" si="74"/>
        <v>#N/A</v>
      </c>
      <c r="B904" s="88"/>
      <c r="C904" s="87"/>
      <c r="D904" s="86"/>
      <c r="E904" s="85"/>
      <c r="F904" s="84"/>
      <c r="G904" s="83"/>
      <c r="H904" s="82"/>
      <c r="I904" s="81"/>
      <c r="J904" s="80"/>
      <c r="K904" s="80"/>
      <c r="L904" s="78"/>
      <c r="M904" s="77"/>
      <c r="N904" s="76"/>
      <c r="O904" s="75"/>
      <c r="P904" s="60" t="e">
        <f t="shared" si="70"/>
        <v>#REF!</v>
      </c>
      <c r="Q904" s="60">
        <f t="shared" si="71"/>
        <v>0</v>
      </c>
      <c r="R904">
        <f t="shared" si="72"/>
        <v>0</v>
      </c>
      <c r="S904" s="60"/>
      <c r="T904" s="60"/>
      <c r="U904" s="60"/>
      <c r="V904" s="60"/>
      <c r="W904" s="60"/>
      <c r="X904" s="60"/>
      <c r="Y904" s="60"/>
      <c r="Z904" s="60"/>
      <c r="AA904" s="60"/>
      <c r="AB904" s="60"/>
      <c r="AC904" s="60"/>
      <c r="AD904" s="60"/>
      <c r="AE904" s="60"/>
      <c r="AF904" s="60"/>
      <c r="AG904" s="60"/>
      <c r="AH904" s="60"/>
      <c r="AI904" s="60"/>
      <c r="AJ904" s="59"/>
    </row>
    <row r="905" spans="1:36" x14ac:dyDescent="0.35">
      <c r="A905" s="60" t="e">
        <f t="shared" si="74"/>
        <v>#N/A</v>
      </c>
      <c r="B905" s="88"/>
      <c r="C905" s="87"/>
      <c r="D905" s="86"/>
      <c r="E905" s="85"/>
      <c r="F905" s="84"/>
      <c r="G905" s="83"/>
      <c r="H905" s="82"/>
      <c r="I905" s="81"/>
      <c r="J905" s="80"/>
      <c r="K905" s="80"/>
      <c r="L905" s="78"/>
      <c r="M905" s="77"/>
      <c r="N905" s="76"/>
      <c r="O905" s="75"/>
      <c r="P905" s="60" t="e">
        <f t="shared" si="70"/>
        <v>#REF!</v>
      </c>
      <c r="Q905" s="60">
        <f t="shared" si="71"/>
        <v>0</v>
      </c>
      <c r="R905">
        <f t="shared" si="72"/>
        <v>0</v>
      </c>
      <c r="S905" s="60"/>
      <c r="T905" s="60"/>
      <c r="U905" s="60"/>
      <c r="V905" s="60"/>
      <c r="W905" s="60"/>
      <c r="X905" s="60"/>
      <c r="Y905" s="60"/>
      <c r="Z905" s="60"/>
      <c r="AA905" s="60"/>
      <c r="AB905" s="60"/>
      <c r="AC905" s="60"/>
      <c r="AD905" s="60"/>
      <c r="AE905" s="60"/>
      <c r="AF905" s="60"/>
      <c r="AG905" s="60"/>
      <c r="AH905" s="60"/>
      <c r="AI905" s="60"/>
      <c r="AJ905" s="59"/>
    </row>
    <row r="906" spans="1:36" x14ac:dyDescent="0.35">
      <c r="A906" s="60" t="e">
        <f t="shared" si="74"/>
        <v>#N/A</v>
      </c>
      <c r="B906" s="88"/>
      <c r="C906" s="87"/>
      <c r="D906" s="86"/>
      <c r="E906" s="85"/>
      <c r="F906" s="84"/>
      <c r="G906" s="83"/>
      <c r="H906" s="82"/>
      <c r="I906" s="81"/>
      <c r="J906" s="80"/>
      <c r="K906" s="80"/>
      <c r="L906" s="78"/>
      <c r="M906" s="77"/>
      <c r="N906" s="76"/>
      <c r="O906" s="75"/>
      <c r="P906" s="60" t="e">
        <f t="shared" si="70"/>
        <v>#REF!</v>
      </c>
      <c r="Q906" s="60">
        <f t="shared" si="71"/>
        <v>0</v>
      </c>
      <c r="R906">
        <f t="shared" si="72"/>
        <v>0</v>
      </c>
      <c r="S906" s="60"/>
      <c r="T906" s="60"/>
      <c r="U906" s="60"/>
      <c r="V906" s="60"/>
      <c r="W906" s="60"/>
      <c r="X906" s="60"/>
      <c r="Y906" s="60"/>
      <c r="Z906" s="60"/>
      <c r="AA906" s="60"/>
      <c r="AB906" s="60"/>
      <c r="AC906" s="60"/>
      <c r="AD906" s="60"/>
      <c r="AE906" s="60"/>
      <c r="AF906" s="60"/>
      <c r="AG906" s="60"/>
      <c r="AH906" s="60"/>
      <c r="AI906" s="60"/>
      <c r="AJ906" s="59"/>
    </row>
    <row r="907" spans="1:36" x14ac:dyDescent="0.35">
      <c r="A907" s="60" t="e">
        <f t="shared" si="74"/>
        <v>#N/A</v>
      </c>
      <c r="B907" s="88"/>
      <c r="C907" s="87"/>
      <c r="D907" s="86"/>
      <c r="E907" s="85"/>
      <c r="F907" s="84"/>
      <c r="G907" s="83"/>
      <c r="H907" s="82"/>
      <c r="I907" s="81"/>
      <c r="J907" s="80"/>
      <c r="K907" s="80"/>
      <c r="L907" s="78"/>
      <c r="M907" s="77"/>
      <c r="N907" s="76"/>
      <c r="O907" s="75"/>
      <c r="P907" s="60" t="e">
        <f t="shared" si="70"/>
        <v>#REF!</v>
      </c>
      <c r="Q907" s="60">
        <f t="shared" si="71"/>
        <v>0</v>
      </c>
      <c r="R907">
        <f t="shared" si="72"/>
        <v>0</v>
      </c>
      <c r="S907" s="60"/>
      <c r="T907" s="60"/>
      <c r="U907" s="60"/>
      <c r="V907" s="60"/>
      <c r="W907" s="60"/>
      <c r="X907" s="60"/>
      <c r="Y907" s="60"/>
      <c r="Z907" s="60"/>
      <c r="AA907" s="60"/>
      <c r="AB907" s="60"/>
      <c r="AC907" s="60"/>
      <c r="AD907" s="60"/>
      <c r="AE907" s="60"/>
      <c r="AF907" s="60"/>
      <c r="AG907" s="60"/>
      <c r="AH907" s="60"/>
      <c r="AI907" s="60"/>
      <c r="AJ907" s="59"/>
    </row>
    <row r="908" spans="1:36" x14ac:dyDescent="0.35">
      <c r="A908" s="60" t="e">
        <f t="shared" si="74"/>
        <v>#N/A</v>
      </c>
      <c r="B908" s="88"/>
      <c r="C908" s="87"/>
      <c r="D908" s="86"/>
      <c r="E908" s="85"/>
      <c r="F908" s="84"/>
      <c r="G908" s="83"/>
      <c r="H908" s="82"/>
      <c r="I908" s="81"/>
      <c r="J908" s="80"/>
      <c r="K908" s="80"/>
      <c r="L908" s="78"/>
      <c r="M908" s="77"/>
      <c r="N908" s="76"/>
      <c r="O908" s="75"/>
      <c r="P908" s="60" t="e">
        <f t="shared" si="70"/>
        <v>#REF!</v>
      </c>
      <c r="Q908" s="60">
        <f t="shared" si="71"/>
        <v>0</v>
      </c>
      <c r="R908">
        <f t="shared" si="72"/>
        <v>0</v>
      </c>
      <c r="S908" s="60"/>
      <c r="T908" s="60"/>
      <c r="U908" s="60"/>
      <c r="V908" s="60"/>
      <c r="W908" s="60"/>
      <c r="X908" s="60"/>
      <c r="Y908" s="60"/>
      <c r="Z908" s="60"/>
      <c r="AA908" s="60"/>
      <c r="AB908" s="60"/>
      <c r="AC908" s="60"/>
      <c r="AD908" s="60"/>
      <c r="AE908" s="60"/>
      <c r="AF908" s="60"/>
      <c r="AG908" s="60"/>
      <c r="AH908" s="60"/>
      <c r="AI908" s="60"/>
      <c r="AJ908" s="59"/>
    </row>
    <row r="909" spans="1:36" x14ac:dyDescent="0.35">
      <c r="A909" s="60" t="e">
        <f t="shared" si="74"/>
        <v>#N/A</v>
      </c>
      <c r="B909" s="88"/>
      <c r="C909" s="87"/>
      <c r="D909" s="86"/>
      <c r="E909" s="85"/>
      <c r="F909" s="84"/>
      <c r="G909" s="83"/>
      <c r="H909" s="82"/>
      <c r="I909" s="81"/>
      <c r="J909" s="80"/>
      <c r="K909" s="80"/>
      <c r="L909" s="78"/>
      <c r="M909" s="77"/>
      <c r="N909" s="76"/>
      <c r="O909" s="75"/>
      <c r="P909" s="60" t="e">
        <f t="shared" si="70"/>
        <v>#REF!</v>
      </c>
      <c r="Q909" s="60">
        <f t="shared" si="71"/>
        <v>0</v>
      </c>
      <c r="R909">
        <f t="shared" si="72"/>
        <v>0</v>
      </c>
      <c r="S909" s="60"/>
      <c r="T909" s="60"/>
      <c r="U909" s="60"/>
      <c r="V909" s="60"/>
      <c r="W909" s="60"/>
      <c r="X909" s="60"/>
      <c r="Y909" s="60"/>
      <c r="Z909" s="60"/>
      <c r="AA909" s="60"/>
      <c r="AB909" s="60"/>
      <c r="AC909" s="60"/>
      <c r="AD909" s="60"/>
      <c r="AE909" s="60"/>
      <c r="AF909" s="60"/>
      <c r="AG909" s="60"/>
      <c r="AH909" s="60"/>
      <c r="AI909" s="60"/>
      <c r="AJ909" s="59"/>
    </row>
    <row r="910" spans="1:36" x14ac:dyDescent="0.35">
      <c r="A910" s="60" t="e">
        <f t="shared" si="74"/>
        <v>#N/A</v>
      </c>
      <c r="B910" s="88"/>
      <c r="C910" s="87"/>
      <c r="D910" s="86"/>
      <c r="E910" s="85"/>
      <c r="F910" s="84"/>
      <c r="G910" s="83"/>
      <c r="H910" s="82"/>
      <c r="I910" s="81"/>
      <c r="J910" s="80"/>
      <c r="K910" s="80"/>
      <c r="L910" s="78"/>
      <c r="M910" s="77"/>
      <c r="N910" s="76"/>
      <c r="O910" s="75"/>
      <c r="P910" s="60" t="e">
        <f t="shared" si="70"/>
        <v>#REF!</v>
      </c>
      <c r="Q910" s="60">
        <f t="shared" si="71"/>
        <v>0</v>
      </c>
      <c r="R910">
        <f t="shared" si="72"/>
        <v>0</v>
      </c>
      <c r="S910" s="60"/>
      <c r="T910" s="60"/>
      <c r="U910" s="60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  <c r="AF910" s="60"/>
      <c r="AG910" s="60"/>
      <c r="AH910" s="61"/>
      <c r="AI910" s="60"/>
      <c r="AJ910" s="59"/>
    </row>
    <row r="911" spans="1:36" x14ac:dyDescent="0.35">
      <c r="A911" s="60" t="e">
        <f t="shared" si="74"/>
        <v>#N/A</v>
      </c>
      <c r="B911" s="74"/>
      <c r="C911" s="73"/>
      <c r="D911" s="72"/>
      <c r="E911" s="89"/>
      <c r="F911" s="70"/>
      <c r="G911" s="69"/>
      <c r="H911" s="68"/>
      <c r="I911" s="67"/>
      <c r="J911" s="66"/>
      <c r="K911" s="66"/>
      <c r="L911" s="78"/>
      <c r="M911" s="77"/>
      <c r="N911" s="76"/>
      <c r="O911" s="75"/>
      <c r="P911" s="60" t="e">
        <f t="shared" si="70"/>
        <v>#REF!</v>
      </c>
      <c r="Q911" s="60">
        <f t="shared" si="71"/>
        <v>0</v>
      </c>
      <c r="R911">
        <f t="shared" si="72"/>
        <v>0</v>
      </c>
      <c r="S911" s="60"/>
      <c r="T911" s="60"/>
      <c r="U911" s="60"/>
      <c r="V911" s="60"/>
      <c r="W911" s="60"/>
      <c r="X911" s="60"/>
      <c r="Y911" s="60"/>
      <c r="Z911" s="60"/>
      <c r="AA911" s="60"/>
      <c r="AB911" s="60"/>
      <c r="AC911" s="60"/>
      <c r="AD911" s="60"/>
      <c r="AE911" s="60"/>
      <c r="AF911" s="60"/>
      <c r="AG911" s="60"/>
      <c r="AH911" s="61"/>
      <c r="AI911" s="60"/>
      <c r="AJ911" s="59"/>
    </row>
    <row r="912" spans="1:36" x14ac:dyDescent="0.35">
      <c r="A912" s="60" t="e">
        <f t="shared" si="74"/>
        <v>#N/A</v>
      </c>
      <c r="B912" s="74"/>
      <c r="C912" s="73"/>
      <c r="D912" s="72"/>
      <c r="E912" s="90"/>
      <c r="F912" s="70"/>
      <c r="G912" s="69"/>
      <c r="H912" s="68"/>
      <c r="I912" s="67"/>
      <c r="J912" s="66"/>
      <c r="K912" s="66"/>
      <c r="L912" s="78"/>
      <c r="M912" s="77"/>
      <c r="N912" s="76"/>
      <c r="O912" s="75"/>
      <c r="P912" s="60" t="e">
        <f t="shared" si="70"/>
        <v>#REF!</v>
      </c>
      <c r="Q912" s="60">
        <f t="shared" si="71"/>
        <v>0</v>
      </c>
      <c r="R912">
        <f t="shared" si="72"/>
        <v>0</v>
      </c>
      <c r="S912" s="60"/>
      <c r="T912" s="60"/>
      <c r="U912" s="60"/>
      <c r="V912" s="60"/>
      <c r="W912" s="60"/>
      <c r="X912" s="60"/>
      <c r="Y912" s="60"/>
      <c r="Z912" s="60"/>
      <c r="AA912" s="60"/>
      <c r="AB912" s="60"/>
      <c r="AC912" s="60"/>
      <c r="AD912" s="60"/>
      <c r="AE912" s="60"/>
      <c r="AF912" s="60"/>
      <c r="AG912" s="60"/>
      <c r="AH912" s="61"/>
      <c r="AI912" s="60"/>
      <c r="AJ912" s="59"/>
    </row>
    <row r="913" spans="1:36" x14ac:dyDescent="0.35">
      <c r="A913" s="60" t="e">
        <f t="shared" si="74"/>
        <v>#N/A</v>
      </c>
      <c r="B913" s="74"/>
      <c r="C913" s="73"/>
      <c r="D913" s="72"/>
      <c r="E913" s="90"/>
      <c r="F913" s="70"/>
      <c r="G913" s="69"/>
      <c r="H913" s="68"/>
      <c r="I913" s="67"/>
      <c r="J913" s="66"/>
      <c r="K913" s="66"/>
      <c r="L913" s="78"/>
      <c r="M913" s="77"/>
      <c r="N913" s="76"/>
      <c r="O913" s="75"/>
      <c r="P913" s="60" t="e">
        <f t="shared" si="70"/>
        <v>#REF!</v>
      </c>
      <c r="Q913" s="60">
        <f t="shared" si="71"/>
        <v>0</v>
      </c>
      <c r="R913">
        <f t="shared" si="72"/>
        <v>0</v>
      </c>
      <c r="S913" s="60"/>
      <c r="T913" s="60"/>
      <c r="U913" s="60"/>
      <c r="V913" s="60"/>
      <c r="W913" s="60"/>
      <c r="X913" s="60"/>
      <c r="Y913" s="60"/>
      <c r="Z913" s="60"/>
      <c r="AA913" s="60"/>
      <c r="AB913" s="60"/>
      <c r="AC913" s="60"/>
      <c r="AD913" s="60"/>
      <c r="AE913" s="60"/>
      <c r="AF913" s="60"/>
      <c r="AG913" s="60"/>
      <c r="AH913" s="61"/>
      <c r="AI913" s="60"/>
      <c r="AJ913" s="59"/>
    </row>
    <row r="914" spans="1:36" x14ac:dyDescent="0.35">
      <c r="A914" s="60" t="e">
        <f t="shared" si="74"/>
        <v>#N/A</v>
      </c>
      <c r="B914" s="74"/>
      <c r="C914" s="73"/>
      <c r="D914" s="72"/>
      <c r="E914" s="90"/>
      <c r="F914" s="70"/>
      <c r="G914" s="69"/>
      <c r="H914" s="68"/>
      <c r="I914" s="67"/>
      <c r="J914" s="66"/>
      <c r="K914" s="66"/>
      <c r="L914" s="78"/>
      <c r="M914" s="77"/>
      <c r="N914" s="76"/>
      <c r="O914" s="75"/>
      <c r="P914" s="60" t="e">
        <f t="shared" si="70"/>
        <v>#REF!</v>
      </c>
      <c r="Q914" s="60">
        <f t="shared" si="71"/>
        <v>0</v>
      </c>
      <c r="R914">
        <f t="shared" si="72"/>
        <v>0</v>
      </c>
      <c r="S914" s="60"/>
      <c r="T914" s="60"/>
      <c r="U914" s="60"/>
      <c r="V914" s="60"/>
      <c r="W914" s="60"/>
      <c r="X914" s="60"/>
      <c r="Y914" s="60"/>
      <c r="Z914" s="60"/>
      <c r="AA914" s="60"/>
      <c r="AB914" s="60"/>
      <c r="AC914" s="60"/>
      <c r="AD914" s="60"/>
      <c r="AE914" s="60"/>
      <c r="AF914" s="60"/>
      <c r="AG914" s="60"/>
      <c r="AH914" s="61"/>
      <c r="AI914" s="60"/>
      <c r="AJ914" s="59"/>
    </row>
    <row r="915" spans="1:36" x14ac:dyDescent="0.35">
      <c r="A915" s="60" t="e">
        <f t="shared" si="74"/>
        <v>#N/A</v>
      </c>
      <c r="B915" s="74"/>
      <c r="C915" s="73"/>
      <c r="D915" s="72"/>
      <c r="E915" s="90"/>
      <c r="F915" s="70"/>
      <c r="G915" s="69"/>
      <c r="H915" s="68"/>
      <c r="I915" s="67"/>
      <c r="J915" s="66"/>
      <c r="K915" s="66"/>
      <c r="L915" s="78"/>
      <c r="M915" s="77"/>
      <c r="N915" s="76"/>
      <c r="O915" s="75"/>
      <c r="P915" s="60" t="e">
        <f t="shared" si="70"/>
        <v>#REF!</v>
      </c>
      <c r="Q915" s="60">
        <f t="shared" si="71"/>
        <v>0</v>
      </c>
      <c r="R915">
        <f t="shared" si="72"/>
        <v>0</v>
      </c>
      <c r="S915" s="60"/>
      <c r="T915" s="60"/>
      <c r="U915" s="60"/>
      <c r="V915" s="60"/>
      <c r="W915" s="60"/>
      <c r="X915" s="60"/>
      <c r="Y915" s="60"/>
      <c r="Z915" s="60"/>
      <c r="AA915" s="60"/>
      <c r="AB915" s="60"/>
      <c r="AC915" s="60"/>
      <c r="AD915" s="60"/>
      <c r="AE915" s="60"/>
      <c r="AF915" s="60"/>
      <c r="AG915" s="60"/>
      <c r="AH915" s="61"/>
      <c r="AI915" s="60"/>
      <c r="AJ915" s="59"/>
    </row>
    <row r="916" spans="1:36" x14ac:dyDescent="0.35">
      <c r="A916" s="60" t="e">
        <f t="shared" si="74"/>
        <v>#N/A</v>
      </c>
      <c r="B916" s="74"/>
      <c r="C916" s="73"/>
      <c r="D916" s="72"/>
      <c r="E916" s="90"/>
      <c r="F916" s="70"/>
      <c r="G916" s="69"/>
      <c r="H916" s="68"/>
      <c r="I916" s="67"/>
      <c r="J916" s="66"/>
      <c r="K916" s="66"/>
      <c r="L916" s="78"/>
      <c r="M916" s="77"/>
      <c r="N916" s="76"/>
      <c r="O916" s="75"/>
      <c r="P916" s="60" t="e">
        <f t="shared" si="70"/>
        <v>#REF!</v>
      </c>
      <c r="Q916" s="60">
        <f t="shared" si="71"/>
        <v>0</v>
      </c>
      <c r="R916">
        <f t="shared" si="72"/>
        <v>0</v>
      </c>
      <c r="S916" s="60"/>
      <c r="T916" s="60"/>
      <c r="U916" s="60"/>
      <c r="V916" s="60"/>
      <c r="W916" s="60"/>
      <c r="X916" s="60"/>
      <c r="Y916" s="60"/>
      <c r="Z916" s="60"/>
      <c r="AA916" s="60"/>
      <c r="AB916" s="60"/>
      <c r="AC916" s="60"/>
      <c r="AD916" s="60"/>
      <c r="AE916" s="60"/>
      <c r="AF916" s="60"/>
      <c r="AG916" s="60"/>
      <c r="AH916" s="61"/>
      <c r="AI916" s="60"/>
      <c r="AJ916" s="59"/>
    </row>
    <row r="917" spans="1:36" x14ac:dyDescent="0.35">
      <c r="A917" s="60" t="e">
        <f>IF(VLOOKUP(ROUND(B893,0),[2]Calendar!A:B,2)="Public holiday",49,1)</f>
        <v>#N/A</v>
      </c>
      <c r="B917" s="74"/>
      <c r="C917" s="73"/>
      <c r="D917" s="72"/>
      <c r="E917" s="90"/>
      <c r="F917" s="70"/>
      <c r="G917" s="69"/>
      <c r="H917" s="68"/>
      <c r="I917" s="67"/>
      <c r="J917" s="66"/>
      <c r="K917" s="66"/>
      <c r="L917" s="78"/>
      <c r="M917" s="77"/>
      <c r="N917" s="76"/>
      <c r="O917" s="75"/>
      <c r="P917" s="60" t="e">
        <f t="shared" si="70"/>
        <v>#REF!</v>
      </c>
      <c r="Q917" s="60">
        <f t="shared" si="71"/>
        <v>0</v>
      </c>
      <c r="R917">
        <f t="shared" si="72"/>
        <v>0</v>
      </c>
      <c r="S917" s="60"/>
      <c r="T917" s="60"/>
      <c r="U917" s="60"/>
      <c r="V917" s="60"/>
      <c r="W917" s="60"/>
      <c r="X917" s="60"/>
      <c r="Y917" s="60"/>
      <c r="Z917" s="60"/>
      <c r="AA917" s="60"/>
      <c r="AB917" s="60"/>
      <c r="AC917" s="60"/>
      <c r="AD917" s="60"/>
      <c r="AE917" s="60"/>
      <c r="AF917" s="60"/>
      <c r="AG917" s="60"/>
      <c r="AH917" s="61"/>
      <c r="AI917" s="60"/>
      <c r="AJ917" s="59"/>
    </row>
    <row r="918" spans="1:36" x14ac:dyDescent="0.35">
      <c r="A918" s="60" t="e">
        <f t="shared" ref="A918:A940" si="75">A917+1</f>
        <v>#N/A</v>
      </c>
      <c r="B918" s="74"/>
      <c r="C918" s="73"/>
      <c r="D918" s="72"/>
      <c r="E918" s="90"/>
      <c r="F918" s="70"/>
      <c r="G918" s="69"/>
      <c r="H918" s="68"/>
      <c r="I918" s="67"/>
      <c r="J918" s="66"/>
      <c r="K918" s="66"/>
      <c r="L918" s="78"/>
      <c r="M918" s="77"/>
      <c r="N918" s="76"/>
      <c r="O918" s="75"/>
      <c r="P918" s="60" t="e">
        <f t="shared" si="70"/>
        <v>#REF!</v>
      </c>
      <c r="Q918" s="60">
        <f t="shared" si="71"/>
        <v>0</v>
      </c>
      <c r="R918">
        <f t="shared" si="72"/>
        <v>0</v>
      </c>
      <c r="S918" s="60"/>
      <c r="T918" s="60"/>
      <c r="U918" s="60"/>
      <c r="V918" s="60"/>
      <c r="W918" s="60"/>
      <c r="X918" s="60"/>
      <c r="Y918" s="60"/>
      <c r="Z918" s="60"/>
      <c r="AA918" s="60"/>
      <c r="AB918" s="60"/>
      <c r="AC918" s="60"/>
      <c r="AD918" s="60"/>
      <c r="AE918" s="60"/>
      <c r="AF918" s="60"/>
      <c r="AG918" s="60"/>
      <c r="AH918" s="61"/>
      <c r="AI918" s="60"/>
      <c r="AJ918" s="59"/>
    </row>
    <row r="919" spans="1:36" x14ac:dyDescent="0.35">
      <c r="A919" s="60" t="e">
        <f t="shared" si="75"/>
        <v>#N/A</v>
      </c>
      <c r="B919" s="74"/>
      <c r="C919" s="73"/>
      <c r="D919" s="72"/>
      <c r="E919" s="90"/>
      <c r="F919" s="70"/>
      <c r="G919" s="69"/>
      <c r="H919" s="68"/>
      <c r="I919" s="67"/>
      <c r="J919" s="66"/>
      <c r="K919" s="66"/>
      <c r="L919" s="78"/>
      <c r="M919" s="77"/>
      <c r="N919" s="76"/>
      <c r="O919" s="75"/>
      <c r="P919" s="60" t="e">
        <f t="shared" si="70"/>
        <v>#REF!</v>
      </c>
      <c r="Q919" s="60">
        <f t="shared" si="71"/>
        <v>0</v>
      </c>
      <c r="R919">
        <f t="shared" si="72"/>
        <v>0</v>
      </c>
      <c r="S919" s="60"/>
      <c r="T919" s="60"/>
      <c r="U919" s="60"/>
      <c r="V919" s="60"/>
      <c r="W919" s="60"/>
      <c r="X919" s="60"/>
      <c r="Y919" s="60"/>
      <c r="Z919" s="60"/>
      <c r="AA919" s="60"/>
      <c r="AB919" s="60"/>
      <c r="AC919" s="60"/>
      <c r="AD919" s="60"/>
      <c r="AE919" s="60"/>
      <c r="AF919" s="60"/>
      <c r="AG919" s="60"/>
      <c r="AH919" s="61"/>
      <c r="AI919" s="60"/>
      <c r="AJ919" s="59"/>
    </row>
    <row r="920" spans="1:36" x14ac:dyDescent="0.35">
      <c r="A920" s="60" t="e">
        <f t="shared" si="75"/>
        <v>#N/A</v>
      </c>
      <c r="B920" s="74"/>
      <c r="C920" s="73"/>
      <c r="D920" s="72"/>
      <c r="E920" s="90"/>
      <c r="F920" s="70"/>
      <c r="G920" s="69"/>
      <c r="H920" s="68"/>
      <c r="I920" s="67"/>
      <c r="J920" s="66"/>
      <c r="K920" s="66"/>
      <c r="L920" s="78"/>
      <c r="M920" s="77"/>
      <c r="N920" s="76"/>
      <c r="O920" s="75"/>
      <c r="P920" s="60" t="e">
        <f t="shared" si="70"/>
        <v>#REF!</v>
      </c>
      <c r="Q920" s="60">
        <f t="shared" si="71"/>
        <v>0</v>
      </c>
      <c r="R920">
        <f t="shared" si="72"/>
        <v>0</v>
      </c>
      <c r="S920" s="60"/>
      <c r="T920" s="60"/>
      <c r="U920" s="60"/>
      <c r="V920" s="60"/>
      <c r="W920" s="60"/>
      <c r="X920" s="60"/>
      <c r="Y920" s="60"/>
      <c r="Z920" s="60"/>
      <c r="AA920" s="60"/>
      <c r="AB920" s="60"/>
      <c r="AC920" s="60"/>
      <c r="AD920" s="60"/>
      <c r="AE920" s="60"/>
      <c r="AF920" s="60"/>
      <c r="AG920" s="60"/>
      <c r="AH920" s="61"/>
      <c r="AI920" s="60"/>
      <c r="AJ920" s="59"/>
    </row>
    <row r="921" spans="1:36" x14ac:dyDescent="0.35">
      <c r="A921" s="60" t="e">
        <f t="shared" si="75"/>
        <v>#N/A</v>
      </c>
      <c r="B921" s="74"/>
      <c r="C921" s="73"/>
      <c r="D921" s="72"/>
      <c r="E921" s="90"/>
      <c r="F921" s="70"/>
      <c r="G921" s="69"/>
      <c r="H921" s="68"/>
      <c r="I921" s="67"/>
      <c r="J921" s="66"/>
      <c r="K921" s="66"/>
      <c r="L921" s="78"/>
      <c r="M921" s="77"/>
      <c r="N921" s="76"/>
      <c r="O921" s="75"/>
      <c r="P921" s="60" t="e">
        <f t="shared" si="70"/>
        <v>#REF!</v>
      </c>
      <c r="Q921" s="60">
        <f t="shared" si="71"/>
        <v>0</v>
      </c>
      <c r="R921">
        <f t="shared" si="72"/>
        <v>0</v>
      </c>
      <c r="S921" s="60"/>
      <c r="T921" s="60"/>
      <c r="U921" s="60"/>
      <c r="V921" s="60"/>
      <c r="W921" s="60"/>
      <c r="X921" s="60"/>
      <c r="Y921" s="60"/>
      <c r="Z921" s="60"/>
      <c r="AA921" s="60"/>
      <c r="AB921" s="60"/>
      <c r="AC921" s="60"/>
      <c r="AD921" s="60"/>
      <c r="AE921" s="60"/>
      <c r="AF921" s="60"/>
      <c r="AG921" s="60"/>
      <c r="AH921" s="61"/>
      <c r="AI921" s="60"/>
      <c r="AJ921" s="59"/>
    </row>
    <row r="922" spans="1:36" x14ac:dyDescent="0.35">
      <c r="A922" s="60" t="e">
        <f t="shared" si="75"/>
        <v>#N/A</v>
      </c>
      <c r="B922" s="74"/>
      <c r="C922" s="73"/>
      <c r="D922" s="72"/>
      <c r="E922" s="90"/>
      <c r="F922" s="70"/>
      <c r="G922" s="69"/>
      <c r="H922" s="68"/>
      <c r="I922" s="67"/>
      <c r="J922" s="66"/>
      <c r="K922" s="66"/>
      <c r="L922" s="78"/>
      <c r="M922" s="77"/>
      <c r="N922" s="76"/>
      <c r="O922" s="75"/>
      <c r="P922" s="60" t="e">
        <f t="shared" si="70"/>
        <v>#REF!</v>
      </c>
      <c r="Q922" s="60">
        <f t="shared" si="71"/>
        <v>0</v>
      </c>
      <c r="R922">
        <f t="shared" si="72"/>
        <v>0</v>
      </c>
      <c r="S922" s="60"/>
      <c r="T922" s="60"/>
      <c r="U922" s="60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  <c r="AF922" s="60"/>
      <c r="AG922" s="60"/>
      <c r="AH922" s="61"/>
      <c r="AI922" s="60"/>
      <c r="AJ922" s="59"/>
    </row>
    <row r="923" spans="1:36" x14ac:dyDescent="0.35">
      <c r="A923" s="60" t="e">
        <f t="shared" si="75"/>
        <v>#N/A</v>
      </c>
      <c r="B923" s="74"/>
      <c r="C923" s="73"/>
      <c r="D923" s="72"/>
      <c r="E923" s="90"/>
      <c r="F923" s="70"/>
      <c r="G923" s="69"/>
      <c r="H923" s="68"/>
      <c r="I923" s="67"/>
      <c r="J923" s="66"/>
      <c r="K923" s="66"/>
      <c r="L923" s="78"/>
      <c r="M923" s="77"/>
      <c r="N923" s="76"/>
      <c r="O923" s="75"/>
      <c r="P923" s="60" t="e">
        <f t="shared" si="70"/>
        <v>#REF!</v>
      </c>
      <c r="Q923" s="60">
        <f t="shared" si="71"/>
        <v>0</v>
      </c>
      <c r="R923">
        <f t="shared" si="72"/>
        <v>0</v>
      </c>
      <c r="S923" s="60"/>
      <c r="T923" s="60"/>
      <c r="U923" s="60"/>
      <c r="V923" s="60"/>
      <c r="W923" s="60"/>
      <c r="X923" s="60"/>
      <c r="Y923" s="60"/>
      <c r="Z923" s="60"/>
      <c r="AA923" s="60"/>
      <c r="AB923" s="60"/>
      <c r="AC923" s="60"/>
      <c r="AD923" s="60"/>
      <c r="AE923" s="60"/>
      <c r="AF923" s="60"/>
      <c r="AG923" s="60"/>
      <c r="AH923" s="61"/>
      <c r="AI923" s="60"/>
      <c r="AJ923" s="59"/>
    </row>
    <row r="924" spans="1:36" x14ac:dyDescent="0.35">
      <c r="A924" s="60" t="e">
        <f t="shared" si="75"/>
        <v>#N/A</v>
      </c>
      <c r="B924" s="74"/>
      <c r="C924" s="73"/>
      <c r="D924" s="72"/>
      <c r="E924" s="89"/>
      <c r="F924" s="70"/>
      <c r="G924" s="69"/>
      <c r="H924" s="68"/>
      <c r="I924" s="67"/>
      <c r="J924" s="66"/>
      <c r="K924" s="66"/>
      <c r="L924" s="78"/>
      <c r="M924" s="77"/>
      <c r="N924" s="76"/>
      <c r="O924" s="75"/>
      <c r="P924" s="60" t="e">
        <f t="shared" si="70"/>
        <v>#REF!</v>
      </c>
      <c r="Q924" s="60">
        <f t="shared" si="71"/>
        <v>0</v>
      </c>
      <c r="R924">
        <f t="shared" si="72"/>
        <v>0</v>
      </c>
      <c r="S924" s="60"/>
      <c r="T924" s="60"/>
      <c r="U924" s="60"/>
      <c r="V924" s="60"/>
      <c r="W924" s="60"/>
      <c r="X924" s="60"/>
      <c r="Y924" s="60"/>
      <c r="Z924" s="60"/>
      <c r="AA924" s="60"/>
      <c r="AB924" s="60"/>
      <c r="AC924" s="60"/>
      <c r="AD924" s="60"/>
      <c r="AE924" s="60"/>
      <c r="AF924" s="60"/>
      <c r="AG924" s="60"/>
      <c r="AH924" s="61"/>
      <c r="AI924" s="60"/>
      <c r="AJ924" s="59"/>
    </row>
    <row r="925" spans="1:36" x14ac:dyDescent="0.35">
      <c r="A925" s="60" t="e">
        <f t="shared" si="75"/>
        <v>#N/A</v>
      </c>
      <c r="B925" s="88"/>
      <c r="C925" s="87"/>
      <c r="D925" s="86"/>
      <c r="E925" s="85"/>
      <c r="F925" s="84"/>
      <c r="G925" s="83"/>
      <c r="H925" s="82"/>
      <c r="I925" s="81"/>
      <c r="J925" s="80"/>
      <c r="K925" s="80"/>
      <c r="L925" s="78"/>
      <c r="M925" s="77"/>
      <c r="N925" s="76"/>
      <c r="O925" s="75"/>
      <c r="P925" s="60" t="e">
        <f t="shared" ref="P925:P988" si="76">IF(SUM(P902:P924)=0,COUNTIF(J901,"YES"),0)</f>
        <v>#REF!</v>
      </c>
      <c r="Q925" s="60">
        <f t="shared" ref="Q925:Q988" si="77">IFERROR(IF(SUM(Q902:Q924)=0,IF(K901="Yes",COUNTIF(N901,"&lt;&gt;N"),0),0),0)</f>
        <v>0</v>
      </c>
      <c r="R925">
        <f t="shared" ref="R925:R988" si="78">IFERROR(IF(K901="Yes",IF(N901="N",0,1),0),0)</f>
        <v>0</v>
      </c>
      <c r="S925" s="60"/>
      <c r="T925" s="60"/>
      <c r="U925" s="60"/>
      <c r="V925" s="60"/>
      <c r="W925" s="60"/>
      <c r="X925" s="60"/>
      <c r="Y925" s="60"/>
      <c r="Z925" s="60"/>
      <c r="AA925" s="60"/>
      <c r="AB925" s="60"/>
      <c r="AC925" s="60"/>
      <c r="AD925" s="60"/>
      <c r="AE925" s="60"/>
      <c r="AF925" s="60"/>
      <c r="AG925" s="60"/>
      <c r="AH925" s="61"/>
      <c r="AI925" s="60"/>
      <c r="AJ925" s="59"/>
    </row>
    <row r="926" spans="1:36" x14ac:dyDescent="0.35">
      <c r="A926" s="60" t="e">
        <f t="shared" si="75"/>
        <v>#N/A</v>
      </c>
      <c r="B926" s="88"/>
      <c r="C926" s="87"/>
      <c r="D926" s="86"/>
      <c r="E926" s="85"/>
      <c r="F926" s="84"/>
      <c r="G926" s="83"/>
      <c r="H926" s="82"/>
      <c r="I926" s="81"/>
      <c r="J926" s="80"/>
      <c r="K926" s="80"/>
      <c r="L926" s="78"/>
      <c r="M926" s="77"/>
      <c r="N926" s="76"/>
      <c r="O926" s="75"/>
      <c r="P926" s="60" t="e">
        <f t="shared" si="76"/>
        <v>#REF!</v>
      </c>
      <c r="Q926" s="60">
        <f t="shared" si="77"/>
        <v>0</v>
      </c>
      <c r="R926">
        <f t="shared" si="78"/>
        <v>0</v>
      </c>
      <c r="S926" s="60"/>
      <c r="T926" s="60"/>
      <c r="U926" s="60"/>
      <c r="V926" s="60"/>
      <c r="W926" s="60"/>
      <c r="X926" s="60"/>
      <c r="Y926" s="60"/>
      <c r="Z926" s="60"/>
      <c r="AA926" s="60"/>
      <c r="AB926" s="60"/>
      <c r="AC926" s="60"/>
      <c r="AD926" s="60"/>
      <c r="AE926" s="60"/>
      <c r="AF926" s="60"/>
      <c r="AG926" s="60"/>
      <c r="AH926" s="61"/>
      <c r="AI926" s="60"/>
      <c r="AJ926" s="59"/>
    </row>
    <row r="927" spans="1:36" x14ac:dyDescent="0.35">
      <c r="A927" s="60" t="e">
        <f t="shared" si="75"/>
        <v>#N/A</v>
      </c>
      <c r="B927" s="88"/>
      <c r="C927" s="87"/>
      <c r="D927" s="86"/>
      <c r="E927" s="85"/>
      <c r="F927" s="84"/>
      <c r="G927" s="83"/>
      <c r="H927" s="82"/>
      <c r="I927" s="81"/>
      <c r="J927" s="80"/>
      <c r="K927" s="80"/>
      <c r="L927" s="78"/>
      <c r="M927" s="77"/>
      <c r="N927" s="76"/>
      <c r="O927" s="75"/>
      <c r="P927" s="60" t="e">
        <f t="shared" si="76"/>
        <v>#REF!</v>
      </c>
      <c r="Q927" s="60">
        <f t="shared" si="77"/>
        <v>0</v>
      </c>
      <c r="R927">
        <f t="shared" si="78"/>
        <v>0</v>
      </c>
      <c r="S927" s="60"/>
      <c r="T927" s="60"/>
      <c r="U927" s="60"/>
      <c r="V927" s="60"/>
      <c r="W927" s="60"/>
      <c r="X927" s="60"/>
      <c r="Y927" s="60"/>
      <c r="Z927" s="60"/>
      <c r="AA927" s="60"/>
      <c r="AB927" s="60"/>
      <c r="AC927" s="60"/>
      <c r="AD927" s="60"/>
      <c r="AE927" s="60"/>
      <c r="AF927" s="60"/>
      <c r="AG927" s="60"/>
      <c r="AH927" s="61"/>
      <c r="AI927" s="60"/>
      <c r="AJ927" s="59"/>
    </row>
    <row r="928" spans="1:36" x14ac:dyDescent="0.35">
      <c r="A928" s="60" t="e">
        <f t="shared" si="75"/>
        <v>#N/A</v>
      </c>
      <c r="B928" s="88"/>
      <c r="C928" s="87"/>
      <c r="D928" s="86"/>
      <c r="E928" s="85"/>
      <c r="F928" s="84"/>
      <c r="G928" s="83"/>
      <c r="H928" s="82"/>
      <c r="I928" s="81"/>
      <c r="J928" s="80"/>
      <c r="K928" s="80"/>
      <c r="L928" s="78"/>
      <c r="M928" s="77"/>
      <c r="N928" s="76"/>
      <c r="O928" s="75"/>
      <c r="P928" s="60" t="e">
        <f t="shared" si="76"/>
        <v>#REF!</v>
      </c>
      <c r="Q928" s="60">
        <f t="shared" si="77"/>
        <v>0</v>
      </c>
      <c r="R928">
        <f t="shared" si="78"/>
        <v>0</v>
      </c>
      <c r="S928" s="60"/>
      <c r="T928" s="60"/>
      <c r="U928" s="60"/>
      <c r="V928" s="60"/>
      <c r="W928" s="60"/>
      <c r="X928" s="60"/>
      <c r="Y928" s="60"/>
      <c r="Z928" s="60"/>
      <c r="AA928" s="60"/>
      <c r="AB928" s="60"/>
      <c r="AC928" s="60"/>
      <c r="AD928" s="60"/>
      <c r="AE928" s="60"/>
      <c r="AF928" s="60"/>
      <c r="AG928" s="60"/>
      <c r="AH928" s="61"/>
      <c r="AI928" s="60"/>
      <c r="AJ928" s="59"/>
    </row>
    <row r="929" spans="1:36" x14ac:dyDescent="0.35">
      <c r="A929" s="60" t="e">
        <f t="shared" si="75"/>
        <v>#N/A</v>
      </c>
      <c r="B929" s="88"/>
      <c r="C929" s="87"/>
      <c r="D929" s="86"/>
      <c r="E929" s="85"/>
      <c r="F929" s="84"/>
      <c r="G929" s="83"/>
      <c r="H929" s="82"/>
      <c r="I929" s="81"/>
      <c r="J929" s="80"/>
      <c r="K929" s="80"/>
      <c r="L929" s="78"/>
      <c r="M929" s="77"/>
      <c r="N929" s="76"/>
      <c r="O929" s="75"/>
      <c r="P929" s="60" t="e">
        <f t="shared" si="76"/>
        <v>#REF!</v>
      </c>
      <c r="Q929" s="60">
        <f t="shared" si="77"/>
        <v>0</v>
      </c>
      <c r="R929">
        <f t="shared" si="78"/>
        <v>0</v>
      </c>
      <c r="S929" s="60"/>
      <c r="T929" s="60"/>
      <c r="U929" s="60"/>
      <c r="V929" s="60"/>
      <c r="W929" s="60"/>
      <c r="X929" s="60"/>
      <c r="Y929" s="60"/>
      <c r="Z929" s="60"/>
      <c r="AA929" s="60"/>
      <c r="AB929" s="60"/>
      <c r="AC929" s="60"/>
      <c r="AD929" s="60"/>
      <c r="AE929" s="60"/>
      <c r="AF929" s="60"/>
      <c r="AG929" s="60"/>
      <c r="AH929" s="61"/>
      <c r="AI929" s="60"/>
      <c r="AJ929" s="59"/>
    </row>
    <row r="930" spans="1:36" x14ac:dyDescent="0.35">
      <c r="A930" s="60" t="e">
        <f t="shared" si="75"/>
        <v>#N/A</v>
      </c>
      <c r="B930" s="88"/>
      <c r="C930" s="87"/>
      <c r="D930" s="86"/>
      <c r="E930" s="85"/>
      <c r="F930" s="84"/>
      <c r="G930" s="83"/>
      <c r="H930" s="82"/>
      <c r="I930" s="81"/>
      <c r="J930" s="80"/>
      <c r="K930" s="80"/>
      <c r="L930" s="78"/>
      <c r="M930" s="77"/>
      <c r="N930" s="76"/>
      <c r="O930" s="75"/>
      <c r="P930" s="60" t="e">
        <f t="shared" si="76"/>
        <v>#REF!</v>
      </c>
      <c r="Q930" s="60">
        <f t="shared" si="77"/>
        <v>0</v>
      </c>
      <c r="R930">
        <f t="shared" si="78"/>
        <v>0</v>
      </c>
      <c r="S930" s="60"/>
      <c r="T930" s="60"/>
      <c r="U930" s="60"/>
      <c r="V930" s="60"/>
      <c r="W930" s="60"/>
      <c r="X930" s="60"/>
      <c r="Y930" s="60"/>
      <c r="Z930" s="60"/>
      <c r="AA930" s="60"/>
      <c r="AB930" s="60"/>
      <c r="AC930" s="60"/>
      <c r="AD930" s="60"/>
      <c r="AE930" s="60"/>
      <c r="AF930" s="60"/>
      <c r="AG930" s="60"/>
      <c r="AH930" s="61"/>
      <c r="AI930" s="60"/>
      <c r="AJ930" s="59"/>
    </row>
    <row r="931" spans="1:36" x14ac:dyDescent="0.35">
      <c r="A931" s="60" t="e">
        <f t="shared" si="75"/>
        <v>#N/A</v>
      </c>
      <c r="B931" s="88"/>
      <c r="C931" s="87"/>
      <c r="D931" s="86"/>
      <c r="E931" s="85"/>
      <c r="F931" s="84"/>
      <c r="G931" s="83"/>
      <c r="H931" s="82"/>
      <c r="I931" s="81"/>
      <c r="J931" s="80"/>
      <c r="K931" s="80"/>
      <c r="L931" s="78"/>
      <c r="M931" s="77"/>
      <c r="N931" s="76"/>
      <c r="O931" s="75"/>
      <c r="P931" s="60" t="e">
        <f t="shared" si="76"/>
        <v>#REF!</v>
      </c>
      <c r="Q931" s="60">
        <f t="shared" si="77"/>
        <v>0</v>
      </c>
      <c r="R931">
        <f t="shared" si="78"/>
        <v>0</v>
      </c>
      <c r="S931" s="60"/>
      <c r="T931" s="60"/>
      <c r="U931" s="60"/>
      <c r="V931" s="60"/>
      <c r="W931" s="60"/>
      <c r="X931" s="60"/>
      <c r="Y931" s="60"/>
      <c r="Z931" s="60"/>
      <c r="AA931" s="60"/>
      <c r="AB931" s="60"/>
      <c r="AC931" s="60"/>
      <c r="AD931" s="60"/>
      <c r="AE931" s="60"/>
      <c r="AF931" s="60"/>
      <c r="AG931" s="60"/>
      <c r="AH931" s="61"/>
      <c r="AI931" s="60"/>
      <c r="AJ931" s="59"/>
    </row>
    <row r="932" spans="1:36" x14ac:dyDescent="0.35">
      <c r="A932" s="60" t="e">
        <f t="shared" si="75"/>
        <v>#N/A</v>
      </c>
      <c r="B932" s="88"/>
      <c r="C932" s="87"/>
      <c r="D932" s="86"/>
      <c r="E932" s="85"/>
      <c r="F932" s="84"/>
      <c r="G932" s="83"/>
      <c r="H932" s="82"/>
      <c r="I932" s="81"/>
      <c r="J932" s="80"/>
      <c r="K932" s="80"/>
      <c r="L932" s="78"/>
      <c r="M932" s="77"/>
      <c r="N932" s="76"/>
      <c r="O932" s="75"/>
      <c r="P932" s="60" t="e">
        <f t="shared" si="76"/>
        <v>#REF!</v>
      </c>
      <c r="Q932" s="60">
        <f t="shared" si="77"/>
        <v>0</v>
      </c>
      <c r="R932">
        <f t="shared" si="78"/>
        <v>0</v>
      </c>
      <c r="S932" s="60"/>
      <c r="T932" s="60"/>
      <c r="U932" s="60"/>
      <c r="V932" s="60"/>
      <c r="W932" s="60"/>
      <c r="X932" s="60"/>
      <c r="Y932" s="60"/>
      <c r="Z932" s="60"/>
      <c r="AA932" s="60"/>
      <c r="AB932" s="60"/>
      <c r="AC932" s="60"/>
      <c r="AD932" s="60"/>
      <c r="AE932" s="60"/>
      <c r="AF932" s="60"/>
      <c r="AG932" s="60"/>
      <c r="AH932" s="61"/>
      <c r="AI932" s="60"/>
      <c r="AJ932" s="59"/>
    </row>
    <row r="933" spans="1:36" x14ac:dyDescent="0.35">
      <c r="A933" s="60" t="e">
        <f t="shared" si="75"/>
        <v>#N/A</v>
      </c>
      <c r="B933" s="88"/>
      <c r="C933" s="87"/>
      <c r="D933" s="86"/>
      <c r="E933" s="85"/>
      <c r="F933" s="84"/>
      <c r="G933" s="83"/>
      <c r="H933" s="82"/>
      <c r="I933" s="81"/>
      <c r="J933" s="80"/>
      <c r="K933" s="80"/>
      <c r="L933" s="78"/>
      <c r="M933" s="77"/>
      <c r="N933" s="76"/>
      <c r="O933" s="75"/>
      <c r="P933" s="60" t="e">
        <f t="shared" si="76"/>
        <v>#REF!</v>
      </c>
      <c r="Q933" s="60">
        <f t="shared" si="77"/>
        <v>0</v>
      </c>
      <c r="R933">
        <f t="shared" si="78"/>
        <v>0</v>
      </c>
      <c r="S933" s="60"/>
      <c r="T933" s="60"/>
      <c r="U933" s="60"/>
      <c r="V933" s="60"/>
      <c r="W933" s="60"/>
      <c r="X933" s="60"/>
      <c r="Y933" s="60"/>
      <c r="Z933" s="60"/>
      <c r="AA933" s="60"/>
      <c r="AB933" s="60"/>
      <c r="AC933" s="60"/>
      <c r="AD933" s="60"/>
      <c r="AE933" s="60"/>
      <c r="AF933" s="60"/>
      <c r="AG933" s="60"/>
      <c r="AH933" s="61"/>
      <c r="AI933" s="60"/>
      <c r="AJ933" s="59"/>
    </row>
    <row r="934" spans="1:36" x14ac:dyDescent="0.35">
      <c r="A934" s="60" t="e">
        <f t="shared" si="75"/>
        <v>#N/A</v>
      </c>
      <c r="B934" s="88"/>
      <c r="C934" s="87"/>
      <c r="D934" s="86"/>
      <c r="E934" s="85"/>
      <c r="F934" s="84"/>
      <c r="G934" s="83"/>
      <c r="H934" s="82"/>
      <c r="I934" s="81"/>
      <c r="J934" s="80"/>
      <c r="K934" s="80"/>
      <c r="L934" s="78"/>
      <c r="M934" s="77"/>
      <c r="N934" s="76"/>
      <c r="O934" s="75"/>
      <c r="P934" s="60" t="e">
        <f t="shared" si="76"/>
        <v>#REF!</v>
      </c>
      <c r="Q934" s="60">
        <f t="shared" si="77"/>
        <v>0</v>
      </c>
      <c r="R934">
        <f t="shared" si="78"/>
        <v>0</v>
      </c>
      <c r="S934" s="60"/>
      <c r="T934" s="60"/>
      <c r="U934" s="60"/>
      <c r="V934" s="60"/>
      <c r="W934" s="60"/>
      <c r="X934" s="60"/>
      <c r="Y934" s="60"/>
      <c r="Z934" s="60"/>
      <c r="AA934" s="60"/>
      <c r="AB934" s="60"/>
      <c r="AC934" s="60"/>
      <c r="AD934" s="60"/>
      <c r="AE934" s="60"/>
      <c r="AF934" s="60"/>
      <c r="AG934" s="60"/>
      <c r="AH934" s="61"/>
      <c r="AI934" s="60"/>
      <c r="AJ934" s="59"/>
    </row>
    <row r="935" spans="1:36" x14ac:dyDescent="0.35">
      <c r="A935" s="60" t="e">
        <f t="shared" si="75"/>
        <v>#N/A</v>
      </c>
      <c r="B935" s="74"/>
      <c r="C935" s="73"/>
      <c r="D935" s="72"/>
      <c r="E935" s="89"/>
      <c r="F935" s="70"/>
      <c r="G935" s="69"/>
      <c r="H935" s="68"/>
      <c r="I935" s="67"/>
      <c r="J935" s="66"/>
      <c r="K935" s="66"/>
      <c r="L935" s="78"/>
      <c r="M935" s="77"/>
      <c r="N935" s="76"/>
      <c r="O935" s="75"/>
      <c r="P935" s="60" t="e">
        <f t="shared" si="76"/>
        <v>#REF!</v>
      </c>
      <c r="Q935" s="60">
        <f t="shared" si="77"/>
        <v>0</v>
      </c>
      <c r="R935">
        <f t="shared" si="78"/>
        <v>0</v>
      </c>
      <c r="S935" s="60"/>
      <c r="T935" s="60"/>
      <c r="U935" s="60"/>
      <c r="V935" s="60"/>
      <c r="W935" s="60"/>
      <c r="X935" s="60"/>
      <c r="Y935" s="60"/>
      <c r="Z935" s="60"/>
      <c r="AA935" s="60"/>
      <c r="AB935" s="60"/>
      <c r="AC935" s="60"/>
      <c r="AD935" s="60"/>
      <c r="AE935" s="60"/>
      <c r="AF935" s="60"/>
      <c r="AG935" s="60"/>
      <c r="AH935" s="61"/>
      <c r="AI935" s="60"/>
      <c r="AJ935" s="59"/>
    </row>
    <row r="936" spans="1:36" x14ac:dyDescent="0.35">
      <c r="A936" s="60" t="e">
        <f t="shared" si="75"/>
        <v>#N/A</v>
      </c>
      <c r="B936" s="74"/>
      <c r="C936" s="73"/>
      <c r="D936" s="72"/>
      <c r="E936" s="90"/>
      <c r="F936" s="70"/>
      <c r="G936" s="69"/>
      <c r="H936" s="68"/>
      <c r="I936" s="67"/>
      <c r="J936" s="66"/>
      <c r="K936" s="66"/>
      <c r="L936" s="78"/>
      <c r="M936" s="77"/>
      <c r="N936" s="76"/>
      <c r="O936" s="75"/>
      <c r="P936" s="60" t="e">
        <f t="shared" si="76"/>
        <v>#REF!</v>
      </c>
      <c r="Q936" s="60">
        <f t="shared" si="77"/>
        <v>0</v>
      </c>
      <c r="R936">
        <f t="shared" si="78"/>
        <v>0</v>
      </c>
      <c r="S936" s="60"/>
      <c r="T936" s="60"/>
      <c r="U936" s="60"/>
      <c r="V936" s="60"/>
      <c r="W936" s="60"/>
      <c r="X936" s="60"/>
      <c r="Y936" s="60"/>
      <c r="Z936" s="60"/>
      <c r="AA936" s="60"/>
      <c r="AB936" s="60"/>
      <c r="AC936" s="60"/>
      <c r="AD936" s="60"/>
      <c r="AE936" s="60"/>
      <c r="AF936" s="60"/>
      <c r="AG936" s="60"/>
      <c r="AH936" s="61"/>
      <c r="AI936" s="60"/>
      <c r="AJ936" s="59"/>
    </row>
    <row r="937" spans="1:36" x14ac:dyDescent="0.35">
      <c r="A937" s="60" t="e">
        <f t="shared" si="75"/>
        <v>#N/A</v>
      </c>
      <c r="B937" s="74"/>
      <c r="C937" s="73"/>
      <c r="D937" s="72"/>
      <c r="E937" s="90"/>
      <c r="F937" s="70"/>
      <c r="G937" s="69"/>
      <c r="H937" s="68"/>
      <c r="I937" s="67"/>
      <c r="J937" s="66"/>
      <c r="K937" s="66"/>
      <c r="L937" s="78"/>
      <c r="M937" s="77"/>
      <c r="N937" s="76"/>
      <c r="O937" s="75"/>
      <c r="P937" s="60" t="e">
        <f t="shared" si="76"/>
        <v>#REF!</v>
      </c>
      <c r="Q937" s="60">
        <f t="shared" si="77"/>
        <v>0</v>
      </c>
      <c r="R937">
        <f t="shared" si="78"/>
        <v>0</v>
      </c>
      <c r="S937" s="60"/>
      <c r="T937" s="60"/>
      <c r="U937" s="60"/>
      <c r="V937" s="60"/>
      <c r="W937" s="60"/>
      <c r="X937" s="60"/>
      <c r="Y937" s="60"/>
      <c r="Z937" s="60"/>
      <c r="AA937" s="60"/>
      <c r="AB937" s="60"/>
      <c r="AC937" s="60"/>
      <c r="AD937" s="60"/>
      <c r="AE937" s="60"/>
      <c r="AF937" s="60"/>
      <c r="AG937" s="60"/>
      <c r="AH937" s="61"/>
      <c r="AI937" s="60"/>
      <c r="AJ937" s="59"/>
    </row>
    <row r="938" spans="1:36" x14ac:dyDescent="0.35">
      <c r="A938" s="60" t="e">
        <f t="shared" si="75"/>
        <v>#N/A</v>
      </c>
      <c r="B938" s="74"/>
      <c r="C938" s="73"/>
      <c r="D938" s="72"/>
      <c r="E938" s="90"/>
      <c r="F938" s="70"/>
      <c r="G938" s="69"/>
      <c r="H938" s="68"/>
      <c r="I938" s="67"/>
      <c r="J938" s="66"/>
      <c r="K938" s="66"/>
      <c r="L938" s="78"/>
      <c r="M938" s="77"/>
      <c r="N938" s="76"/>
      <c r="O938" s="75"/>
      <c r="P938" s="60" t="e">
        <f t="shared" si="76"/>
        <v>#REF!</v>
      </c>
      <c r="Q938" s="60">
        <f t="shared" si="77"/>
        <v>0</v>
      </c>
      <c r="R938">
        <f t="shared" si="78"/>
        <v>0</v>
      </c>
      <c r="S938" s="60"/>
      <c r="T938" s="60"/>
      <c r="U938" s="60"/>
      <c r="V938" s="60"/>
      <c r="W938" s="60"/>
      <c r="X938" s="60"/>
      <c r="Y938" s="60"/>
      <c r="Z938" s="60"/>
      <c r="AA938" s="60"/>
      <c r="AB938" s="60"/>
      <c r="AC938" s="60"/>
      <c r="AD938" s="60"/>
      <c r="AE938" s="60"/>
      <c r="AF938" s="60"/>
      <c r="AG938" s="60"/>
      <c r="AH938" s="61"/>
      <c r="AI938" s="60"/>
      <c r="AJ938" s="59"/>
    </row>
    <row r="939" spans="1:36" x14ac:dyDescent="0.35">
      <c r="A939" s="60" t="e">
        <f t="shared" si="75"/>
        <v>#N/A</v>
      </c>
      <c r="B939" s="74"/>
      <c r="C939" s="73"/>
      <c r="D939" s="72"/>
      <c r="E939" s="90"/>
      <c r="F939" s="70"/>
      <c r="G939" s="69"/>
      <c r="H939" s="68"/>
      <c r="I939" s="67"/>
      <c r="J939" s="66"/>
      <c r="K939" s="66"/>
      <c r="L939" s="78"/>
      <c r="M939" s="77"/>
      <c r="N939" s="76"/>
      <c r="O939" s="75"/>
      <c r="P939" s="60" t="e">
        <f t="shared" si="76"/>
        <v>#REF!</v>
      </c>
      <c r="Q939" s="60">
        <f t="shared" si="77"/>
        <v>0</v>
      </c>
      <c r="R939">
        <f t="shared" si="78"/>
        <v>0</v>
      </c>
      <c r="S939" s="60"/>
      <c r="T939" s="60"/>
      <c r="U939" s="60"/>
      <c r="V939" s="60"/>
      <c r="W939" s="60"/>
      <c r="X939" s="60"/>
      <c r="Y939" s="60"/>
      <c r="Z939" s="60"/>
      <c r="AA939" s="60"/>
      <c r="AB939" s="60"/>
      <c r="AC939" s="60"/>
      <c r="AD939" s="60"/>
      <c r="AE939" s="60"/>
      <c r="AF939" s="60"/>
      <c r="AG939" s="60"/>
      <c r="AH939" s="61"/>
      <c r="AI939" s="60"/>
      <c r="AJ939" s="59"/>
    </row>
    <row r="940" spans="1:36" x14ac:dyDescent="0.35">
      <c r="A940" s="60" t="e">
        <f t="shared" si="75"/>
        <v>#N/A</v>
      </c>
      <c r="B940" s="74"/>
      <c r="C940" s="73"/>
      <c r="D940" s="72"/>
      <c r="E940" s="90"/>
      <c r="F940" s="70"/>
      <c r="G940" s="69"/>
      <c r="H940" s="68"/>
      <c r="I940" s="67"/>
      <c r="J940" s="66"/>
      <c r="K940" s="66"/>
      <c r="L940" s="78"/>
      <c r="M940" s="77"/>
      <c r="N940" s="76"/>
      <c r="O940" s="75"/>
      <c r="P940" s="60" t="e">
        <f t="shared" si="76"/>
        <v>#REF!</v>
      </c>
      <c r="Q940" s="60">
        <f t="shared" si="77"/>
        <v>0</v>
      </c>
      <c r="R940">
        <f t="shared" si="78"/>
        <v>0</v>
      </c>
      <c r="S940" s="60"/>
      <c r="T940" s="60"/>
      <c r="U940" s="60"/>
      <c r="V940" s="60"/>
      <c r="W940" s="60"/>
      <c r="X940" s="60"/>
      <c r="Y940" s="60"/>
      <c r="Z940" s="60"/>
      <c r="AA940" s="60"/>
      <c r="AB940" s="60"/>
      <c r="AC940" s="60"/>
      <c r="AD940" s="60"/>
      <c r="AE940" s="60"/>
      <c r="AF940" s="60"/>
      <c r="AG940" s="60"/>
      <c r="AH940" s="61"/>
      <c r="AI940" s="60"/>
      <c r="AJ940" s="59"/>
    </row>
    <row r="941" spans="1:36" x14ac:dyDescent="0.35">
      <c r="A941" s="60" t="e">
        <f>IF(VLOOKUP(ROUND(B917,0),[2]Calendar!A:B,2)="Public holiday",49,1)</f>
        <v>#N/A</v>
      </c>
      <c r="B941" s="74"/>
      <c r="C941" s="73"/>
      <c r="D941" s="72"/>
      <c r="E941" s="90"/>
      <c r="F941" s="70"/>
      <c r="G941" s="69"/>
      <c r="H941" s="68"/>
      <c r="I941" s="67"/>
      <c r="J941" s="66"/>
      <c r="K941" s="66"/>
      <c r="L941" s="78"/>
      <c r="M941" s="77"/>
      <c r="N941" s="76"/>
      <c r="O941" s="75"/>
      <c r="P941" s="60" t="e">
        <f t="shared" si="76"/>
        <v>#REF!</v>
      </c>
      <c r="Q941" s="60">
        <f t="shared" si="77"/>
        <v>0</v>
      </c>
      <c r="R941">
        <f t="shared" si="78"/>
        <v>0</v>
      </c>
      <c r="S941" s="60"/>
      <c r="T941" s="60"/>
      <c r="U941" s="60"/>
      <c r="V941" s="60"/>
      <c r="W941" s="60"/>
      <c r="X941" s="60"/>
      <c r="Y941" s="60"/>
      <c r="Z941" s="60"/>
      <c r="AA941" s="60"/>
      <c r="AB941" s="60"/>
      <c r="AC941" s="60"/>
      <c r="AD941" s="60"/>
      <c r="AE941" s="60"/>
      <c r="AF941" s="60"/>
      <c r="AG941" s="60"/>
      <c r="AH941" s="61"/>
      <c r="AI941" s="60"/>
      <c r="AJ941" s="59"/>
    </row>
    <row r="942" spans="1:36" x14ac:dyDescent="0.35">
      <c r="A942" s="60" t="e">
        <f t="shared" ref="A942:A964" si="79">A941+1</f>
        <v>#N/A</v>
      </c>
      <c r="B942" s="74"/>
      <c r="C942" s="73"/>
      <c r="D942" s="72"/>
      <c r="E942" s="90"/>
      <c r="F942" s="70"/>
      <c r="G942" s="69"/>
      <c r="H942" s="68"/>
      <c r="I942" s="67"/>
      <c r="J942" s="66"/>
      <c r="K942" s="66"/>
      <c r="L942" s="78"/>
      <c r="M942" s="77"/>
      <c r="N942" s="76"/>
      <c r="O942" s="75"/>
      <c r="P942" s="60" t="e">
        <f t="shared" si="76"/>
        <v>#REF!</v>
      </c>
      <c r="Q942" s="60">
        <f t="shared" si="77"/>
        <v>0</v>
      </c>
      <c r="R942">
        <f t="shared" si="78"/>
        <v>0</v>
      </c>
      <c r="S942" s="60"/>
      <c r="T942" s="60"/>
      <c r="U942" s="60"/>
      <c r="V942" s="60"/>
      <c r="W942" s="60"/>
      <c r="X942" s="60"/>
      <c r="Y942" s="60"/>
      <c r="Z942" s="60"/>
      <c r="AA942" s="60"/>
      <c r="AB942" s="60"/>
      <c r="AC942" s="60"/>
      <c r="AD942" s="60"/>
      <c r="AE942" s="60"/>
      <c r="AF942" s="60"/>
      <c r="AG942" s="60"/>
      <c r="AH942" s="61"/>
      <c r="AI942" s="60"/>
      <c r="AJ942" s="59"/>
    </row>
    <row r="943" spans="1:36" x14ac:dyDescent="0.35">
      <c r="A943" s="60" t="e">
        <f t="shared" si="79"/>
        <v>#N/A</v>
      </c>
      <c r="B943" s="74"/>
      <c r="C943" s="73"/>
      <c r="D943" s="72"/>
      <c r="E943" s="90"/>
      <c r="F943" s="70"/>
      <c r="G943" s="69"/>
      <c r="H943" s="68"/>
      <c r="I943" s="67"/>
      <c r="J943" s="66"/>
      <c r="K943" s="66"/>
      <c r="L943" s="78"/>
      <c r="M943" s="77"/>
      <c r="N943" s="76"/>
      <c r="O943" s="75"/>
      <c r="P943" s="60" t="e">
        <f t="shared" si="76"/>
        <v>#REF!</v>
      </c>
      <c r="Q943" s="60">
        <f t="shared" si="77"/>
        <v>0</v>
      </c>
      <c r="R943">
        <f t="shared" si="78"/>
        <v>0</v>
      </c>
      <c r="S943" s="60"/>
      <c r="T943" s="60"/>
      <c r="U943" s="60"/>
      <c r="V943" s="60"/>
      <c r="W943" s="60"/>
      <c r="X943" s="60"/>
      <c r="Y943" s="60"/>
      <c r="Z943" s="60"/>
      <c r="AA943" s="60"/>
      <c r="AB943" s="60"/>
      <c r="AC943" s="60"/>
      <c r="AD943" s="60"/>
      <c r="AE943" s="60"/>
      <c r="AF943" s="60"/>
      <c r="AG943" s="60"/>
      <c r="AH943" s="61"/>
      <c r="AI943" s="60"/>
      <c r="AJ943" s="59"/>
    </row>
    <row r="944" spans="1:36" x14ac:dyDescent="0.35">
      <c r="A944" s="60" t="e">
        <f t="shared" si="79"/>
        <v>#N/A</v>
      </c>
      <c r="B944" s="74"/>
      <c r="C944" s="73"/>
      <c r="D944" s="72"/>
      <c r="E944" s="90"/>
      <c r="F944" s="70"/>
      <c r="G944" s="69"/>
      <c r="H944" s="68"/>
      <c r="I944" s="67"/>
      <c r="J944" s="66"/>
      <c r="K944" s="66"/>
      <c r="L944" s="78"/>
      <c r="M944" s="77"/>
      <c r="N944" s="76"/>
      <c r="O944" s="75"/>
      <c r="P944" s="60" t="e">
        <f t="shared" si="76"/>
        <v>#REF!</v>
      </c>
      <c r="Q944" s="60">
        <f t="shared" si="77"/>
        <v>0</v>
      </c>
      <c r="R944">
        <f t="shared" si="78"/>
        <v>0</v>
      </c>
      <c r="S944" s="60"/>
      <c r="T944" s="60"/>
      <c r="U944" s="60"/>
      <c r="V944" s="60"/>
      <c r="W944" s="60"/>
      <c r="X944" s="60"/>
      <c r="Y944" s="60"/>
      <c r="Z944" s="60"/>
      <c r="AA944" s="60"/>
      <c r="AB944" s="60"/>
      <c r="AC944" s="60"/>
      <c r="AD944" s="60"/>
      <c r="AE944" s="60"/>
      <c r="AF944" s="60"/>
      <c r="AG944" s="60"/>
      <c r="AH944" s="61"/>
      <c r="AI944" s="60"/>
      <c r="AJ944" s="59"/>
    </row>
    <row r="945" spans="1:36" x14ac:dyDescent="0.35">
      <c r="A945" s="60" t="e">
        <f t="shared" si="79"/>
        <v>#N/A</v>
      </c>
      <c r="B945" s="74"/>
      <c r="C945" s="73"/>
      <c r="D945" s="72"/>
      <c r="E945" s="90"/>
      <c r="F945" s="70"/>
      <c r="G945" s="69"/>
      <c r="H945" s="68"/>
      <c r="I945" s="67"/>
      <c r="J945" s="66"/>
      <c r="K945" s="66"/>
      <c r="L945" s="78"/>
      <c r="M945" s="77"/>
      <c r="N945" s="76"/>
      <c r="O945" s="75"/>
      <c r="P945" s="60" t="e">
        <f t="shared" si="76"/>
        <v>#REF!</v>
      </c>
      <c r="Q945" s="60">
        <f t="shared" si="77"/>
        <v>0</v>
      </c>
      <c r="R945">
        <f t="shared" si="78"/>
        <v>0</v>
      </c>
      <c r="S945" s="60"/>
      <c r="T945" s="60"/>
      <c r="U945" s="60"/>
      <c r="V945" s="60"/>
      <c r="W945" s="60"/>
      <c r="X945" s="60"/>
      <c r="Y945" s="60"/>
      <c r="Z945" s="60"/>
      <c r="AA945" s="60"/>
      <c r="AB945" s="60"/>
      <c r="AC945" s="60"/>
      <c r="AD945" s="60"/>
      <c r="AE945" s="60"/>
      <c r="AF945" s="60"/>
      <c r="AG945" s="60"/>
      <c r="AH945" s="61"/>
      <c r="AI945" s="60"/>
      <c r="AJ945" s="59"/>
    </row>
    <row r="946" spans="1:36" x14ac:dyDescent="0.35">
      <c r="A946" s="60" t="e">
        <f t="shared" si="79"/>
        <v>#N/A</v>
      </c>
      <c r="B946" s="74"/>
      <c r="C946" s="73"/>
      <c r="D946" s="72"/>
      <c r="E946" s="90"/>
      <c r="F946" s="70"/>
      <c r="G946" s="69"/>
      <c r="H946" s="68"/>
      <c r="I946" s="67"/>
      <c r="J946" s="66"/>
      <c r="K946" s="66"/>
      <c r="L946" s="78"/>
      <c r="M946" s="77"/>
      <c r="N946" s="76"/>
      <c r="O946" s="75"/>
      <c r="P946" s="60" t="e">
        <f t="shared" si="76"/>
        <v>#REF!</v>
      </c>
      <c r="Q946" s="60">
        <f t="shared" si="77"/>
        <v>0</v>
      </c>
      <c r="R946">
        <f t="shared" si="78"/>
        <v>0</v>
      </c>
      <c r="S946" s="60"/>
      <c r="T946" s="60"/>
      <c r="U946" s="60"/>
      <c r="V946" s="60"/>
      <c r="W946" s="60"/>
      <c r="X946" s="60"/>
      <c r="Y946" s="60"/>
      <c r="Z946" s="60"/>
      <c r="AA946" s="60"/>
      <c r="AB946" s="60"/>
      <c r="AC946" s="60"/>
      <c r="AD946" s="60"/>
      <c r="AE946" s="60"/>
      <c r="AF946" s="60"/>
      <c r="AG946" s="60"/>
      <c r="AH946" s="61"/>
      <c r="AI946" s="60"/>
      <c r="AJ946" s="59"/>
    </row>
    <row r="947" spans="1:36" x14ac:dyDescent="0.35">
      <c r="A947" s="60" t="e">
        <f t="shared" si="79"/>
        <v>#N/A</v>
      </c>
      <c r="B947" s="74"/>
      <c r="C947" s="73"/>
      <c r="D947" s="72"/>
      <c r="E947" s="90"/>
      <c r="F947" s="70"/>
      <c r="G947" s="69"/>
      <c r="H947" s="68"/>
      <c r="I947" s="67"/>
      <c r="J947" s="66"/>
      <c r="K947" s="66"/>
      <c r="L947" s="78"/>
      <c r="M947" s="77"/>
      <c r="N947" s="76"/>
      <c r="O947" s="75"/>
      <c r="P947" s="60" t="e">
        <f t="shared" si="76"/>
        <v>#REF!</v>
      </c>
      <c r="Q947" s="60">
        <f t="shared" si="77"/>
        <v>0</v>
      </c>
      <c r="R947">
        <f t="shared" si="78"/>
        <v>0</v>
      </c>
      <c r="S947" s="60"/>
      <c r="T947" s="60"/>
      <c r="U947" s="60"/>
      <c r="V947" s="60"/>
      <c r="W947" s="60"/>
      <c r="X947" s="60"/>
      <c r="Y947" s="60"/>
      <c r="Z947" s="60"/>
      <c r="AA947" s="60"/>
      <c r="AB947" s="60"/>
      <c r="AC947" s="60"/>
      <c r="AD947" s="60"/>
      <c r="AE947" s="60"/>
      <c r="AF947" s="60"/>
      <c r="AG947" s="60"/>
      <c r="AH947" s="61"/>
      <c r="AI947" s="60"/>
      <c r="AJ947" s="59"/>
    </row>
    <row r="948" spans="1:36" x14ac:dyDescent="0.35">
      <c r="A948" s="60" t="e">
        <f t="shared" si="79"/>
        <v>#N/A</v>
      </c>
      <c r="B948" s="74"/>
      <c r="C948" s="73"/>
      <c r="D948" s="72"/>
      <c r="E948" s="89"/>
      <c r="F948" s="70"/>
      <c r="G948" s="69"/>
      <c r="H948" s="68"/>
      <c r="I948" s="67"/>
      <c r="J948" s="66"/>
      <c r="K948" s="66"/>
      <c r="L948" s="78"/>
      <c r="M948" s="77"/>
      <c r="N948" s="76"/>
      <c r="O948" s="75"/>
      <c r="P948" s="60" t="e">
        <f t="shared" si="76"/>
        <v>#REF!</v>
      </c>
      <c r="Q948" s="60">
        <f t="shared" si="77"/>
        <v>0</v>
      </c>
      <c r="R948">
        <f t="shared" si="78"/>
        <v>0</v>
      </c>
      <c r="S948" s="60"/>
      <c r="T948" s="60"/>
      <c r="U948" s="60"/>
      <c r="V948" s="60"/>
      <c r="W948" s="60"/>
      <c r="X948" s="60"/>
      <c r="Y948" s="60"/>
      <c r="Z948" s="60"/>
      <c r="AA948" s="60"/>
      <c r="AB948" s="60"/>
      <c r="AC948" s="60"/>
      <c r="AD948" s="60"/>
      <c r="AE948" s="60"/>
      <c r="AF948" s="60"/>
      <c r="AG948" s="60"/>
      <c r="AH948" s="61"/>
      <c r="AI948" s="60"/>
      <c r="AJ948" s="59"/>
    </row>
    <row r="949" spans="1:36" x14ac:dyDescent="0.35">
      <c r="A949" s="60" t="e">
        <f t="shared" si="79"/>
        <v>#N/A</v>
      </c>
      <c r="B949" s="88"/>
      <c r="C949" s="87"/>
      <c r="D949" s="86"/>
      <c r="E949" s="85"/>
      <c r="F949" s="84"/>
      <c r="G949" s="83"/>
      <c r="H949" s="82"/>
      <c r="I949" s="81"/>
      <c r="J949" s="80"/>
      <c r="K949" s="80"/>
      <c r="L949" s="78"/>
      <c r="M949" s="77"/>
      <c r="N949" s="76"/>
      <c r="O949" s="75"/>
      <c r="P949" s="60" t="e">
        <f t="shared" si="76"/>
        <v>#REF!</v>
      </c>
      <c r="Q949" s="60">
        <f t="shared" si="77"/>
        <v>0</v>
      </c>
      <c r="R949">
        <f t="shared" si="78"/>
        <v>0</v>
      </c>
      <c r="S949" s="60"/>
      <c r="T949" s="60"/>
      <c r="U949" s="60"/>
      <c r="V949" s="60"/>
      <c r="W949" s="60"/>
      <c r="X949" s="60"/>
      <c r="Y949" s="60"/>
      <c r="Z949" s="60"/>
      <c r="AA949" s="60"/>
      <c r="AB949" s="60"/>
      <c r="AC949" s="60"/>
      <c r="AD949" s="60"/>
      <c r="AE949" s="60"/>
      <c r="AF949" s="60"/>
      <c r="AG949" s="60"/>
      <c r="AH949" s="61"/>
      <c r="AI949" s="60"/>
      <c r="AJ949" s="59"/>
    </row>
    <row r="950" spans="1:36" x14ac:dyDescent="0.35">
      <c r="A950" s="60" t="e">
        <f t="shared" si="79"/>
        <v>#N/A</v>
      </c>
      <c r="B950" s="88"/>
      <c r="C950" s="87"/>
      <c r="D950" s="86"/>
      <c r="E950" s="85"/>
      <c r="F950" s="84"/>
      <c r="G950" s="83"/>
      <c r="H950" s="82"/>
      <c r="I950" s="81"/>
      <c r="J950" s="80"/>
      <c r="K950" s="80"/>
      <c r="L950" s="78"/>
      <c r="M950" s="77"/>
      <c r="N950" s="76"/>
      <c r="O950" s="75"/>
      <c r="P950" s="60" t="e">
        <f t="shared" si="76"/>
        <v>#REF!</v>
      </c>
      <c r="Q950" s="60">
        <f t="shared" si="77"/>
        <v>0</v>
      </c>
      <c r="R950">
        <f t="shared" si="78"/>
        <v>0</v>
      </c>
      <c r="S950" s="60"/>
      <c r="T950" s="60"/>
      <c r="U950" s="60"/>
      <c r="V950" s="60"/>
      <c r="W950" s="60"/>
      <c r="X950" s="60"/>
      <c r="Y950" s="60"/>
      <c r="Z950" s="60"/>
      <c r="AA950" s="60"/>
      <c r="AB950" s="60"/>
      <c r="AC950" s="60"/>
      <c r="AD950" s="60"/>
      <c r="AE950" s="60"/>
      <c r="AF950" s="60"/>
      <c r="AG950" s="60"/>
      <c r="AH950" s="61"/>
      <c r="AI950" s="60"/>
      <c r="AJ950" s="59"/>
    </row>
    <row r="951" spans="1:36" x14ac:dyDescent="0.35">
      <c r="A951" s="60" t="e">
        <f t="shared" si="79"/>
        <v>#N/A</v>
      </c>
      <c r="B951" s="88"/>
      <c r="C951" s="87"/>
      <c r="D951" s="86"/>
      <c r="E951" s="85"/>
      <c r="F951" s="84"/>
      <c r="G951" s="83"/>
      <c r="H951" s="82"/>
      <c r="I951" s="81"/>
      <c r="J951" s="80"/>
      <c r="K951" s="80"/>
      <c r="L951" s="78"/>
      <c r="M951" s="77"/>
      <c r="N951" s="76"/>
      <c r="O951" s="75"/>
      <c r="P951" s="60" t="e">
        <f t="shared" si="76"/>
        <v>#REF!</v>
      </c>
      <c r="Q951" s="60">
        <f t="shared" si="77"/>
        <v>0</v>
      </c>
      <c r="R951">
        <f t="shared" si="78"/>
        <v>0</v>
      </c>
      <c r="S951" s="60"/>
      <c r="T951" s="60"/>
      <c r="U951" s="60"/>
      <c r="V951" s="60"/>
      <c r="W951" s="60"/>
      <c r="X951" s="60"/>
      <c r="Y951" s="60"/>
      <c r="Z951" s="60"/>
      <c r="AA951" s="60"/>
      <c r="AB951" s="60"/>
      <c r="AC951" s="60"/>
      <c r="AD951" s="60"/>
      <c r="AE951" s="60"/>
      <c r="AF951" s="60"/>
      <c r="AG951" s="60"/>
      <c r="AH951" s="61"/>
      <c r="AI951" s="60"/>
      <c r="AJ951" s="59"/>
    </row>
    <row r="952" spans="1:36" x14ac:dyDescent="0.35">
      <c r="A952" s="60" t="e">
        <f t="shared" si="79"/>
        <v>#N/A</v>
      </c>
      <c r="B952" s="88"/>
      <c r="C952" s="87"/>
      <c r="D952" s="86"/>
      <c r="E952" s="85"/>
      <c r="F952" s="84"/>
      <c r="G952" s="83"/>
      <c r="H952" s="82"/>
      <c r="I952" s="81"/>
      <c r="J952" s="80"/>
      <c r="K952" s="80"/>
      <c r="L952" s="78"/>
      <c r="M952" s="77"/>
      <c r="N952" s="76"/>
      <c r="O952" s="75"/>
      <c r="P952" s="60" t="e">
        <f t="shared" si="76"/>
        <v>#REF!</v>
      </c>
      <c r="Q952" s="60">
        <f t="shared" si="77"/>
        <v>0</v>
      </c>
      <c r="R952">
        <f t="shared" si="78"/>
        <v>0</v>
      </c>
      <c r="S952" s="60"/>
      <c r="T952" s="60"/>
      <c r="U952" s="60"/>
      <c r="V952" s="60"/>
      <c r="W952" s="60"/>
      <c r="X952" s="60"/>
      <c r="Y952" s="60"/>
      <c r="Z952" s="60"/>
      <c r="AA952" s="60"/>
      <c r="AB952" s="60"/>
      <c r="AC952" s="60"/>
      <c r="AD952" s="60"/>
      <c r="AE952" s="60"/>
      <c r="AF952" s="60"/>
      <c r="AG952" s="60"/>
      <c r="AH952" s="61"/>
      <c r="AI952" s="60"/>
      <c r="AJ952" s="59"/>
    </row>
    <row r="953" spans="1:36" x14ac:dyDescent="0.35">
      <c r="A953" s="60" t="e">
        <f t="shared" si="79"/>
        <v>#N/A</v>
      </c>
      <c r="B953" s="88"/>
      <c r="C953" s="87"/>
      <c r="D953" s="86"/>
      <c r="E953" s="85"/>
      <c r="F953" s="84"/>
      <c r="G953" s="83"/>
      <c r="H953" s="82"/>
      <c r="I953" s="81"/>
      <c r="J953" s="80"/>
      <c r="K953" s="80"/>
      <c r="L953" s="78"/>
      <c r="M953" s="77"/>
      <c r="N953" s="76"/>
      <c r="O953" s="75"/>
      <c r="P953" s="60" t="e">
        <f t="shared" si="76"/>
        <v>#REF!</v>
      </c>
      <c r="Q953" s="60">
        <f t="shared" si="77"/>
        <v>0</v>
      </c>
      <c r="R953">
        <f t="shared" si="78"/>
        <v>0</v>
      </c>
      <c r="S953" s="60"/>
      <c r="T953" s="60"/>
      <c r="U953" s="60"/>
      <c r="V953" s="60"/>
      <c r="W953" s="60"/>
      <c r="X953" s="60"/>
      <c r="Y953" s="60"/>
      <c r="Z953" s="60"/>
      <c r="AA953" s="60"/>
      <c r="AB953" s="60"/>
      <c r="AC953" s="60"/>
      <c r="AD953" s="60"/>
      <c r="AE953" s="60"/>
      <c r="AF953" s="60"/>
      <c r="AG953" s="60"/>
      <c r="AH953" s="61"/>
      <c r="AI953" s="60"/>
      <c r="AJ953" s="59"/>
    </row>
    <row r="954" spans="1:36" x14ac:dyDescent="0.35">
      <c r="A954" s="60" t="e">
        <f t="shared" si="79"/>
        <v>#N/A</v>
      </c>
      <c r="B954" s="74"/>
      <c r="C954" s="73"/>
      <c r="D954" s="72"/>
      <c r="E954" s="79"/>
      <c r="F954" s="70"/>
      <c r="G954" s="69"/>
      <c r="H954" s="68"/>
      <c r="I954" s="67"/>
      <c r="J954" s="66"/>
      <c r="K954" s="66"/>
      <c r="L954" s="78"/>
      <c r="M954" s="77"/>
      <c r="N954" s="76"/>
      <c r="O954" s="75"/>
      <c r="P954" s="60" t="e">
        <f t="shared" si="76"/>
        <v>#REF!</v>
      </c>
      <c r="Q954" s="60">
        <f t="shared" si="77"/>
        <v>0</v>
      </c>
      <c r="R954">
        <f t="shared" si="78"/>
        <v>0</v>
      </c>
      <c r="S954" s="60"/>
      <c r="T954" s="60"/>
      <c r="U954" s="60"/>
      <c r="V954" s="60"/>
      <c r="W954" s="60"/>
      <c r="X954" s="60"/>
      <c r="Y954" s="60"/>
      <c r="Z954" s="60"/>
      <c r="AA954" s="60"/>
      <c r="AB954" s="60"/>
      <c r="AC954" s="60"/>
      <c r="AD954" s="60"/>
      <c r="AE954" s="60"/>
      <c r="AF954" s="60"/>
      <c r="AG954" s="60"/>
      <c r="AH954" s="61"/>
      <c r="AI954" s="60"/>
      <c r="AJ954" s="59"/>
    </row>
    <row r="955" spans="1:36" x14ac:dyDescent="0.35">
      <c r="A955" s="60" t="e">
        <f t="shared" si="79"/>
        <v>#N/A</v>
      </c>
      <c r="B955" s="74"/>
      <c r="C955" s="73"/>
      <c r="D955" s="72"/>
      <c r="E955" s="71"/>
      <c r="F955" s="70"/>
      <c r="G955" s="69"/>
      <c r="H955" s="68"/>
      <c r="I955" s="67"/>
      <c r="J955" s="66"/>
      <c r="K955" s="66"/>
      <c r="L955" s="78"/>
      <c r="M955" s="77"/>
      <c r="N955" s="76"/>
      <c r="O955" s="75"/>
      <c r="P955" s="60" t="e">
        <f t="shared" si="76"/>
        <v>#REF!</v>
      </c>
      <c r="Q955" s="60">
        <f t="shared" si="77"/>
        <v>0</v>
      </c>
      <c r="R955">
        <f t="shared" si="78"/>
        <v>0</v>
      </c>
      <c r="S955" s="60"/>
      <c r="T955" s="60"/>
      <c r="U955" s="60"/>
      <c r="V955" s="60"/>
      <c r="W955" s="60"/>
      <c r="X955" s="60"/>
      <c r="Y955" s="60"/>
      <c r="Z955" s="60"/>
      <c r="AA955" s="60"/>
      <c r="AB955" s="60"/>
      <c r="AC955" s="60"/>
      <c r="AD955" s="60"/>
      <c r="AE955" s="60"/>
      <c r="AF955" s="60"/>
      <c r="AG955" s="60"/>
      <c r="AH955" s="61"/>
      <c r="AI955" s="60"/>
      <c r="AJ955" s="59"/>
    </row>
    <row r="956" spans="1:36" x14ac:dyDescent="0.35">
      <c r="A956" s="60" t="e">
        <f t="shared" si="79"/>
        <v>#N/A</v>
      </c>
      <c r="B956" s="74"/>
      <c r="C956" s="73"/>
      <c r="D956" s="72"/>
      <c r="E956" s="71"/>
      <c r="F956" s="70"/>
      <c r="G956" s="69"/>
      <c r="H956" s="68"/>
      <c r="I956" s="67"/>
      <c r="J956" s="66"/>
      <c r="K956" s="66"/>
      <c r="L956" s="78"/>
      <c r="M956" s="77"/>
      <c r="N956" s="76"/>
      <c r="O956" s="75"/>
      <c r="P956" s="60" t="e">
        <f t="shared" si="76"/>
        <v>#REF!</v>
      </c>
      <c r="Q956" s="60">
        <f t="shared" si="77"/>
        <v>0</v>
      </c>
      <c r="R956">
        <f t="shared" si="78"/>
        <v>0</v>
      </c>
      <c r="S956" s="60"/>
      <c r="T956" s="60"/>
      <c r="U956" s="60"/>
      <c r="V956" s="60"/>
      <c r="W956" s="60"/>
      <c r="X956" s="60"/>
      <c r="Y956" s="60"/>
      <c r="Z956" s="60"/>
      <c r="AA956" s="60"/>
      <c r="AB956" s="60"/>
      <c r="AC956" s="60"/>
      <c r="AD956" s="60"/>
      <c r="AE956" s="60"/>
      <c r="AF956" s="60"/>
      <c r="AG956" s="60"/>
      <c r="AH956" s="61"/>
      <c r="AI956" s="60"/>
      <c r="AJ956" s="59"/>
    </row>
    <row r="957" spans="1:36" x14ac:dyDescent="0.35">
      <c r="A957" s="60" t="e">
        <f t="shared" si="79"/>
        <v>#N/A</v>
      </c>
      <c r="B957" s="74"/>
      <c r="C957" s="73"/>
      <c r="D957" s="72"/>
      <c r="E957" s="71"/>
      <c r="F957" s="70"/>
      <c r="G957" s="69"/>
      <c r="H957" s="68"/>
      <c r="I957" s="67"/>
      <c r="J957" s="66"/>
      <c r="K957" s="66"/>
      <c r="L957" s="78"/>
      <c r="M957" s="77"/>
      <c r="N957" s="76"/>
      <c r="O957" s="75"/>
      <c r="P957" s="60" t="e">
        <f t="shared" si="76"/>
        <v>#REF!</v>
      </c>
      <c r="Q957" s="60">
        <f t="shared" si="77"/>
        <v>0</v>
      </c>
      <c r="R957">
        <f t="shared" si="78"/>
        <v>0</v>
      </c>
      <c r="S957" s="60"/>
      <c r="T957" s="60"/>
      <c r="U957" s="60"/>
      <c r="V957" s="60"/>
      <c r="W957" s="60"/>
      <c r="X957" s="60"/>
      <c r="Y957" s="60"/>
      <c r="Z957" s="60"/>
      <c r="AA957" s="60"/>
      <c r="AB957" s="60"/>
      <c r="AC957" s="60"/>
      <c r="AD957" s="60"/>
      <c r="AE957" s="60"/>
      <c r="AF957" s="60"/>
      <c r="AG957" s="60"/>
      <c r="AH957" s="61"/>
      <c r="AI957" s="60"/>
      <c r="AJ957" s="59"/>
    </row>
    <row r="958" spans="1:36" x14ac:dyDescent="0.35">
      <c r="A958" s="60" t="e">
        <f t="shared" si="79"/>
        <v>#N/A</v>
      </c>
      <c r="B958" s="74"/>
      <c r="C958" s="73"/>
      <c r="D958" s="72"/>
      <c r="E958" s="71"/>
      <c r="F958" s="70"/>
      <c r="G958" s="69"/>
      <c r="H958" s="68"/>
      <c r="I958" s="67"/>
      <c r="J958" s="66"/>
      <c r="K958" s="66"/>
      <c r="L958" s="78"/>
      <c r="M958" s="77"/>
      <c r="N958" s="76"/>
      <c r="O958" s="75"/>
      <c r="P958" s="60" t="e">
        <f t="shared" si="76"/>
        <v>#REF!</v>
      </c>
      <c r="Q958" s="60">
        <f t="shared" si="77"/>
        <v>0</v>
      </c>
      <c r="R958">
        <f t="shared" si="78"/>
        <v>0</v>
      </c>
      <c r="S958" s="60"/>
      <c r="T958" s="60"/>
      <c r="U958" s="60"/>
      <c r="V958" s="60"/>
      <c r="W958" s="60"/>
      <c r="X958" s="60"/>
      <c r="Y958" s="60"/>
      <c r="Z958" s="60"/>
      <c r="AA958" s="60"/>
      <c r="AB958" s="60"/>
      <c r="AC958" s="60"/>
      <c r="AD958" s="60"/>
      <c r="AE958" s="60"/>
      <c r="AF958" s="60"/>
      <c r="AG958" s="60"/>
      <c r="AH958" s="61"/>
      <c r="AI958" s="60"/>
      <c r="AJ958" s="59"/>
    </row>
    <row r="959" spans="1:36" x14ac:dyDescent="0.35">
      <c r="A959" s="60" t="e">
        <f t="shared" si="79"/>
        <v>#N/A</v>
      </c>
      <c r="B959" s="74"/>
      <c r="C959" s="73"/>
      <c r="D959" s="72"/>
      <c r="E959" s="79"/>
      <c r="F959" s="70"/>
      <c r="G959" s="69"/>
      <c r="H959" s="68"/>
      <c r="I959" s="67"/>
      <c r="J959" s="66"/>
      <c r="K959" s="66"/>
      <c r="L959" s="78"/>
      <c r="M959" s="77"/>
      <c r="N959" s="76"/>
      <c r="O959" s="75"/>
      <c r="P959" s="60" t="e">
        <f t="shared" si="76"/>
        <v>#REF!</v>
      </c>
      <c r="Q959" s="60">
        <f t="shared" si="77"/>
        <v>0</v>
      </c>
      <c r="R959">
        <f t="shared" si="78"/>
        <v>0</v>
      </c>
      <c r="S959" s="60"/>
      <c r="T959" s="60"/>
      <c r="U959" s="60"/>
      <c r="V959" s="60"/>
      <c r="W959" s="60"/>
      <c r="X959" s="60"/>
      <c r="Y959" s="60"/>
      <c r="Z959" s="60"/>
      <c r="AA959" s="60"/>
      <c r="AB959" s="60"/>
      <c r="AC959" s="60"/>
      <c r="AD959" s="60"/>
      <c r="AE959" s="60"/>
      <c r="AF959" s="60"/>
      <c r="AG959" s="60"/>
      <c r="AH959" s="61"/>
      <c r="AI959" s="60"/>
      <c r="AJ959" s="59"/>
    </row>
    <row r="960" spans="1:36" x14ac:dyDescent="0.35">
      <c r="A960" s="60" t="e">
        <f t="shared" si="79"/>
        <v>#N/A</v>
      </c>
      <c r="B960" s="74"/>
      <c r="C960" s="73"/>
      <c r="D960" s="72"/>
      <c r="E960" s="79"/>
      <c r="F960" s="70"/>
      <c r="G960" s="69"/>
      <c r="H960" s="68"/>
      <c r="I960" s="67"/>
      <c r="J960" s="66"/>
      <c r="K960" s="66"/>
      <c r="L960" s="78"/>
      <c r="M960" s="77"/>
      <c r="N960" s="76"/>
      <c r="O960" s="75"/>
      <c r="P960" s="60" t="e">
        <f t="shared" si="76"/>
        <v>#REF!</v>
      </c>
      <c r="Q960" s="60">
        <f t="shared" si="77"/>
        <v>0</v>
      </c>
      <c r="R960">
        <f t="shared" si="78"/>
        <v>0</v>
      </c>
      <c r="S960" s="60"/>
      <c r="T960" s="60"/>
      <c r="U960" s="60"/>
      <c r="V960" s="60"/>
      <c r="W960" s="60"/>
      <c r="X960" s="60"/>
      <c r="Y960" s="60"/>
      <c r="Z960" s="60"/>
      <c r="AA960" s="60"/>
      <c r="AB960" s="60"/>
      <c r="AC960" s="60"/>
      <c r="AD960" s="60"/>
      <c r="AE960" s="60"/>
      <c r="AF960" s="60"/>
      <c r="AG960" s="60"/>
      <c r="AH960" s="61"/>
      <c r="AI960" s="60"/>
      <c r="AJ960" s="59"/>
    </row>
    <row r="961" spans="1:36" x14ac:dyDescent="0.35">
      <c r="A961" s="60" t="e">
        <f t="shared" si="79"/>
        <v>#N/A</v>
      </c>
      <c r="B961" s="74"/>
      <c r="C961" s="73"/>
      <c r="D961" s="72"/>
      <c r="E961" s="79"/>
      <c r="F961" s="70"/>
      <c r="G961" s="69"/>
      <c r="H961" s="68"/>
      <c r="I961" s="67"/>
      <c r="J961" s="66"/>
      <c r="K961" s="66"/>
      <c r="L961" s="78"/>
      <c r="M961" s="77"/>
      <c r="N961" s="76"/>
      <c r="O961" s="75"/>
      <c r="P961" s="60" t="e">
        <f t="shared" si="76"/>
        <v>#REF!</v>
      </c>
      <c r="Q961" s="60">
        <f t="shared" si="77"/>
        <v>0</v>
      </c>
      <c r="R961">
        <f t="shared" si="78"/>
        <v>0</v>
      </c>
      <c r="S961" s="60"/>
      <c r="T961" s="60"/>
      <c r="U961" s="60"/>
      <c r="V961" s="60"/>
      <c r="W961" s="60"/>
      <c r="X961" s="60"/>
      <c r="Y961" s="60"/>
      <c r="Z961" s="60"/>
      <c r="AA961" s="60"/>
      <c r="AB961" s="60"/>
      <c r="AC961" s="60"/>
      <c r="AD961" s="60"/>
      <c r="AE961" s="60"/>
      <c r="AF961" s="60"/>
      <c r="AG961" s="60"/>
      <c r="AH961" s="61"/>
      <c r="AI961" s="60"/>
      <c r="AJ961" s="59"/>
    </row>
    <row r="962" spans="1:36" x14ac:dyDescent="0.35">
      <c r="A962" s="60" t="e">
        <f t="shared" si="79"/>
        <v>#N/A</v>
      </c>
      <c r="B962" s="74"/>
      <c r="C962" s="73"/>
      <c r="D962" s="72"/>
      <c r="E962" s="79"/>
      <c r="F962" s="70"/>
      <c r="G962" s="69"/>
      <c r="H962" s="68"/>
      <c r="I962" s="67"/>
      <c r="J962" s="66"/>
      <c r="K962" s="66"/>
      <c r="L962" s="78"/>
      <c r="M962" s="77"/>
      <c r="N962" s="76"/>
      <c r="O962" s="75"/>
      <c r="P962" s="60" t="e">
        <f t="shared" si="76"/>
        <v>#REF!</v>
      </c>
      <c r="Q962" s="60">
        <f t="shared" si="77"/>
        <v>0</v>
      </c>
      <c r="R962">
        <f t="shared" si="78"/>
        <v>0</v>
      </c>
      <c r="S962" s="60"/>
      <c r="T962" s="60"/>
      <c r="U962" s="60"/>
      <c r="V962" s="60"/>
      <c r="W962" s="60"/>
      <c r="X962" s="60"/>
      <c r="Y962" s="60"/>
      <c r="Z962" s="60"/>
      <c r="AA962" s="60"/>
      <c r="AB962" s="60"/>
      <c r="AC962" s="60"/>
      <c r="AD962" s="60"/>
      <c r="AE962" s="60"/>
      <c r="AF962" s="60"/>
      <c r="AG962" s="60"/>
      <c r="AH962" s="61"/>
      <c r="AI962" s="60"/>
      <c r="AJ962" s="59"/>
    </row>
    <row r="963" spans="1:36" x14ac:dyDescent="0.35">
      <c r="A963" s="60" t="e">
        <f t="shared" si="79"/>
        <v>#N/A</v>
      </c>
      <c r="B963" s="74"/>
      <c r="C963" s="73"/>
      <c r="D963" s="72"/>
      <c r="E963" s="71"/>
      <c r="F963" s="70"/>
      <c r="G963" s="69"/>
      <c r="H963" s="68"/>
      <c r="I963" s="67"/>
      <c r="J963" s="66"/>
      <c r="K963" s="66"/>
      <c r="L963" s="78"/>
      <c r="M963" s="77"/>
      <c r="N963" s="76"/>
      <c r="O963" s="75"/>
      <c r="P963" s="60" t="e">
        <f t="shared" si="76"/>
        <v>#REF!</v>
      </c>
      <c r="Q963" s="60">
        <f t="shared" si="77"/>
        <v>0</v>
      </c>
      <c r="R963">
        <f t="shared" si="78"/>
        <v>0</v>
      </c>
      <c r="S963" s="60"/>
      <c r="T963" s="60"/>
      <c r="U963" s="60"/>
      <c r="V963" s="60"/>
      <c r="W963" s="60"/>
      <c r="X963" s="60"/>
      <c r="Y963" s="60"/>
      <c r="Z963" s="60"/>
      <c r="AA963" s="60"/>
      <c r="AB963" s="60"/>
      <c r="AC963" s="60"/>
      <c r="AD963" s="60"/>
      <c r="AE963" s="60"/>
      <c r="AF963" s="60"/>
      <c r="AG963" s="60"/>
      <c r="AH963" s="61"/>
      <c r="AI963" s="60"/>
      <c r="AJ963" s="59"/>
    </row>
    <row r="964" spans="1:36" x14ac:dyDescent="0.35">
      <c r="A964" s="60" t="e">
        <f t="shared" si="79"/>
        <v>#N/A</v>
      </c>
      <c r="B964" s="74"/>
      <c r="C964" s="73"/>
      <c r="D964" s="72"/>
      <c r="E964" s="71"/>
      <c r="F964" s="70"/>
      <c r="G964" s="69"/>
      <c r="H964" s="68"/>
      <c r="I964" s="67"/>
      <c r="J964" s="66"/>
      <c r="K964" s="66"/>
      <c r="L964" s="78"/>
      <c r="M964" s="77"/>
      <c r="N964" s="76"/>
      <c r="O964" s="75"/>
      <c r="P964" s="60" t="e">
        <f t="shared" si="76"/>
        <v>#REF!</v>
      </c>
      <c r="Q964" s="60">
        <f t="shared" si="77"/>
        <v>0</v>
      </c>
      <c r="R964">
        <f t="shared" si="78"/>
        <v>0</v>
      </c>
      <c r="S964" s="60"/>
      <c r="T964" s="60"/>
      <c r="U964" s="60"/>
      <c r="V964" s="60"/>
      <c r="W964" s="60"/>
      <c r="X964" s="60"/>
      <c r="Y964" s="60"/>
      <c r="Z964" s="60"/>
      <c r="AA964" s="60"/>
      <c r="AB964" s="60"/>
      <c r="AC964" s="60"/>
      <c r="AD964" s="60"/>
      <c r="AE964" s="60"/>
      <c r="AF964" s="60"/>
      <c r="AG964" s="60"/>
      <c r="AH964" s="61"/>
      <c r="AI964" s="60"/>
      <c r="AJ964" s="59"/>
    </row>
    <row r="965" spans="1:36" x14ac:dyDescent="0.35">
      <c r="A965" s="60" t="e">
        <f>IF(VLOOKUP(ROUND(B941,0),[2]Calendar!A:B,2)="Public holiday",49,25)</f>
        <v>#N/A</v>
      </c>
      <c r="B965" s="74"/>
      <c r="C965" s="73"/>
      <c r="D965" s="72"/>
      <c r="E965" s="71"/>
      <c r="F965" s="70"/>
      <c r="G965" s="69"/>
      <c r="H965" s="68"/>
      <c r="I965" s="67"/>
      <c r="J965" s="66"/>
      <c r="K965" s="66"/>
      <c r="L965" s="78"/>
      <c r="M965" s="77"/>
      <c r="N965" s="76"/>
      <c r="O965" s="75"/>
      <c r="P965" s="60" t="e">
        <f t="shared" si="76"/>
        <v>#REF!</v>
      </c>
      <c r="Q965" s="60">
        <f t="shared" si="77"/>
        <v>0</v>
      </c>
      <c r="R965">
        <f t="shared" si="78"/>
        <v>0</v>
      </c>
      <c r="S965" s="60"/>
      <c r="T965" s="60"/>
      <c r="U965" s="60"/>
      <c r="V965" s="60"/>
      <c r="W965" s="60"/>
      <c r="X965" s="60"/>
      <c r="Y965" s="60"/>
      <c r="Z965" s="60"/>
      <c r="AA965" s="60"/>
      <c r="AB965" s="60"/>
      <c r="AC965" s="60"/>
      <c r="AD965" s="60"/>
      <c r="AE965" s="60"/>
      <c r="AF965" s="60"/>
      <c r="AG965" s="60"/>
      <c r="AH965" s="61"/>
      <c r="AI965" s="60"/>
      <c r="AJ965" s="59"/>
    </row>
    <row r="966" spans="1:36" x14ac:dyDescent="0.35">
      <c r="A966" s="60" t="e">
        <f t="shared" ref="A966:A988" si="80">A965+1</f>
        <v>#N/A</v>
      </c>
      <c r="B966" s="74"/>
      <c r="C966" s="73"/>
      <c r="D966" s="72"/>
      <c r="E966" s="71"/>
      <c r="F966" s="70"/>
      <c r="G966" s="69"/>
      <c r="H966" s="68"/>
      <c r="I966" s="67"/>
      <c r="J966" s="66"/>
      <c r="K966" s="66"/>
      <c r="L966" s="78"/>
      <c r="M966" s="77"/>
      <c r="N966" s="76"/>
      <c r="O966" s="75"/>
      <c r="P966" s="60" t="e">
        <f t="shared" si="76"/>
        <v>#REF!</v>
      </c>
      <c r="Q966" s="60">
        <f t="shared" si="77"/>
        <v>0</v>
      </c>
      <c r="R966">
        <f t="shared" si="78"/>
        <v>0</v>
      </c>
      <c r="S966" s="60"/>
      <c r="T966" s="60"/>
      <c r="U966" s="60"/>
      <c r="V966" s="60"/>
      <c r="W966" s="60"/>
      <c r="X966" s="60"/>
      <c r="Y966" s="60"/>
      <c r="Z966" s="60"/>
      <c r="AA966" s="60"/>
      <c r="AB966" s="60"/>
      <c r="AC966" s="60"/>
      <c r="AD966" s="60"/>
      <c r="AE966" s="60"/>
      <c r="AF966" s="60"/>
      <c r="AG966" s="60"/>
      <c r="AH966" s="61"/>
      <c r="AI966" s="60"/>
      <c r="AJ966" s="59"/>
    </row>
    <row r="967" spans="1:36" x14ac:dyDescent="0.35">
      <c r="A967" s="60" t="e">
        <f t="shared" si="80"/>
        <v>#N/A</v>
      </c>
      <c r="B967" s="74"/>
      <c r="C967" s="73"/>
      <c r="D967" s="72"/>
      <c r="E967" s="71"/>
      <c r="F967" s="70"/>
      <c r="G967" s="69"/>
      <c r="H967" s="68"/>
      <c r="I967" s="67"/>
      <c r="J967" s="66"/>
      <c r="K967" s="66"/>
      <c r="L967" s="78"/>
      <c r="M967" s="77"/>
      <c r="N967" s="76"/>
      <c r="O967" s="75"/>
      <c r="P967" s="60" t="e">
        <f t="shared" si="76"/>
        <v>#REF!</v>
      </c>
      <c r="Q967" s="60">
        <f t="shared" si="77"/>
        <v>0</v>
      </c>
      <c r="R967">
        <f t="shared" si="78"/>
        <v>0</v>
      </c>
      <c r="S967" s="60"/>
      <c r="T967" s="60"/>
      <c r="U967" s="60"/>
      <c r="V967" s="60"/>
      <c r="W967" s="60"/>
      <c r="X967" s="60"/>
      <c r="Y967" s="60"/>
      <c r="Z967" s="60"/>
      <c r="AA967" s="60"/>
      <c r="AB967" s="60"/>
      <c r="AC967" s="60"/>
      <c r="AD967" s="60"/>
      <c r="AE967" s="60"/>
      <c r="AF967" s="60"/>
      <c r="AG967" s="60"/>
      <c r="AH967" s="61"/>
      <c r="AI967" s="60"/>
      <c r="AJ967" s="59"/>
    </row>
    <row r="968" spans="1:36" x14ac:dyDescent="0.35">
      <c r="A968" s="60" t="e">
        <f t="shared" si="80"/>
        <v>#N/A</v>
      </c>
      <c r="B968" s="74"/>
      <c r="C968" s="73"/>
      <c r="D968" s="72"/>
      <c r="E968" s="71"/>
      <c r="F968" s="70"/>
      <c r="G968" s="69"/>
      <c r="H968" s="68"/>
      <c r="I968" s="67"/>
      <c r="J968" s="66"/>
      <c r="K968" s="66"/>
      <c r="L968" s="78"/>
      <c r="M968" s="77"/>
      <c r="N968" s="76"/>
      <c r="O968" s="75"/>
      <c r="P968" s="60" t="e">
        <f t="shared" si="76"/>
        <v>#REF!</v>
      </c>
      <c r="Q968" s="60">
        <f t="shared" si="77"/>
        <v>0</v>
      </c>
      <c r="R968">
        <f t="shared" si="78"/>
        <v>0</v>
      </c>
      <c r="S968" s="60"/>
      <c r="T968" s="60"/>
      <c r="U968" s="60"/>
      <c r="V968" s="60"/>
      <c r="W968" s="60"/>
      <c r="X968" s="60"/>
      <c r="Y968" s="60"/>
      <c r="Z968" s="60"/>
      <c r="AA968" s="60"/>
      <c r="AB968" s="60"/>
      <c r="AC968" s="60"/>
      <c r="AD968" s="60"/>
      <c r="AE968" s="60"/>
      <c r="AF968" s="60"/>
      <c r="AG968" s="60"/>
      <c r="AH968" s="61"/>
      <c r="AI968" s="60"/>
      <c r="AJ968" s="59"/>
    </row>
    <row r="969" spans="1:36" x14ac:dyDescent="0.35">
      <c r="A969" s="60" t="e">
        <f t="shared" si="80"/>
        <v>#N/A</v>
      </c>
      <c r="B969" s="74"/>
      <c r="C969" s="73"/>
      <c r="D969" s="72"/>
      <c r="E969" s="71"/>
      <c r="F969" s="70"/>
      <c r="G969" s="69"/>
      <c r="H969" s="68"/>
      <c r="I969" s="67"/>
      <c r="J969" s="66"/>
      <c r="K969" s="66"/>
      <c r="L969" s="78"/>
      <c r="M969" s="77"/>
      <c r="N969" s="76"/>
      <c r="O969" s="75"/>
      <c r="P969" s="60" t="e">
        <f t="shared" si="76"/>
        <v>#REF!</v>
      </c>
      <c r="Q969" s="60">
        <f t="shared" si="77"/>
        <v>0</v>
      </c>
      <c r="R969">
        <f t="shared" si="78"/>
        <v>0</v>
      </c>
      <c r="S969" s="60"/>
      <c r="T969" s="60"/>
      <c r="U969" s="60"/>
      <c r="V969" s="60"/>
      <c r="W969" s="60"/>
      <c r="X969" s="60"/>
      <c r="Y969" s="60"/>
      <c r="Z969" s="60"/>
      <c r="AA969" s="60"/>
      <c r="AB969" s="60"/>
      <c r="AC969" s="60"/>
      <c r="AD969" s="60"/>
      <c r="AE969" s="60"/>
      <c r="AF969" s="60"/>
      <c r="AG969" s="60"/>
      <c r="AH969" s="61"/>
      <c r="AI969" s="60"/>
      <c r="AJ969" s="59"/>
    </row>
    <row r="970" spans="1:36" x14ac:dyDescent="0.35">
      <c r="A970" s="60" t="e">
        <f t="shared" si="80"/>
        <v>#N/A</v>
      </c>
      <c r="B970" s="74"/>
      <c r="C970" s="73"/>
      <c r="D970" s="72"/>
      <c r="E970" s="71"/>
      <c r="F970" s="70"/>
      <c r="G970" s="69"/>
      <c r="H970" s="68"/>
      <c r="I970" s="67"/>
      <c r="J970" s="66"/>
      <c r="K970" s="66"/>
      <c r="L970" s="78"/>
      <c r="M970" s="77"/>
      <c r="N970" s="76"/>
      <c r="O970" s="75"/>
      <c r="P970" s="60" t="e">
        <f t="shared" si="76"/>
        <v>#REF!</v>
      </c>
      <c r="Q970" s="60">
        <f t="shared" si="77"/>
        <v>0</v>
      </c>
      <c r="R970">
        <f t="shared" si="78"/>
        <v>0</v>
      </c>
      <c r="S970" s="60"/>
      <c r="T970" s="60"/>
      <c r="U970" s="60"/>
      <c r="V970" s="60"/>
      <c r="W970" s="60"/>
      <c r="X970" s="60"/>
      <c r="Y970" s="60"/>
      <c r="Z970" s="60"/>
      <c r="AA970" s="60"/>
      <c r="AB970" s="60"/>
      <c r="AC970" s="60"/>
      <c r="AD970" s="60"/>
      <c r="AE970" s="60"/>
      <c r="AF970" s="60"/>
      <c r="AG970" s="60"/>
      <c r="AH970" s="61"/>
      <c r="AI970" s="60"/>
      <c r="AJ970" s="59"/>
    </row>
    <row r="971" spans="1:36" x14ac:dyDescent="0.35">
      <c r="A971" s="60" t="e">
        <f t="shared" si="80"/>
        <v>#N/A</v>
      </c>
      <c r="B971" s="74"/>
      <c r="C971" s="73"/>
      <c r="D971" s="72"/>
      <c r="E971" s="71"/>
      <c r="F971" s="70"/>
      <c r="G971" s="69"/>
      <c r="H971" s="68"/>
      <c r="I971" s="67"/>
      <c r="J971" s="66"/>
      <c r="K971" s="66"/>
      <c r="L971" s="78"/>
      <c r="M971" s="77"/>
      <c r="N971" s="76"/>
      <c r="O971" s="75"/>
      <c r="P971" s="60" t="e">
        <f t="shared" si="76"/>
        <v>#REF!</v>
      </c>
      <c r="Q971" s="60">
        <f t="shared" si="77"/>
        <v>0</v>
      </c>
      <c r="R971">
        <f t="shared" si="78"/>
        <v>0</v>
      </c>
      <c r="S971" s="60"/>
      <c r="T971" s="60"/>
      <c r="U971" s="60"/>
      <c r="V971" s="60"/>
      <c r="W971" s="60"/>
      <c r="X971" s="60"/>
      <c r="Y971" s="60"/>
      <c r="Z971" s="60"/>
      <c r="AA971" s="60"/>
      <c r="AB971" s="60"/>
      <c r="AC971" s="60"/>
      <c r="AD971" s="60"/>
      <c r="AE971" s="60"/>
      <c r="AF971" s="60"/>
      <c r="AG971" s="60"/>
      <c r="AH971" s="61"/>
      <c r="AI971" s="60"/>
      <c r="AJ971" s="59"/>
    </row>
    <row r="972" spans="1:36" x14ac:dyDescent="0.35">
      <c r="A972" s="60" t="e">
        <f t="shared" si="80"/>
        <v>#N/A</v>
      </c>
      <c r="B972" s="74"/>
      <c r="C972" s="73"/>
      <c r="D972" s="72"/>
      <c r="E972" s="79"/>
      <c r="F972" s="70"/>
      <c r="G972" s="69"/>
      <c r="H972" s="68"/>
      <c r="I972" s="67"/>
      <c r="J972" s="66"/>
      <c r="K972" s="66"/>
      <c r="L972" s="78"/>
      <c r="M972" s="77"/>
      <c r="N972" s="76"/>
      <c r="O972" s="75"/>
      <c r="P972" s="60" t="e">
        <f t="shared" si="76"/>
        <v>#REF!</v>
      </c>
      <c r="Q972" s="60">
        <f t="shared" si="77"/>
        <v>0</v>
      </c>
      <c r="R972">
        <f t="shared" si="78"/>
        <v>0</v>
      </c>
      <c r="S972" s="60"/>
      <c r="T972" s="60"/>
      <c r="U972" s="60"/>
      <c r="V972" s="60"/>
      <c r="W972" s="60"/>
      <c r="X972" s="60"/>
      <c r="Y972" s="60"/>
      <c r="Z972" s="60"/>
      <c r="AA972" s="60"/>
      <c r="AB972" s="60"/>
      <c r="AC972" s="60"/>
      <c r="AD972" s="60"/>
      <c r="AE972" s="60"/>
      <c r="AF972" s="60"/>
      <c r="AG972" s="60"/>
      <c r="AH972" s="61"/>
      <c r="AI972" s="60"/>
      <c r="AJ972" s="59"/>
    </row>
    <row r="973" spans="1:36" x14ac:dyDescent="0.35">
      <c r="A973" s="60" t="e">
        <f t="shared" si="80"/>
        <v>#N/A</v>
      </c>
      <c r="B973" s="74"/>
      <c r="C973" s="73"/>
      <c r="D973" s="72"/>
      <c r="E973" s="79"/>
      <c r="F973" s="70"/>
      <c r="G973" s="69"/>
      <c r="H973" s="68"/>
      <c r="I973" s="67"/>
      <c r="J973" s="66"/>
      <c r="K973" s="66"/>
      <c r="L973" s="78"/>
      <c r="M973" s="77"/>
      <c r="N973" s="76"/>
      <c r="O973" s="75"/>
      <c r="P973" s="60" t="e">
        <f t="shared" si="76"/>
        <v>#REF!</v>
      </c>
      <c r="Q973" s="60">
        <f t="shared" si="77"/>
        <v>0</v>
      </c>
      <c r="R973">
        <f t="shared" si="78"/>
        <v>0</v>
      </c>
      <c r="S973" s="60"/>
      <c r="T973" s="60"/>
      <c r="U973" s="60"/>
      <c r="V973" s="60"/>
      <c r="W973" s="60"/>
      <c r="X973" s="60"/>
      <c r="Y973" s="60"/>
      <c r="Z973" s="60"/>
      <c r="AA973" s="60"/>
      <c r="AB973" s="60"/>
      <c r="AC973" s="60"/>
      <c r="AD973" s="60"/>
      <c r="AE973" s="60"/>
      <c r="AF973" s="60"/>
      <c r="AG973" s="60"/>
      <c r="AH973" s="61"/>
      <c r="AI973" s="60"/>
      <c r="AJ973" s="59"/>
    </row>
    <row r="974" spans="1:36" x14ac:dyDescent="0.35">
      <c r="A974" s="60" t="e">
        <f t="shared" si="80"/>
        <v>#N/A</v>
      </c>
      <c r="B974" s="74"/>
      <c r="C974" s="73"/>
      <c r="D974" s="72"/>
      <c r="E974" s="79"/>
      <c r="F974" s="70"/>
      <c r="G974" s="69"/>
      <c r="H974" s="68"/>
      <c r="I974" s="67"/>
      <c r="J974" s="66"/>
      <c r="K974" s="66"/>
      <c r="L974" s="78"/>
      <c r="M974" s="77"/>
      <c r="N974" s="76"/>
      <c r="O974" s="75"/>
      <c r="P974" s="60" t="e">
        <f t="shared" si="76"/>
        <v>#REF!</v>
      </c>
      <c r="Q974" s="60">
        <f t="shared" si="77"/>
        <v>0</v>
      </c>
      <c r="R974">
        <f t="shared" si="78"/>
        <v>0</v>
      </c>
      <c r="S974" s="60"/>
      <c r="T974" s="60"/>
      <c r="U974" s="60"/>
      <c r="V974" s="60"/>
      <c r="W974" s="60"/>
      <c r="X974" s="60"/>
      <c r="Y974" s="60"/>
      <c r="Z974" s="60"/>
      <c r="AA974" s="60"/>
      <c r="AB974" s="60"/>
      <c r="AC974" s="60"/>
      <c r="AD974" s="60"/>
      <c r="AE974" s="60"/>
      <c r="AF974" s="60"/>
      <c r="AG974" s="60"/>
      <c r="AH974" s="61"/>
      <c r="AI974" s="60"/>
      <c r="AJ974" s="59"/>
    </row>
    <row r="975" spans="1:36" x14ac:dyDescent="0.35">
      <c r="A975" s="60" t="e">
        <f t="shared" si="80"/>
        <v>#N/A</v>
      </c>
      <c r="B975" s="74"/>
      <c r="C975" s="73"/>
      <c r="D975" s="72"/>
      <c r="E975" s="71"/>
      <c r="F975" s="70"/>
      <c r="G975" s="69"/>
      <c r="H975" s="68"/>
      <c r="I975" s="67"/>
      <c r="J975" s="66"/>
      <c r="K975" s="66"/>
      <c r="L975" s="78"/>
      <c r="M975" s="77"/>
      <c r="N975" s="76"/>
      <c r="O975" s="75"/>
      <c r="P975" s="60" t="e">
        <f t="shared" si="76"/>
        <v>#REF!</v>
      </c>
      <c r="Q975" s="60">
        <f t="shared" si="77"/>
        <v>0</v>
      </c>
      <c r="R975">
        <f t="shared" si="78"/>
        <v>0</v>
      </c>
      <c r="S975" s="60"/>
      <c r="T975" s="60"/>
      <c r="U975" s="60"/>
      <c r="V975" s="60"/>
      <c r="W975" s="60"/>
      <c r="X975" s="60"/>
      <c r="Y975" s="60"/>
      <c r="Z975" s="60"/>
      <c r="AA975" s="60"/>
      <c r="AB975" s="60"/>
      <c r="AC975" s="60"/>
      <c r="AD975" s="60"/>
      <c r="AE975" s="60"/>
      <c r="AF975" s="60"/>
      <c r="AG975" s="60"/>
      <c r="AH975" s="61"/>
      <c r="AI975" s="60"/>
      <c r="AJ975" s="59"/>
    </row>
    <row r="976" spans="1:36" x14ac:dyDescent="0.35">
      <c r="A976" s="60" t="e">
        <f t="shared" si="80"/>
        <v>#N/A</v>
      </c>
      <c r="B976" s="74"/>
      <c r="C976" s="73"/>
      <c r="D976" s="72"/>
      <c r="E976" s="71"/>
      <c r="F976" s="70"/>
      <c r="G976" s="69"/>
      <c r="H976" s="68"/>
      <c r="I976" s="67"/>
      <c r="J976" s="66"/>
      <c r="K976" s="66"/>
      <c r="L976" s="78"/>
      <c r="M976" s="77"/>
      <c r="N976" s="76"/>
      <c r="O976" s="75"/>
      <c r="P976" s="60" t="e">
        <f t="shared" si="76"/>
        <v>#REF!</v>
      </c>
      <c r="Q976" s="60">
        <f t="shared" si="77"/>
        <v>0</v>
      </c>
      <c r="R976">
        <f t="shared" si="78"/>
        <v>0</v>
      </c>
      <c r="S976" s="60"/>
      <c r="T976" s="60"/>
      <c r="U976" s="60"/>
      <c r="V976" s="60"/>
      <c r="W976" s="60"/>
      <c r="X976" s="60"/>
      <c r="Y976" s="60"/>
      <c r="Z976" s="60"/>
      <c r="AA976" s="60"/>
      <c r="AB976" s="60"/>
      <c r="AC976" s="60"/>
      <c r="AD976" s="60"/>
      <c r="AE976" s="60"/>
      <c r="AF976" s="60"/>
      <c r="AG976" s="60"/>
      <c r="AH976" s="61"/>
      <c r="AI976" s="60"/>
      <c r="AJ976" s="59"/>
    </row>
    <row r="977" spans="1:36" x14ac:dyDescent="0.35">
      <c r="A977" s="60" t="e">
        <f t="shared" si="80"/>
        <v>#N/A</v>
      </c>
      <c r="B977" s="74"/>
      <c r="C977" s="73"/>
      <c r="D977" s="72"/>
      <c r="E977" s="71"/>
      <c r="F977" s="70"/>
      <c r="G977" s="69"/>
      <c r="H977" s="68"/>
      <c r="I977" s="67"/>
      <c r="J977" s="66"/>
      <c r="K977" s="66"/>
      <c r="L977" s="78"/>
      <c r="M977" s="77"/>
      <c r="N977" s="76"/>
      <c r="O977" s="75"/>
      <c r="P977" s="60" t="e">
        <f t="shared" si="76"/>
        <v>#REF!</v>
      </c>
      <c r="Q977" s="60">
        <f t="shared" si="77"/>
        <v>0</v>
      </c>
      <c r="R977">
        <f t="shared" si="78"/>
        <v>0</v>
      </c>
      <c r="S977" s="60"/>
      <c r="T977" s="60"/>
      <c r="U977" s="60"/>
      <c r="V977" s="60"/>
      <c r="W977" s="60"/>
      <c r="X977" s="60"/>
      <c r="Y977" s="60"/>
      <c r="Z977" s="60"/>
      <c r="AA977" s="60"/>
      <c r="AB977" s="60"/>
      <c r="AC977" s="60"/>
      <c r="AD977" s="60"/>
      <c r="AE977" s="60"/>
      <c r="AF977" s="60"/>
      <c r="AG977" s="60"/>
      <c r="AH977" s="61"/>
      <c r="AI977" s="60"/>
      <c r="AJ977" s="59"/>
    </row>
    <row r="978" spans="1:36" x14ac:dyDescent="0.35">
      <c r="A978" s="60" t="e">
        <f t="shared" si="80"/>
        <v>#N/A</v>
      </c>
      <c r="B978" s="74"/>
      <c r="C978" s="73"/>
      <c r="D978" s="72"/>
      <c r="E978" s="71"/>
      <c r="F978" s="70"/>
      <c r="G978" s="69"/>
      <c r="H978" s="68"/>
      <c r="I978" s="67"/>
      <c r="J978" s="66"/>
      <c r="K978" s="66"/>
      <c r="L978" s="78"/>
      <c r="M978" s="77"/>
      <c r="N978" s="76"/>
      <c r="O978" s="75"/>
      <c r="P978" s="60" t="e">
        <f t="shared" si="76"/>
        <v>#REF!</v>
      </c>
      <c r="Q978" s="60">
        <f t="shared" si="77"/>
        <v>0</v>
      </c>
      <c r="R978">
        <f t="shared" si="78"/>
        <v>0</v>
      </c>
      <c r="S978" s="60"/>
      <c r="T978" s="60"/>
      <c r="U978" s="60"/>
      <c r="V978" s="60"/>
      <c r="W978" s="60"/>
      <c r="X978" s="60"/>
      <c r="Y978" s="60"/>
      <c r="Z978" s="60"/>
      <c r="AA978" s="60"/>
      <c r="AB978" s="60"/>
      <c r="AC978" s="60"/>
      <c r="AD978" s="60"/>
      <c r="AE978" s="60"/>
      <c r="AF978" s="60"/>
      <c r="AG978" s="60"/>
      <c r="AH978" s="61"/>
      <c r="AI978" s="60"/>
      <c r="AJ978" s="59"/>
    </row>
    <row r="979" spans="1:36" x14ac:dyDescent="0.35">
      <c r="A979" s="60" t="e">
        <f t="shared" si="80"/>
        <v>#N/A</v>
      </c>
      <c r="B979" s="74"/>
      <c r="C979" s="73"/>
      <c r="D979" s="72"/>
      <c r="E979" s="71"/>
      <c r="F979" s="70"/>
      <c r="G979" s="69"/>
      <c r="H979" s="68"/>
      <c r="I979" s="67"/>
      <c r="J979" s="66"/>
      <c r="K979" s="66"/>
      <c r="L979" s="78"/>
      <c r="M979" s="77"/>
      <c r="N979" s="76"/>
      <c r="O979" s="75"/>
      <c r="P979" s="60" t="e">
        <f t="shared" si="76"/>
        <v>#REF!</v>
      </c>
      <c r="Q979" s="60">
        <f t="shared" si="77"/>
        <v>0</v>
      </c>
      <c r="R979">
        <f t="shared" si="78"/>
        <v>0</v>
      </c>
      <c r="S979" s="60"/>
      <c r="T979" s="60"/>
      <c r="U979" s="60"/>
      <c r="V979" s="60"/>
      <c r="W979" s="60"/>
      <c r="X979" s="60"/>
      <c r="Y979" s="60"/>
      <c r="Z979" s="60"/>
      <c r="AA979" s="60"/>
      <c r="AB979" s="60"/>
      <c r="AC979" s="60"/>
      <c r="AD979" s="60"/>
      <c r="AE979" s="60"/>
      <c r="AF979" s="60"/>
      <c r="AG979" s="60"/>
      <c r="AH979" s="61"/>
      <c r="AI979" s="60"/>
      <c r="AJ979" s="59"/>
    </row>
    <row r="980" spans="1:36" x14ac:dyDescent="0.35">
      <c r="A980" s="60" t="e">
        <f t="shared" si="80"/>
        <v>#N/A</v>
      </c>
      <c r="B980" s="74"/>
      <c r="C980" s="73"/>
      <c r="D980" s="72"/>
      <c r="E980" s="71"/>
      <c r="F980" s="70"/>
      <c r="G980" s="69"/>
      <c r="H980" s="68"/>
      <c r="I980" s="67"/>
      <c r="J980" s="66"/>
      <c r="K980" s="66"/>
      <c r="L980" s="78"/>
      <c r="M980" s="77"/>
      <c r="N980" s="76"/>
      <c r="O980" s="75"/>
      <c r="P980" s="60" t="e">
        <f t="shared" si="76"/>
        <v>#REF!</v>
      </c>
      <c r="Q980" s="60">
        <f t="shared" si="77"/>
        <v>0</v>
      </c>
      <c r="R980">
        <f t="shared" si="78"/>
        <v>0</v>
      </c>
      <c r="S980" s="60"/>
      <c r="T980" s="60"/>
      <c r="U980" s="60"/>
      <c r="V980" s="60"/>
      <c r="W980" s="60"/>
      <c r="X980" s="60"/>
      <c r="Y980" s="60"/>
      <c r="Z980" s="60"/>
      <c r="AA980" s="60"/>
      <c r="AB980" s="60"/>
      <c r="AC980" s="60"/>
      <c r="AD980" s="60"/>
      <c r="AE980" s="60"/>
      <c r="AF980" s="60"/>
      <c r="AG980" s="60"/>
      <c r="AH980" s="61"/>
      <c r="AI980" s="60"/>
      <c r="AJ980" s="59"/>
    </row>
    <row r="981" spans="1:36" x14ac:dyDescent="0.35">
      <c r="A981" s="60" t="e">
        <f t="shared" si="80"/>
        <v>#N/A</v>
      </c>
      <c r="B981" s="74"/>
      <c r="C981" s="73"/>
      <c r="D981" s="72"/>
      <c r="E981" s="71"/>
      <c r="F981" s="70"/>
      <c r="G981" s="69"/>
      <c r="H981" s="68"/>
      <c r="I981" s="67"/>
      <c r="J981" s="66"/>
      <c r="K981" s="66"/>
      <c r="L981" s="78"/>
      <c r="M981" s="77"/>
      <c r="N981" s="76"/>
      <c r="O981" s="75"/>
      <c r="P981" s="60" t="e">
        <f t="shared" si="76"/>
        <v>#REF!</v>
      </c>
      <c r="Q981" s="60">
        <f t="shared" si="77"/>
        <v>0</v>
      </c>
      <c r="R981">
        <f t="shared" si="78"/>
        <v>0</v>
      </c>
      <c r="S981" s="60"/>
      <c r="T981" s="60"/>
      <c r="U981" s="60"/>
      <c r="V981" s="60"/>
      <c r="W981" s="60"/>
      <c r="X981" s="60"/>
      <c r="Y981" s="60"/>
      <c r="Z981" s="60"/>
      <c r="AA981" s="60"/>
      <c r="AB981" s="60"/>
      <c r="AC981" s="60"/>
      <c r="AD981" s="60"/>
      <c r="AE981" s="60"/>
      <c r="AF981" s="60"/>
      <c r="AG981" s="60"/>
      <c r="AH981" s="61"/>
      <c r="AI981" s="60"/>
      <c r="AJ981" s="59"/>
    </row>
    <row r="982" spans="1:36" x14ac:dyDescent="0.35">
      <c r="A982" s="60" t="e">
        <f t="shared" si="80"/>
        <v>#N/A</v>
      </c>
      <c r="B982" s="74"/>
      <c r="C982" s="73"/>
      <c r="D982" s="72"/>
      <c r="E982" s="71"/>
      <c r="F982" s="70"/>
      <c r="G982" s="69"/>
      <c r="H982" s="68"/>
      <c r="I982" s="67"/>
      <c r="J982" s="66"/>
      <c r="K982" s="66"/>
      <c r="L982" s="78"/>
      <c r="M982" s="77"/>
      <c r="N982" s="76"/>
      <c r="O982" s="75"/>
      <c r="P982" s="60" t="e">
        <f t="shared" si="76"/>
        <v>#REF!</v>
      </c>
      <c r="Q982" s="60">
        <f t="shared" si="77"/>
        <v>0</v>
      </c>
      <c r="R982">
        <f t="shared" si="78"/>
        <v>0</v>
      </c>
      <c r="S982" s="60"/>
      <c r="T982" s="60"/>
      <c r="U982" s="60"/>
      <c r="V982" s="60"/>
      <c r="W982" s="60"/>
      <c r="X982" s="60"/>
      <c r="Y982" s="60"/>
      <c r="Z982" s="60"/>
      <c r="AA982" s="60"/>
      <c r="AB982" s="60"/>
      <c r="AC982" s="60"/>
      <c r="AD982" s="60"/>
      <c r="AE982" s="60"/>
      <c r="AF982" s="60"/>
      <c r="AG982" s="60"/>
      <c r="AH982" s="61"/>
      <c r="AI982" s="60"/>
      <c r="AJ982" s="59"/>
    </row>
    <row r="983" spans="1:36" x14ac:dyDescent="0.35">
      <c r="A983" s="60" t="e">
        <f t="shared" si="80"/>
        <v>#N/A</v>
      </c>
      <c r="B983" s="74"/>
      <c r="C983" s="73"/>
      <c r="D983" s="72"/>
      <c r="E983" s="79"/>
      <c r="F983" s="70"/>
      <c r="G983" s="69"/>
      <c r="H983" s="68"/>
      <c r="I983" s="67"/>
      <c r="J983" s="66"/>
      <c r="K983" s="66"/>
      <c r="L983" s="78"/>
      <c r="M983" s="77"/>
      <c r="N983" s="76"/>
      <c r="O983" s="75"/>
      <c r="P983" s="60" t="e">
        <f t="shared" si="76"/>
        <v>#REF!</v>
      </c>
      <c r="Q983" s="60">
        <f t="shared" si="77"/>
        <v>0</v>
      </c>
      <c r="R983">
        <f t="shared" si="78"/>
        <v>0</v>
      </c>
      <c r="S983" s="60"/>
      <c r="T983" s="60"/>
      <c r="U983" s="60"/>
      <c r="V983" s="60"/>
      <c r="W983" s="60"/>
      <c r="X983" s="60"/>
      <c r="Y983" s="60"/>
      <c r="Z983" s="60"/>
      <c r="AA983" s="60"/>
      <c r="AB983" s="60"/>
      <c r="AC983" s="60"/>
      <c r="AD983" s="60"/>
      <c r="AE983" s="60"/>
      <c r="AF983" s="60"/>
      <c r="AG983" s="60"/>
      <c r="AH983" s="61"/>
      <c r="AI983" s="60"/>
      <c r="AJ983" s="59"/>
    </row>
    <row r="984" spans="1:36" x14ac:dyDescent="0.35">
      <c r="A984" s="60" t="e">
        <f t="shared" si="80"/>
        <v>#N/A</v>
      </c>
      <c r="B984" s="74"/>
      <c r="C984" s="73"/>
      <c r="D984" s="72"/>
      <c r="E984" s="79"/>
      <c r="F984" s="70"/>
      <c r="G984" s="69"/>
      <c r="H984" s="68"/>
      <c r="I984" s="67"/>
      <c r="J984" s="66"/>
      <c r="K984" s="66"/>
      <c r="L984" s="78"/>
      <c r="M984" s="77"/>
      <c r="N984" s="76"/>
      <c r="O984" s="75"/>
      <c r="P984" s="60" t="e">
        <f t="shared" si="76"/>
        <v>#REF!</v>
      </c>
      <c r="Q984" s="60">
        <f t="shared" si="77"/>
        <v>0</v>
      </c>
      <c r="R984">
        <f t="shared" si="78"/>
        <v>0</v>
      </c>
      <c r="S984" s="60"/>
      <c r="T984" s="60"/>
      <c r="U984" s="60"/>
      <c r="V984" s="60"/>
      <c r="W984" s="60"/>
      <c r="X984" s="60"/>
      <c r="Y984" s="60"/>
      <c r="Z984" s="60"/>
      <c r="AA984" s="60"/>
      <c r="AB984" s="60"/>
      <c r="AC984" s="60"/>
      <c r="AD984" s="60"/>
      <c r="AE984" s="60"/>
      <c r="AF984" s="60"/>
      <c r="AG984" s="60"/>
      <c r="AH984" s="61"/>
      <c r="AI984" s="60"/>
      <c r="AJ984" s="59"/>
    </row>
    <row r="985" spans="1:36" x14ac:dyDescent="0.35">
      <c r="A985" s="60" t="e">
        <f t="shared" si="80"/>
        <v>#N/A</v>
      </c>
      <c r="B985" s="74"/>
      <c r="C985" s="73"/>
      <c r="D985" s="72"/>
      <c r="E985" s="79"/>
      <c r="F985" s="70"/>
      <c r="G985" s="69"/>
      <c r="H985" s="68"/>
      <c r="I985" s="67"/>
      <c r="J985" s="66"/>
      <c r="K985" s="66"/>
      <c r="L985" s="78"/>
      <c r="M985" s="77"/>
      <c r="N985" s="76"/>
      <c r="O985" s="75"/>
      <c r="P985" s="60" t="e">
        <f t="shared" si="76"/>
        <v>#REF!</v>
      </c>
      <c r="Q985" s="60">
        <f t="shared" si="77"/>
        <v>0</v>
      </c>
      <c r="R985">
        <f t="shared" si="78"/>
        <v>0</v>
      </c>
      <c r="S985" s="60"/>
      <c r="T985" s="60"/>
      <c r="U985" s="60"/>
      <c r="V985" s="60"/>
      <c r="W985" s="60"/>
      <c r="X985" s="60"/>
      <c r="Y985" s="60"/>
      <c r="Z985" s="60"/>
      <c r="AA985" s="60"/>
      <c r="AB985" s="60"/>
      <c r="AC985" s="60"/>
      <c r="AD985" s="60"/>
      <c r="AE985" s="60"/>
      <c r="AF985" s="60"/>
      <c r="AG985" s="60"/>
      <c r="AH985" s="61"/>
      <c r="AI985" s="60"/>
      <c r="AJ985" s="59"/>
    </row>
    <row r="986" spans="1:36" x14ac:dyDescent="0.35">
      <c r="A986" s="60" t="e">
        <f t="shared" si="80"/>
        <v>#N/A</v>
      </c>
      <c r="B986" s="74"/>
      <c r="C986" s="73"/>
      <c r="D986" s="72"/>
      <c r="E986" s="79"/>
      <c r="F986" s="70"/>
      <c r="G986" s="69"/>
      <c r="H986" s="68"/>
      <c r="I986" s="67"/>
      <c r="J986" s="66"/>
      <c r="K986" s="66"/>
      <c r="L986" s="78"/>
      <c r="M986" s="77"/>
      <c r="N986" s="76"/>
      <c r="O986" s="75"/>
      <c r="P986" s="60" t="e">
        <f t="shared" si="76"/>
        <v>#REF!</v>
      </c>
      <c r="Q986" s="60">
        <f t="shared" si="77"/>
        <v>0</v>
      </c>
      <c r="R986">
        <f t="shared" si="78"/>
        <v>0</v>
      </c>
      <c r="S986" s="60"/>
      <c r="T986" s="60"/>
      <c r="U986" s="60"/>
      <c r="V986" s="60"/>
      <c r="W986" s="60"/>
      <c r="X986" s="60"/>
      <c r="Y986" s="60"/>
      <c r="Z986" s="60"/>
      <c r="AA986" s="60"/>
      <c r="AB986" s="60"/>
      <c r="AC986" s="60"/>
      <c r="AD986" s="60"/>
      <c r="AE986" s="60"/>
      <c r="AF986" s="60"/>
      <c r="AG986" s="60"/>
      <c r="AH986" s="61"/>
      <c r="AI986" s="60"/>
      <c r="AJ986" s="59"/>
    </row>
    <row r="987" spans="1:36" x14ac:dyDescent="0.35">
      <c r="A987" s="60" t="e">
        <f t="shared" si="80"/>
        <v>#N/A</v>
      </c>
      <c r="B987" s="74"/>
      <c r="C987" s="73"/>
      <c r="D987" s="72"/>
      <c r="E987" s="71"/>
      <c r="F987" s="70"/>
      <c r="G987" s="69"/>
      <c r="H987" s="68"/>
      <c r="I987" s="67"/>
      <c r="J987" s="66"/>
      <c r="K987" s="66"/>
      <c r="L987" s="78"/>
      <c r="M987" s="77"/>
      <c r="N987" s="76"/>
      <c r="O987" s="75"/>
      <c r="P987" s="60" t="e">
        <f t="shared" si="76"/>
        <v>#REF!</v>
      </c>
      <c r="Q987" s="60">
        <f t="shared" si="77"/>
        <v>0</v>
      </c>
      <c r="R987">
        <f t="shared" si="78"/>
        <v>0</v>
      </c>
      <c r="S987" s="60"/>
      <c r="T987" s="60"/>
      <c r="U987" s="60"/>
      <c r="V987" s="60"/>
      <c r="W987" s="60"/>
      <c r="X987" s="60"/>
      <c r="Y987" s="60"/>
      <c r="Z987" s="60"/>
      <c r="AA987" s="60"/>
      <c r="AB987" s="60"/>
      <c r="AC987" s="60"/>
      <c r="AD987" s="60"/>
      <c r="AE987" s="60"/>
      <c r="AF987" s="60"/>
      <c r="AG987" s="60"/>
      <c r="AH987" s="61"/>
      <c r="AI987" s="60"/>
      <c r="AJ987" s="59"/>
    </row>
    <row r="988" spans="1:36" ht="15" thickBot="1" x14ac:dyDescent="0.4">
      <c r="A988" s="60" t="e">
        <f t="shared" si="80"/>
        <v>#N/A</v>
      </c>
      <c r="B988" s="74"/>
      <c r="C988" s="73"/>
      <c r="D988" s="72"/>
      <c r="E988" s="71"/>
      <c r="F988" s="70"/>
      <c r="G988" s="69"/>
      <c r="H988" s="68"/>
      <c r="I988" s="67"/>
      <c r="J988" s="66"/>
      <c r="K988" s="66"/>
      <c r="L988" s="65"/>
      <c r="M988" s="64"/>
      <c r="N988" s="63"/>
      <c r="O988" s="62"/>
      <c r="P988" s="60" t="e">
        <f t="shared" si="76"/>
        <v>#REF!</v>
      </c>
      <c r="Q988" s="60">
        <f t="shared" si="77"/>
        <v>0</v>
      </c>
      <c r="R988">
        <f t="shared" si="78"/>
        <v>0</v>
      </c>
      <c r="S988" s="60"/>
      <c r="T988" s="60"/>
      <c r="U988" s="60"/>
      <c r="V988" s="60"/>
      <c r="W988" s="60"/>
      <c r="X988" s="60"/>
      <c r="Y988" s="60"/>
      <c r="Z988" s="60"/>
      <c r="AA988" s="60"/>
      <c r="AB988" s="60"/>
      <c r="AC988" s="60"/>
      <c r="AD988" s="60"/>
      <c r="AE988" s="60"/>
      <c r="AF988" s="60"/>
      <c r="AG988" s="60"/>
      <c r="AH988" s="61"/>
      <c r="AI988" s="60"/>
      <c r="AJ988" s="59"/>
    </row>
    <row r="989" spans="1:36" x14ac:dyDescent="0.35">
      <c r="A989" s="60">
        <v>49</v>
      </c>
      <c r="P989" s="60" t="e">
        <f t="shared" ref="P989:P1012" si="81">IF(SUM(P966:P988)=0,COUNTIF(J965,"YES"),0)</f>
        <v>#REF!</v>
      </c>
      <c r="Q989" s="60">
        <f t="shared" ref="Q989:Q1011" si="82">IFERROR(IF(SUM(Q966:Q988)=0,IF(K965="Yes",COUNTIF(N965,"&lt;&gt;N"),0),0),0)</f>
        <v>0</v>
      </c>
      <c r="R989">
        <f t="shared" ref="R989:R1012" si="83">IFERROR(IF(K965="Yes",IF(N965="N",0,1),0),0)</f>
        <v>0</v>
      </c>
      <c r="S989" s="60"/>
      <c r="T989" s="60"/>
      <c r="U989" s="60"/>
      <c r="V989" s="60"/>
      <c r="W989" s="60"/>
      <c r="X989" s="60"/>
      <c r="Y989" s="60"/>
      <c r="Z989" s="60"/>
      <c r="AA989" s="60"/>
      <c r="AB989" s="60"/>
      <c r="AC989" s="60"/>
      <c r="AD989" s="60"/>
      <c r="AE989" s="60"/>
      <c r="AF989" s="60"/>
      <c r="AG989" s="60"/>
      <c r="AH989" s="61"/>
      <c r="AI989" s="60"/>
      <c r="AJ989" s="59"/>
    </row>
    <row r="990" spans="1:36" x14ac:dyDescent="0.35">
      <c r="A990" s="60">
        <v>50</v>
      </c>
      <c r="P990" s="60" t="e">
        <f t="shared" si="81"/>
        <v>#REF!</v>
      </c>
      <c r="Q990" s="60">
        <f t="shared" si="82"/>
        <v>0</v>
      </c>
      <c r="R990">
        <f t="shared" si="83"/>
        <v>0</v>
      </c>
      <c r="S990" s="60"/>
      <c r="T990" s="60"/>
      <c r="U990" s="60"/>
      <c r="V990" s="60"/>
      <c r="W990" s="60"/>
      <c r="X990" s="60"/>
      <c r="Y990" s="60"/>
      <c r="Z990" s="60"/>
      <c r="AA990" s="60"/>
      <c r="AB990" s="60"/>
      <c r="AC990" s="60"/>
      <c r="AD990" s="60"/>
      <c r="AE990" s="60"/>
      <c r="AF990" s="60"/>
      <c r="AG990" s="60"/>
      <c r="AH990" s="61"/>
      <c r="AI990" s="60"/>
      <c r="AJ990" s="59"/>
    </row>
    <row r="991" spans="1:36" x14ac:dyDescent="0.35">
      <c r="A991" s="60">
        <v>51</v>
      </c>
      <c r="P991" s="60" t="e">
        <f t="shared" si="81"/>
        <v>#REF!</v>
      </c>
      <c r="Q991" s="60">
        <f t="shared" si="82"/>
        <v>0</v>
      </c>
      <c r="R991">
        <f t="shared" si="83"/>
        <v>0</v>
      </c>
      <c r="S991" s="60"/>
      <c r="T991" s="60"/>
      <c r="U991" s="60"/>
      <c r="V991" s="60"/>
      <c r="W991" s="60"/>
      <c r="X991" s="60"/>
      <c r="Y991" s="60"/>
      <c r="Z991" s="60"/>
      <c r="AA991" s="60"/>
      <c r="AB991" s="60"/>
      <c r="AC991" s="60"/>
      <c r="AD991" s="60"/>
      <c r="AE991" s="60"/>
      <c r="AF991" s="60"/>
      <c r="AG991" s="60"/>
      <c r="AH991" s="61"/>
      <c r="AI991" s="60"/>
      <c r="AJ991" s="59"/>
    </row>
    <row r="992" spans="1:36" x14ac:dyDescent="0.35">
      <c r="A992" s="60">
        <v>52</v>
      </c>
      <c r="P992" s="60" t="e">
        <f t="shared" si="81"/>
        <v>#REF!</v>
      </c>
      <c r="Q992" s="60">
        <f t="shared" si="82"/>
        <v>0</v>
      </c>
      <c r="R992">
        <f t="shared" si="83"/>
        <v>0</v>
      </c>
      <c r="S992" s="60"/>
      <c r="T992" s="60"/>
      <c r="U992" s="60"/>
      <c r="V992" s="60"/>
      <c r="W992" s="60"/>
      <c r="X992" s="60"/>
      <c r="Y992" s="60"/>
      <c r="Z992" s="60"/>
      <c r="AA992" s="60"/>
      <c r="AB992" s="60"/>
      <c r="AC992" s="60"/>
      <c r="AD992" s="60"/>
      <c r="AE992" s="60"/>
      <c r="AF992" s="60"/>
      <c r="AG992" s="60"/>
      <c r="AH992" s="61"/>
      <c r="AI992" s="60"/>
      <c r="AJ992" s="59"/>
    </row>
    <row r="993" spans="1:36" x14ac:dyDescent="0.35">
      <c r="A993" s="60">
        <v>53</v>
      </c>
      <c r="P993" s="60" t="e">
        <f t="shared" si="81"/>
        <v>#REF!</v>
      </c>
      <c r="Q993" s="60">
        <f t="shared" si="82"/>
        <v>0</v>
      </c>
      <c r="R993">
        <f t="shared" si="83"/>
        <v>0</v>
      </c>
      <c r="S993" s="60"/>
      <c r="T993" s="60"/>
      <c r="U993" s="60"/>
      <c r="V993" s="60"/>
      <c r="W993" s="60"/>
      <c r="X993" s="60"/>
      <c r="Y993" s="60"/>
      <c r="Z993" s="60"/>
      <c r="AA993" s="60"/>
      <c r="AB993" s="60"/>
      <c r="AC993" s="60"/>
      <c r="AD993" s="60"/>
      <c r="AE993" s="60"/>
      <c r="AF993" s="60"/>
      <c r="AG993" s="60"/>
      <c r="AH993" s="61"/>
      <c r="AI993" s="60"/>
      <c r="AJ993" s="59"/>
    </row>
    <row r="994" spans="1:36" x14ac:dyDescent="0.35">
      <c r="A994" s="60">
        <v>54</v>
      </c>
      <c r="P994" s="60" t="e">
        <f t="shared" si="81"/>
        <v>#REF!</v>
      </c>
      <c r="Q994" s="60">
        <f t="shared" si="82"/>
        <v>0</v>
      </c>
      <c r="R994">
        <f t="shared" si="83"/>
        <v>0</v>
      </c>
      <c r="S994" s="60"/>
      <c r="T994" s="60"/>
      <c r="U994" s="60"/>
      <c r="V994" s="60"/>
      <c r="W994" s="60"/>
      <c r="X994" s="60"/>
      <c r="Y994" s="60"/>
      <c r="Z994" s="60"/>
      <c r="AA994" s="60"/>
      <c r="AB994" s="60"/>
      <c r="AC994" s="60"/>
      <c r="AD994" s="60"/>
      <c r="AE994" s="60"/>
      <c r="AF994" s="60"/>
      <c r="AG994" s="60"/>
      <c r="AH994" s="61"/>
      <c r="AI994" s="60"/>
      <c r="AJ994" s="59"/>
    </row>
    <row r="995" spans="1:36" x14ac:dyDescent="0.35">
      <c r="A995" s="60">
        <v>55</v>
      </c>
      <c r="P995" s="60" t="e">
        <f t="shared" si="81"/>
        <v>#REF!</v>
      </c>
      <c r="Q995" s="60">
        <f t="shared" si="82"/>
        <v>0</v>
      </c>
      <c r="R995">
        <f t="shared" si="83"/>
        <v>0</v>
      </c>
      <c r="S995" s="60"/>
      <c r="T995" s="60"/>
      <c r="U995" s="60"/>
      <c r="V995" s="60"/>
      <c r="W995" s="60"/>
      <c r="X995" s="60"/>
      <c r="Y995" s="60"/>
      <c r="Z995" s="60"/>
      <c r="AA995" s="60"/>
      <c r="AB995" s="60"/>
      <c r="AC995" s="60"/>
      <c r="AD995" s="60"/>
      <c r="AE995" s="60"/>
      <c r="AF995" s="60"/>
      <c r="AG995" s="60"/>
      <c r="AH995" s="61"/>
      <c r="AI995" s="60"/>
      <c r="AJ995" s="59"/>
    </row>
    <row r="996" spans="1:36" x14ac:dyDescent="0.35">
      <c r="A996" s="60">
        <v>56</v>
      </c>
      <c r="P996" s="60" t="e">
        <f t="shared" si="81"/>
        <v>#REF!</v>
      </c>
      <c r="Q996" s="60">
        <f t="shared" si="82"/>
        <v>0</v>
      </c>
      <c r="R996">
        <f t="shared" si="83"/>
        <v>0</v>
      </c>
      <c r="S996" s="60"/>
      <c r="T996" s="60"/>
      <c r="U996" s="60"/>
      <c r="V996" s="60"/>
      <c r="W996" s="60"/>
      <c r="X996" s="60"/>
      <c r="Y996" s="60"/>
      <c r="Z996" s="60"/>
      <c r="AA996" s="60"/>
      <c r="AB996" s="60"/>
      <c r="AC996" s="60"/>
      <c r="AD996" s="60"/>
      <c r="AE996" s="60"/>
      <c r="AF996" s="60"/>
      <c r="AG996" s="60"/>
      <c r="AH996" s="61"/>
      <c r="AI996" s="60"/>
      <c r="AJ996" s="59"/>
    </row>
    <row r="997" spans="1:36" x14ac:dyDescent="0.35">
      <c r="A997" s="60">
        <v>57</v>
      </c>
      <c r="P997" s="60" t="e">
        <f t="shared" si="81"/>
        <v>#REF!</v>
      </c>
      <c r="Q997" s="60">
        <f t="shared" si="82"/>
        <v>0</v>
      </c>
      <c r="R997">
        <f t="shared" si="83"/>
        <v>0</v>
      </c>
      <c r="S997" s="60"/>
      <c r="T997" s="60"/>
      <c r="U997" s="60"/>
      <c r="V997" s="60"/>
      <c r="W997" s="60"/>
      <c r="X997" s="60"/>
      <c r="Y997" s="60"/>
      <c r="Z997" s="60"/>
      <c r="AA997" s="60"/>
      <c r="AB997" s="60"/>
      <c r="AC997" s="60"/>
      <c r="AD997" s="60"/>
      <c r="AE997" s="60"/>
      <c r="AF997" s="60"/>
      <c r="AG997" s="60"/>
      <c r="AH997" s="61"/>
      <c r="AI997" s="60"/>
      <c r="AJ997" s="59"/>
    </row>
    <row r="998" spans="1:36" x14ac:dyDescent="0.35">
      <c r="A998" s="60">
        <v>58</v>
      </c>
      <c r="P998" s="60" t="e">
        <f t="shared" si="81"/>
        <v>#REF!</v>
      </c>
      <c r="Q998" s="60">
        <f t="shared" si="82"/>
        <v>0</v>
      </c>
      <c r="R998">
        <f t="shared" si="83"/>
        <v>0</v>
      </c>
      <c r="S998" s="60"/>
      <c r="T998" s="60"/>
      <c r="U998" s="60"/>
      <c r="V998" s="60"/>
      <c r="W998" s="60"/>
      <c r="X998" s="60"/>
      <c r="Y998" s="60"/>
      <c r="Z998" s="60"/>
      <c r="AA998" s="60"/>
      <c r="AB998" s="60"/>
      <c r="AC998" s="60"/>
      <c r="AD998" s="60"/>
      <c r="AE998" s="60"/>
      <c r="AF998" s="60"/>
      <c r="AG998" s="60"/>
      <c r="AH998" s="61"/>
      <c r="AI998" s="60"/>
      <c r="AJ998" s="59"/>
    </row>
    <row r="999" spans="1:36" x14ac:dyDescent="0.35">
      <c r="A999" s="60">
        <v>59</v>
      </c>
      <c r="P999" s="60" t="e">
        <f t="shared" si="81"/>
        <v>#REF!</v>
      </c>
      <c r="Q999" s="60">
        <f t="shared" si="82"/>
        <v>0</v>
      </c>
      <c r="R999">
        <f t="shared" si="83"/>
        <v>0</v>
      </c>
      <c r="S999" s="60"/>
      <c r="T999" s="60"/>
      <c r="U999" s="60"/>
      <c r="V999" s="60"/>
      <c r="W999" s="60"/>
      <c r="X999" s="60"/>
      <c r="Y999" s="60"/>
      <c r="Z999" s="60"/>
      <c r="AA999" s="60"/>
      <c r="AB999" s="60"/>
      <c r="AC999" s="60"/>
      <c r="AD999" s="60"/>
      <c r="AE999" s="60"/>
      <c r="AF999" s="60"/>
      <c r="AG999" s="60"/>
      <c r="AH999" s="61"/>
      <c r="AI999" s="60"/>
      <c r="AJ999" s="59"/>
    </row>
    <row r="1000" spans="1:36" x14ac:dyDescent="0.35">
      <c r="A1000" s="60">
        <v>60</v>
      </c>
      <c r="P1000" s="60" t="e">
        <f t="shared" si="81"/>
        <v>#REF!</v>
      </c>
      <c r="Q1000" s="60">
        <f t="shared" si="82"/>
        <v>0</v>
      </c>
      <c r="R1000">
        <f t="shared" si="83"/>
        <v>0</v>
      </c>
      <c r="S1000" s="60"/>
      <c r="T1000" s="60"/>
      <c r="U1000" s="60"/>
      <c r="V1000" s="60"/>
      <c r="W1000" s="60"/>
      <c r="X1000" s="60"/>
      <c r="Y1000" s="60"/>
      <c r="Z1000" s="60"/>
      <c r="AA1000" s="60"/>
      <c r="AB1000" s="60"/>
      <c r="AC1000" s="60"/>
      <c r="AD1000" s="60"/>
      <c r="AE1000" s="60"/>
      <c r="AF1000" s="60"/>
      <c r="AG1000" s="60"/>
      <c r="AH1000" s="61"/>
      <c r="AI1000" s="60"/>
      <c r="AJ1000" s="59"/>
    </row>
    <row r="1001" spans="1:36" x14ac:dyDescent="0.35">
      <c r="A1001" s="60">
        <v>61</v>
      </c>
      <c r="P1001" s="60" t="e">
        <f t="shared" si="81"/>
        <v>#REF!</v>
      </c>
      <c r="Q1001" s="60">
        <f t="shared" si="82"/>
        <v>0</v>
      </c>
      <c r="R1001">
        <f t="shared" si="83"/>
        <v>0</v>
      </c>
      <c r="S1001" s="60"/>
      <c r="T1001" s="60"/>
      <c r="U1001" s="60"/>
      <c r="V1001" s="60"/>
      <c r="W1001" s="60"/>
      <c r="X1001" s="60"/>
      <c r="Y1001" s="60"/>
      <c r="Z1001" s="60"/>
      <c r="AA1001" s="60"/>
      <c r="AB1001" s="60"/>
      <c r="AC1001" s="60"/>
      <c r="AD1001" s="60"/>
      <c r="AE1001" s="60"/>
      <c r="AF1001" s="60"/>
      <c r="AG1001" s="60"/>
      <c r="AH1001" s="61"/>
      <c r="AI1001" s="60"/>
      <c r="AJ1001" s="59"/>
    </row>
    <row r="1002" spans="1:36" x14ac:dyDescent="0.35">
      <c r="A1002" s="60">
        <v>62</v>
      </c>
      <c r="P1002" s="60" t="e">
        <f t="shared" si="81"/>
        <v>#REF!</v>
      </c>
      <c r="Q1002" s="60">
        <f t="shared" si="82"/>
        <v>0</v>
      </c>
      <c r="R1002">
        <f t="shared" si="83"/>
        <v>0</v>
      </c>
      <c r="S1002" s="60"/>
      <c r="T1002" s="60"/>
      <c r="U1002" s="60"/>
      <c r="V1002" s="60"/>
      <c r="W1002" s="60"/>
      <c r="X1002" s="60"/>
      <c r="Y1002" s="60"/>
      <c r="Z1002" s="60"/>
      <c r="AA1002" s="60"/>
      <c r="AB1002" s="60"/>
      <c r="AC1002" s="60"/>
      <c r="AD1002" s="60"/>
      <c r="AE1002" s="60"/>
      <c r="AF1002" s="60"/>
      <c r="AG1002" s="60"/>
      <c r="AH1002" s="61"/>
      <c r="AI1002" s="60"/>
      <c r="AJ1002" s="59"/>
    </row>
    <row r="1003" spans="1:36" x14ac:dyDescent="0.35">
      <c r="A1003" s="60">
        <v>63</v>
      </c>
      <c r="P1003" s="60" t="e">
        <f t="shared" si="81"/>
        <v>#REF!</v>
      </c>
      <c r="Q1003" s="60">
        <f t="shared" si="82"/>
        <v>0</v>
      </c>
      <c r="R1003">
        <f t="shared" si="83"/>
        <v>0</v>
      </c>
      <c r="S1003" s="60"/>
      <c r="T1003" s="60"/>
      <c r="U1003" s="60"/>
      <c r="V1003" s="60"/>
      <c r="W1003" s="60"/>
      <c r="X1003" s="60"/>
      <c r="Y1003" s="60"/>
      <c r="Z1003" s="60"/>
      <c r="AA1003" s="60"/>
      <c r="AB1003" s="60"/>
      <c r="AC1003" s="60"/>
      <c r="AD1003" s="60"/>
      <c r="AE1003" s="60"/>
      <c r="AF1003" s="60"/>
      <c r="AG1003" s="60"/>
      <c r="AH1003" s="61"/>
      <c r="AI1003" s="60"/>
      <c r="AJ1003" s="59"/>
    </row>
    <row r="1004" spans="1:36" x14ac:dyDescent="0.35">
      <c r="A1004" s="60">
        <v>64</v>
      </c>
      <c r="P1004" s="60" t="e">
        <f t="shared" si="81"/>
        <v>#REF!</v>
      </c>
      <c r="Q1004" s="60">
        <f t="shared" si="82"/>
        <v>0</v>
      </c>
      <c r="R1004">
        <f t="shared" si="83"/>
        <v>0</v>
      </c>
      <c r="S1004" s="60"/>
      <c r="T1004" s="60"/>
      <c r="U1004" s="60"/>
      <c r="V1004" s="60"/>
      <c r="W1004" s="60"/>
      <c r="X1004" s="60"/>
      <c r="Y1004" s="60"/>
      <c r="Z1004" s="60"/>
      <c r="AA1004" s="60"/>
      <c r="AB1004" s="60"/>
      <c r="AC1004" s="60"/>
      <c r="AD1004" s="60"/>
      <c r="AE1004" s="60"/>
      <c r="AF1004" s="60"/>
      <c r="AG1004" s="60"/>
      <c r="AH1004" s="61"/>
      <c r="AI1004" s="60"/>
      <c r="AJ1004" s="59"/>
    </row>
    <row r="1005" spans="1:36" x14ac:dyDescent="0.35">
      <c r="A1005" s="60">
        <v>65</v>
      </c>
      <c r="P1005" s="60" t="e">
        <f t="shared" si="81"/>
        <v>#REF!</v>
      </c>
      <c r="Q1005" s="60">
        <f t="shared" si="82"/>
        <v>0</v>
      </c>
      <c r="R1005">
        <f t="shared" si="83"/>
        <v>0</v>
      </c>
      <c r="S1005" s="60"/>
      <c r="T1005" s="60"/>
      <c r="U1005" s="60"/>
      <c r="V1005" s="60"/>
      <c r="W1005" s="60"/>
      <c r="X1005" s="60"/>
      <c r="Y1005" s="60"/>
      <c r="Z1005" s="60"/>
      <c r="AA1005" s="60"/>
      <c r="AB1005" s="60"/>
      <c r="AC1005" s="60"/>
      <c r="AD1005" s="60"/>
      <c r="AE1005" s="60"/>
      <c r="AF1005" s="60"/>
      <c r="AG1005" s="60"/>
      <c r="AH1005" s="61"/>
      <c r="AI1005" s="60"/>
      <c r="AJ1005" s="59"/>
    </row>
    <row r="1006" spans="1:36" x14ac:dyDescent="0.35">
      <c r="A1006" s="60">
        <v>66</v>
      </c>
      <c r="P1006" s="60" t="e">
        <f t="shared" si="81"/>
        <v>#REF!</v>
      </c>
      <c r="Q1006" s="60">
        <f t="shared" si="82"/>
        <v>0</v>
      </c>
      <c r="R1006">
        <f t="shared" si="83"/>
        <v>0</v>
      </c>
      <c r="S1006" s="60"/>
      <c r="T1006" s="60"/>
      <c r="U1006" s="60"/>
      <c r="V1006" s="60"/>
      <c r="W1006" s="60"/>
      <c r="X1006" s="60"/>
      <c r="Y1006" s="60"/>
      <c r="Z1006" s="60"/>
      <c r="AA1006" s="60"/>
      <c r="AB1006" s="60"/>
      <c r="AC1006" s="60"/>
      <c r="AD1006" s="60"/>
      <c r="AE1006" s="60"/>
      <c r="AF1006" s="60"/>
      <c r="AG1006" s="60"/>
      <c r="AH1006" s="61"/>
      <c r="AI1006" s="60"/>
      <c r="AJ1006" s="59"/>
    </row>
    <row r="1007" spans="1:36" x14ac:dyDescent="0.35">
      <c r="A1007" s="60">
        <v>67</v>
      </c>
      <c r="P1007" s="60" t="e">
        <f t="shared" si="81"/>
        <v>#REF!</v>
      </c>
      <c r="Q1007" s="60">
        <f t="shared" si="82"/>
        <v>0</v>
      </c>
      <c r="R1007">
        <f t="shared" si="83"/>
        <v>0</v>
      </c>
      <c r="S1007" s="60"/>
      <c r="T1007" s="60"/>
      <c r="U1007" s="60"/>
      <c r="V1007" s="60"/>
      <c r="W1007" s="60"/>
      <c r="X1007" s="60"/>
      <c r="Y1007" s="60"/>
      <c r="Z1007" s="60"/>
      <c r="AA1007" s="60"/>
      <c r="AB1007" s="60"/>
      <c r="AC1007" s="60"/>
      <c r="AD1007" s="60"/>
      <c r="AE1007" s="60"/>
      <c r="AF1007" s="60"/>
      <c r="AG1007" s="60"/>
      <c r="AH1007" s="61"/>
      <c r="AI1007" s="60"/>
      <c r="AJ1007" s="59"/>
    </row>
    <row r="1008" spans="1:36" x14ac:dyDescent="0.35">
      <c r="A1008" s="60">
        <v>68</v>
      </c>
      <c r="P1008" s="60" t="e">
        <f t="shared" si="81"/>
        <v>#REF!</v>
      </c>
      <c r="Q1008" s="60">
        <f t="shared" si="82"/>
        <v>0</v>
      </c>
      <c r="R1008">
        <f t="shared" si="83"/>
        <v>0</v>
      </c>
      <c r="S1008" s="60"/>
      <c r="T1008" s="60"/>
      <c r="U1008" s="60"/>
      <c r="V1008" s="60"/>
      <c r="W1008" s="60"/>
      <c r="X1008" s="60"/>
      <c r="Y1008" s="60"/>
      <c r="Z1008" s="60"/>
      <c r="AA1008" s="60"/>
      <c r="AB1008" s="60"/>
      <c r="AC1008" s="60"/>
      <c r="AD1008" s="60"/>
      <c r="AE1008" s="60"/>
      <c r="AF1008" s="60"/>
      <c r="AG1008" s="60"/>
      <c r="AH1008" s="61"/>
      <c r="AI1008" s="60"/>
      <c r="AJ1008" s="59"/>
    </row>
    <row r="1009" spans="1:36" x14ac:dyDescent="0.35">
      <c r="A1009" s="60">
        <v>69</v>
      </c>
      <c r="P1009" s="60" t="e">
        <f t="shared" si="81"/>
        <v>#REF!</v>
      </c>
      <c r="Q1009" s="60">
        <f t="shared" si="82"/>
        <v>0</v>
      </c>
      <c r="R1009">
        <f t="shared" si="83"/>
        <v>0</v>
      </c>
      <c r="S1009" s="60"/>
      <c r="T1009" s="60"/>
      <c r="U1009" s="60"/>
      <c r="V1009" s="60"/>
      <c r="W1009" s="60"/>
      <c r="X1009" s="60"/>
      <c r="Y1009" s="60"/>
      <c r="Z1009" s="60"/>
      <c r="AA1009" s="60"/>
      <c r="AB1009" s="60"/>
      <c r="AC1009" s="60"/>
      <c r="AD1009" s="60"/>
      <c r="AE1009" s="60"/>
      <c r="AF1009" s="60"/>
      <c r="AG1009" s="60"/>
      <c r="AH1009" s="61"/>
      <c r="AI1009" s="60"/>
      <c r="AJ1009" s="59"/>
    </row>
    <row r="1010" spans="1:36" x14ac:dyDescent="0.35">
      <c r="A1010" s="60">
        <v>70</v>
      </c>
      <c r="P1010" s="60" t="e">
        <f t="shared" si="81"/>
        <v>#REF!</v>
      </c>
      <c r="Q1010" s="60">
        <f t="shared" si="82"/>
        <v>0</v>
      </c>
      <c r="R1010">
        <f t="shared" si="83"/>
        <v>0</v>
      </c>
      <c r="S1010" s="60"/>
      <c r="T1010" s="60"/>
      <c r="U1010" s="60"/>
      <c r="V1010" s="60"/>
      <c r="W1010" s="60"/>
      <c r="X1010" s="60"/>
      <c r="Y1010" s="60"/>
      <c r="Z1010" s="60"/>
      <c r="AA1010" s="60"/>
      <c r="AB1010" s="60"/>
      <c r="AC1010" s="60"/>
      <c r="AD1010" s="60"/>
      <c r="AE1010" s="60"/>
      <c r="AF1010" s="60"/>
      <c r="AG1010" s="60"/>
      <c r="AH1010" s="61"/>
      <c r="AI1010" s="60"/>
      <c r="AJ1010" s="59"/>
    </row>
    <row r="1011" spans="1:36" x14ac:dyDescent="0.35">
      <c r="A1011" s="60">
        <v>71</v>
      </c>
      <c r="P1011" s="60" t="e">
        <f t="shared" si="81"/>
        <v>#REF!</v>
      </c>
      <c r="Q1011" s="60">
        <f t="shared" si="82"/>
        <v>0</v>
      </c>
      <c r="R1011">
        <f t="shared" si="83"/>
        <v>0</v>
      </c>
      <c r="S1011" s="60"/>
      <c r="T1011" s="60"/>
      <c r="U1011" s="60"/>
      <c r="V1011" s="60"/>
      <c r="W1011" s="60"/>
      <c r="X1011" s="60"/>
      <c r="Y1011" s="60"/>
      <c r="Z1011" s="60"/>
      <c r="AA1011" s="60"/>
      <c r="AB1011" s="60"/>
      <c r="AC1011" s="60"/>
      <c r="AD1011" s="60"/>
      <c r="AE1011" s="60"/>
      <c r="AF1011" s="60"/>
      <c r="AG1011" s="60"/>
      <c r="AH1011" s="61"/>
      <c r="AI1011" s="60"/>
      <c r="AJ1011" s="59"/>
    </row>
    <row r="1012" spans="1:36" x14ac:dyDescent="0.35">
      <c r="A1012" s="60">
        <v>72</v>
      </c>
      <c r="P1012" s="60" t="e">
        <f t="shared" si="81"/>
        <v>#REF!</v>
      </c>
      <c r="Q1012" s="60">
        <f>IF(SUM(Q989:Q1011)=0,COUNTIF(N988,"Y"),0)</f>
        <v>0</v>
      </c>
      <c r="R1012">
        <f t="shared" si="83"/>
        <v>0</v>
      </c>
      <c r="S1012" s="60"/>
      <c r="T1012" s="60"/>
      <c r="U1012" s="60"/>
      <c r="V1012" s="60"/>
      <c r="W1012" s="60"/>
      <c r="X1012" s="60"/>
      <c r="Y1012" s="60"/>
      <c r="Z1012" s="60"/>
      <c r="AA1012" s="60"/>
      <c r="AB1012" s="60"/>
      <c r="AC1012" s="60"/>
      <c r="AD1012" s="60"/>
      <c r="AE1012" s="60"/>
      <c r="AF1012" s="60"/>
      <c r="AG1012" s="60"/>
      <c r="AH1012" s="61"/>
      <c r="AI1012" s="60"/>
      <c r="AJ1012" s="59"/>
    </row>
  </sheetData>
  <protectedRanges>
    <protectedRange sqref="D5:D988 B5:B988" name="Range1"/>
  </protectedRanges>
  <mergeCells count="46">
    <mergeCell ref="AE1:AF1"/>
    <mergeCell ref="U1:Y1"/>
    <mergeCell ref="Z1:AD1"/>
    <mergeCell ref="B2:C2"/>
    <mergeCell ref="B3:C3"/>
    <mergeCell ref="S3:S4"/>
    <mergeCell ref="T3:T4"/>
    <mergeCell ref="B1:C1"/>
    <mergeCell ref="S1:S2"/>
    <mergeCell ref="T1:T2"/>
    <mergeCell ref="D1:F1"/>
    <mergeCell ref="D2:F2"/>
    <mergeCell ref="D3:F3"/>
    <mergeCell ref="I1:J1"/>
    <mergeCell ref="U156:X156"/>
    <mergeCell ref="U157:V157"/>
    <mergeCell ref="W157:X157"/>
    <mergeCell ref="AB157:AI157"/>
    <mergeCell ref="U158:V158"/>
    <mergeCell ref="W158:X158"/>
    <mergeCell ref="AB158:AI158"/>
    <mergeCell ref="AB156:AI156"/>
    <mergeCell ref="U159:V159"/>
    <mergeCell ref="W159:X159"/>
    <mergeCell ref="AB159:AI159"/>
    <mergeCell ref="U160:V160"/>
    <mergeCell ref="W160:X160"/>
    <mergeCell ref="AB160:AI160"/>
    <mergeCell ref="AF168:AH168"/>
    <mergeCell ref="U161:V161"/>
    <mergeCell ref="W161:X161"/>
    <mergeCell ref="U162:V162"/>
    <mergeCell ref="W162:X162"/>
    <mergeCell ref="AB161:AI161"/>
    <mergeCell ref="AB180:AD180"/>
    <mergeCell ref="AB192:AD192"/>
    <mergeCell ref="U163:V163"/>
    <mergeCell ref="W163:X163"/>
    <mergeCell ref="U164:V164"/>
    <mergeCell ref="W164:X164"/>
    <mergeCell ref="U165:V165"/>
    <mergeCell ref="W165:X165"/>
    <mergeCell ref="U166:V166"/>
    <mergeCell ref="W166:X166"/>
    <mergeCell ref="U168:Z168"/>
    <mergeCell ref="AB168:AD168"/>
  </mergeCells>
  <conditionalFormatting sqref="N5:O988">
    <cfRule type="expression" dxfId="6" priority="1">
      <formula>$K5="Yes"</formula>
    </cfRule>
  </conditionalFormatting>
  <pageMargins left="0.7" right="0.7" top="0.75" bottom="0.75" header="0.3" footer="0.3"/>
  <pageSetup paperSize="9" orientation="portrait" r:id="rId1"/>
  <headerFooter>
    <oddHeader xml:space="preserve">&amp;R 1MC12 - Stage 2 - Main Works Civils for C2 and C3 Sectors
Stratford-Upon-Avon District Council Noise and Vibration Monitoring Report July 2023
Document no: 1MC12-EKF-EV-REP-CS10-000243 Rev. C01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846BF-BA9C-45C7-9766-0B9EAEB9D678}">
  <sheetPr codeName="Sheet16">
    <tabColor rgb="FFFFFFCC"/>
  </sheetPr>
  <dimension ref="A1:AJ1012"/>
  <sheetViews>
    <sheetView topLeftCell="A700" zoomScale="70" zoomScaleNormal="70" workbookViewId="0">
      <selection activeCell="I720" sqref="I720"/>
    </sheetView>
  </sheetViews>
  <sheetFormatPr defaultRowHeight="14.5" x14ac:dyDescent="0.35"/>
  <cols>
    <col min="1" max="1" width="8.6328125" customWidth="1"/>
    <col min="2" max="2" width="14.453125" customWidth="1"/>
    <col min="3" max="5" width="10.54296875" customWidth="1"/>
    <col min="6" max="6" width="14" customWidth="1"/>
    <col min="7" max="7" width="14.6328125" hidden="1" customWidth="1"/>
    <col min="8" max="9" width="10.54296875" customWidth="1"/>
    <col min="10" max="11" width="15.6328125" bestFit="1" customWidth="1"/>
    <col min="12" max="12" width="9.08984375" hidden="1" customWidth="1"/>
    <col min="13" max="13" width="13.36328125" hidden="1" customWidth="1"/>
    <col min="14" max="14" width="26" customWidth="1"/>
    <col min="15" max="15" width="41.08984375" customWidth="1"/>
    <col min="16" max="16" width="25" hidden="1" customWidth="1"/>
    <col min="17" max="17" width="25.36328125" hidden="1" customWidth="1"/>
    <col min="18" max="18" width="25.08984375" hidden="1" customWidth="1"/>
    <col min="19" max="19" width="16.54296875" bestFit="1" customWidth="1"/>
    <col min="20" max="20" width="25.6328125" customWidth="1"/>
    <col min="21" max="31" width="10.6328125" customWidth="1"/>
    <col min="32" max="32" width="10" bestFit="1" customWidth="1"/>
  </cols>
  <sheetData>
    <row r="1" spans="1:36" ht="33" customHeight="1" thickBot="1" x14ac:dyDescent="0.4">
      <c r="A1" s="60"/>
      <c r="B1" s="154" t="s">
        <v>0</v>
      </c>
      <c r="C1" s="155"/>
      <c r="D1" s="164" t="e">
        <f ca="1">LEFT(MID(CELL("filename",B1),FIND("@",CELL("filename",B1))+1,255),LEN(MID(CELL("filename",B1),FIND("@",CELL("filename",B1))+1,255))-9)</f>
        <v>#VALUE!</v>
      </c>
      <c r="E1" s="165"/>
      <c r="F1" s="166"/>
      <c r="G1" s="130"/>
      <c r="H1" s="130"/>
      <c r="I1" s="154" t="s">
        <v>448</v>
      </c>
      <c r="J1" s="155"/>
      <c r="K1" s="132" t="e">
        <f ca="1">VLOOKUP(D1,'[2]Monitoring Information'!A3:H37,8,FALSE)</f>
        <v>#VALUE!</v>
      </c>
      <c r="L1" s="131"/>
      <c r="M1" s="131"/>
      <c r="N1" s="130"/>
      <c r="O1" s="130"/>
      <c r="P1" s="129"/>
      <c r="Q1" s="129"/>
      <c r="S1" s="162" t="s">
        <v>447</v>
      </c>
      <c r="T1" s="162" t="s">
        <v>446</v>
      </c>
      <c r="U1" s="170" t="s">
        <v>445</v>
      </c>
      <c r="V1" s="172"/>
      <c r="W1" s="172"/>
      <c r="X1" s="172"/>
      <c r="Y1" s="173"/>
      <c r="Z1" s="170" t="s">
        <v>444</v>
      </c>
      <c r="AA1" s="172"/>
      <c r="AB1" s="172"/>
      <c r="AC1" s="172"/>
      <c r="AD1" s="173"/>
      <c r="AE1" s="170" t="s">
        <v>443</v>
      </c>
      <c r="AF1" s="171"/>
      <c r="AG1" s="60"/>
      <c r="AH1" s="61"/>
      <c r="AI1" s="60"/>
      <c r="AJ1" s="59"/>
    </row>
    <row r="2" spans="1:36" ht="16" thickBot="1" x14ac:dyDescent="0.4">
      <c r="A2" s="60"/>
      <c r="B2" s="154" t="s">
        <v>442</v>
      </c>
      <c r="C2" s="155"/>
      <c r="D2" s="164" t="e">
        <f ca="1">VLOOKUP(D1,'[2]Monitoring Information'!A3:G37,2,FALSE)</f>
        <v>#VALUE!</v>
      </c>
      <c r="E2" s="165"/>
      <c r="F2" s="166"/>
      <c r="G2" s="130"/>
      <c r="H2" s="130"/>
      <c r="I2" s="130"/>
      <c r="J2" s="130"/>
      <c r="K2" s="130"/>
      <c r="L2" s="130"/>
      <c r="M2" s="130"/>
      <c r="N2" s="130"/>
      <c r="O2" s="130"/>
      <c r="P2" s="129"/>
      <c r="Q2" s="129"/>
      <c r="S2" s="163"/>
      <c r="T2" s="163"/>
      <c r="U2" s="128" t="s">
        <v>424</v>
      </c>
      <c r="V2" s="128" t="s">
        <v>411</v>
      </c>
      <c r="W2" s="128" t="s">
        <v>426</v>
      </c>
      <c r="X2" s="128" t="s">
        <v>410</v>
      </c>
      <c r="Y2" s="128" t="s">
        <v>408</v>
      </c>
      <c r="Z2" s="128" t="s">
        <v>424</v>
      </c>
      <c r="AA2" s="128" t="s">
        <v>417</v>
      </c>
      <c r="AB2" s="128" t="s">
        <v>423</v>
      </c>
      <c r="AC2" s="128" t="s">
        <v>415</v>
      </c>
      <c r="AD2" s="128" t="s">
        <v>408</v>
      </c>
      <c r="AE2" s="128" t="s">
        <v>409</v>
      </c>
      <c r="AF2" s="128" t="s">
        <v>408</v>
      </c>
      <c r="AG2" s="60"/>
      <c r="AH2" s="61"/>
      <c r="AI2" s="60"/>
      <c r="AJ2" s="59"/>
    </row>
    <row r="3" spans="1:36" ht="30" thickBot="1" x14ac:dyDescent="0.6">
      <c r="A3" s="60"/>
      <c r="B3" s="156" t="s">
        <v>441</v>
      </c>
      <c r="C3" s="157"/>
      <c r="D3" s="174" t="e">
        <f ca="1">VLOOKUP(D1,'[2]Monitoring Information'!A3:G37,4,FALSE)</f>
        <v>#VALUE!</v>
      </c>
      <c r="E3" s="175"/>
      <c r="F3" s="176"/>
      <c r="G3" s="130"/>
      <c r="H3" s="130"/>
      <c r="I3" s="130"/>
      <c r="J3" s="130"/>
      <c r="K3" s="130"/>
      <c r="L3" s="130"/>
      <c r="M3" s="130"/>
      <c r="N3" s="130"/>
      <c r="O3" s="130"/>
      <c r="P3" s="129"/>
      <c r="Q3" s="129"/>
      <c r="S3" s="158" t="e">
        <f ca="1">D1</f>
        <v>#VALUE!</v>
      </c>
      <c r="T3" s="160" t="e">
        <f ca="1">VLOOKUP(S3,'[2]Monitoring Information'!A3:G37,7,FALSE)</f>
        <v>#VALUE!</v>
      </c>
      <c r="U3" s="127">
        <f>(SUMIFS($E$5:$E$988,$C$5:$C$988,"Mon 07:00",$E$5:$E$988,"&lt;&gt;#N/A")+SUMIFS($E$5:$E$988,$C$5:$C$988,"Tue 07:00",$E$5:$E$988,"&lt;&gt;#N/A")+SUMIFS($E$5:$E$988,$C$5:$C$988,"Wed 07:00",$E$5:$E$988,"&lt;&gt;#N/A")+SUMIFS($E$5:$E$988,$C$5:$C$988,"Thu 07:00",$E$5:$E$988,"&lt;&gt;#N/A")+SUMIFS($E$5:$E$988,$C$5:$C$988,"Fri 07:00",$E$5:$E$988,"&lt;&gt;#N/A"))/(COUNTIFS($C$5:$C$988,"Mon 07:00",$E$5:$E$988,"&lt;&gt;#N/A")+COUNTIFS($C$5:$C$988,"Tue 07:00",$E$5:$E$988,"&lt;&gt;#N/A")+COUNTIFS($C$5:$C$988,"Wed 07:00",$E$5:$E$988,"&lt;&gt;#N/A")+COUNTIFS($C$5:$C$988,"Thu 07:00",$E$5:$E$988,"&lt;&gt;#N/A")+COUNTIFS($C$5:$C$988,"Fri 07:00",$E$5:$E$988,"&lt;&gt;#N/A"))</f>
        <v>49.586363636363643</v>
      </c>
      <c r="V3" s="127">
        <f>(SUMIFS($E$5:$E$988,$C$5:$C$988,"Mon 08:00",$E$5:$E$988,"&lt;&gt;#N/A")+SUMIFS($E$5:$E$988,$C$5:$C$988,"Tue 08:00",$E$5:$E$988,"&lt;&gt;#N/A")+SUMIFS($E$5:$E$988,$C$5:$C$988,"Wed 08:00",$E$5:$E$988,"&lt;&gt;#N/A")+SUMIFS($E$5:$E$988,$C$5:$C$988,"Thu 08:00",$E$5:$E$988,"&lt;&gt;#N/A")+SUMIFS($E$5:$E$988,$C$5:$C$988,"Fri 08:00",$E$5:$E$988,"&lt;&gt;#N/A"))/(COUNTIFS($C$5:$C$988,"Mon 08:00",$E$5:$E$988,"&lt;&gt;#N/A")+COUNTIFS($C$5:$C$988,"Tue 08:00",$E$5:$E$988,"&lt;&gt;#N/A")+COUNTIFS($C$5:$C$988,"Wed 08:00",$E$5:$E$988,"&lt;&gt;#N/A")+COUNTIFS($C$5:$C$988,"Thu 08:00",$E$5:$E$988,"&lt;&gt;#N/A")+COUNTIFS($C$5:$C$988,"Fri 08:00",$E$5:$E$988,"&lt;&gt;#N/A"))</f>
        <v>52.717993624977339</v>
      </c>
      <c r="W3" s="127">
        <f>(SUMIFS($E$5:$E$988,$C$5:$C$988,"Mon 18:00",$E$5:$E$988,"&lt;&gt;#N/A")+SUMIFS($E$5:$E$988,$C$5:$C$988,"Tue 18:00",$E$5:$E$988,"&lt;&gt;#N/A")+SUMIFS($E$5:$E$988,$C$5:$C$988,"Wed 18:00",$E$5:$E$988,"&lt;&gt;#N/A")+SUMIFS($E$5:$E$988,$C$5:$C$988,"Thu 18:00",$E$5:$E$988,"&lt;&gt;#N/A")+SUMIFS($E$5:$E$988,$C$5:$C$988,"Fri 18:00",$E$5:$E$988,"&lt;&gt;#N/A"))/(COUNTIFS($C$5:$C$988,"Mon 18:00",$E$5:$E$988,"&lt;&gt;#N/A")+COUNTIFS($C$5:$C$988,"Tue 18:00",$E$5:$E$988,"&lt;&gt;#N/A")+COUNTIFS($C$5:$C$988,"Wed 18:00",$E$5:$E$988,"&lt;&gt;#N/A")+COUNTIFS($C$5:$C$988,"Thu 18:00",$E$5:$E$988,"&lt;&gt;#N/A")+COUNTIFS($C$5:$C$988,"Fri 18:00",$E$5:$E$988,"&lt;&gt;#N/A"))</f>
        <v>47.018181818181823</v>
      </c>
      <c r="X3" s="127">
        <f>(SUMIFS($E$5:$E$988,$C$5:$C$988,"Mon 19:00",$E$5:$E$988,"&lt;&gt;#N/A")+SUMIFS($E$5:$E$988,$C$5:$C$988,"Tue 19:00",$E$5:$E$988,"&lt;&gt;#N/A")+SUMIFS($E$5:$E$988,$C$5:$C$988,"Wed 19:00",$E$5:$E$988,"&lt;&gt;#N/A")+SUMIFS($E$5:$E$988,$C$5:$C$988,"Thu 19:00",$E$5:$E$988,"&lt;&gt;#N/A")+SUMIFS($E$5:$E$988,$C$5:$C$988,"Fri 19:00",$E$5:$E$988,"&lt;&gt;#N/A"))/(COUNTIFS($C$5:$C$988,"Mon 19:00",$E$5:$E$988,"&lt;&gt;#N/A")+COUNTIFS($C$5:$C$988,"Tue 19:00",$E$5:$E$988,"&lt;&gt;#N/A")+COUNTIFS($C$5:$C$988,"Wed 19:00",$E$5:$E$988,"&lt;&gt;#N/A")+COUNTIFS($C$5:$C$988,"Thu 19:00",$E$5:$E$988,"&lt;&gt;#N/A")+COUNTIFS($C$5:$C$988,"Fri 19:00",$E$5:$E$988,"&lt;&gt;#N/A"))</f>
        <v>46.126470291758281</v>
      </c>
      <c r="Y3" s="127">
        <f>(SUMIFS($E$5:$E$988,$C$5:$C$988,"Mon 22:00",$E$5:$E$988,"&lt;&gt;#N/A")+SUMIFS($E$5:$E$988,$C$5:$C$988,"Tue 22:00",$E$5:$E$988,"&lt;&gt;#N/A")+SUMIFS($E$5:$E$988,$C$5:$C$988,"Wed 22:00",$E$5:$E$988,"&lt;&gt;#N/A")+SUMIFS($E$5:$E$988,$C$5:$C$988,"Thu 22:00",$E$5:$E$988,"&lt;&gt;#N/A")+SUMIFS($E$5:$E$988,$C$5:$C$988,"Fri 22:00",$E$5:$E$988,"&lt;&gt;#N/A"))/(COUNTIFS($C$5:$C$988,"Mon 22:00",$E$5:$E$988,"&lt;&gt;#N/A")+COUNTIFS($C$5:$C$988,"Tue 22:00",$E$5:$E$988,"&lt;&gt;#N/A")+COUNTIFS($C$5:$C$988,"Wed 22:00",$E$5:$E$988,"&lt;&gt;#N/A")+COUNTIFS($C$5:$C$988,"Thu 22:00",$E$5:$E$988,"&lt;&gt;#N/A")+COUNTIFS($C$5:$C$988,"Fri 22:00",$E$5:$E$988,"&lt;&gt;#N/A"))</f>
        <v>44.940651066039848</v>
      </c>
      <c r="Z3" s="127">
        <f>SUMIFS($E$5:$E$988,$C$5:$C$988,"Sat 07:00",$E$5:$E$988,"&lt;&gt;#N/A")/COUNTIFS($C$5:$C$988,"Sat 07:00",$E$5:$E$988,"&lt;&gt;#N/A")</f>
        <v>46.45</v>
      </c>
      <c r="AA3" s="127">
        <f>SUMIFS($E$5:$E$988,$C$5:$C$988,"Sat 08:00",$E$5:$E$988,"&lt;&gt;#N/A")/COUNTIFS($C$5:$C$988,"Sat 08:00",$E$5:$E$988,"&lt;&gt;#N/A")</f>
        <v>47.290888004538729</v>
      </c>
      <c r="AB3" s="127">
        <f>SUMIFS($E$5:$E$988,$C$5:$C$988,"Sat 13:00",$E$5:$E$988,"&lt;&gt;#N/A")/COUNTIFS($C$5:$C$988,"Sat 13:00",$E$5:$E$988,"&lt;&gt;#N/A")</f>
        <v>46.949999999999996</v>
      </c>
      <c r="AC3" s="127">
        <f>SUMIFS($E$5:$E$988,$C$5:$C$988,"Sat 14:00",$E$5:$E$988,"&lt;&gt;#N/A")/COUNTIFS($C$5:$C$988,"Sat 14:00",$E$5:$E$988,"&lt;&gt;#N/A")</f>
        <v>46.366523932098751</v>
      </c>
      <c r="AD3" s="127">
        <f>SUMIFS($E$5:$E$988,$C$5:$C$988,"Sat 22:00",$E$5:$E$988,"&lt;&gt;#N/A")/COUNTIFS($C$5:$C$988,"Sat 22:00",$E$5:$E$988,"&lt;&gt;#N/A")</f>
        <v>41.445805388286239</v>
      </c>
      <c r="AE3" s="127">
        <f>SUMIFS($E$5:$E$988,$C$5:$C$988,"Sun 07:00",$E$5:$E$988,"&lt;&gt;#N/A")/COUNTIFS($C$5:$C$988,"Sun 07:00",$E$5:$E$988,"&lt;&gt;#N/A")</f>
        <v>45.768700568117424</v>
      </c>
      <c r="AF3" s="127">
        <f>SUMIFS($E$5:$E$988,$C$5:$C$988,"Sun 22:00",$E$5:$E$988,"&lt;&gt;#N/A")/COUNTIFS($C$5:$C$988,"Sun 22:00",$E$5:$E$988,"&lt;&gt;#N/A")</f>
        <v>43.313942685574567</v>
      </c>
      <c r="AG3" s="126"/>
      <c r="AH3" s="61"/>
      <c r="AI3" s="60"/>
      <c r="AJ3" s="59"/>
    </row>
    <row r="4" spans="1:36" ht="31.5" thickBot="1" x14ac:dyDescent="0.4">
      <c r="A4" s="60"/>
      <c r="B4" s="121" t="s">
        <v>203</v>
      </c>
      <c r="C4" s="121" t="s">
        <v>440</v>
      </c>
      <c r="D4" s="125" t="s">
        <v>439</v>
      </c>
      <c r="E4" s="125" t="s">
        <v>438</v>
      </c>
      <c r="F4" s="121" t="s">
        <v>437</v>
      </c>
      <c r="G4" s="121" t="s">
        <v>436</v>
      </c>
      <c r="H4" s="121" t="s">
        <v>413</v>
      </c>
      <c r="I4" s="121" t="s">
        <v>412</v>
      </c>
      <c r="J4" s="121" t="s">
        <v>435</v>
      </c>
      <c r="K4" s="121" t="s">
        <v>434</v>
      </c>
      <c r="L4" s="124"/>
      <c r="M4" s="123"/>
      <c r="N4" s="121" t="s">
        <v>433</v>
      </c>
      <c r="O4" s="122" t="s">
        <v>432</v>
      </c>
      <c r="P4" s="121" t="s">
        <v>431</v>
      </c>
      <c r="Q4" s="121" t="s">
        <v>430</v>
      </c>
      <c r="R4" s="120" t="s">
        <v>429</v>
      </c>
      <c r="S4" s="159"/>
      <c r="T4" s="161"/>
      <c r="U4" s="119">
        <f>MAX(_xlfn.MAXIFS($E$5:$E$988,$C$5:$C$988,"Mon 07:00",$E$5:$E$988,"&lt;&gt;#N/A"),_xlfn.MAXIFS($E$5:$E$988,$C$5:$C$988,"Tue 07:00",$E$5:$E$988,"&lt;&gt;#N/A"),_xlfn.MAXIFS($E$5:$E$988,$C$5:$C$988,"Wed 07:00",$E$5:$E$988,"&lt;&gt;#N/A"),_xlfn.MAXIFS($E$5:$E$988,$C$5:$C$988,"Thu 07:00",$E$5:$E$988,"&lt;&gt;#N/A"),_xlfn.MAXIFS($E$5:$E$988,$C$5:$C$988,"Fri 07:00",$E$5:$E$988,"&lt;&gt;#N/A"))</f>
        <v>58</v>
      </c>
      <c r="V4" s="119">
        <f>MAX(_xlfn.MAXIFS($E$5:$E$988,$C$5:$C$988,"Mon 08:00",$E$5:$E$988,"&lt;&gt;#N/A"),_xlfn.MAXIFS($E$5:$E$988,$C$5:$C$988,"Tue 08:00",$E$5:$E$988,"&lt;&gt;#N/A"),_xlfn.MAXIFS($E$5:$E$988,$C$5:$C$988,"Wed 08:00",$E$5:$E$988,"&lt;&gt;#N/A"),_xlfn.MAXIFS($E$5:$E$988,$C$5:$C$988,"Thu 08:00",$E$5:$E$988,"&lt;&gt;#N/A"),_xlfn.MAXIFS($E$5:$E$988,$C$5:$C$988,"Fri 08:00",$E$5:$E$988,"&lt;&gt;#N/A"))</f>
        <v>73.826833686180876</v>
      </c>
      <c r="W4" s="119">
        <f>MAX(_xlfn.MAXIFS($E$5:$E$988,$C$5:$C$988,"Mon 18:00",$E$5:$E$988,"&lt;&gt;#N/A"),_xlfn.MAXIFS($E$5:$E$988,$C$5:$C$988,"Tue 18:00",$E$5:$E$988,"&lt;&gt;#N/A"),_xlfn.MAXIFS($E$5:$E$988,$C$5:$C$988,"Wed 18:00",$E$5:$E$988,"&lt;&gt;#N/A"),_xlfn.MAXIFS($E$5:$E$988,$C$5:$C$988,"Thu 18:00",$E$5:$E$988,"&lt;&gt;#N/A"),_xlfn.MAXIFS($E$5:$E$988,$C$5:$C$988,"Fri 18:00",$E$5:$E$988,"&lt;&gt;#N/A"))</f>
        <v>52.3</v>
      </c>
      <c r="X4" s="119">
        <f>MAX(_xlfn.MAXIFS($D$5:$D$988,$C$5:$C$988,"Mon 19:00",$F$5:$F$988,"",$D$5:$D$988,"&lt;&gt;#N/A"),_xlfn.MAXIFS($D$5:$D$988,$C$5:$C$988,"Mon 20:00",$F$5:$F$988,"",$D$5:$D$988,"&lt;&gt;#N/A"),_xlfn.MAXIFS($D$5:$D$988,$C$5:$C$988,"Mon 21:00",$F$5:$F$988,"",$D$5:$D$988,"&lt;&gt;#N/A"),_xlfn.MAXIFS($D$5:$D$988,$C$5:$C$988,"Tue 19:00",$F$5:$F$988,"",$D$5:$D$988,"&lt;&gt;#N/A"),_xlfn.MAXIFS($D$5:$D$988,$C$5:$C$988,"Tue 20:00",$F$5:$F$988,"",$D$5:$D$988,"&lt;&gt;#N/A"),_xlfn.MAXIFS($D$5:$D$988,$C$5:$C$988,"Tue 21:00",$F$5:$F$988,"",$D$5:$D$988,"&lt;&gt;#N/A"),_xlfn.MAXIFS($D$5:$D$988,$C$5:$C$988,"Wed 19:00",$F$5:$F$988,"",$D$5:$D$988,"&lt;&gt;#N/A"),_xlfn.MAXIFS($D$5:$D$988,$C$5:$C$988,"Wed 20:00",$F$5:$F$988,"",$D$5:$D$988,"&lt;&gt;#N/A"),_xlfn.MAXIFS($D$5:$D$988,$C$5:$C$988,"Wed 21:00",$F$5:$F$988,"",$D$5:$D$988,"&lt;&gt;#N/A"),_xlfn.MAXIFS($D$5:$D$988,$C$5:$C$988,"Thu 19:00",$F$5:$F$988,"",$D$5:$D$988,"&lt;&gt;#N/A"),_xlfn.MAXIFS($D$5:$D$988,$C$5:$C$988,"Thu 20:00",$F$5:$F$988,"",$D$5:$D$988,"&lt;&gt;#N/A"),_xlfn.MAXIFS($D$5:$D$988,$C$5:$C$988,"Thu 21:00",$F$5:$F$988,"",$D$5:$D$988,"&lt;&gt;#N/A"),_xlfn.MAXIFS($D$5:$D$988,$C$5:$C$988,"Fri 19:00",$F$5:$F$988,"",$D$5:$D$988,"&lt;&gt;#N/A"),_xlfn.MAXIFS($D$5:$D$988,$C$5:$C$988,"Fri 20:00",$F$5:$F$988,"",$D$5:$D$988,"&lt;&gt;#N/A"),_xlfn.MAXIFS($D$5:$D$988,$C$5:$C$988,"Fri 21:00",$F$5:$F$988,"",$D$5:$D$988,"&lt;&gt;#N/A"))</f>
        <v>52.6</v>
      </c>
      <c r="Y4" s="119">
        <f>MAX(_xlfn.MAXIFS($D$5:$D$988,$C$5:$C$988,"Mon 22:00",$F$5:$F$988,"",$D$5:$D$988,"&lt;&gt;#N/A"),_xlfn.MAXIFS($D$5:$D$988,$C$5:$C$988,"Mon 23:00",$F$5:$F$988,"",$D$5:$D$988,"&lt;&gt;#N/A"),_xlfn.MAXIFS($D$5:$D$988,$C$5:$C$988,"Tue 00:00",$F$5:$F$988,"",$D$5:$D$988,"&lt;&gt;#N/A"),_xlfn.MAXIFS($D$5:$D$988,$C$5:$C$988,"Tue 01:00",$F$5:$F$988,"",$D$5:$D$988,"&lt;&gt;#N/A"),_xlfn.MAXIFS($D$5:$D$988,$C$5:$C$988,"Tue 02:00",$F$5:$F$988,"",$D$5:$D$988,"&lt;&gt;#N/A"),_xlfn.MAXIFS($D$5:$D$988,$C$5:$C$988,"Tue 03:00",$F$5:$F$988,"",$D$5:$D$988,"&lt;&gt;#N/A"),_xlfn.MAXIFS($D$5:$D$988,$C$5:$C$988,"Tue 04:00",$F$5:$F$988,"",$D$5:$D$988,"&lt;&gt;#N/A"),_xlfn.MAXIFS($D$5:$D$988,$C$5:$C$988,"Tue 05:00",$F$5:$F$988,"",$D$5:$D$988,"&lt;&gt;#N/A"),_xlfn.MAXIFS($D$5:$D$988,$C$5:$C$988,"Tue 06:00",$F$5:$F$988,"",$D$5:$D$988,"&lt;&gt;#N/A"),_xlfn.MAXIFS($D$5:$D$988,$C$5:$C$988,"Tue 22:00",$F$5:$F$988,"",$D$5:$D$988,"&lt;&gt;#N/A"),_xlfn.MAXIFS($D$5:$D$988,$C$5:$C$988,"Tue 23:00",$F$5:$F$988,"",$D$5:$D$988,"&lt;&gt;#N/A"),_xlfn.MAXIFS($D$5:$D$988,$C$5:$C$988,"Wed 00:00",$F$5:$F$988,"",$D$5:$D$988,"&lt;&gt;#N/A"),_xlfn.MAXIFS($D$5:$D$988,$C$5:$C$988,"Wed 01:00",$F$5:$F$988,"",$D$5:$D$988,"&lt;&gt;#N/A"),_xlfn.MAXIFS($D$5:$D$988,$C$5:$C$988,"Wed 02:00",$F$5:$F$988,"",$D$5:$D$988,"&lt;&gt;#N/A"),_xlfn.MAXIFS($D$5:$D$988,$C$5:$C$988,"Wed 03:00",$F$5:$F$988,"",$D$5:$D$988,"&lt;&gt;#N/A"),_xlfn.MAXIFS($D$5:$D$988,$C$5:$C$988,"Wed 04:00",$F$5:$F$988,"",$D$5:$D$988,"&lt;&gt;#N/A"),_xlfn.MAXIFS($D$5:$D$988,$C$5:$C$988,"Wed 05:00",$F$5:$F$988,"",$D$5:$D$988,"&lt;&gt;#N/A"),_xlfn.MAXIFS($D$5:$D$988,$C$5:$C$988,"Wed 06:00",$F$5:$F$988,"",$D$5:$D$988,"&lt;&gt;#N/A"),_xlfn.MAXIFS($D$5:$D$988,$C$5:$C$988,"Wed 22:00",$F$5:$F$988,"",$D$5:$D$988,"&lt;&gt;#N/A"),_xlfn.MAXIFS($D$5:$D$988,$C$5:$C$988,"Wed 23:00",$F$5:$F$988,"",$D$5:$D$988,"&lt;&gt;#N/A"),_xlfn.MAXIFS($D$5:$D$988,$C$5:$C$988,"Thu 00:00",$F$5:$F$988,"",$D$5:$D$988,"&lt;&gt;#N/A"),_xlfn.MAXIFS($D$5:$D$988,$C$5:$C$988,"Thu 01:00",$F$5:$F$988,"",$D$5:$D$988,"&lt;&gt;#N/A"),_xlfn.MAXIFS($D$5:$D$988,$C$5:$C$988,"Thu 02:00",$F$5:$F$988,"",$D$5:$D$988,"&lt;&gt;#N/A"),_xlfn.MAXIFS($D$5:$D$988,$C$5:$C$988,"Thu 03:00",$F$5:$F$988,"",$D$5:$D$988,"&lt;&gt;#N/A"),_xlfn.MAXIFS($D$5:$D$988,$C$5:$C$988,"Thu 04:00",$F$5:$F$988,"",$D$5:$D$988,"&lt;&gt;#N/A"),_xlfn.MAXIFS($D$5:$D$988,$C$5:$C$988,"Thu 05:00",$F$5:$F$988,"",$D$5:$D$988,"&lt;&gt;#N/A"),_xlfn.MAXIFS($D$5:$D$988,$C$5:$C$988,"Thu 06:00",$F$5:$F$988,"",$D$5:$D$988,"&lt;&gt;#N/A"),_xlfn.MAXIFS($D$5:$D$988,$C$5:$C$988,"Thu 22:00",$F$5:$F$988,"",$D$5:$D$988,"&lt;&gt;#N/A"),_xlfn.MAXIFS($D$5:$D$988,$C$5:$C$988,"Thu 23:00",$F$5:$F$988,"",$D$5:$D$988,"&lt;&gt;#N/A"),_xlfn.MAXIFS($D$5:$D$988,$C$5:$C$988,"Fri 00:00",$F$5:$F$988,"",$D$5:$D$988,"&lt;&gt;#N/A"),_xlfn.MAXIFS($D$5:$D$988,$C$5:$C$988,"Fri 01:00",$F$5:$F$988,"",$D$5:$D$988,"&lt;&gt;#N/A"),_xlfn.MAXIFS($D$5:$D$988,$C$5:$C$988,"Fri 02:00",$F$5:$F$988,"",$D$5:$D$988,"&lt;&gt;#N/A"),_xlfn.MAXIFS($D$5:$D$988,$C$5:$C$988,"Fri 03:00",$F$5:$F$988,"",$D$5:$D$988,"&lt;&gt;#N/A"),_xlfn.MAXIFS($D$5:$D$988,$C$5:$C$988,"Fri 04:00",$F$5:$F$988,"",$D$5:$D$988,"&lt;&gt;#N/A"),_xlfn.MAXIFS($D$5:$D$988,$C$5:$C$988,"Fri 05:00",$F$5:$F$988,"",$D$5:$D$988,"&lt;&gt;#N/A"),_xlfn.MAXIFS($D$5:$D$988,$C$5:$C$988,"Fri 06:00",$F$5:$F$988,"",$D$5:$D$988,"&lt;&gt;#N/A"),_xlfn.MAXIFS($D$5:$D$988,$C$5:$C$988,"Fri 22:00",$F$5:$F$988,"",$D$5:$D$988,"&lt;&gt;#N/A"),_xlfn.MAXIFS($D$5:$D$988,$C$5:$C$988,"Fri 23:00",$F$5:$F$988,"",$D$5:$D$988,"&lt;&gt;#N/A"),_xlfn.MAXIFS($D$5:$D$988,$C$5:$C$988,"Sat 00:00",$F$5:$F$988,"",$D$5:$D$988,"&lt;&gt;#N/A"),_xlfn.MAXIFS($D$5:$D$988,$C$5:$C$988,"Sat 01:00",$F$5:$F$988,"",$D$5:$D$988,"&lt;&gt;#N/A"),_xlfn.MAXIFS($D$5:$D$988,$C$5:$C$988,"Sat 02:00",$F$5:$F$988,"",$D$5:$D$988,"&lt;&gt;#N/A"),_xlfn.MAXIFS($D$5:$D$988,$C$5:$C$988,"Sat 03:00",$F$5:$F$988,"",$D$5:$D$988,"&lt;&gt;#N/A"),_xlfn.MAXIFS($D$5:$D$988,$C$5:$C$988,"Sat 04:00",$F$5:$F$988,"",$D$5:$D$988,"&lt;&gt;#N/A"),_xlfn.MAXIFS($D$5:$D$988,$C$5:$C$988,"Sat 05:00",$F$5:$F$988,"",$D$5:$D$988,"&lt;&gt;#N/A"),_xlfn.MAXIFS($D$5:$D$988,$C$5:$C$988,"Sat 06:00",$F$5:$F$988,"",$D$5:$D$988,"&lt;&gt;#N/A"))</f>
        <v>58.1</v>
      </c>
      <c r="Z4" s="119">
        <f>_xlfn.MAXIFS($E$5:$E$988,$C$5:$C$988,"Sat 07:00",$E$5:$E$988,"&lt;&gt;#N/A")</f>
        <v>47.9</v>
      </c>
      <c r="AA4" s="119">
        <f>_xlfn.MAXIFS($E$5:$E$988,$C$5:$C$988,"Sat 08:00",$E$5:$E$988,"&lt;&gt;#N/A")</f>
        <v>49.68022016523436</v>
      </c>
      <c r="AB4" s="119">
        <f>_xlfn.MAXIFS($E$5:$E$988,$C$5:$C$988,"Sat 13:00",$E$5:$E$988,"&lt;&gt;#N/A")</f>
        <v>50.3</v>
      </c>
      <c r="AC4" s="119">
        <f>MAX(_xlfn.MAXIFS($D$5:$D$988,$C$5:$C$988,"Sat 14:00",$F$5:$F$988,"",$D$5:$D$988,"&lt;&gt;#N/A"),_xlfn.MAXIFS($D$5:$D$988,$C$5:$C$988,"Sat 15:00",$F$5:$F$988,"",$D$5:$D$988,"&lt;&gt;#N/A"),_xlfn.MAXIFS($D$5:$D$988,$C$5:$C$988,"Sat 16:00",$F$5:$F$988,"",$D$5:$D$988,"&lt;&gt;#N/A"),_xlfn.MAXIFS($D$5:$D$988,$C$5:$C$988,"Sat 17:00",$F$5:$F$988,"",$D$5:$D$988,"&lt;&gt;#N/A"),_xlfn.MAXIFS($D$5:$D$988,$C$5:$C$988,"Sat 18:00",$F$5:$F$988,"",$D$5:$D$988,"&lt;&gt;#N/A"),_xlfn.MAXIFS($D$5:$D$988,$C$5:$C$988,"Sat 19:00",$F$5:$F$988,"",$D$5:$D$988,"&lt;&gt;#N/A"),_xlfn.MAXIFS($D$5:$D$988,$C$5:$C$988,"Sat 20:00",$F$5:$F$988,"",$D$5:$D$988,"&lt;&gt;#N/A"),_xlfn.MAXIFS($D$5:$D$988,$C$5:$C$988,"Sat 21:00",$F$5:$F$988,"",$D$5:$D$988,"&lt;&gt;#N/A"))</f>
        <v>50.9</v>
      </c>
      <c r="AD4" s="119">
        <f>MAX(_xlfn.MAXIFS($D$5:$D$988,$C$5:$C$988,"Sat 22:00",$F$5:$F$988,"",$D$5:$D$988,"&lt;&gt;#N/A"),_xlfn.MAXIFS($D$5:$D$988,$C$5:$C$988,"Sat 23:00",$F$5:$F$988,"",$D$5:$D$988,"&lt;&gt;#N/A"),_xlfn.MAXIFS($D$5:$D$988,$C$5:$C$988,"Sun 00:00",$F$5:$F$988,"",$D$5:$D$988,"&lt;&gt;#N/A"),_xlfn.MAXIFS($D$5:$D$988,$C$5:$C$988,"Sun 01:00",$F$5:$F$988,"",$D$5:$D$988,"&lt;&gt;#N/A"),_xlfn.MAXIFS($D$5:$D$988,$C$5:$C$988,"Sun 02:00",$F$5:$F$988,"",$D$5:$D$988,"&lt;&gt;#N/A"),_xlfn.MAXIFS($D$5:$D$988,$C$5:$C$988,"Sun 03:00",$F$5:$F$988,"",$D$5:$D$988,"&lt;&gt;#N/A"),_xlfn.MAXIFS($D$5:$D$988,$C$5:$C$988,"Sun 04:00",$F$5:$F$988,"",$D$5:$D$988,"&lt;&gt;#N/A"),_xlfn.MAXIFS($D$5:$D$988,$C$5:$C$988,"Sun 05:00",$F$5:$F$988,"",$D$5:$D$988,"&lt;&gt;#N/A"),_xlfn.MAXIFS($D$5:$D$988,$C$5:$C$988,"Sun 06:00",$F$5:$F$988,"",$D$5:$D$988,"&lt;&gt;#N/A"))</f>
        <v>45.3</v>
      </c>
      <c r="AE4" s="119">
        <f>MAX(_xlfn.MAXIFS($D$5:$D$988,$C$5:$C$988,"Sun 07:00",$F$5:$F$988,"",$D$5:$D$988,"&lt;&gt;#N/A"),_xlfn.MAXIFS($D$5:$D$988,$C$5:$C$988,"Sun 08:00",$F$5:$F$988,"",$D$5:$D$988,"&lt;&gt;#N/A"),_xlfn.MAXIFS($D$5:$D$988,$C$5:$C$988,"Sun 09:00",$F$5:$F$988,"",$D$5:$D$988,"&lt;&gt;#N/A"),_xlfn.MAXIFS($D$5:$D$988,$C$5:$C$988,"Sun 10:00",$F$5:$F$988,"",$D$5:$D$988,"&lt;&gt;#N/A"),_xlfn.MAXIFS($D$5:$D$988,$C$5:$C$988,"Sun 11:00",$F$5:$F$988,"",$D$5:$D$988,"&lt;&gt;#N/A"),_xlfn.MAXIFS($D$5:$D$988,$C$5:$C$988,"Sun 12:00",$F$5:$F$988,"",$D$5:$D$988,"&lt;&gt;#N/A"),_xlfn.MAXIFS($D$5:$D$988,$C$5:$C$988,"Sun 13:00",$F$5:$F$988,"",$D$5:$D$988,"&lt;&gt;#N/A"),_xlfn.MAXIFS($D$5:$D$988,$C$5:$C$988,"Sun 14:00",$F$5:$F$988,"",$D$5:$D$988,"&lt;&gt;#N/A"),_xlfn.MAXIFS($D$5:$D$988,$C$5:$C$988,"Sun 15:00",$F$5:$F$988,"",$D$5:$D$988,"&lt;&gt;#N/A"),_xlfn.MAXIFS($D$5:$D$988,$C$5:$C$988,"Sun 16:00",$F$5:$F$988,"",$D$5:$D$988,"&lt;&gt;#N/A"),_xlfn.MAXIFS($D$5:$D$988,$C$5:$C$988,"Sun 17:00",$F$5:$F$988,"",$D$5:$D$988,"&lt;&gt;#N/A"),_xlfn.MAXIFS($D$5:$D$988,$C$5:$C$988,"Sun 18:00",$F$5:$F$988,"",$D$5:$D$988,"&lt;&gt;#N/A"),_xlfn.MAXIFS($D$5:$D$988,$C$5:$C$988,"Sun 19:00",$F$5:$F$988,"",$D$5:$D$988,"&lt;&gt;#N/A"),_xlfn.MAXIFS($D$5:$D$988,$C$5:$C$988,"Sun 20:00",$F$5:$F$988,"",$D$5:$D$988,"&lt;&gt;#N/A"),_xlfn.MAXIFS($D$5:$D$988,$C$5:$C$988,"Sun 21:00",$F$5:$F$988,"",$D$5:$D$988,"&lt;&gt;#N/A"))</f>
        <v>50.7</v>
      </c>
      <c r="AF4" s="119">
        <f>MAX(_xlfn.MAXIFS($D$5:$D$988,$C$5:$C$988,"Sun 22:00",$F$5:$F$988,"",$D$5:$D$988,"&lt;&gt;#N/A"),_xlfn.MAXIFS($D$5:$D$988,$C$5:$C$988,"Sun 23:00",$F$5:$F$988,"",$D$5:$D$988,"&lt;&gt;#N/A"),_xlfn.MAXIFS($D$5:$D$988,$C$5:$C$988,"Mon 00:00",$F$5:$F$988,"",$D$5:$D$988,"&lt;&gt;#N/A"),_xlfn.MAXIFS($D$5:$D$988,$C$5:$C$988,"Mon 01:00",$F$5:$F$988,"",$D$5:$D$988,"&lt;&gt;#N/A"),_xlfn.MAXIFS($D$5:$D$988,$C$5:$C$988,"Mon 02:00",$F$5:$F$988,"",$D$5:$D$988,"&lt;&gt;#N/A"),_xlfn.MAXIFS($D$5:$D$988,$C$5:$C$988,"Mon 03:00",$F$5:$F$988,"",$D$5:$D$988,"&lt;&gt;#N/A"),_xlfn.MAXIFS($D$5:$D$988,$C$5:$C$988,"Mon 04:00",$F$5:$F$988,"",$D$5:$D$988,"&lt;&gt;#N/A"),_xlfn.MAXIFS($D$5:$D$988,$C$5:$C$988,"Mon 05:00",$F$5:$F$988,"",$D$5:$D$988,"&lt;&gt;#N/A"),_xlfn.MAXIFS($D$5:$D$988,$C$5:$C$988,"Mon 06:00",$F$5:$F$988,"",$D$5:$D$988,"&lt;&gt;#N/A"))</f>
        <v>51.5</v>
      </c>
      <c r="AG4" s="60"/>
      <c r="AH4" s="61"/>
      <c r="AI4" s="60"/>
      <c r="AJ4" s="59"/>
    </row>
    <row r="5" spans="1:36" ht="14.25" customHeight="1" x14ac:dyDescent="0.35">
      <c r="A5" s="60" t="e">
        <f>IF(VLOOKUP(ROUND(#REF!,0),[2]Calendar!A:B,2)="Public holiday",49,1)</f>
        <v>#REF!</v>
      </c>
      <c r="B5" s="74">
        <v>45748</v>
      </c>
      <c r="C5" s="73" t="s">
        <v>378</v>
      </c>
      <c r="D5" s="72">
        <v>40.200000000000003</v>
      </c>
      <c r="E5" s="90">
        <v>42.446031138874702</v>
      </c>
      <c r="F5" s="70" t="s">
        <v>404</v>
      </c>
      <c r="G5" s="69">
        <v>10471.285480509021</v>
      </c>
      <c r="H5" s="68">
        <v>45</v>
      </c>
      <c r="I5" s="67">
        <v>55</v>
      </c>
      <c r="J5" s="66" t="s">
        <v>404</v>
      </c>
      <c r="K5" s="66" t="s">
        <v>404</v>
      </c>
      <c r="L5" s="78"/>
      <c r="M5" s="77" t="s">
        <v>403</v>
      </c>
      <c r="N5" s="76"/>
      <c r="O5" s="75"/>
      <c r="P5" s="60" t="e">
        <f>IF(SUM(P4)=0,COUNTIF(#REF!,"YES"),0)</f>
        <v>#REF!</v>
      </c>
      <c r="Q5" s="60">
        <f>IFERROR(IF(#REF!="Yes",COUNTIF(#REF!,"&lt;&gt;N"),0),0)</f>
        <v>0</v>
      </c>
      <c r="R5">
        <f>IFERROR(IF(#REF!="Yes",IF(#REF!="N",0,1),0),0)</f>
        <v>0</v>
      </c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1"/>
      <c r="AI5" s="60"/>
      <c r="AJ5" s="59"/>
    </row>
    <row r="6" spans="1:36" x14ac:dyDescent="0.35">
      <c r="A6" s="60" t="e">
        <f t="shared" ref="A6:A28" si="0">A5+1</f>
        <v>#REF!</v>
      </c>
      <c r="B6" s="74">
        <v>45748.041666666664</v>
      </c>
      <c r="C6" s="73" t="s">
        <v>377</v>
      </c>
      <c r="D6" s="72">
        <v>40.200000000000003</v>
      </c>
      <c r="E6" s="90">
        <v>42.446031138874702</v>
      </c>
      <c r="F6" s="70" t="s">
        <v>404</v>
      </c>
      <c r="G6" s="69">
        <v>10471.285480509021</v>
      </c>
      <c r="H6" s="68">
        <v>45</v>
      </c>
      <c r="I6" s="67">
        <v>55</v>
      </c>
      <c r="J6" s="66" t="s">
        <v>404</v>
      </c>
      <c r="K6" s="66" t="s">
        <v>404</v>
      </c>
      <c r="L6" s="78"/>
      <c r="M6" s="77" t="s">
        <v>403</v>
      </c>
      <c r="N6" s="76"/>
      <c r="O6" s="75"/>
      <c r="P6" s="60" t="e">
        <f>IF(SUM(P5)=0,COUNTIF(#REF!,"YES"),0)</f>
        <v>#REF!</v>
      </c>
      <c r="Q6" s="60">
        <f>IFERROR(IF(Q5=0,IF(#REF!="Yes",COUNTIF(#REF!,"&lt;&gt;N"),0),0),0)</f>
        <v>0</v>
      </c>
      <c r="R6">
        <f>IFERROR(IF(#REF!="Yes",IF(#REF!="N",0,1),0),0)</f>
        <v>0</v>
      </c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1"/>
      <c r="AH6" s="60"/>
      <c r="AI6" s="60"/>
      <c r="AJ6" s="59"/>
    </row>
    <row r="7" spans="1:36" x14ac:dyDescent="0.35">
      <c r="A7" s="60" t="e">
        <f t="shared" si="0"/>
        <v>#REF!</v>
      </c>
      <c r="B7" s="74">
        <v>45748.083333333328</v>
      </c>
      <c r="C7" s="73" t="s">
        <v>376</v>
      </c>
      <c r="D7" s="72">
        <v>40.6</v>
      </c>
      <c r="E7" s="90">
        <v>42.446031138874702</v>
      </c>
      <c r="F7" s="70" t="s">
        <v>404</v>
      </c>
      <c r="G7" s="69">
        <v>11481.536214968852</v>
      </c>
      <c r="H7" s="68">
        <v>45</v>
      </c>
      <c r="I7" s="67">
        <v>55</v>
      </c>
      <c r="J7" s="66" t="s">
        <v>404</v>
      </c>
      <c r="K7" s="66" t="s">
        <v>404</v>
      </c>
      <c r="L7" s="78"/>
      <c r="M7" s="77" t="s">
        <v>403</v>
      </c>
      <c r="N7" s="76"/>
      <c r="O7" s="75"/>
      <c r="P7" s="60" t="e">
        <f>IF(SUM(P5:P6)=0,COUNTIF(#REF!,"YES"),0)</f>
        <v>#REF!</v>
      </c>
      <c r="Q7" s="60">
        <f>IFERROR(IF(SUM($Q$5:Q6)=0,IF(#REF!="Yes",COUNTIF(#REF!,"&lt;&gt;N"),0),0),0)</f>
        <v>0</v>
      </c>
      <c r="R7">
        <f>IFERROR(IF(#REF!="Yes",IF(#REF!="N",0,1),0),0)</f>
        <v>0</v>
      </c>
      <c r="S7" s="60"/>
      <c r="T7" s="60"/>
      <c r="U7" s="60"/>
      <c r="V7" s="60"/>
      <c r="W7" s="118"/>
      <c r="X7" s="118"/>
      <c r="Y7" s="60"/>
      <c r="Z7" s="60"/>
      <c r="AA7" s="60"/>
      <c r="AB7" s="60"/>
      <c r="AC7" s="60"/>
      <c r="AD7" s="60"/>
      <c r="AE7" s="60"/>
      <c r="AF7" s="60"/>
      <c r="AG7" s="61"/>
      <c r="AH7" s="60"/>
      <c r="AI7" s="60"/>
      <c r="AJ7" s="59"/>
    </row>
    <row r="8" spans="1:36" x14ac:dyDescent="0.35">
      <c r="A8" s="60" t="e">
        <f t="shared" si="0"/>
        <v>#REF!</v>
      </c>
      <c r="B8" s="74">
        <v>45748.124999999993</v>
      </c>
      <c r="C8" s="73" t="s">
        <v>375</v>
      </c>
      <c r="D8" s="72">
        <v>41</v>
      </c>
      <c r="E8" s="90">
        <v>42.446031138874702</v>
      </c>
      <c r="F8" s="70" t="s">
        <v>404</v>
      </c>
      <c r="G8" s="69">
        <v>12589.254117941671</v>
      </c>
      <c r="H8" s="68">
        <v>45</v>
      </c>
      <c r="I8" s="67">
        <v>55</v>
      </c>
      <c r="J8" s="66" t="s">
        <v>404</v>
      </c>
      <c r="K8" s="66" t="s">
        <v>404</v>
      </c>
      <c r="L8" s="78"/>
      <c r="M8" s="77" t="s">
        <v>403</v>
      </c>
      <c r="N8" s="76"/>
      <c r="O8" s="75"/>
      <c r="P8" s="60" t="e">
        <f>IF(SUM(P5:P7)=0,COUNTIF(#REF!,"YES"),0)</f>
        <v>#REF!</v>
      </c>
      <c r="Q8" s="60">
        <f>IFERROR(IF(SUM($Q$5:Q7)=0,IF(#REF!="Yes",COUNTIF(#REF!,"&lt;&gt;N"),0),0),0)</f>
        <v>0</v>
      </c>
      <c r="R8">
        <f>IFERROR(IF(#REF!="Yes",IF(#REF!="N",0,1),0),0)</f>
        <v>0</v>
      </c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1"/>
      <c r="AH8" s="60"/>
      <c r="AI8" s="60"/>
      <c r="AJ8" s="59"/>
    </row>
    <row r="9" spans="1:36" x14ac:dyDescent="0.35">
      <c r="A9" s="60" t="e">
        <f t="shared" si="0"/>
        <v>#REF!</v>
      </c>
      <c r="B9" s="74">
        <v>45748.166666666657</v>
      </c>
      <c r="C9" s="73" t="s">
        <v>374</v>
      </c>
      <c r="D9" s="72">
        <v>41.7</v>
      </c>
      <c r="E9" s="90">
        <v>42.446031138874702</v>
      </c>
      <c r="F9" s="70" t="s">
        <v>404</v>
      </c>
      <c r="G9" s="69">
        <v>14791.083881682089</v>
      </c>
      <c r="H9" s="68">
        <v>45</v>
      </c>
      <c r="I9" s="67">
        <v>55</v>
      </c>
      <c r="J9" s="66" t="s">
        <v>404</v>
      </c>
      <c r="K9" s="66" t="s">
        <v>404</v>
      </c>
      <c r="L9" s="78"/>
      <c r="M9" s="77" t="s">
        <v>403</v>
      </c>
      <c r="N9" s="76"/>
      <c r="O9" s="75"/>
      <c r="P9" s="60" t="e">
        <f>IF(SUM(P5:P8)=0,COUNTIF(#REF!,"YES"),0)</f>
        <v>#REF!</v>
      </c>
      <c r="Q9" s="60">
        <f>IFERROR(IF(SUM($Q$5:Q8)=0,IF(#REF!="Yes",COUNTIF(#REF!,"&lt;&gt;N"),0),0),0)</f>
        <v>0</v>
      </c>
      <c r="R9">
        <f>IFERROR(IF(#REF!="Yes",IF(#REF!="N",0,1),0),0)</f>
        <v>0</v>
      </c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1"/>
      <c r="AH9" s="60"/>
      <c r="AI9" s="60"/>
      <c r="AJ9" s="59"/>
    </row>
    <row r="10" spans="1:36" x14ac:dyDescent="0.35">
      <c r="A10" s="60" t="e">
        <f t="shared" si="0"/>
        <v>#REF!</v>
      </c>
      <c r="B10" s="74">
        <v>45748.208333333321</v>
      </c>
      <c r="C10" s="73" t="s">
        <v>373</v>
      </c>
      <c r="D10" s="72">
        <v>44</v>
      </c>
      <c r="E10" s="90">
        <v>42.446031138874702</v>
      </c>
      <c r="F10" s="70" t="s">
        <v>404</v>
      </c>
      <c r="G10" s="69">
        <v>25118.86431509586</v>
      </c>
      <c r="H10" s="68">
        <v>45</v>
      </c>
      <c r="I10" s="67">
        <v>55</v>
      </c>
      <c r="J10" s="66" t="s">
        <v>404</v>
      </c>
      <c r="K10" s="66" t="s">
        <v>404</v>
      </c>
      <c r="L10" s="78"/>
      <c r="M10" s="77" t="s">
        <v>403</v>
      </c>
      <c r="N10" s="76"/>
      <c r="O10" s="75"/>
      <c r="P10" s="60" t="e">
        <f>IF(SUM(P5:P9)=0,COUNTIF(#REF!,"YES"),0)</f>
        <v>#REF!</v>
      </c>
      <c r="Q10" s="60">
        <f>IFERROR(IF(SUM($Q$5:Q9)=0,IF(#REF!="Yes",COUNTIF(#REF!,"&lt;&gt;N"),0),0),0)</f>
        <v>0</v>
      </c>
      <c r="R10">
        <f>IFERROR(IF(#REF!="Yes",IF(#REF!="N",0,1),0),0)</f>
        <v>0</v>
      </c>
      <c r="S10" s="60"/>
      <c r="T10" s="60"/>
      <c r="U10" s="60"/>
      <c r="V10" s="60"/>
      <c r="W10" s="117"/>
      <c r="X10" s="60"/>
      <c r="Y10" s="60"/>
      <c r="Z10" s="60"/>
      <c r="AA10" s="60"/>
      <c r="AB10" s="60"/>
      <c r="AC10" s="60"/>
      <c r="AD10" s="60"/>
      <c r="AE10" s="60"/>
      <c r="AF10" s="60"/>
      <c r="AG10" s="61"/>
      <c r="AH10" s="60"/>
      <c r="AI10" s="60"/>
      <c r="AJ10" s="59"/>
    </row>
    <row r="11" spans="1:36" x14ac:dyDescent="0.35">
      <c r="A11" s="60" t="e">
        <f t="shared" si="0"/>
        <v>#REF!</v>
      </c>
      <c r="B11" s="74">
        <v>45748.249999999985</v>
      </c>
      <c r="C11" s="73" t="s">
        <v>372</v>
      </c>
      <c r="D11" s="72">
        <v>45.8</v>
      </c>
      <c r="E11" s="90">
        <v>42.446031138874702</v>
      </c>
      <c r="F11" s="70" t="s">
        <v>404</v>
      </c>
      <c r="G11" s="69">
        <v>38018.939632056143</v>
      </c>
      <c r="H11" s="68">
        <v>45</v>
      </c>
      <c r="I11" s="67">
        <v>55</v>
      </c>
      <c r="J11" s="66" t="s">
        <v>404</v>
      </c>
      <c r="K11" s="66" t="s">
        <v>404</v>
      </c>
      <c r="L11" s="78"/>
      <c r="M11" s="77" t="s">
        <v>403</v>
      </c>
      <c r="N11" s="76"/>
      <c r="O11" s="75"/>
      <c r="P11" s="60" t="e">
        <f>IF(SUM(P5:P10)=0,COUNTIF(#REF!,"YES"),0)</f>
        <v>#REF!</v>
      </c>
      <c r="Q11" s="60">
        <f>IFERROR(IF(SUM($Q$5:Q10)=0,IF(#REF!="Yes",COUNTIF(#REF!,"&lt;&gt;N"),0),0),0)</f>
        <v>0</v>
      </c>
      <c r="R11">
        <f>IFERROR(IF(#REF!="Yes",IF(#REF!="N",0,1),0),0)</f>
        <v>0</v>
      </c>
      <c r="S11" s="60"/>
      <c r="T11" s="60"/>
      <c r="U11" s="60"/>
      <c r="V11" s="60"/>
      <c r="W11" s="116"/>
      <c r="X11" s="60"/>
      <c r="Y11" s="60"/>
      <c r="Z11" s="60"/>
      <c r="AA11" s="60"/>
      <c r="AB11" s="60"/>
      <c r="AC11" s="60"/>
      <c r="AD11" s="60"/>
      <c r="AE11" s="60"/>
      <c r="AF11" s="60"/>
      <c r="AG11" s="61"/>
      <c r="AH11" s="60"/>
      <c r="AI11" s="60"/>
      <c r="AJ11" s="59"/>
    </row>
    <row r="12" spans="1:36" x14ac:dyDescent="0.35">
      <c r="A12" s="60" t="e">
        <f t="shared" si="0"/>
        <v>#REF!</v>
      </c>
      <c r="B12" s="74">
        <v>45748.29166666665</v>
      </c>
      <c r="C12" s="73" t="s">
        <v>371</v>
      </c>
      <c r="D12" s="72">
        <v>48</v>
      </c>
      <c r="E12" s="89">
        <v>48</v>
      </c>
      <c r="F12" s="70" t="s">
        <v>404</v>
      </c>
      <c r="G12" s="69">
        <v>63095.734448019342</v>
      </c>
      <c r="H12" s="68">
        <v>60</v>
      </c>
      <c r="I12" s="67">
        <v>70</v>
      </c>
      <c r="J12" s="66" t="s">
        <v>404</v>
      </c>
      <c r="K12" s="66" t="s">
        <v>404</v>
      </c>
      <c r="L12" s="78"/>
      <c r="M12" s="77" t="s">
        <v>403</v>
      </c>
      <c r="N12" s="76"/>
      <c r="O12" s="75"/>
      <c r="P12" s="60" t="e">
        <f>IF(SUM(P5:P11)=0,COUNTIF(#REF!,"YES"),0)</f>
        <v>#REF!</v>
      </c>
      <c r="Q12" s="60">
        <f>IFERROR(IF(SUM($Q$5:Q11)=0,IF(#REF!="Yes",COUNTIF(#REF!,"&lt;&gt;N"),0),0),0)</f>
        <v>0</v>
      </c>
      <c r="R12">
        <f>IFERROR(IF(#REF!="Yes",IF(#REF!="N",0,1),0),0)</f>
        <v>0</v>
      </c>
      <c r="S12" s="60"/>
      <c r="T12" s="60"/>
      <c r="U12" s="60"/>
      <c r="V12" s="60"/>
      <c r="W12" s="116"/>
      <c r="X12" s="60"/>
      <c r="Y12" s="60"/>
      <c r="Z12" s="60"/>
      <c r="AA12" s="60"/>
      <c r="AB12" s="60"/>
      <c r="AC12" s="60"/>
      <c r="AD12" s="60"/>
      <c r="AE12" s="60"/>
      <c r="AF12" s="60"/>
      <c r="AG12" s="61"/>
      <c r="AH12" s="60"/>
      <c r="AI12" s="60"/>
      <c r="AJ12" s="59"/>
    </row>
    <row r="13" spans="1:36" x14ac:dyDescent="0.35">
      <c r="A13" s="60" t="e">
        <f t="shared" si="0"/>
        <v>#REF!</v>
      </c>
      <c r="B13" s="88">
        <v>45748.333333333314</v>
      </c>
      <c r="C13" s="87" t="s">
        <v>370</v>
      </c>
      <c r="D13" s="86">
        <v>50.3</v>
      </c>
      <c r="E13" s="85">
        <v>51.861909119586727</v>
      </c>
      <c r="F13" s="84" t="s">
        <v>404</v>
      </c>
      <c r="G13" s="83">
        <v>107151.93052376063</v>
      </c>
      <c r="H13" s="82">
        <v>65</v>
      </c>
      <c r="I13" s="81">
        <v>75</v>
      </c>
      <c r="J13" s="80" t="s">
        <v>404</v>
      </c>
      <c r="K13" s="80" t="s">
        <v>404</v>
      </c>
      <c r="L13" s="78">
        <v>51.861909119586727</v>
      </c>
      <c r="M13" s="77" t="s">
        <v>403</v>
      </c>
      <c r="N13" s="76"/>
      <c r="O13" s="75"/>
      <c r="P13" s="60" t="e">
        <f>IF(SUM(P5:P12)=0,COUNTIF(#REF!,"YES"),0)</f>
        <v>#REF!</v>
      </c>
      <c r="Q13" s="60">
        <f>IFERROR(IF(SUM($Q$5:Q12)=0,IF(#REF!="Yes",COUNTIF(#REF!,"&lt;&gt;N"),0),0),0)</f>
        <v>0</v>
      </c>
      <c r="R13">
        <f>IFERROR(IF(#REF!="Yes",IF(#REF!="N",0,1),0),0)</f>
        <v>0</v>
      </c>
      <c r="S13" s="60"/>
      <c r="T13" s="60"/>
      <c r="U13" s="60"/>
      <c r="V13" s="60"/>
      <c r="W13" s="116"/>
      <c r="X13" s="60"/>
      <c r="Y13" s="60"/>
      <c r="Z13" s="60"/>
      <c r="AA13" s="60"/>
      <c r="AB13" s="60"/>
      <c r="AC13" s="60"/>
      <c r="AD13" s="60"/>
      <c r="AE13" s="60"/>
      <c r="AF13" s="60"/>
      <c r="AG13" s="61"/>
      <c r="AH13" s="60"/>
      <c r="AI13" s="60"/>
      <c r="AJ13" s="59"/>
    </row>
    <row r="14" spans="1:36" x14ac:dyDescent="0.35">
      <c r="A14" s="60" t="e">
        <f t="shared" si="0"/>
        <v>#REF!</v>
      </c>
      <c r="B14" s="88">
        <v>45748.374999999978</v>
      </c>
      <c r="C14" s="87" t="s">
        <v>369</v>
      </c>
      <c r="D14" s="86">
        <v>53.1</v>
      </c>
      <c r="E14" s="85">
        <v>51.861909119586727</v>
      </c>
      <c r="F14" s="84" t="s">
        <v>404</v>
      </c>
      <c r="G14" s="83">
        <v>204173.79446695346</v>
      </c>
      <c r="H14" s="82">
        <v>65</v>
      </c>
      <c r="I14" s="81">
        <v>75</v>
      </c>
      <c r="J14" s="80" t="s">
        <v>404</v>
      </c>
      <c r="K14" s="80" t="s">
        <v>404</v>
      </c>
      <c r="L14" s="78">
        <v>51.861909119586727</v>
      </c>
      <c r="M14" s="77" t="s">
        <v>403</v>
      </c>
      <c r="N14" s="76"/>
      <c r="O14" s="75"/>
      <c r="P14" s="60" t="e">
        <f>IF(SUM(P5:P13)=0,COUNTIF(#REF!,"YES"),0)</f>
        <v>#REF!</v>
      </c>
      <c r="Q14" s="60">
        <f>IFERROR(IF(SUM($Q$5:Q13)=0,IF(#REF!="Yes",COUNTIF(#REF!,"&lt;&gt;N"),0),0),0)</f>
        <v>0</v>
      </c>
      <c r="R14">
        <f>IFERROR(IF(#REF!="Yes",IF(#REF!="N",0,1),0),0)</f>
        <v>0</v>
      </c>
      <c r="S14" s="60"/>
      <c r="T14" s="60"/>
      <c r="U14" s="60"/>
      <c r="V14" s="60"/>
      <c r="W14" s="116"/>
      <c r="X14" s="60"/>
      <c r="Y14" s="60"/>
      <c r="Z14" s="60"/>
      <c r="AA14" s="60"/>
      <c r="AB14" s="60"/>
      <c r="AC14" s="60"/>
      <c r="AD14" s="60"/>
      <c r="AE14" s="60"/>
      <c r="AF14" s="60"/>
      <c r="AG14" s="61"/>
      <c r="AH14" s="60"/>
      <c r="AI14" s="60"/>
      <c r="AJ14" s="59"/>
    </row>
    <row r="15" spans="1:36" x14ac:dyDescent="0.35">
      <c r="A15" s="60" t="e">
        <f t="shared" si="0"/>
        <v>#REF!</v>
      </c>
      <c r="B15" s="88">
        <v>45748.416666666642</v>
      </c>
      <c r="C15" s="87" t="s">
        <v>368</v>
      </c>
      <c r="D15" s="86">
        <v>52.2</v>
      </c>
      <c r="E15" s="85">
        <v>51.861909119586727</v>
      </c>
      <c r="F15" s="84" t="s">
        <v>404</v>
      </c>
      <c r="G15" s="83">
        <v>165958.69074375663</v>
      </c>
      <c r="H15" s="82">
        <v>65</v>
      </c>
      <c r="I15" s="81">
        <v>75</v>
      </c>
      <c r="J15" s="80" t="s">
        <v>404</v>
      </c>
      <c r="K15" s="80" t="s">
        <v>404</v>
      </c>
      <c r="L15" s="78">
        <v>51.861909119586727</v>
      </c>
      <c r="M15" s="77" t="s">
        <v>403</v>
      </c>
      <c r="N15" s="76"/>
      <c r="O15" s="75"/>
      <c r="P15" s="60" t="e">
        <f>IF(SUM(P5:P14)=0,COUNTIF(#REF!,"YES"),0)</f>
        <v>#REF!</v>
      </c>
      <c r="Q15" s="60">
        <f>IFERROR(IF(SUM($Q$5:Q14)=0,IF(#REF!="Yes",COUNTIF(#REF!,"&lt;&gt;N"),0),0),0)</f>
        <v>0</v>
      </c>
      <c r="R15">
        <f>IFERROR(IF(#REF!="Yes",IF(#REF!="N",0,1),0),0)</f>
        <v>0</v>
      </c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1"/>
      <c r="AH15" s="60"/>
      <c r="AI15" s="60"/>
      <c r="AJ15" s="59"/>
    </row>
    <row r="16" spans="1:36" x14ac:dyDescent="0.35">
      <c r="A16" s="60" t="e">
        <f t="shared" si="0"/>
        <v>#REF!</v>
      </c>
      <c r="B16" s="88">
        <v>45748.458333333307</v>
      </c>
      <c r="C16" s="87" t="s">
        <v>367</v>
      </c>
      <c r="D16" s="86">
        <v>52.8</v>
      </c>
      <c r="E16" s="85">
        <v>51.861909119586727</v>
      </c>
      <c r="F16" s="84" t="s">
        <v>404</v>
      </c>
      <c r="G16" s="83">
        <v>190546.0717963246</v>
      </c>
      <c r="H16" s="82">
        <v>65</v>
      </c>
      <c r="I16" s="81">
        <v>75</v>
      </c>
      <c r="J16" s="80" t="s">
        <v>404</v>
      </c>
      <c r="K16" s="80" t="s">
        <v>404</v>
      </c>
      <c r="L16" s="78">
        <v>51.861909119586727</v>
      </c>
      <c r="M16" s="77" t="s">
        <v>403</v>
      </c>
      <c r="N16" s="76"/>
      <c r="O16" s="75"/>
      <c r="P16" s="60" t="e">
        <f>IF(SUM(P5:P15)=0,COUNTIF(#REF!,"YES"),0)</f>
        <v>#REF!</v>
      </c>
      <c r="Q16" s="60">
        <f>IFERROR(IF(SUM($Q$5:Q15)=0,IF(#REF!="Yes",COUNTIF(#REF!,"&lt;&gt;N"),0),0),0)</f>
        <v>0</v>
      </c>
      <c r="R16">
        <f>IFERROR(IF(#REF!="Yes",IF(#REF!="N",0,1),0),0)</f>
        <v>0</v>
      </c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1"/>
      <c r="AH16" s="60"/>
      <c r="AI16" s="60"/>
      <c r="AJ16" s="59"/>
    </row>
    <row r="17" spans="1:36" x14ac:dyDescent="0.35">
      <c r="A17" s="60" t="e">
        <f t="shared" si="0"/>
        <v>#REF!</v>
      </c>
      <c r="B17" s="88">
        <v>45748.499999999971</v>
      </c>
      <c r="C17" s="87" t="s">
        <v>366</v>
      </c>
      <c r="D17" s="86">
        <v>52.7</v>
      </c>
      <c r="E17" s="85">
        <v>51.861909119586727</v>
      </c>
      <c r="F17" s="84" t="s">
        <v>404</v>
      </c>
      <c r="G17" s="83">
        <v>186208.71366628728</v>
      </c>
      <c r="H17" s="82">
        <v>65</v>
      </c>
      <c r="I17" s="81">
        <v>75</v>
      </c>
      <c r="J17" s="80" t="s">
        <v>404</v>
      </c>
      <c r="K17" s="80" t="s">
        <v>404</v>
      </c>
      <c r="L17" s="78">
        <v>51.861909119586727</v>
      </c>
      <c r="M17" s="77" t="s">
        <v>403</v>
      </c>
      <c r="N17" s="76"/>
      <c r="O17" s="75"/>
      <c r="P17" s="60" t="e">
        <f>IF(SUM(P5:P16)=0,COUNTIF(#REF!,"YES"),0)</f>
        <v>#REF!</v>
      </c>
      <c r="Q17" s="60">
        <f>IFERROR(IF(SUM($Q$5:Q16)=0,IF(#REF!="Yes",COUNTIF(#REF!,"&lt;&gt;N"),0),0),0)</f>
        <v>0</v>
      </c>
      <c r="R17">
        <f>IFERROR(IF(#REF!="Yes",IF(#REF!="N",0,1),0),0)</f>
        <v>0</v>
      </c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60"/>
      <c r="AI17" s="60"/>
      <c r="AJ17" s="59"/>
    </row>
    <row r="18" spans="1:36" x14ac:dyDescent="0.35">
      <c r="A18" s="60" t="e">
        <f t="shared" si="0"/>
        <v>#REF!</v>
      </c>
      <c r="B18" s="88">
        <v>45748.541666666635</v>
      </c>
      <c r="C18" s="87" t="s">
        <v>365</v>
      </c>
      <c r="D18" s="86">
        <v>51.6</v>
      </c>
      <c r="E18" s="85">
        <v>51.861909119586727</v>
      </c>
      <c r="F18" s="84" t="s">
        <v>404</v>
      </c>
      <c r="G18" s="83">
        <v>144543.97707459307</v>
      </c>
      <c r="H18" s="82">
        <v>65</v>
      </c>
      <c r="I18" s="81">
        <v>75</v>
      </c>
      <c r="J18" s="80" t="s">
        <v>404</v>
      </c>
      <c r="K18" s="80" t="s">
        <v>404</v>
      </c>
      <c r="L18" s="78">
        <v>51.861909119586727</v>
      </c>
      <c r="M18" s="77" t="s">
        <v>403</v>
      </c>
      <c r="N18" s="76"/>
      <c r="O18" s="75"/>
      <c r="P18" s="60" t="e">
        <f>IF(SUM(P5:P17)=0,COUNTIF(#REF!,"YES"),0)</f>
        <v>#REF!</v>
      </c>
      <c r="Q18" s="60">
        <f>IFERROR(IF(SUM($Q$5:Q17)=0,IF(#REF!="Yes",COUNTIF(#REF!,"&lt;&gt;N"),0),0),0)</f>
        <v>0</v>
      </c>
      <c r="R18">
        <f>IFERROR(IF(#REF!="Yes",IF(#REF!="N",0,1),0),0)</f>
        <v>0</v>
      </c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1"/>
      <c r="AH18" s="60"/>
      <c r="AI18" s="60"/>
      <c r="AJ18" s="59"/>
    </row>
    <row r="19" spans="1:36" x14ac:dyDescent="0.35">
      <c r="A19" s="60" t="e">
        <f t="shared" si="0"/>
        <v>#REF!</v>
      </c>
      <c r="B19" s="88">
        <v>45748.583333333299</v>
      </c>
      <c r="C19" s="87" t="s">
        <v>364</v>
      </c>
      <c r="D19" s="86">
        <v>51.7</v>
      </c>
      <c r="E19" s="85">
        <v>51.861909119586727</v>
      </c>
      <c r="F19" s="84" t="s">
        <v>404</v>
      </c>
      <c r="G19" s="83">
        <v>147910.83881682079</v>
      </c>
      <c r="H19" s="82">
        <v>65</v>
      </c>
      <c r="I19" s="81">
        <v>75</v>
      </c>
      <c r="J19" s="80" t="s">
        <v>404</v>
      </c>
      <c r="K19" s="80" t="s">
        <v>404</v>
      </c>
      <c r="L19" s="78">
        <v>51.861909119586727</v>
      </c>
      <c r="M19" s="77" t="s">
        <v>403</v>
      </c>
      <c r="N19" s="76"/>
      <c r="O19" s="75"/>
      <c r="P19" s="60" t="e">
        <f>IF(SUM(P5:P18)=0,COUNTIF(#REF!,"YES"),0)</f>
        <v>#REF!</v>
      </c>
      <c r="Q19" s="60">
        <f>IFERROR(IF(SUM($Q$5:Q18)=0,IF(#REF!="Yes",COUNTIF(#REF!,"&lt;&gt;N"),0),0),0)</f>
        <v>0</v>
      </c>
      <c r="R19">
        <f>IFERROR(IF(#REF!="Yes",IF(#REF!="N",0,1),0),0)</f>
        <v>0</v>
      </c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60"/>
      <c r="AI19" s="60"/>
      <c r="AJ19" s="59"/>
    </row>
    <row r="20" spans="1:36" x14ac:dyDescent="0.35">
      <c r="A20" s="60" t="e">
        <f t="shared" si="0"/>
        <v>#REF!</v>
      </c>
      <c r="B20" s="88">
        <v>45748.624999999964</v>
      </c>
      <c r="C20" s="87" t="s">
        <v>363</v>
      </c>
      <c r="D20" s="86">
        <v>52.4</v>
      </c>
      <c r="E20" s="85">
        <v>51.861909119586727</v>
      </c>
      <c r="F20" s="84" t="s">
        <v>404</v>
      </c>
      <c r="G20" s="83">
        <v>173780.0828749378</v>
      </c>
      <c r="H20" s="82">
        <v>65</v>
      </c>
      <c r="I20" s="81">
        <v>75</v>
      </c>
      <c r="J20" s="80" t="s">
        <v>404</v>
      </c>
      <c r="K20" s="80" t="s">
        <v>404</v>
      </c>
      <c r="L20" s="78">
        <v>51.861909119586727</v>
      </c>
      <c r="M20" s="77" t="s">
        <v>403</v>
      </c>
      <c r="N20" s="76"/>
      <c r="O20" s="75"/>
      <c r="P20" s="60" t="e">
        <f>IF(SUM(P5:P19)=0,COUNTIF(#REF!,"YES"),0)</f>
        <v>#REF!</v>
      </c>
      <c r="Q20" s="60">
        <f>IFERROR(IF(SUM($Q$5:Q19)=0,IF(#REF!="Yes",COUNTIF(#REF!,"&lt;&gt;N"),0),0),0)</f>
        <v>0</v>
      </c>
      <c r="R20">
        <f>IFERROR(IF(#REF!="Yes",IF(#REF!="N",0,1),0),0)</f>
        <v>0</v>
      </c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1"/>
      <c r="AH20" s="60"/>
      <c r="AI20" s="60"/>
      <c r="AJ20" s="59"/>
    </row>
    <row r="21" spans="1:36" x14ac:dyDescent="0.35">
      <c r="A21" s="60" t="e">
        <f t="shared" si="0"/>
        <v>#REF!</v>
      </c>
      <c r="B21" s="88">
        <v>45748.666666666628</v>
      </c>
      <c r="C21" s="87" t="s">
        <v>362</v>
      </c>
      <c r="D21" s="86">
        <v>51</v>
      </c>
      <c r="E21" s="85">
        <v>51.861909119586727</v>
      </c>
      <c r="F21" s="84" t="s">
        <v>404</v>
      </c>
      <c r="G21" s="83">
        <v>125892.54117941685</v>
      </c>
      <c r="H21" s="82">
        <v>65</v>
      </c>
      <c r="I21" s="81">
        <v>75</v>
      </c>
      <c r="J21" s="80" t="s">
        <v>404</v>
      </c>
      <c r="K21" s="80" t="s">
        <v>404</v>
      </c>
      <c r="L21" s="78">
        <v>51.861909119586727</v>
      </c>
      <c r="M21" s="77" t="s">
        <v>403</v>
      </c>
      <c r="N21" s="76"/>
      <c r="O21" s="75"/>
      <c r="P21" s="60" t="e">
        <f>IF(SUM(P5:P20)=0,COUNTIF(#REF!,"YES"),0)</f>
        <v>#REF!</v>
      </c>
      <c r="Q21" s="60">
        <f>IFERROR(IF(SUM($Q$5:Q20)=0,IF(#REF!="Yes",COUNTIF(#REF!,"&lt;&gt;N"),0),0),0)</f>
        <v>0</v>
      </c>
      <c r="R21">
        <f>IFERROR(IF(#REF!="Yes",IF(#REF!="N",0,1),0),0)</f>
        <v>0</v>
      </c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1"/>
      <c r="AH21" s="60"/>
      <c r="AI21" s="60"/>
      <c r="AJ21" s="59"/>
    </row>
    <row r="22" spans="1:36" x14ac:dyDescent="0.35">
      <c r="A22" s="60" t="e">
        <f t="shared" si="0"/>
        <v>#REF!</v>
      </c>
      <c r="B22" s="88">
        <v>45748.708333333292</v>
      </c>
      <c r="C22" s="87" t="s">
        <v>361</v>
      </c>
      <c r="D22" s="86">
        <v>49.5</v>
      </c>
      <c r="E22" s="85">
        <v>51.861909119586727</v>
      </c>
      <c r="F22" s="84" t="s">
        <v>404</v>
      </c>
      <c r="G22" s="83">
        <v>89125.093813374609</v>
      </c>
      <c r="H22" s="82">
        <v>65</v>
      </c>
      <c r="I22" s="81">
        <v>75</v>
      </c>
      <c r="J22" s="80" t="s">
        <v>404</v>
      </c>
      <c r="K22" s="80" t="s">
        <v>404</v>
      </c>
      <c r="L22" s="78">
        <v>51.861909119586727</v>
      </c>
      <c r="M22" s="77" t="s">
        <v>403</v>
      </c>
      <c r="N22" s="76"/>
      <c r="O22" s="75"/>
      <c r="P22" s="60" t="e">
        <f>IF(SUM(P5:P21)=0,COUNTIF(#REF!,"YES"),0)</f>
        <v>#REF!</v>
      </c>
      <c r="Q22" s="60">
        <f>IFERROR(IF(SUM($Q$5:Q21)=0,IF(#REF!="Yes",COUNTIF(#REF!,"&lt;&gt;N"),0),0),0)</f>
        <v>0</v>
      </c>
      <c r="R22">
        <f>IFERROR(IF(#REF!="Yes",IF(#REF!="N",0,1),0),0)</f>
        <v>0</v>
      </c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1"/>
      <c r="AH22" s="60"/>
      <c r="AI22" s="60"/>
      <c r="AJ22" s="59"/>
    </row>
    <row r="23" spans="1:36" x14ac:dyDescent="0.35">
      <c r="A23" s="60" t="e">
        <f t="shared" si="0"/>
        <v>#REF!</v>
      </c>
      <c r="B23" s="74">
        <v>45748.749999999956</v>
      </c>
      <c r="C23" s="73" t="s">
        <v>360</v>
      </c>
      <c r="D23" s="72">
        <v>48.1</v>
      </c>
      <c r="E23" s="89">
        <v>48.1</v>
      </c>
      <c r="F23" s="70" t="s">
        <v>404</v>
      </c>
      <c r="G23" s="69">
        <v>64565.422903465682</v>
      </c>
      <c r="H23" s="68">
        <v>60</v>
      </c>
      <c r="I23" s="67">
        <v>70</v>
      </c>
      <c r="J23" s="66" t="s">
        <v>404</v>
      </c>
      <c r="K23" s="66" t="s">
        <v>404</v>
      </c>
      <c r="L23" s="78"/>
      <c r="M23" s="77" t="s">
        <v>403</v>
      </c>
      <c r="N23" s="76"/>
      <c r="O23" s="75"/>
      <c r="P23" s="60" t="e">
        <f>IF(SUM(P5:P22)=0,COUNTIF(#REF!,"YES"),0)</f>
        <v>#REF!</v>
      </c>
      <c r="Q23" s="60">
        <f>IFERROR(IF(SUM($Q$5:Q22)=0,IF(#REF!="Yes",COUNTIF(#REF!,"&lt;&gt;N"),0),0),0)</f>
        <v>0</v>
      </c>
      <c r="R23">
        <f>IFERROR(IF(#REF!="Yes",IF(#REF!="N",0,1),0),0)</f>
        <v>0</v>
      </c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1"/>
      <c r="AH23" s="60"/>
      <c r="AI23" s="60"/>
      <c r="AJ23" s="59"/>
    </row>
    <row r="24" spans="1:36" x14ac:dyDescent="0.35">
      <c r="A24" s="60" t="e">
        <f t="shared" si="0"/>
        <v>#REF!</v>
      </c>
      <c r="B24" s="74">
        <v>45748.791666666621</v>
      </c>
      <c r="C24" s="73" t="s">
        <v>359</v>
      </c>
      <c r="D24" s="72">
        <v>47.8</v>
      </c>
      <c r="E24" s="90">
        <v>47.9778308059457</v>
      </c>
      <c r="F24" s="70" t="s">
        <v>404</v>
      </c>
      <c r="G24" s="69">
        <v>60255.958607435699</v>
      </c>
      <c r="H24" s="68">
        <v>55</v>
      </c>
      <c r="I24" s="67">
        <v>65</v>
      </c>
      <c r="J24" s="66" t="s">
        <v>404</v>
      </c>
      <c r="K24" s="66" t="s">
        <v>404</v>
      </c>
      <c r="L24" s="78"/>
      <c r="M24" s="77" t="s">
        <v>403</v>
      </c>
      <c r="N24" s="76"/>
      <c r="O24" s="75"/>
      <c r="P24" s="60" t="e">
        <f>IF(SUM(P5:P23)=0,COUNTIF(#REF!,"YES"),0)</f>
        <v>#REF!</v>
      </c>
      <c r="Q24" s="60">
        <f>IFERROR(IF(SUM($Q$5:Q23)=0,IF(#REF!="Yes",COUNTIF(#REF!,"&lt;&gt;N"),0),0),0)</f>
        <v>0</v>
      </c>
      <c r="R24">
        <f>IFERROR(IF(#REF!="Yes",IF(#REF!="N",0,1),0),0)</f>
        <v>0</v>
      </c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1"/>
      <c r="AH24" s="60"/>
      <c r="AI24" s="60"/>
      <c r="AJ24" s="59"/>
    </row>
    <row r="25" spans="1:36" x14ac:dyDescent="0.35">
      <c r="A25" s="60" t="e">
        <f t="shared" si="0"/>
        <v>#REF!</v>
      </c>
      <c r="B25" s="74">
        <v>45748.833333333285</v>
      </c>
      <c r="C25" s="73" t="s">
        <v>358</v>
      </c>
      <c r="D25" s="72">
        <v>48.4</v>
      </c>
      <c r="E25" s="90">
        <v>47.9778308059457</v>
      </c>
      <c r="F25" s="70" t="s">
        <v>404</v>
      </c>
      <c r="G25" s="69">
        <v>69183.097091893651</v>
      </c>
      <c r="H25" s="68">
        <v>55</v>
      </c>
      <c r="I25" s="67">
        <v>65</v>
      </c>
      <c r="J25" s="66" t="s">
        <v>404</v>
      </c>
      <c r="K25" s="66" t="s">
        <v>404</v>
      </c>
      <c r="L25" s="78"/>
      <c r="M25" s="77" t="s">
        <v>403</v>
      </c>
      <c r="N25" s="76"/>
      <c r="O25" s="75"/>
      <c r="P25" s="60" t="e">
        <f>IF(SUM(P5:P24)=0,COUNTIF(#REF!,"YES"),0)</f>
        <v>#REF!</v>
      </c>
      <c r="Q25" s="60">
        <f>IFERROR(IF(SUM($Q$5:Q24)=0,IF(#REF!="Yes",COUNTIF(#REF!,"&lt;&gt;N"),0),0),0)</f>
        <v>0</v>
      </c>
      <c r="R25">
        <f>IFERROR(IF(#REF!="Yes",IF(#REF!="N",0,1),0),0)</f>
        <v>0</v>
      </c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60"/>
      <c r="AI25" s="60"/>
      <c r="AJ25" s="59"/>
    </row>
    <row r="26" spans="1:36" x14ac:dyDescent="0.35">
      <c r="A26" s="60" t="e">
        <f t="shared" si="0"/>
        <v>#REF!</v>
      </c>
      <c r="B26" s="74">
        <v>45748.874999999949</v>
      </c>
      <c r="C26" s="73" t="s">
        <v>357</v>
      </c>
      <c r="D26" s="72">
        <v>47.7</v>
      </c>
      <c r="E26" s="90">
        <v>47.9778308059457</v>
      </c>
      <c r="F26" s="70" t="s">
        <v>404</v>
      </c>
      <c r="G26" s="69">
        <v>58884.365535559038</v>
      </c>
      <c r="H26" s="68">
        <v>55</v>
      </c>
      <c r="I26" s="67">
        <v>65</v>
      </c>
      <c r="J26" s="66" t="s">
        <v>404</v>
      </c>
      <c r="K26" s="66" t="s">
        <v>404</v>
      </c>
      <c r="L26" s="78"/>
      <c r="M26" s="77" t="s">
        <v>403</v>
      </c>
      <c r="N26" s="76"/>
      <c r="O26" s="75"/>
      <c r="P26" s="60" t="e">
        <f>IF(SUM(P5:P25)=0,COUNTIF(#REF!,"YES"),0)</f>
        <v>#REF!</v>
      </c>
      <c r="Q26" s="60">
        <f>IFERROR(IF(SUM($Q$5:Q25)=0,IF(#REF!="Yes",COUNTIF(#REF!,"&lt;&gt;N"),0),0),0)</f>
        <v>0</v>
      </c>
      <c r="R26">
        <f>IFERROR(IF(#REF!="Yes",IF(#REF!="N",0,1),0),0)</f>
        <v>0</v>
      </c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1"/>
      <c r="AH26" s="60"/>
      <c r="AI26" s="60"/>
      <c r="AJ26" s="59"/>
    </row>
    <row r="27" spans="1:36" x14ac:dyDescent="0.35">
      <c r="A27" s="60" t="e">
        <f t="shared" si="0"/>
        <v>#REF!</v>
      </c>
      <c r="B27" s="74">
        <v>45748.916666666613</v>
      </c>
      <c r="C27" s="73" t="s">
        <v>356</v>
      </c>
      <c r="D27" s="72">
        <v>44.3</v>
      </c>
      <c r="E27" s="90">
        <v>44.028212454426885</v>
      </c>
      <c r="F27" s="70" t="s">
        <v>404</v>
      </c>
      <c r="G27" s="69">
        <v>26915.348039269167</v>
      </c>
      <c r="H27" s="68">
        <v>45</v>
      </c>
      <c r="I27" s="67">
        <v>55</v>
      </c>
      <c r="J27" s="66" t="s">
        <v>404</v>
      </c>
      <c r="K27" s="66" t="s">
        <v>404</v>
      </c>
      <c r="L27" s="78"/>
      <c r="M27" s="77" t="s">
        <v>403</v>
      </c>
      <c r="N27" s="76"/>
      <c r="O27" s="75"/>
      <c r="P27" s="60" t="e">
        <f>IF(SUM(P5:P26)=0,COUNTIF(#REF!,"YES"),0)</f>
        <v>#REF!</v>
      </c>
      <c r="Q27" s="60">
        <f>IFERROR(IF(SUM($Q$5:Q26)=0,IF(#REF!="Yes",COUNTIF(#REF!,"&lt;&gt;N"),0),0),0)</f>
        <v>0</v>
      </c>
      <c r="R27">
        <f>IFERROR(IF(#REF!="Yes",IF(#REF!="N",0,1),0),0)</f>
        <v>0</v>
      </c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1"/>
      <c r="AH27" s="60"/>
      <c r="AI27" s="60"/>
      <c r="AJ27" s="59"/>
    </row>
    <row r="28" spans="1:36" x14ac:dyDescent="0.35">
      <c r="A28" s="60" t="e">
        <f t="shared" si="0"/>
        <v>#REF!</v>
      </c>
      <c r="B28" s="74">
        <v>45748.958333333278</v>
      </c>
      <c r="C28" s="73" t="s">
        <v>355</v>
      </c>
      <c r="D28" s="72">
        <v>42.7</v>
      </c>
      <c r="E28" s="90">
        <v>44.028212454426885</v>
      </c>
      <c r="F28" s="70" t="s">
        <v>404</v>
      </c>
      <c r="G28" s="69">
        <v>18620.871366628708</v>
      </c>
      <c r="H28" s="68">
        <v>45</v>
      </c>
      <c r="I28" s="67">
        <v>55</v>
      </c>
      <c r="J28" s="66" t="s">
        <v>404</v>
      </c>
      <c r="K28" s="66" t="s">
        <v>404</v>
      </c>
      <c r="L28" s="78"/>
      <c r="M28" s="77" t="s">
        <v>403</v>
      </c>
      <c r="N28" s="76"/>
      <c r="O28" s="75"/>
      <c r="P28" s="60" t="e">
        <f>IF(SUM(P5:P27)=0,COUNTIF(#REF!,"YES"),0)</f>
        <v>#REF!</v>
      </c>
      <c r="Q28" s="60">
        <f>IFERROR(IF(SUM(Q5:Q27)=0,IF(#REF!="Yes",COUNTIF(#REF!,"&lt;&gt;N"),0),0),0)</f>
        <v>0</v>
      </c>
      <c r="R28">
        <f>IFERROR(IF(#REF!="Yes",IF(#REF!="N",0,1),0),0)</f>
        <v>0</v>
      </c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1"/>
      <c r="AH28" s="60"/>
      <c r="AI28" s="60"/>
      <c r="AJ28" s="59"/>
    </row>
    <row r="29" spans="1:36" x14ac:dyDescent="0.35">
      <c r="A29" s="60">
        <f>IF(VLOOKUP(ROUND(B5,0),[2]Calendar!A:B,2)="Public holiday",49,1)</f>
        <v>1</v>
      </c>
      <c r="B29" s="74">
        <v>45748.999999999942</v>
      </c>
      <c r="C29" s="73" t="s">
        <v>354</v>
      </c>
      <c r="D29" s="72">
        <v>40.5</v>
      </c>
      <c r="E29" s="90">
        <v>44.028212454426885</v>
      </c>
      <c r="F29" s="70" t="s">
        <v>404</v>
      </c>
      <c r="G29" s="69">
        <v>11220.184543019639</v>
      </c>
      <c r="H29" s="68">
        <v>45</v>
      </c>
      <c r="I29" s="67">
        <v>55</v>
      </c>
      <c r="J29" s="66" t="s">
        <v>404</v>
      </c>
      <c r="K29" s="66" t="s">
        <v>404</v>
      </c>
      <c r="L29" s="78"/>
      <c r="M29" s="77" t="s">
        <v>403</v>
      </c>
      <c r="N29" s="76"/>
      <c r="O29" s="75"/>
      <c r="P29" s="60" t="e">
        <f t="shared" ref="P29:P92" si="1">IF(SUM(P6:P28)=0,COUNTIF(J5,"YES"),0)</f>
        <v>#REF!</v>
      </c>
      <c r="Q29" s="60">
        <f t="shared" ref="Q29:Q92" si="2">IFERROR(IF(SUM(Q6:Q28)=0,IF(K5="Yes",COUNTIF(N5,"&lt;&gt;N"),0),0),0)</f>
        <v>0</v>
      </c>
      <c r="R29">
        <f t="shared" ref="R29:R92" si="3">IFERROR(IF(K5="Yes",IF(N5="N",0,1),0),0)</f>
        <v>0</v>
      </c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1"/>
      <c r="AH29" s="60"/>
      <c r="AI29" s="60"/>
      <c r="AJ29" s="59"/>
    </row>
    <row r="30" spans="1:36" x14ac:dyDescent="0.35">
      <c r="A30" s="60">
        <f t="shared" ref="A30:A52" si="4">A29+1</f>
        <v>2</v>
      </c>
      <c r="B30" s="74">
        <v>45749.041666666606</v>
      </c>
      <c r="C30" s="73" t="s">
        <v>353</v>
      </c>
      <c r="D30" s="72">
        <v>39.200000000000003</v>
      </c>
      <c r="E30" s="90">
        <v>44.028212454426885</v>
      </c>
      <c r="F30" s="70" t="s">
        <v>404</v>
      </c>
      <c r="G30" s="69">
        <v>8317.637711026724</v>
      </c>
      <c r="H30" s="68">
        <v>45</v>
      </c>
      <c r="I30" s="67">
        <v>55</v>
      </c>
      <c r="J30" s="66" t="s">
        <v>404</v>
      </c>
      <c r="K30" s="66" t="s">
        <v>404</v>
      </c>
      <c r="L30" s="78"/>
      <c r="M30" s="77" t="s">
        <v>403</v>
      </c>
      <c r="N30" s="76"/>
      <c r="O30" s="75"/>
      <c r="P30" s="60" t="e">
        <f t="shared" si="1"/>
        <v>#REF!</v>
      </c>
      <c r="Q30" s="60">
        <f t="shared" si="2"/>
        <v>0</v>
      </c>
      <c r="R30">
        <f t="shared" si="3"/>
        <v>0</v>
      </c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1"/>
      <c r="AH30" s="60"/>
      <c r="AI30" s="60"/>
      <c r="AJ30" s="59"/>
    </row>
    <row r="31" spans="1:36" x14ac:dyDescent="0.35">
      <c r="A31" s="60">
        <f t="shared" si="4"/>
        <v>3</v>
      </c>
      <c r="B31" s="74">
        <v>45749.08333333327</v>
      </c>
      <c r="C31" s="73" t="s">
        <v>352</v>
      </c>
      <c r="D31" s="72">
        <v>40.6</v>
      </c>
      <c r="E31" s="90">
        <v>44.028212454426885</v>
      </c>
      <c r="F31" s="70" t="s">
        <v>404</v>
      </c>
      <c r="G31" s="69">
        <v>11481.536214968852</v>
      </c>
      <c r="H31" s="68">
        <v>45</v>
      </c>
      <c r="I31" s="67">
        <v>55</v>
      </c>
      <c r="J31" s="66" t="s">
        <v>404</v>
      </c>
      <c r="K31" s="66" t="s">
        <v>404</v>
      </c>
      <c r="L31" s="78"/>
      <c r="M31" s="77" t="s">
        <v>403</v>
      </c>
      <c r="N31" s="76"/>
      <c r="O31" s="75"/>
      <c r="P31" s="60" t="e">
        <f t="shared" si="1"/>
        <v>#REF!</v>
      </c>
      <c r="Q31" s="60">
        <f t="shared" si="2"/>
        <v>0</v>
      </c>
      <c r="R31">
        <f t="shared" si="3"/>
        <v>0</v>
      </c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1"/>
      <c r="AH31" s="60"/>
      <c r="AI31" s="60"/>
      <c r="AJ31" s="59"/>
    </row>
    <row r="32" spans="1:36" x14ac:dyDescent="0.35">
      <c r="A32" s="60">
        <f t="shared" si="4"/>
        <v>4</v>
      </c>
      <c r="B32" s="74">
        <v>45749.124999999935</v>
      </c>
      <c r="C32" s="73" t="s">
        <v>351</v>
      </c>
      <c r="D32" s="72">
        <v>41.5</v>
      </c>
      <c r="E32" s="90">
        <v>44.028212454426885</v>
      </c>
      <c r="F32" s="70" t="s">
        <v>404</v>
      </c>
      <c r="G32" s="69">
        <v>14125.375446227561</v>
      </c>
      <c r="H32" s="68">
        <v>45</v>
      </c>
      <c r="I32" s="67">
        <v>55</v>
      </c>
      <c r="J32" s="66" t="s">
        <v>404</v>
      </c>
      <c r="K32" s="66" t="s">
        <v>404</v>
      </c>
      <c r="L32" s="78"/>
      <c r="M32" s="77" t="s">
        <v>403</v>
      </c>
      <c r="N32" s="76"/>
      <c r="O32" s="75"/>
      <c r="P32" s="60" t="e">
        <f t="shared" si="1"/>
        <v>#REF!</v>
      </c>
      <c r="Q32" s="60">
        <f t="shared" si="2"/>
        <v>0</v>
      </c>
      <c r="R32">
        <f t="shared" si="3"/>
        <v>0</v>
      </c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1"/>
      <c r="AH32" s="60"/>
      <c r="AI32" s="60"/>
      <c r="AJ32" s="59"/>
    </row>
    <row r="33" spans="1:36" x14ac:dyDescent="0.35">
      <c r="A33" s="60">
        <f t="shared" si="4"/>
        <v>5</v>
      </c>
      <c r="B33" s="74">
        <v>45749.166666666599</v>
      </c>
      <c r="C33" s="73" t="s">
        <v>350</v>
      </c>
      <c r="D33" s="72">
        <v>42.4</v>
      </c>
      <c r="E33" s="90">
        <v>44.028212454426885</v>
      </c>
      <c r="F33" s="70" t="s">
        <v>404</v>
      </c>
      <c r="G33" s="69">
        <v>17378.008287493791</v>
      </c>
      <c r="H33" s="68">
        <v>45</v>
      </c>
      <c r="I33" s="67">
        <v>55</v>
      </c>
      <c r="J33" s="66" t="s">
        <v>404</v>
      </c>
      <c r="K33" s="66" t="s">
        <v>404</v>
      </c>
      <c r="L33" s="78"/>
      <c r="M33" s="77" t="s">
        <v>403</v>
      </c>
      <c r="N33" s="76"/>
      <c r="O33" s="75"/>
      <c r="P33" s="60" t="e">
        <f t="shared" si="1"/>
        <v>#REF!</v>
      </c>
      <c r="Q33" s="60">
        <f t="shared" si="2"/>
        <v>0</v>
      </c>
      <c r="R33">
        <f t="shared" si="3"/>
        <v>0</v>
      </c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1"/>
      <c r="AH33" s="60"/>
      <c r="AI33" s="60"/>
      <c r="AJ33" s="59"/>
    </row>
    <row r="34" spans="1:36" x14ac:dyDescent="0.35">
      <c r="A34" s="60">
        <f t="shared" si="4"/>
        <v>6</v>
      </c>
      <c r="B34" s="74">
        <v>45749.208333333263</v>
      </c>
      <c r="C34" s="73" t="s">
        <v>349</v>
      </c>
      <c r="D34" s="72">
        <v>45.6</v>
      </c>
      <c r="E34" s="90">
        <v>44.028212454426885</v>
      </c>
      <c r="F34" s="70" t="s">
        <v>404</v>
      </c>
      <c r="G34" s="69">
        <v>36307.805477010232</v>
      </c>
      <c r="H34" s="68">
        <v>45</v>
      </c>
      <c r="I34" s="67">
        <v>55</v>
      </c>
      <c r="J34" s="66" t="s">
        <v>404</v>
      </c>
      <c r="K34" s="66" t="s">
        <v>404</v>
      </c>
      <c r="L34" s="78"/>
      <c r="M34" s="77" t="s">
        <v>403</v>
      </c>
      <c r="N34" s="76"/>
      <c r="O34" s="75"/>
      <c r="P34" s="60" t="e">
        <f t="shared" si="1"/>
        <v>#REF!</v>
      </c>
      <c r="Q34" s="60">
        <f t="shared" si="2"/>
        <v>0</v>
      </c>
      <c r="R34">
        <f t="shared" si="3"/>
        <v>0</v>
      </c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/>
      <c r="AH34" s="60"/>
      <c r="AI34" s="60"/>
      <c r="AJ34" s="59"/>
    </row>
    <row r="35" spans="1:36" x14ac:dyDescent="0.35">
      <c r="A35" s="60">
        <f t="shared" si="4"/>
        <v>7</v>
      </c>
      <c r="B35" s="74">
        <v>45749.249999999927</v>
      </c>
      <c r="C35" s="73" t="s">
        <v>348</v>
      </c>
      <c r="D35" s="72">
        <v>49.2</v>
      </c>
      <c r="E35" s="90">
        <v>44.028212454426885</v>
      </c>
      <c r="F35" s="70" t="s">
        <v>404</v>
      </c>
      <c r="G35" s="69">
        <v>83176.377110267174</v>
      </c>
      <c r="H35" s="68">
        <v>45</v>
      </c>
      <c r="I35" s="67">
        <v>55</v>
      </c>
      <c r="J35" s="66" t="s">
        <v>407</v>
      </c>
      <c r="K35" s="66" t="s">
        <v>404</v>
      </c>
      <c r="L35" s="78"/>
      <c r="M35" s="77" t="s">
        <v>403</v>
      </c>
      <c r="N35" s="76"/>
      <c r="O35" s="75"/>
      <c r="P35" s="60" t="e">
        <f t="shared" si="1"/>
        <v>#REF!</v>
      </c>
      <c r="Q35" s="60">
        <f t="shared" si="2"/>
        <v>0</v>
      </c>
      <c r="R35">
        <f t="shared" si="3"/>
        <v>0</v>
      </c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1"/>
      <c r="AH35" s="60"/>
      <c r="AI35" s="60"/>
      <c r="AJ35" s="59"/>
    </row>
    <row r="36" spans="1:36" x14ac:dyDescent="0.35">
      <c r="A36" s="60">
        <f t="shared" si="4"/>
        <v>8</v>
      </c>
      <c r="B36" s="74">
        <v>45749.291666666591</v>
      </c>
      <c r="C36" s="73" t="s">
        <v>347</v>
      </c>
      <c r="D36" s="72">
        <v>50.6</v>
      </c>
      <c r="E36" s="89">
        <v>50.6</v>
      </c>
      <c r="F36" s="70" t="s">
        <v>404</v>
      </c>
      <c r="G36" s="69">
        <v>114815.36214968843</v>
      </c>
      <c r="H36" s="68">
        <v>60</v>
      </c>
      <c r="I36" s="67">
        <v>70</v>
      </c>
      <c r="J36" s="66" t="s">
        <v>404</v>
      </c>
      <c r="K36" s="66" t="s">
        <v>404</v>
      </c>
      <c r="L36" s="78"/>
      <c r="M36" s="77" t="s">
        <v>403</v>
      </c>
      <c r="N36" s="76"/>
      <c r="O36" s="75"/>
      <c r="P36" s="60" t="e">
        <f t="shared" si="1"/>
        <v>#REF!</v>
      </c>
      <c r="Q36" s="60">
        <f t="shared" si="2"/>
        <v>0</v>
      </c>
      <c r="R36">
        <f t="shared" si="3"/>
        <v>0</v>
      </c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1"/>
      <c r="AH36" s="60"/>
      <c r="AI36" s="60"/>
      <c r="AJ36" s="59"/>
    </row>
    <row r="37" spans="1:36" x14ac:dyDescent="0.35">
      <c r="A37" s="60">
        <f t="shared" si="4"/>
        <v>9</v>
      </c>
      <c r="B37" s="88">
        <v>45749.333333333256</v>
      </c>
      <c r="C37" s="87" t="s">
        <v>346</v>
      </c>
      <c r="D37" s="86">
        <v>51.3</v>
      </c>
      <c r="E37" s="85">
        <v>52.163541744200529</v>
      </c>
      <c r="F37" s="84" t="s">
        <v>404</v>
      </c>
      <c r="G37" s="83">
        <v>134896.28825916545</v>
      </c>
      <c r="H37" s="82">
        <v>65</v>
      </c>
      <c r="I37" s="81">
        <v>75</v>
      </c>
      <c r="J37" s="80" t="s">
        <v>404</v>
      </c>
      <c r="K37" s="80" t="s">
        <v>404</v>
      </c>
      <c r="L37" s="78">
        <v>52.163541744200529</v>
      </c>
      <c r="M37" s="77" t="s">
        <v>403</v>
      </c>
      <c r="N37" s="76"/>
      <c r="O37" s="75"/>
      <c r="P37" s="60" t="e">
        <f t="shared" si="1"/>
        <v>#REF!</v>
      </c>
      <c r="Q37" s="60">
        <f t="shared" si="2"/>
        <v>0</v>
      </c>
      <c r="R37">
        <f t="shared" si="3"/>
        <v>0</v>
      </c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1"/>
      <c r="AH37" s="60"/>
      <c r="AI37" s="60"/>
      <c r="AJ37" s="59"/>
    </row>
    <row r="38" spans="1:36" x14ac:dyDescent="0.35">
      <c r="A38" s="60">
        <f t="shared" si="4"/>
        <v>10</v>
      </c>
      <c r="B38" s="88">
        <v>45749.37499999992</v>
      </c>
      <c r="C38" s="87" t="s">
        <v>345</v>
      </c>
      <c r="D38" s="86">
        <v>52.8</v>
      </c>
      <c r="E38" s="85">
        <v>52.163541744200529</v>
      </c>
      <c r="F38" s="84" t="s">
        <v>404</v>
      </c>
      <c r="G38" s="83">
        <v>190546.0717963246</v>
      </c>
      <c r="H38" s="82">
        <v>65</v>
      </c>
      <c r="I38" s="81">
        <v>75</v>
      </c>
      <c r="J38" s="80" t="s">
        <v>404</v>
      </c>
      <c r="K38" s="80" t="s">
        <v>404</v>
      </c>
      <c r="L38" s="78">
        <v>52.163541744200529</v>
      </c>
      <c r="M38" s="77" t="s">
        <v>403</v>
      </c>
      <c r="N38" s="76"/>
      <c r="O38" s="75"/>
      <c r="P38" s="60" t="e">
        <f t="shared" si="1"/>
        <v>#REF!</v>
      </c>
      <c r="Q38" s="60">
        <f t="shared" si="2"/>
        <v>0</v>
      </c>
      <c r="R38">
        <f t="shared" si="3"/>
        <v>0</v>
      </c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1"/>
      <c r="AH38" s="60"/>
      <c r="AI38" s="60"/>
      <c r="AJ38" s="59"/>
    </row>
    <row r="39" spans="1:36" x14ac:dyDescent="0.35">
      <c r="A39" s="60">
        <f t="shared" si="4"/>
        <v>11</v>
      </c>
      <c r="B39" s="88">
        <v>45749.416666666584</v>
      </c>
      <c r="C39" s="87" t="s">
        <v>344</v>
      </c>
      <c r="D39" s="86">
        <v>51.6</v>
      </c>
      <c r="E39" s="85">
        <v>52.163541744200529</v>
      </c>
      <c r="F39" s="84" t="s">
        <v>404</v>
      </c>
      <c r="G39" s="83">
        <v>144543.97707459307</v>
      </c>
      <c r="H39" s="82">
        <v>65</v>
      </c>
      <c r="I39" s="81">
        <v>75</v>
      </c>
      <c r="J39" s="80" t="s">
        <v>404</v>
      </c>
      <c r="K39" s="80" t="s">
        <v>404</v>
      </c>
      <c r="L39" s="78">
        <v>52.163541744200529</v>
      </c>
      <c r="M39" s="77" t="s">
        <v>403</v>
      </c>
      <c r="N39" s="76"/>
      <c r="O39" s="75"/>
      <c r="P39" s="60" t="e">
        <f t="shared" si="1"/>
        <v>#REF!</v>
      </c>
      <c r="Q39" s="60">
        <f t="shared" si="2"/>
        <v>0</v>
      </c>
      <c r="R39">
        <f t="shared" si="3"/>
        <v>0</v>
      </c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1"/>
      <c r="AH39" s="60"/>
      <c r="AI39" s="60"/>
      <c r="AJ39" s="59"/>
    </row>
    <row r="40" spans="1:36" x14ac:dyDescent="0.35">
      <c r="A40" s="60">
        <f t="shared" si="4"/>
        <v>12</v>
      </c>
      <c r="B40" s="88">
        <v>45749.458333333248</v>
      </c>
      <c r="C40" s="87" t="s">
        <v>343</v>
      </c>
      <c r="D40" s="86">
        <v>53.2</v>
      </c>
      <c r="E40" s="85">
        <v>52.163541744200529</v>
      </c>
      <c r="F40" s="84" t="s">
        <v>404</v>
      </c>
      <c r="G40" s="83">
        <v>208929.61308540447</v>
      </c>
      <c r="H40" s="82">
        <v>65</v>
      </c>
      <c r="I40" s="81">
        <v>75</v>
      </c>
      <c r="J40" s="80" t="s">
        <v>404</v>
      </c>
      <c r="K40" s="80" t="s">
        <v>404</v>
      </c>
      <c r="L40" s="78">
        <v>52.163541744200529</v>
      </c>
      <c r="M40" s="77" t="s">
        <v>403</v>
      </c>
      <c r="N40" s="76"/>
      <c r="O40" s="75"/>
      <c r="P40" s="60" t="e">
        <f t="shared" si="1"/>
        <v>#REF!</v>
      </c>
      <c r="Q40" s="60">
        <f t="shared" si="2"/>
        <v>0</v>
      </c>
      <c r="R40">
        <f t="shared" si="3"/>
        <v>0</v>
      </c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1"/>
      <c r="AH40" s="60"/>
      <c r="AI40" s="60"/>
      <c r="AJ40" s="59"/>
    </row>
    <row r="41" spans="1:36" x14ac:dyDescent="0.35">
      <c r="A41" s="60">
        <f t="shared" si="4"/>
        <v>13</v>
      </c>
      <c r="B41" s="88">
        <v>45749.499999999913</v>
      </c>
      <c r="C41" s="87" t="s">
        <v>342</v>
      </c>
      <c r="D41" s="86">
        <v>53.5</v>
      </c>
      <c r="E41" s="85">
        <v>52.163541744200529</v>
      </c>
      <c r="F41" s="84" t="s">
        <v>404</v>
      </c>
      <c r="G41" s="83">
        <v>223872.11385683404</v>
      </c>
      <c r="H41" s="82">
        <v>65</v>
      </c>
      <c r="I41" s="81">
        <v>75</v>
      </c>
      <c r="J41" s="80" t="s">
        <v>404</v>
      </c>
      <c r="K41" s="80" t="s">
        <v>404</v>
      </c>
      <c r="L41" s="78">
        <v>52.163541744200529</v>
      </c>
      <c r="M41" s="77" t="s">
        <v>403</v>
      </c>
      <c r="N41" s="76"/>
      <c r="O41" s="75"/>
      <c r="P41" s="60" t="e">
        <f t="shared" si="1"/>
        <v>#REF!</v>
      </c>
      <c r="Q41" s="60">
        <f t="shared" si="2"/>
        <v>0</v>
      </c>
      <c r="R41">
        <f t="shared" si="3"/>
        <v>0</v>
      </c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1"/>
      <c r="AH41" s="60"/>
      <c r="AI41" s="60"/>
      <c r="AJ41" s="59"/>
    </row>
    <row r="42" spans="1:36" x14ac:dyDescent="0.35">
      <c r="A42" s="60">
        <f t="shared" si="4"/>
        <v>14</v>
      </c>
      <c r="B42" s="88">
        <v>45749.541666666577</v>
      </c>
      <c r="C42" s="87" t="s">
        <v>341</v>
      </c>
      <c r="D42" s="86">
        <v>52.6</v>
      </c>
      <c r="E42" s="85">
        <v>52.163541744200529</v>
      </c>
      <c r="F42" s="84" t="s">
        <v>404</v>
      </c>
      <c r="G42" s="83">
        <v>181970.08586099857</v>
      </c>
      <c r="H42" s="82">
        <v>65</v>
      </c>
      <c r="I42" s="81">
        <v>75</v>
      </c>
      <c r="J42" s="80" t="s">
        <v>404</v>
      </c>
      <c r="K42" s="80" t="s">
        <v>404</v>
      </c>
      <c r="L42" s="78">
        <v>52.163541744200529</v>
      </c>
      <c r="M42" s="77" t="s">
        <v>403</v>
      </c>
      <c r="N42" s="76"/>
      <c r="O42" s="75"/>
      <c r="P42" s="60" t="e">
        <f t="shared" si="1"/>
        <v>#REF!</v>
      </c>
      <c r="Q42" s="60">
        <f t="shared" si="2"/>
        <v>0</v>
      </c>
      <c r="R42">
        <f t="shared" si="3"/>
        <v>0</v>
      </c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1"/>
      <c r="AH42" s="60"/>
      <c r="AI42" s="60"/>
      <c r="AJ42" s="59"/>
    </row>
    <row r="43" spans="1:36" x14ac:dyDescent="0.35">
      <c r="A43" s="60">
        <f t="shared" si="4"/>
        <v>15</v>
      </c>
      <c r="B43" s="88">
        <v>45749.583333333241</v>
      </c>
      <c r="C43" s="87" t="s">
        <v>340</v>
      </c>
      <c r="D43" s="86">
        <v>51.8</v>
      </c>
      <c r="E43" s="85">
        <v>52.163541744200529</v>
      </c>
      <c r="F43" s="84" t="s">
        <v>404</v>
      </c>
      <c r="G43" s="83">
        <v>151356.12484362084</v>
      </c>
      <c r="H43" s="82">
        <v>65</v>
      </c>
      <c r="I43" s="81">
        <v>75</v>
      </c>
      <c r="J43" s="80" t="s">
        <v>404</v>
      </c>
      <c r="K43" s="80" t="s">
        <v>404</v>
      </c>
      <c r="L43" s="78">
        <v>52.163541744200529</v>
      </c>
      <c r="M43" s="77" t="s">
        <v>403</v>
      </c>
      <c r="N43" s="76"/>
      <c r="O43" s="75"/>
      <c r="P43" s="60" t="e">
        <f t="shared" si="1"/>
        <v>#REF!</v>
      </c>
      <c r="Q43" s="60">
        <f t="shared" si="2"/>
        <v>0</v>
      </c>
      <c r="R43">
        <f t="shared" si="3"/>
        <v>0</v>
      </c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1"/>
      <c r="AH43" s="60"/>
      <c r="AI43" s="60"/>
      <c r="AJ43" s="59"/>
    </row>
    <row r="44" spans="1:36" x14ac:dyDescent="0.35">
      <c r="A44" s="60">
        <f t="shared" si="4"/>
        <v>16</v>
      </c>
      <c r="B44" s="88">
        <v>45749.624999999905</v>
      </c>
      <c r="C44" s="87" t="s">
        <v>339</v>
      </c>
      <c r="D44" s="86">
        <v>51.1</v>
      </c>
      <c r="E44" s="85">
        <v>52.163541744200529</v>
      </c>
      <c r="F44" s="84" t="s">
        <v>404</v>
      </c>
      <c r="G44" s="83">
        <v>128824.95516931375</v>
      </c>
      <c r="H44" s="82">
        <v>65</v>
      </c>
      <c r="I44" s="81">
        <v>75</v>
      </c>
      <c r="J44" s="80" t="s">
        <v>404</v>
      </c>
      <c r="K44" s="80" t="s">
        <v>404</v>
      </c>
      <c r="L44" s="78">
        <v>52.163541744200529</v>
      </c>
      <c r="M44" s="77" t="s">
        <v>403</v>
      </c>
      <c r="N44" s="76"/>
      <c r="O44" s="75"/>
      <c r="P44" s="60" t="e">
        <f t="shared" si="1"/>
        <v>#REF!</v>
      </c>
      <c r="Q44" s="60">
        <f t="shared" si="2"/>
        <v>0</v>
      </c>
      <c r="R44">
        <f t="shared" si="3"/>
        <v>0</v>
      </c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1"/>
      <c r="AH44" s="60"/>
      <c r="AI44" s="60"/>
      <c r="AJ44" s="59"/>
    </row>
    <row r="45" spans="1:36" x14ac:dyDescent="0.35">
      <c r="A45" s="60">
        <f t="shared" si="4"/>
        <v>17</v>
      </c>
      <c r="B45" s="88">
        <v>45749.66666666657</v>
      </c>
      <c r="C45" s="87" t="s">
        <v>338</v>
      </c>
      <c r="D45" s="86">
        <v>52.2</v>
      </c>
      <c r="E45" s="85">
        <v>52.163541744200529</v>
      </c>
      <c r="F45" s="84" t="s">
        <v>404</v>
      </c>
      <c r="G45" s="83">
        <v>165958.69074375663</v>
      </c>
      <c r="H45" s="82">
        <v>65</v>
      </c>
      <c r="I45" s="81">
        <v>75</v>
      </c>
      <c r="J45" s="80" t="s">
        <v>404</v>
      </c>
      <c r="K45" s="80" t="s">
        <v>404</v>
      </c>
      <c r="L45" s="78">
        <v>52.163541744200529</v>
      </c>
      <c r="M45" s="77" t="s">
        <v>403</v>
      </c>
      <c r="N45" s="76"/>
      <c r="O45" s="75"/>
      <c r="P45" s="60" t="e">
        <f t="shared" si="1"/>
        <v>#REF!</v>
      </c>
      <c r="Q45" s="60">
        <f t="shared" si="2"/>
        <v>0</v>
      </c>
      <c r="R45">
        <f t="shared" si="3"/>
        <v>0</v>
      </c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1"/>
      <c r="AH45" s="60"/>
      <c r="AI45" s="60"/>
      <c r="AJ45" s="59"/>
    </row>
    <row r="46" spans="1:36" x14ac:dyDescent="0.35">
      <c r="A46" s="60">
        <f t="shared" si="4"/>
        <v>18</v>
      </c>
      <c r="B46" s="88">
        <v>45749.708333333234</v>
      </c>
      <c r="C46" s="87" t="s">
        <v>337</v>
      </c>
      <c r="D46" s="86">
        <v>50.6</v>
      </c>
      <c r="E46" s="85">
        <v>52.163541744200529</v>
      </c>
      <c r="F46" s="84" t="s">
        <v>404</v>
      </c>
      <c r="G46" s="83">
        <v>114815.36214968843</v>
      </c>
      <c r="H46" s="82">
        <v>65</v>
      </c>
      <c r="I46" s="81">
        <v>75</v>
      </c>
      <c r="J46" s="80" t="s">
        <v>404</v>
      </c>
      <c r="K46" s="80" t="s">
        <v>404</v>
      </c>
      <c r="L46" s="78">
        <v>52.163541744200529</v>
      </c>
      <c r="M46" s="77" t="s">
        <v>403</v>
      </c>
      <c r="N46" s="76"/>
      <c r="O46" s="75"/>
      <c r="P46" s="60" t="e">
        <f t="shared" si="1"/>
        <v>#REF!</v>
      </c>
      <c r="Q46" s="60">
        <f t="shared" si="2"/>
        <v>0</v>
      </c>
      <c r="R46">
        <f t="shared" si="3"/>
        <v>0</v>
      </c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1"/>
      <c r="AH46" s="60"/>
      <c r="AI46" s="60"/>
      <c r="AJ46" s="59"/>
    </row>
    <row r="47" spans="1:36" x14ac:dyDescent="0.35">
      <c r="A47" s="60">
        <f t="shared" si="4"/>
        <v>19</v>
      </c>
      <c r="B47" s="74">
        <v>45749.749999999898</v>
      </c>
      <c r="C47" s="73" t="s">
        <v>336</v>
      </c>
      <c r="D47" s="72">
        <v>49.4</v>
      </c>
      <c r="E47" s="89">
        <v>49.4</v>
      </c>
      <c r="F47" s="70" t="s">
        <v>404</v>
      </c>
      <c r="G47" s="69">
        <v>87096.358995608127</v>
      </c>
      <c r="H47" s="68">
        <v>60</v>
      </c>
      <c r="I47" s="67">
        <v>70</v>
      </c>
      <c r="J47" s="66" t="s">
        <v>404</v>
      </c>
      <c r="K47" s="66" t="s">
        <v>404</v>
      </c>
      <c r="L47" s="78"/>
      <c r="M47" s="77" t="s">
        <v>403</v>
      </c>
      <c r="N47" s="76"/>
      <c r="O47" s="75"/>
      <c r="P47" s="60" t="e">
        <f t="shared" si="1"/>
        <v>#REF!</v>
      </c>
      <c r="Q47" s="60">
        <f t="shared" si="2"/>
        <v>0</v>
      </c>
      <c r="R47">
        <f t="shared" si="3"/>
        <v>0</v>
      </c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1"/>
      <c r="AH47" s="60"/>
      <c r="AI47" s="60"/>
      <c r="AJ47" s="59"/>
    </row>
    <row r="48" spans="1:36" x14ac:dyDescent="0.35">
      <c r="A48" s="60">
        <f t="shared" si="4"/>
        <v>20</v>
      </c>
      <c r="B48" s="74">
        <v>45749.791666666562</v>
      </c>
      <c r="C48" s="73" t="s">
        <v>335</v>
      </c>
      <c r="D48" s="72">
        <v>49.1</v>
      </c>
      <c r="E48" s="90">
        <v>47.623647049509785</v>
      </c>
      <c r="F48" s="70" t="s">
        <v>404</v>
      </c>
      <c r="G48" s="69">
        <v>81283.051616410012</v>
      </c>
      <c r="H48" s="68">
        <v>55</v>
      </c>
      <c r="I48" s="67">
        <v>65</v>
      </c>
      <c r="J48" s="66" t="s">
        <v>404</v>
      </c>
      <c r="K48" s="66" t="s">
        <v>404</v>
      </c>
      <c r="L48" s="78"/>
      <c r="M48" s="77" t="s">
        <v>403</v>
      </c>
      <c r="N48" s="76"/>
      <c r="O48" s="75"/>
      <c r="P48" s="60" t="e">
        <f t="shared" si="1"/>
        <v>#REF!</v>
      </c>
      <c r="Q48" s="60">
        <f t="shared" si="2"/>
        <v>0</v>
      </c>
      <c r="R48">
        <f t="shared" si="3"/>
        <v>0</v>
      </c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1"/>
      <c r="AH48" s="60"/>
      <c r="AI48" s="60"/>
      <c r="AJ48" s="59"/>
    </row>
    <row r="49" spans="1:36" x14ac:dyDescent="0.35">
      <c r="A49" s="60">
        <f t="shared" si="4"/>
        <v>21</v>
      </c>
      <c r="B49" s="74">
        <v>45749.833333333227</v>
      </c>
      <c r="C49" s="73" t="s">
        <v>334</v>
      </c>
      <c r="D49" s="72">
        <v>47.2</v>
      </c>
      <c r="E49" s="90">
        <v>47.623647049509785</v>
      </c>
      <c r="F49" s="70" t="s">
        <v>404</v>
      </c>
      <c r="G49" s="69">
        <v>52480.746024977409</v>
      </c>
      <c r="H49" s="68">
        <v>55</v>
      </c>
      <c r="I49" s="67">
        <v>65</v>
      </c>
      <c r="J49" s="66" t="s">
        <v>404</v>
      </c>
      <c r="K49" s="66" t="s">
        <v>404</v>
      </c>
      <c r="L49" s="78"/>
      <c r="M49" s="77" t="s">
        <v>403</v>
      </c>
      <c r="N49" s="76"/>
      <c r="O49" s="75"/>
      <c r="P49" s="60" t="e">
        <f t="shared" si="1"/>
        <v>#REF!</v>
      </c>
      <c r="Q49" s="60">
        <f t="shared" si="2"/>
        <v>0</v>
      </c>
      <c r="R49">
        <f t="shared" si="3"/>
        <v>0</v>
      </c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1"/>
      <c r="AH49" s="60"/>
      <c r="AI49" s="60"/>
      <c r="AJ49" s="59"/>
    </row>
    <row r="50" spans="1:36" x14ac:dyDescent="0.35">
      <c r="A50" s="60">
        <f t="shared" si="4"/>
        <v>22</v>
      </c>
      <c r="B50" s="74">
        <v>45749.874999999891</v>
      </c>
      <c r="C50" s="73" t="s">
        <v>333</v>
      </c>
      <c r="D50" s="72">
        <v>46</v>
      </c>
      <c r="E50" s="90">
        <v>47.623647049509785</v>
      </c>
      <c r="F50" s="70" t="s">
        <v>404</v>
      </c>
      <c r="G50" s="69">
        <v>39810.717055349742</v>
      </c>
      <c r="H50" s="68">
        <v>55</v>
      </c>
      <c r="I50" s="67">
        <v>65</v>
      </c>
      <c r="J50" s="66" t="s">
        <v>404</v>
      </c>
      <c r="K50" s="66" t="s">
        <v>404</v>
      </c>
      <c r="L50" s="78"/>
      <c r="M50" s="77" t="s">
        <v>403</v>
      </c>
      <c r="N50" s="76"/>
      <c r="O50" s="75"/>
      <c r="P50" s="60" t="e">
        <f t="shared" si="1"/>
        <v>#REF!</v>
      </c>
      <c r="Q50" s="60">
        <f t="shared" si="2"/>
        <v>0</v>
      </c>
      <c r="R50">
        <f t="shared" si="3"/>
        <v>0</v>
      </c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1"/>
      <c r="AH50" s="60"/>
      <c r="AI50" s="60"/>
      <c r="AJ50" s="59"/>
    </row>
    <row r="51" spans="1:36" x14ac:dyDescent="0.35">
      <c r="A51" s="60">
        <f t="shared" si="4"/>
        <v>23</v>
      </c>
      <c r="B51" s="74">
        <v>45749.916666666555</v>
      </c>
      <c r="C51" s="73" t="s">
        <v>332</v>
      </c>
      <c r="D51" s="72">
        <v>46.2</v>
      </c>
      <c r="E51" s="90">
        <v>44.674654708972596</v>
      </c>
      <c r="F51" s="70" t="s">
        <v>404</v>
      </c>
      <c r="G51" s="69">
        <v>41686.938347033625</v>
      </c>
      <c r="H51" s="68">
        <v>45</v>
      </c>
      <c r="I51" s="67">
        <v>55</v>
      </c>
      <c r="J51" s="66" t="s">
        <v>404</v>
      </c>
      <c r="K51" s="66" t="s">
        <v>404</v>
      </c>
      <c r="L51" s="78"/>
      <c r="M51" s="77" t="s">
        <v>403</v>
      </c>
      <c r="N51" s="76"/>
      <c r="O51" s="75"/>
      <c r="P51" s="60" t="e">
        <f t="shared" si="1"/>
        <v>#REF!</v>
      </c>
      <c r="Q51" s="60">
        <f t="shared" si="2"/>
        <v>0</v>
      </c>
      <c r="R51">
        <f t="shared" si="3"/>
        <v>0</v>
      </c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1"/>
      <c r="AH51" s="60"/>
      <c r="AI51" s="60"/>
      <c r="AJ51" s="59"/>
    </row>
    <row r="52" spans="1:36" x14ac:dyDescent="0.35">
      <c r="A52" s="60">
        <f t="shared" si="4"/>
        <v>24</v>
      </c>
      <c r="B52" s="74">
        <v>45749.958333333219</v>
      </c>
      <c r="C52" s="73" t="s">
        <v>331</v>
      </c>
      <c r="D52" s="72">
        <v>44.1</v>
      </c>
      <c r="E52" s="90">
        <v>44.674654708972596</v>
      </c>
      <c r="F52" s="70" t="s">
        <v>404</v>
      </c>
      <c r="G52" s="69">
        <v>25703.95782768865</v>
      </c>
      <c r="H52" s="68">
        <v>45</v>
      </c>
      <c r="I52" s="67">
        <v>55</v>
      </c>
      <c r="J52" s="66" t="s">
        <v>404</v>
      </c>
      <c r="K52" s="66" t="s">
        <v>404</v>
      </c>
      <c r="L52" s="78"/>
      <c r="M52" s="77" t="s">
        <v>403</v>
      </c>
      <c r="N52" s="76"/>
      <c r="O52" s="75"/>
      <c r="P52" s="60" t="e">
        <f t="shared" si="1"/>
        <v>#REF!</v>
      </c>
      <c r="Q52" s="60">
        <f t="shared" si="2"/>
        <v>0</v>
      </c>
      <c r="R52">
        <f t="shared" si="3"/>
        <v>0</v>
      </c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1"/>
      <c r="AH52" s="60"/>
      <c r="AI52" s="60"/>
      <c r="AJ52" s="59"/>
    </row>
    <row r="53" spans="1:36" x14ac:dyDescent="0.35">
      <c r="A53" s="60">
        <f>IF(VLOOKUP(ROUND(B29,0),[2]Calendar!A:B,2)="Public holiday",49,1)</f>
        <v>1</v>
      </c>
      <c r="B53" s="74">
        <v>45749.999999999884</v>
      </c>
      <c r="C53" s="73" t="s">
        <v>330</v>
      </c>
      <c r="D53" s="72">
        <v>42.5</v>
      </c>
      <c r="E53" s="90">
        <v>44.674654708972596</v>
      </c>
      <c r="F53" s="70" t="s">
        <v>404</v>
      </c>
      <c r="G53" s="69">
        <v>17782.794100389234</v>
      </c>
      <c r="H53" s="68">
        <v>45</v>
      </c>
      <c r="I53" s="67">
        <v>55</v>
      </c>
      <c r="J53" s="66" t="s">
        <v>404</v>
      </c>
      <c r="K53" s="66" t="s">
        <v>404</v>
      </c>
      <c r="L53" s="78"/>
      <c r="M53" s="77" t="s">
        <v>403</v>
      </c>
      <c r="N53" s="76"/>
      <c r="O53" s="75"/>
      <c r="P53" s="60" t="e">
        <f t="shared" si="1"/>
        <v>#REF!</v>
      </c>
      <c r="Q53" s="60">
        <f t="shared" si="2"/>
        <v>0</v>
      </c>
      <c r="R53">
        <f t="shared" si="3"/>
        <v>0</v>
      </c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1"/>
      <c r="AH53" s="60"/>
      <c r="AI53" s="60"/>
      <c r="AJ53" s="59"/>
    </row>
    <row r="54" spans="1:36" x14ac:dyDescent="0.35">
      <c r="A54" s="60">
        <f t="shared" ref="A54:A76" si="5">A53+1</f>
        <v>2</v>
      </c>
      <c r="B54" s="74">
        <v>45750.041666666548</v>
      </c>
      <c r="C54" s="73" t="s">
        <v>329</v>
      </c>
      <c r="D54" s="72">
        <v>43.3</v>
      </c>
      <c r="E54" s="90">
        <v>44.674654708972596</v>
      </c>
      <c r="F54" s="70" t="s">
        <v>404</v>
      </c>
      <c r="G54" s="69">
        <v>21379.620895022348</v>
      </c>
      <c r="H54" s="68">
        <v>45</v>
      </c>
      <c r="I54" s="67">
        <v>55</v>
      </c>
      <c r="J54" s="66" t="s">
        <v>404</v>
      </c>
      <c r="K54" s="66" t="s">
        <v>404</v>
      </c>
      <c r="L54" s="78"/>
      <c r="M54" s="77" t="s">
        <v>403</v>
      </c>
      <c r="N54" s="76"/>
      <c r="O54" s="75"/>
      <c r="P54" s="60" t="e">
        <f t="shared" si="1"/>
        <v>#REF!</v>
      </c>
      <c r="Q54" s="60">
        <f t="shared" si="2"/>
        <v>0</v>
      </c>
      <c r="R54">
        <f t="shared" si="3"/>
        <v>0</v>
      </c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1"/>
      <c r="AH54" s="60"/>
      <c r="AI54" s="60"/>
      <c r="AJ54" s="59"/>
    </row>
    <row r="55" spans="1:36" x14ac:dyDescent="0.35">
      <c r="A55" s="60">
        <f t="shared" si="5"/>
        <v>3</v>
      </c>
      <c r="B55" s="74">
        <v>45750.083333333212</v>
      </c>
      <c r="C55" s="73" t="s">
        <v>328</v>
      </c>
      <c r="D55" s="72">
        <v>42.4</v>
      </c>
      <c r="E55" s="90">
        <v>44.674654708972596</v>
      </c>
      <c r="F55" s="70" t="s">
        <v>404</v>
      </c>
      <c r="G55" s="69">
        <v>17378.008287493791</v>
      </c>
      <c r="H55" s="68">
        <v>45</v>
      </c>
      <c r="I55" s="67">
        <v>55</v>
      </c>
      <c r="J55" s="66" t="s">
        <v>404</v>
      </c>
      <c r="K55" s="66" t="s">
        <v>404</v>
      </c>
      <c r="L55" s="78"/>
      <c r="M55" s="77" t="s">
        <v>403</v>
      </c>
      <c r="N55" s="76"/>
      <c r="O55" s="75"/>
      <c r="P55" s="60" t="e">
        <f t="shared" si="1"/>
        <v>#REF!</v>
      </c>
      <c r="Q55" s="60">
        <f t="shared" si="2"/>
        <v>0</v>
      </c>
      <c r="R55">
        <f t="shared" si="3"/>
        <v>0</v>
      </c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1"/>
      <c r="AH55" s="60"/>
      <c r="AI55" s="60"/>
      <c r="AJ55" s="59"/>
    </row>
    <row r="56" spans="1:36" x14ac:dyDescent="0.35">
      <c r="A56" s="60">
        <f t="shared" si="5"/>
        <v>4</v>
      </c>
      <c r="B56" s="74">
        <v>45750.124999999876</v>
      </c>
      <c r="C56" s="73" t="s">
        <v>327</v>
      </c>
      <c r="D56" s="72">
        <v>41.6</v>
      </c>
      <c r="E56" s="90">
        <v>44.674654708972596</v>
      </c>
      <c r="F56" s="70" t="s">
        <v>404</v>
      </c>
      <c r="G56" s="69">
        <v>14454.397707459291</v>
      </c>
      <c r="H56" s="68">
        <v>45</v>
      </c>
      <c r="I56" s="67">
        <v>55</v>
      </c>
      <c r="J56" s="66" t="s">
        <v>404</v>
      </c>
      <c r="K56" s="66" t="s">
        <v>404</v>
      </c>
      <c r="L56" s="78"/>
      <c r="M56" s="77" t="s">
        <v>403</v>
      </c>
      <c r="N56" s="76"/>
      <c r="O56" s="75"/>
      <c r="P56" s="60" t="e">
        <f t="shared" si="1"/>
        <v>#REF!</v>
      </c>
      <c r="Q56" s="60">
        <f t="shared" si="2"/>
        <v>0</v>
      </c>
      <c r="R56">
        <f t="shared" si="3"/>
        <v>0</v>
      </c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1"/>
      <c r="AH56" s="60"/>
      <c r="AI56" s="60"/>
      <c r="AJ56" s="59"/>
    </row>
    <row r="57" spans="1:36" x14ac:dyDescent="0.35">
      <c r="A57" s="60">
        <f t="shared" si="5"/>
        <v>5</v>
      </c>
      <c r="B57" s="74">
        <v>45750.166666666541</v>
      </c>
      <c r="C57" s="73" t="s">
        <v>326</v>
      </c>
      <c r="D57" s="72">
        <v>42.6</v>
      </c>
      <c r="E57" s="90">
        <v>44.674654708972596</v>
      </c>
      <c r="F57" s="70" t="s">
        <v>404</v>
      </c>
      <c r="G57" s="69">
        <v>18197.008586099837</v>
      </c>
      <c r="H57" s="68">
        <v>45</v>
      </c>
      <c r="I57" s="67">
        <v>55</v>
      </c>
      <c r="J57" s="66" t="s">
        <v>404</v>
      </c>
      <c r="K57" s="66" t="s">
        <v>404</v>
      </c>
      <c r="L57" s="78"/>
      <c r="M57" s="77" t="s">
        <v>403</v>
      </c>
      <c r="N57" s="76"/>
      <c r="O57" s="75"/>
      <c r="P57" s="60" t="e">
        <f t="shared" si="1"/>
        <v>#REF!</v>
      </c>
      <c r="Q57" s="60">
        <f t="shared" si="2"/>
        <v>0</v>
      </c>
      <c r="R57">
        <f t="shared" si="3"/>
        <v>0</v>
      </c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1"/>
      <c r="AH57" s="60"/>
      <c r="AI57" s="60"/>
      <c r="AJ57" s="59"/>
    </row>
    <row r="58" spans="1:36" x14ac:dyDescent="0.35">
      <c r="A58" s="60">
        <f t="shared" si="5"/>
        <v>6</v>
      </c>
      <c r="B58" s="74">
        <v>45750.208333333205</v>
      </c>
      <c r="C58" s="73" t="s">
        <v>325</v>
      </c>
      <c r="D58" s="72">
        <v>45</v>
      </c>
      <c r="E58" s="90">
        <v>44.674654708972596</v>
      </c>
      <c r="F58" s="70" t="s">
        <v>404</v>
      </c>
      <c r="G58" s="69">
        <v>31622.77660168384</v>
      </c>
      <c r="H58" s="68">
        <v>45</v>
      </c>
      <c r="I58" s="67">
        <v>55</v>
      </c>
      <c r="J58" s="66" t="s">
        <v>404</v>
      </c>
      <c r="K58" s="66" t="s">
        <v>404</v>
      </c>
      <c r="L58" s="78"/>
      <c r="M58" s="77" t="s">
        <v>403</v>
      </c>
      <c r="N58" s="76"/>
      <c r="O58" s="75"/>
      <c r="P58" s="60" t="e">
        <f t="shared" si="1"/>
        <v>#REF!</v>
      </c>
      <c r="Q58" s="60">
        <f t="shared" si="2"/>
        <v>0</v>
      </c>
      <c r="R58">
        <f t="shared" si="3"/>
        <v>0</v>
      </c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1"/>
      <c r="AH58" s="60"/>
      <c r="AI58" s="60"/>
      <c r="AJ58" s="59"/>
    </row>
    <row r="59" spans="1:36" x14ac:dyDescent="0.35">
      <c r="A59" s="60">
        <f t="shared" si="5"/>
        <v>7</v>
      </c>
      <c r="B59" s="74">
        <v>45750.249999999869</v>
      </c>
      <c r="C59" s="73" t="s">
        <v>324</v>
      </c>
      <c r="D59" s="72">
        <v>48.8</v>
      </c>
      <c r="E59" s="90">
        <v>44.674654708972596</v>
      </c>
      <c r="F59" s="70" t="s">
        <v>404</v>
      </c>
      <c r="G59" s="69">
        <v>75857.757502918481</v>
      </c>
      <c r="H59" s="68">
        <v>45</v>
      </c>
      <c r="I59" s="67">
        <v>55</v>
      </c>
      <c r="J59" s="66" t="s">
        <v>407</v>
      </c>
      <c r="K59" s="66" t="s">
        <v>404</v>
      </c>
      <c r="L59" s="78"/>
      <c r="M59" s="77" t="s">
        <v>403</v>
      </c>
      <c r="N59" s="76"/>
      <c r="O59" s="75"/>
      <c r="P59" s="60" t="e">
        <f t="shared" si="1"/>
        <v>#REF!</v>
      </c>
      <c r="Q59" s="60">
        <f t="shared" si="2"/>
        <v>0</v>
      </c>
      <c r="R59">
        <f t="shared" si="3"/>
        <v>0</v>
      </c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1"/>
      <c r="AG59" s="60"/>
      <c r="AH59" s="60"/>
      <c r="AI59" s="60"/>
      <c r="AJ59" s="59"/>
    </row>
    <row r="60" spans="1:36" x14ac:dyDescent="0.35">
      <c r="A60" s="60">
        <f t="shared" si="5"/>
        <v>8</v>
      </c>
      <c r="B60" s="74">
        <v>45750.291666666533</v>
      </c>
      <c r="C60" s="73" t="s">
        <v>323</v>
      </c>
      <c r="D60" s="72">
        <v>50</v>
      </c>
      <c r="E60" s="89">
        <v>50</v>
      </c>
      <c r="F60" s="70" t="s">
        <v>404</v>
      </c>
      <c r="G60" s="69">
        <v>100000</v>
      </c>
      <c r="H60" s="68">
        <v>60</v>
      </c>
      <c r="I60" s="67">
        <v>70</v>
      </c>
      <c r="J60" s="66" t="s">
        <v>404</v>
      </c>
      <c r="K60" s="66" t="s">
        <v>404</v>
      </c>
      <c r="L60" s="78"/>
      <c r="M60" s="77" t="s">
        <v>403</v>
      </c>
      <c r="N60" s="76"/>
      <c r="O60" s="75"/>
      <c r="P60" s="60" t="e">
        <f t="shared" si="1"/>
        <v>#REF!</v>
      </c>
      <c r="Q60" s="60">
        <f t="shared" si="2"/>
        <v>0</v>
      </c>
      <c r="R60">
        <f t="shared" si="3"/>
        <v>0</v>
      </c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1"/>
      <c r="AH60" s="60"/>
      <c r="AI60" s="60"/>
      <c r="AJ60" s="59"/>
    </row>
    <row r="61" spans="1:36" x14ac:dyDescent="0.35">
      <c r="A61" s="60">
        <f t="shared" si="5"/>
        <v>9</v>
      </c>
      <c r="B61" s="88">
        <v>45750.333333333198</v>
      </c>
      <c r="C61" s="87" t="s">
        <v>322</v>
      </c>
      <c r="D61" s="86">
        <v>51.6</v>
      </c>
      <c r="E61" s="85">
        <v>52.026237376632245</v>
      </c>
      <c r="F61" s="84" t="s">
        <v>404</v>
      </c>
      <c r="G61" s="83">
        <v>144543.97707459307</v>
      </c>
      <c r="H61" s="82">
        <v>65</v>
      </c>
      <c r="I61" s="81">
        <v>75</v>
      </c>
      <c r="J61" s="80" t="s">
        <v>404</v>
      </c>
      <c r="K61" s="80" t="s">
        <v>404</v>
      </c>
      <c r="L61" s="78">
        <v>52.026237376632245</v>
      </c>
      <c r="M61" s="77" t="s">
        <v>403</v>
      </c>
      <c r="N61" s="76"/>
      <c r="O61" s="75"/>
      <c r="P61" s="60" t="e">
        <f t="shared" si="1"/>
        <v>#REF!</v>
      </c>
      <c r="Q61" s="60">
        <f t="shared" si="2"/>
        <v>0</v>
      </c>
      <c r="R61">
        <f t="shared" si="3"/>
        <v>0</v>
      </c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1"/>
      <c r="AH61" s="60"/>
      <c r="AI61" s="60"/>
      <c r="AJ61" s="59"/>
    </row>
    <row r="62" spans="1:36" x14ac:dyDescent="0.35">
      <c r="A62" s="60">
        <f t="shared" si="5"/>
        <v>10</v>
      </c>
      <c r="B62" s="88">
        <v>45750.374999999862</v>
      </c>
      <c r="C62" s="87" t="s">
        <v>321</v>
      </c>
      <c r="D62" s="86">
        <v>54.4</v>
      </c>
      <c r="E62" s="85">
        <v>52.026237376632245</v>
      </c>
      <c r="F62" s="84" t="s">
        <v>404</v>
      </c>
      <c r="G62" s="83">
        <v>275422.87033381651</v>
      </c>
      <c r="H62" s="82">
        <v>65</v>
      </c>
      <c r="I62" s="81">
        <v>75</v>
      </c>
      <c r="J62" s="80" t="s">
        <v>404</v>
      </c>
      <c r="K62" s="80" t="s">
        <v>404</v>
      </c>
      <c r="L62" s="78">
        <v>52.026237376632245</v>
      </c>
      <c r="M62" s="77" t="s">
        <v>403</v>
      </c>
      <c r="N62" s="76"/>
      <c r="O62" s="75"/>
      <c r="P62" s="60" t="e">
        <f t="shared" si="1"/>
        <v>#REF!</v>
      </c>
      <c r="Q62" s="60">
        <f t="shared" si="2"/>
        <v>0</v>
      </c>
      <c r="R62">
        <f t="shared" si="3"/>
        <v>0</v>
      </c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1"/>
      <c r="AH62" s="60"/>
      <c r="AI62" s="60"/>
      <c r="AJ62" s="59"/>
    </row>
    <row r="63" spans="1:36" x14ac:dyDescent="0.35">
      <c r="A63" s="60">
        <f t="shared" si="5"/>
        <v>11</v>
      </c>
      <c r="B63" s="88">
        <v>45750.416666666526</v>
      </c>
      <c r="C63" s="87" t="s">
        <v>320</v>
      </c>
      <c r="D63" s="86">
        <v>52.1</v>
      </c>
      <c r="E63" s="85">
        <v>52.026237376632245</v>
      </c>
      <c r="F63" s="84" t="s">
        <v>404</v>
      </c>
      <c r="G63" s="83">
        <v>162181.00973589328</v>
      </c>
      <c r="H63" s="82">
        <v>65</v>
      </c>
      <c r="I63" s="81">
        <v>75</v>
      </c>
      <c r="J63" s="80" t="s">
        <v>404</v>
      </c>
      <c r="K63" s="80" t="s">
        <v>404</v>
      </c>
      <c r="L63" s="78">
        <v>52.026237376632245</v>
      </c>
      <c r="M63" s="77" t="s">
        <v>403</v>
      </c>
      <c r="N63" s="76"/>
      <c r="O63" s="75"/>
      <c r="P63" s="60" t="e">
        <f t="shared" si="1"/>
        <v>#REF!</v>
      </c>
      <c r="Q63" s="60">
        <f t="shared" si="2"/>
        <v>0</v>
      </c>
      <c r="R63">
        <f t="shared" si="3"/>
        <v>0</v>
      </c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1"/>
      <c r="AH63" s="60"/>
      <c r="AI63" s="60"/>
      <c r="AJ63" s="59"/>
    </row>
    <row r="64" spans="1:36" x14ac:dyDescent="0.35">
      <c r="A64" s="60">
        <f t="shared" si="5"/>
        <v>12</v>
      </c>
      <c r="B64" s="101">
        <v>45750.45833333319</v>
      </c>
      <c r="C64" s="100" t="s">
        <v>319</v>
      </c>
      <c r="D64" s="86">
        <v>52.4</v>
      </c>
      <c r="E64" s="85">
        <v>52.026237376632245</v>
      </c>
      <c r="F64" s="99" t="s">
        <v>404</v>
      </c>
      <c r="G64" s="98">
        <v>173780.0828749378</v>
      </c>
      <c r="H64" s="80">
        <v>65</v>
      </c>
      <c r="I64" s="81">
        <v>75</v>
      </c>
      <c r="J64" s="80" t="s">
        <v>404</v>
      </c>
      <c r="K64" s="80" t="s">
        <v>404</v>
      </c>
      <c r="L64" s="78">
        <v>52.026237376632245</v>
      </c>
      <c r="M64" s="77" t="s">
        <v>403</v>
      </c>
      <c r="N64" s="76"/>
      <c r="O64" s="75"/>
      <c r="P64" s="60" t="e">
        <f t="shared" si="1"/>
        <v>#REF!</v>
      </c>
      <c r="Q64" s="60">
        <f t="shared" si="2"/>
        <v>0</v>
      </c>
      <c r="R64">
        <f t="shared" si="3"/>
        <v>0</v>
      </c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1"/>
      <c r="AH64" s="60"/>
      <c r="AI64" s="60"/>
      <c r="AJ64" s="59"/>
    </row>
    <row r="65" spans="1:36" x14ac:dyDescent="0.35">
      <c r="A65" s="60">
        <f t="shared" si="5"/>
        <v>13</v>
      </c>
      <c r="B65" s="101">
        <v>45750.499999999854</v>
      </c>
      <c r="C65" s="100" t="s">
        <v>318</v>
      </c>
      <c r="D65" s="86">
        <v>53.4</v>
      </c>
      <c r="E65" s="85">
        <v>52.026237376632245</v>
      </c>
      <c r="F65" s="99" t="s">
        <v>404</v>
      </c>
      <c r="G65" s="98">
        <v>218776.16239495538</v>
      </c>
      <c r="H65" s="80">
        <v>65</v>
      </c>
      <c r="I65" s="81">
        <v>75</v>
      </c>
      <c r="J65" s="80" t="s">
        <v>404</v>
      </c>
      <c r="K65" s="80" t="s">
        <v>404</v>
      </c>
      <c r="L65" s="78">
        <v>52.026237376632245</v>
      </c>
      <c r="M65" s="77" t="s">
        <v>403</v>
      </c>
      <c r="N65" s="76"/>
      <c r="O65" s="75"/>
      <c r="P65" s="60" t="e">
        <f t="shared" si="1"/>
        <v>#REF!</v>
      </c>
      <c r="Q65" s="60">
        <f t="shared" si="2"/>
        <v>0</v>
      </c>
      <c r="R65">
        <f t="shared" si="3"/>
        <v>0</v>
      </c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1"/>
      <c r="AH65" s="60"/>
      <c r="AI65" s="60"/>
      <c r="AJ65" s="59"/>
    </row>
    <row r="66" spans="1:36" x14ac:dyDescent="0.35">
      <c r="A66" s="60">
        <f t="shared" si="5"/>
        <v>14</v>
      </c>
      <c r="B66" s="101">
        <v>45750.541666666519</v>
      </c>
      <c r="C66" s="100" t="s">
        <v>317</v>
      </c>
      <c r="D66" s="86">
        <v>51.9</v>
      </c>
      <c r="E66" s="85">
        <v>52.026237376632245</v>
      </c>
      <c r="F66" s="99" t="s">
        <v>404</v>
      </c>
      <c r="G66" s="98">
        <v>154881.66189124816</v>
      </c>
      <c r="H66" s="80">
        <v>65</v>
      </c>
      <c r="I66" s="81">
        <v>75</v>
      </c>
      <c r="J66" s="80" t="s">
        <v>404</v>
      </c>
      <c r="K66" s="80" t="s">
        <v>404</v>
      </c>
      <c r="L66" s="78">
        <v>52.026237376632245</v>
      </c>
      <c r="M66" s="77" t="s">
        <v>403</v>
      </c>
      <c r="N66" s="76"/>
      <c r="O66" s="75"/>
      <c r="P66" s="60" t="e">
        <f t="shared" si="1"/>
        <v>#REF!</v>
      </c>
      <c r="Q66" s="60">
        <f t="shared" si="2"/>
        <v>0</v>
      </c>
      <c r="R66">
        <f t="shared" si="3"/>
        <v>0</v>
      </c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1"/>
      <c r="AH66" s="60"/>
      <c r="AI66" s="60"/>
      <c r="AJ66" s="59"/>
    </row>
    <row r="67" spans="1:36" x14ac:dyDescent="0.35">
      <c r="A67" s="60">
        <f t="shared" si="5"/>
        <v>15</v>
      </c>
      <c r="B67" s="101">
        <v>45750.583333333183</v>
      </c>
      <c r="C67" s="100" t="s">
        <v>316</v>
      </c>
      <c r="D67" s="86">
        <v>49.2</v>
      </c>
      <c r="E67" s="85">
        <v>52.026237376632245</v>
      </c>
      <c r="F67" s="99" t="s">
        <v>404</v>
      </c>
      <c r="G67" s="98">
        <v>83176.377110267174</v>
      </c>
      <c r="H67" s="80">
        <v>65</v>
      </c>
      <c r="I67" s="81">
        <v>75</v>
      </c>
      <c r="J67" s="80" t="s">
        <v>404</v>
      </c>
      <c r="K67" s="80" t="s">
        <v>404</v>
      </c>
      <c r="L67" s="78">
        <v>52.026237376632245</v>
      </c>
      <c r="M67" s="77" t="s">
        <v>403</v>
      </c>
      <c r="N67" s="76"/>
      <c r="O67" s="75"/>
      <c r="P67" s="60" t="e">
        <f t="shared" si="1"/>
        <v>#REF!</v>
      </c>
      <c r="Q67" s="60">
        <f t="shared" si="2"/>
        <v>0</v>
      </c>
      <c r="R67">
        <f t="shared" si="3"/>
        <v>0</v>
      </c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1"/>
      <c r="AH67" s="60"/>
      <c r="AI67" s="60"/>
      <c r="AJ67" s="59"/>
    </row>
    <row r="68" spans="1:36" x14ac:dyDescent="0.35">
      <c r="A68" s="60">
        <f t="shared" si="5"/>
        <v>16</v>
      </c>
      <c r="B68" s="101">
        <v>45750.624999999847</v>
      </c>
      <c r="C68" s="100" t="s">
        <v>315</v>
      </c>
      <c r="D68" s="86">
        <v>51.5</v>
      </c>
      <c r="E68" s="85">
        <v>52.026237376632245</v>
      </c>
      <c r="F68" s="99" t="s">
        <v>404</v>
      </c>
      <c r="G68" s="98">
        <v>141253.75446227577</v>
      </c>
      <c r="H68" s="80">
        <v>65</v>
      </c>
      <c r="I68" s="81">
        <v>75</v>
      </c>
      <c r="J68" s="80" t="s">
        <v>404</v>
      </c>
      <c r="K68" s="80" t="s">
        <v>404</v>
      </c>
      <c r="L68" s="78">
        <v>52.026237376632245</v>
      </c>
      <c r="M68" s="77" t="s">
        <v>403</v>
      </c>
      <c r="N68" s="76"/>
      <c r="O68" s="75"/>
      <c r="P68" s="60" t="e">
        <f t="shared" si="1"/>
        <v>#REF!</v>
      </c>
      <c r="Q68" s="60">
        <f t="shared" si="2"/>
        <v>0</v>
      </c>
      <c r="R68">
        <f t="shared" si="3"/>
        <v>0</v>
      </c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1"/>
      <c r="AH68" s="60"/>
      <c r="AI68" s="60"/>
      <c r="AJ68" s="59"/>
    </row>
    <row r="69" spans="1:36" x14ac:dyDescent="0.35">
      <c r="A69" s="60">
        <f t="shared" si="5"/>
        <v>17</v>
      </c>
      <c r="B69" s="101">
        <v>45750.666666666511</v>
      </c>
      <c r="C69" s="100" t="s">
        <v>314</v>
      </c>
      <c r="D69" s="86">
        <v>51.8</v>
      </c>
      <c r="E69" s="85">
        <v>52.026237376632245</v>
      </c>
      <c r="F69" s="99" t="s">
        <v>404</v>
      </c>
      <c r="G69" s="98">
        <v>151356.12484362084</v>
      </c>
      <c r="H69" s="80">
        <v>65</v>
      </c>
      <c r="I69" s="81">
        <v>75</v>
      </c>
      <c r="J69" s="80" t="s">
        <v>404</v>
      </c>
      <c r="K69" s="80" t="s">
        <v>404</v>
      </c>
      <c r="L69" s="78">
        <v>52.026237376632245</v>
      </c>
      <c r="M69" s="77" t="s">
        <v>403</v>
      </c>
      <c r="N69" s="76"/>
      <c r="O69" s="75"/>
      <c r="P69" s="60" t="e">
        <f t="shared" si="1"/>
        <v>#REF!</v>
      </c>
      <c r="Q69" s="60">
        <f t="shared" si="2"/>
        <v>0</v>
      </c>
      <c r="R69">
        <f t="shared" si="3"/>
        <v>0</v>
      </c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1"/>
      <c r="AH69" s="60"/>
      <c r="AI69" s="60"/>
      <c r="AJ69" s="59"/>
    </row>
    <row r="70" spans="1:36" x14ac:dyDescent="0.35">
      <c r="A70" s="60">
        <f t="shared" si="5"/>
        <v>18</v>
      </c>
      <c r="B70" s="101">
        <v>45750.708333333176</v>
      </c>
      <c r="C70" s="100" t="s">
        <v>313</v>
      </c>
      <c r="D70" s="86">
        <v>49.5</v>
      </c>
      <c r="E70" s="85">
        <v>52.026237376632245</v>
      </c>
      <c r="F70" s="99" t="s">
        <v>404</v>
      </c>
      <c r="G70" s="98">
        <v>89125.093813374609</v>
      </c>
      <c r="H70" s="80">
        <v>65</v>
      </c>
      <c r="I70" s="81">
        <v>75</v>
      </c>
      <c r="J70" s="80" t="s">
        <v>404</v>
      </c>
      <c r="K70" s="80" t="s">
        <v>404</v>
      </c>
      <c r="L70" s="78">
        <v>52.026237376632245</v>
      </c>
      <c r="M70" s="77" t="s">
        <v>403</v>
      </c>
      <c r="N70" s="76"/>
      <c r="O70" s="75"/>
      <c r="P70" s="60" t="e">
        <f t="shared" si="1"/>
        <v>#REF!</v>
      </c>
      <c r="Q70" s="60">
        <f t="shared" si="2"/>
        <v>0</v>
      </c>
      <c r="R70">
        <f t="shared" si="3"/>
        <v>0</v>
      </c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1"/>
      <c r="AH70" s="60"/>
      <c r="AI70" s="60"/>
      <c r="AJ70" s="59"/>
    </row>
    <row r="71" spans="1:36" x14ac:dyDescent="0.35">
      <c r="A71" s="60">
        <f t="shared" si="5"/>
        <v>19</v>
      </c>
      <c r="B71" s="97">
        <v>45750.74999999984</v>
      </c>
      <c r="C71" s="96" t="s">
        <v>312</v>
      </c>
      <c r="D71" s="72">
        <v>49.7</v>
      </c>
      <c r="E71" s="89">
        <v>49.7</v>
      </c>
      <c r="F71" s="95" t="s">
        <v>404</v>
      </c>
      <c r="G71" s="94">
        <v>93325.430079699319</v>
      </c>
      <c r="H71" s="66">
        <v>60</v>
      </c>
      <c r="I71" s="67">
        <v>70</v>
      </c>
      <c r="J71" s="66" t="s">
        <v>404</v>
      </c>
      <c r="K71" s="66" t="s">
        <v>404</v>
      </c>
      <c r="L71" s="78"/>
      <c r="M71" s="77" t="s">
        <v>403</v>
      </c>
      <c r="N71" s="76"/>
      <c r="O71" s="75"/>
      <c r="P71" s="60" t="e">
        <f t="shared" si="1"/>
        <v>#REF!</v>
      </c>
      <c r="Q71" s="60">
        <f t="shared" si="2"/>
        <v>0</v>
      </c>
      <c r="R71">
        <f t="shared" si="3"/>
        <v>0</v>
      </c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1"/>
      <c r="AH71" s="60"/>
      <c r="AI71" s="60"/>
      <c r="AJ71" s="59"/>
    </row>
    <row r="72" spans="1:36" x14ac:dyDescent="0.35">
      <c r="A72" s="60">
        <f t="shared" si="5"/>
        <v>20</v>
      </c>
      <c r="B72" s="97">
        <v>45750.791666666504</v>
      </c>
      <c r="C72" s="96" t="s">
        <v>311</v>
      </c>
      <c r="D72" s="72">
        <v>49.9</v>
      </c>
      <c r="E72" s="90">
        <v>47.854238646699052</v>
      </c>
      <c r="F72" s="95" t="s">
        <v>404</v>
      </c>
      <c r="G72" s="94">
        <v>97723.722095581266</v>
      </c>
      <c r="H72" s="66">
        <v>55</v>
      </c>
      <c r="I72" s="67">
        <v>65</v>
      </c>
      <c r="J72" s="66" t="s">
        <v>404</v>
      </c>
      <c r="K72" s="66" t="s">
        <v>404</v>
      </c>
      <c r="L72" s="78"/>
      <c r="M72" s="77" t="s">
        <v>403</v>
      </c>
      <c r="N72" s="76"/>
      <c r="O72" s="75"/>
      <c r="P72" s="60" t="e">
        <f t="shared" si="1"/>
        <v>#REF!</v>
      </c>
      <c r="Q72" s="60">
        <f t="shared" si="2"/>
        <v>0</v>
      </c>
      <c r="R72">
        <f t="shared" si="3"/>
        <v>0</v>
      </c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1"/>
      <c r="AH72" s="60"/>
      <c r="AI72" s="60"/>
      <c r="AJ72" s="59"/>
    </row>
    <row r="73" spans="1:36" x14ac:dyDescent="0.35">
      <c r="A73" s="60">
        <f t="shared" si="5"/>
        <v>21</v>
      </c>
      <c r="B73" s="97">
        <v>45750.833333333168</v>
      </c>
      <c r="C73" s="96" t="s">
        <v>310</v>
      </c>
      <c r="D73" s="72">
        <v>46.3</v>
      </c>
      <c r="E73" s="90">
        <v>47.854238646699052</v>
      </c>
      <c r="F73" s="95" t="s">
        <v>404</v>
      </c>
      <c r="G73" s="94">
        <v>42657.951880159271</v>
      </c>
      <c r="H73" s="66">
        <v>55</v>
      </c>
      <c r="I73" s="67">
        <v>65</v>
      </c>
      <c r="J73" s="66" t="s">
        <v>404</v>
      </c>
      <c r="K73" s="66" t="s">
        <v>404</v>
      </c>
      <c r="L73" s="78"/>
      <c r="M73" s="77" t="s">
        <v>403</v>
      </c>
      <c r="N73" s="76"/>
      <c r="O73" s="75"/>
      <c r="P73" s="60" t="e">
        <f t="shared" si="1"/>
        <v>#REF!</v>
      </c>
      <c r="Q73" s="60">
        <f t="shared" si="2"/>
        <v>0</v>
      </c>
      <c r="R73">
        <f t="shared" si="3"/>
        <v>0</v>
      </c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1"/>
      <c r="AH73" s="60"/>
      <c r="AI73" s="60"/>
      <c r="AJ73" s="59"/>
    </row>
    <row r="74" spans="1:36" x14ac:dyDescent="0.35">
      <c r="A74" s="60">
        <f t="shared" si="5"/>
        <v>22</v>
      </c>
      <c r="B74" s="97">
        <v>45750.874999999833</v>
      </c>
      <c r="C74" s="96" t="s">
        <v>309</v>
      </c>
      <c r="D74" s="72">
        <v>46.3</v>
      </c>
      <c r="E74" s="90">
        <v>47.854238646699052</v>
      </c>
      <c r="F74" s="95" t="s">
        <v>404</v>
      </c>
      <c r="G74" s="94">
        <v>42657.951880159271</v>
      </c>
      <c r="H74" s="66">
        <v>55</v>
      </c>
      <c r="I74" s="67">
        <v>65</v>
      </c>
      <c r="J74" s="66" t="s">
        <v>404</v>
      </c>
      <c r="K74" s="66" t="s">
        <v>404</v>
      </c>
      <c r="L74" s="78"/>
      <c r="M74" s="77" t="s">
        <v>403</v>
      </c>
      <c r="N74" s="76"/>
      <c r="O74" s="75"/>
      <c r="P74" s="60" t="e">
        <f t="shared" si="1"/>
        <v>#REF!</v>
      </c>
      <c r="Q74" s="60">
        <f t="shared" si="2"/>
        <v>0</v>
      </c>
      <c r="R74">
        <f t="shared" si="3"/>
        <v>0</v>
      </c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1"/>
      <c r="AH74" s="60"/>
      <c r="AI74" s="60"/>
      <c r="AJ74" s="59"/>
    </row>
    <row r="75" spans="1:36" x14ac:dyDescent="0.35">
      <c r="A75" s="60">
        <f t="shared" si="5"/>
        <v>23</v>
      </c>
      <c r="B75" s="97">
        <v>45750.916666666497</v>
      </c>
      <c r="C75" s="96" t="s">
        <v>308</v>
      </c>
      <c r="D75" s="72">
        <v>45</v>
      </c>
      <c r="E75" s="90">
        <v>42.421366622270412</v>
      </c>
      <c r="F75" s="95" t="s">
        <v>404</v>
      </c>
      <c r="G75" s="94">
        <v>31622.77660168384</v>
      </c>
      <c r="H75" s="66">
        <v>45</v>
      </c>
      <c r="I75" s="67">
        <v>55</v>
      </c>
      <c r="J75" s="66" t="s">
        <v>404</v>
      </c>
      <c r="K75" s="66" t="s">
        <v>404</v>
      </c>
      <c r="L75" s="78"/>
      <c r="M75" s="77" t="s">
        <v>403</v>
      </c>
      <c r="N75" s="76"/>
      <c r="O75" s="75"/>
      <c r="P75" s="60" t="e">
        <f t="shared" si="1"/>
        <v>#REF!</v>
      </c>
      <c r="Q75" s="60">
        <f t="shared" si="2"/>
        <v>0</v>
      </c>
      <c r="R75">
        <f t="shared" si="3"/>
        <v>0</v>
      </c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1"/>
      <c r="AH75" s="60"/>
      <c r="AI75" s="60"/>
      <c r="AJ75" s="59"/>
    </row>
    <row r="76" spans="1:36" x14ac:dyDescent="0.35">
      <c r="A76" s="60">
        <f t="shared" si="5"/>
        <v>24</v>
      </c>
      <c r="B76" s="97">
        <v>45750.958333333161</v>
      </c>
      <c r="C76" s="96" t="s">
        <v>307</v>
      </c>
      <c r="D76" s="72">
        <v>42</v>
      </c>
      <c r="E76" s="90">
        <v>42.421366622270412</v>
      </c>
      <c r="F76" s="95" t="s">
        <v>404</v>
      </c>
      <c r="G76" s="94">
        <v>15848.931924611146</v>
      </c>
      <c r="H76" s="66">
        <v>45</v>
      </c>
      <c r="I76" s="67">
        <v>55</v>
      </c>
      <c r="J76" s="66" t="s">
        <v>404</v>
      </c>
      <c r="K76" s="66" t="s">
        <v>404</v>
      </c>
      <c r="L76" s="78"/>
      <c r="M76" s="77" t="s">
        <v>403</v>
      </c>
      <c r="N76" s="76"/>
      <c r="O76" s="75"/>
      <c r="P76" s="60" t="e">
        <f t="shared" si="1"/>
        <v>#REF!</v>
      </c>
      <c r="Q76" s="60">
        <f t="shared" si="2"/>
        <v>0</v>
      </c>
      <c r="R76">
        <f t="shared" si="3"/>
        <v>0</v>
      </c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1"/>
      <c r="AH76" s="60"/>
      <c r="AI76" s="60"/>
      <c r="AJ76" s="59"/>
    </row>
    <row r="77" spans="1:36" x14ac:dyDescent="0.35">
      <c r="A77" s="60">
        <f>IF(VLOOKUP(ROUND(B53,0),[2]Calendar!A:B,2)="Public holiday",49,1)</f>
        <v>1</v>
      </c>
      <c r="B77" s="97">
        <v>45750.999999999825</v>
      </c>
      <c r="C77" s="96" t="s">
        <v>306</v>
      </c>
      <c r="D77" s="72">
        <v>38.5</v>
      </c>
      <c r="E77" s="90">
        <v>42.421366622270412</v>
      </c>
      <c r="F77" s="95" t="s">
        <v>404</v>
      </c>
      <c r="G77" s="94">
        <v>7079.4578438413828</v>
      </c>
      <c r="H77" s="66">
        <v>45</v>
      </c>
      <c r="I77" s="67">
        <v>55</v>
      </c>
      <c r="J77" s="66" t="s">
        <v>404</v>
      </c>
      <c r="K77" s="66" t="s">
        <v>404</v>
      </c>
      <c r="L77" s="78"/>
      <c r="M77" s="77" t="s">
        <v>403</v>
      </c>
      <c r="N77" s="76"/>
      <c r="O77" s="75"/>
      <c r="P77" s="60" t="e">
        <f t="shared" si="1"/>
        <v>#REF!</v>
      </c>
      <c r="Q77" s="60">
        <f t="shared" si="2"/>
        <v>0</v>
      </c>
      <c r="R77">
        <f t="shared" si="3"/>
        <v>0</v>
      </c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1"/>
      <c r="AH77" s="60"/>
      <c r="AI77" s="60"/>
      <c r="AJ77" s="59"/>
    </row>
    <row r="78" spans="1:36" x14ac:dyDescent="0.35">
      <c r="A78" s="60">
        <f t="shared" ref="A78:A100" si="6">A77+1</f>
        <v>2</v>
      </c>
      <c r="B78" s="97">
        <v>45751.04166666649</v>
      </c>
      <c r="C78" s="96" t="s">
        <v>305</v>
      </c>
      <c r="D78" s="72">
        <v>37.299999999999997</v>
      </c>
      <c r="E78" s="90">
        <v>42.421366622270412</v>
      </c>
      <c r="F78" s="95" t="s">
        <v>404</v>
      </c>
      <c r="G78" s="94">
        <v>5370.3179637025269</v>
      </c>
      <c r="H78" s="66">
        <v>45</v>
      </c>
      <c r="I78" s="67">
        <v>55</v>
      </c>
      <c r="J78" s="66" t="s">
        <v>404</v>
      </c>
      <c r="K78" s="66" t="s">
        <v>404</v>
      </c>
      <c r="L78" s="78"/>
      <c r="M78" s="77" t="s">
        <v>403</v>
      </c>
      <c r="N78" s="76"/>
      <c r="O78" s="75"/>
      <c r="P78" s="60" t="e">
        <f t="shared" si="1"/>
        <v>#REF!</v>
      </c>
      <c r="Q78" s="60">
        <f t="shared" si="2"/>
        <v>0</v>
      </c>
      <c r="R78">
        <f t="shared" si="3"/>
        <v>0</v>
      </c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1"/>
      <c r="AH78" s="60"/>
      <c r="AI78" s="60"/>
      <c r="AJ78" s="59"/>
    </row>
    <row r="79" spans="1:36" x14ac:dyDescent="0.35">
      <c r="A79" s="60">
        <f t="shared" si="6"/>
        <v>3</v>
      </c>
      <c r="B79" s="97">
        <v>45751.083333333154</v>
      </c>
      <c r="C79" s="96" t="s">
        <v>304</v>
      </c>
      <c r="D79" s="72">
        <v>36.5</v>
      </c>
      <c r="E79" s="90">
        <v>42.421366622270412</v>
      </c>
      <c r="F79" s="95" t="s">
        <v>404</v>
      </c>
      <c r="G79" s="94">
        <v>4466.8359215096343</v>
      </c>
      <c r="H79" s="66">
        <v>45</v>
      </c>
      <c r="I79" s="67">
        <v>55</v>
      </c>
      <c r="J79" s="66" t="s">
        <v>404</v>
      </c>
      <c r="K79" s="66" t="s">
        <v>404</v>
      </c>
      <c r="L79" s="78"/>
      <c r="M79" s="77" t="s">
        <v>403</v>
      </c>
      <c r="N79" s="76"/>
      <c r="O79" s="75"/>
      <c r="P79" s="60" t="e">
        <f t="shared" si="1"/>
        <v>#REF!</v>
      </c>
      <c r="Q79" s="60">
        <f t="shared" si="2"/>
        <v>0</v>
      </c>
      <c r="R79">
        <f t="shared" si="3"/>
        <v>0</v>
      </c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1"/>
      <c r="AH79" s="60"/>
      <c r="AI79" s="60"/>
      <c r="AJ79" s="59"/>
    </row>
    <row r="80" spans="1:36" x14ac:dyDescent="0.35">
      <c r="A80" s="60">
        <f t="shared" si="6"/>
        <v>4</v>
      </c>
      <c r="B80" s="97">
        <v>45751.124999999818</v>
      </c>
      <c r="C80" s="96" t="s">
        <v>303</v>
      </c>
      <c r="D80" s="72">
        <v>37.5</v>
      </c>
      <c r="E80" s="90">
        <v>42.421366622270412</v>
      </c>
      <c r="F80" s="95" t="s">
        <v>404</v>
      </c>
      <c r="G80" s="94">
        <v>5623.4132519034993</v>
      </c>
      <c r="H80" s="66">
        <v>45</v>
      </c>
      <c r="I80" s="67">
        <v>55</v>
      </c>
      <c r="J80" s="66" t="s">
        <v>404</v>
      </c>
      <c r="K80" s="66" t="s">
        <v>404</v>
      </c>
      <c r="L80" s="78"/>
      <c r="M80" s="77" t="s">
        <v>403</v>
      </c>
      <c r="N80" s="76"/>
      <c r="O80" s="75"/>
      <c r="P80" s="60" t="e">
        <f t="shared" si="1"/>
        <v>#REF!</v>
      </c>
      <c r="Q80" s="60">
        <f t="shared" si="2"/>
        <v>0</v>
      </c>
      <c r="R80">
        <f t="shared" si="3"/>
        <v>0</v>
      </c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1"/>
      <c r="AH80" s="60"/>
      <c r="AI80" s="60"/>
      <c r="AJ80" s="59"/>
    </row>
    <row r="81" spans="1:36" x14ac:dyDescent="0.35">
      <c r="A81" s="60">
        <f t="shared" si="6"/>
        <v>5</v>
      </c>
      <c r="B81" s="97">
        <v>45751.166666666482</v>
      </c>
      <c r="C81" s="96" t="s">
        <v>302</v>
      </c>
      <c r="D81" s="72">
        <v>40</v>
      </c>
      <c r="E81" s="90">
        <v>42.421366622270412</v>
      </c>
      <c r="F81" s="95" t="s">
        <v>404</v>
      </c>
      <c r="G81" s="94">
        <v>10000</v>
      </c>
      <c r="H81" s="66">
        <v>45</v>
      </c>
      <c r="I81" s="67">
        <v>55</v>
      </c>
      <c r="J81" s="66" t="s">
        <v>404</v>
      </c>
      <c r="K81" s="66" t="s">
        <v>404</v>
      </c>
      <c r="L81" s="78"/>
      <c r="M81" s="77" t="s">
        <v>403</v>
      </c>
      <c r="N81" s="76"/>
      <c r="O81" s="75"/>
      <c r="P81" s="60" t="e">
        <f t="shared" si="1"/>
        <v>#REF!</v>
      </c>
      <c r="Q81" s="60">
        <f t="shared" si="2"/>
        <v>0</v>
      </c>
      <c r="R81">
        <f t="shared" si="3"/>
        <v>0</v>
      </c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1"/>
      <c r="AH81" s="60"/>
      <c r="AI81" s="60"/>
      <c r="AJ81" s="59"/>
    </row>
    <row r="82" spans="1:36" x14ac:dyDescent="0.35">
      <c r="A82" s="60">
        <f t="shared" si="6"/>
        <v>6</v>
      </c>
      <c r="B82" s="97">
        <v>45751.208333333147</v>
      </c>
      <c r="C82" s="96" t="s">
        <v>301</v>
      </c>
      <c r="D82" s="72">
        <v>44.5</v>
      </c>
      <c r="E82" s="90">
        <v>42.421366622270412</v>
      </c>
      <c r="F82" s="95" t="s">
        <v>404</v>
      </c>
      <c r="G82" s="94">
        <v>28183.829312644593</v>
      </c>
      <c r="H82" s="66">
        <v>45</v>
      </c>
      <c r="I82" s="67">
        <v>55</v>
      </c>
      <c r="J82" s="66" t="s">
        <v>404</v>
      </c>
      <c r="K82" s="66" t="s">
        <v>404</v>
      </c>
      <c r="L82" s="78"/>
      <c r="M82" s="77" t="s">
        <v>403</v>
      </c>
      <c r="N82" s="76"/>
      <c r="O82" s="75"/>
      <c r="P82" s="60" t="e">
        <f t="shared" si="1"/>
        <v>#REF!</v>
      </c>
      <c r="Q82" s="60">
        <f t="shared" si="2"/>
        <v>0</v>
      </c>
      <c r="R82">
        <f t="shared" si="3"/>
        <v>0</v>
      </c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1"/>
      <c r="AH82" s="60"/>
      <c r="AI82" s="60"/>
      <c r="AJ82" s="59"/>
    </row>
    <row r="83" spans="1:36" x14ac:dyDescent="0.35">
      <c r="A83" s="60">
        <f t="shared" si="6"/>
        <v>7</v>
      </c>
      <c r="B83" s="97">
        <v>45751.249999999811</v>
      </c>
      <c r="C83" s="96" t="s">
        <v>300</v>
      </c>
      <c r="D83" s="72">
        <v>46.9</v>
      </c>
      <c r="E83" s="90">
        <v>42.421366622270412</v>
      </c>
      <c r="F83" s="95" t="s">
        <v>404</v>
      </c>
      <c r="G83" s="94">
        <v>48977.881936844598</v>
      </c>
      <c r="H83" s="66">
        <v>45</v>
      </c>
      <c r="I83" s="67">
        <v>55</v>
      </c>
      <c r="J83" s="66" t="s">
        <v>404</v>
      </c>
      <c r="K83" s="66" t="s">
        <v>404</v>
      </c>
      <c r="L83" s="78"/>
      <c r="M83" s="77" t="s">
        <v>403</v>
      </c>
      <c r="N83" s="76"/>
      <c r="O83" s="75"/>
      <c r="P83" s="60" t="e">
        <f t="shared" si="1"/>
        <v>#REF!</v>
      </c>
      <c r="Q83" s="60">
        <f t="shared" si="2"/>
        <v>0</v>
      </c>
      <c r="R83">
        <f t="shared" si="3"/>
        <v>0</v>
      </c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1"/>
      <c r="AH83" s="60"/>
      <c r="AI83" s="60"/>
      <c r="AJ83" s="59"/>
    </row>
    <row r="84" spans="1:36" x14ac:dyDescent="0.35">
      <c r="A84" s="60">
        <f t="shared" si="6"/>
        <v>8</v>
      </c>
      <c r="B84" s="97">
        <v>45751.291666666475</v>
      </c>
      <c r="C84" s="96" t="s">
        <v>299</v>
      </c>
      <c r="D84" s="72">
        <v>49.6</v>
      </c>
      <c r="E84" s="89">
        <v>49.6</v>
      </c>
      <c r="F84" s="95" t="s">
        <v>404</v>
      </c>
      <c r="G84" s="94">
        <v>91201.083935591028</v>
      </c>
      <c r="H84" s="66">
        <v>60</v>
      </c>
      <c r="I84" s="67">
        <v>70</v>
      </c>
      <c r="J84" s="66" t="s">
        <v>404</v>
      </c>
      <c r="K84" s="66" t="s">
        <v>404</v>
      </c>
      <c r="L84" s="78"/>
      <c r="M84" s="77" t="s">
        <v>403</v>
      </c>
      <c r="N84" s="76"/>
      <c r="O84" s="75"/>
      <c r="P84" s="60" t="e">
        <f t="shared" si="1"/>
        <v>#REF!</v>
      </c>
      <c r="Q84" s="60">
        <f t="shared" si="2"/>
        <v>0</v>
      </c>
      <c r="R84">
        <f t="shared" si="3"/>
        <v>0</v>
      </c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1"/>
      <c r="AH84" s="60"/>
      <c r="AI84" s="60"/>
      <c r="AJ84" s="59"/>
    </row>
    <row r="85" spans="1:36" x14ac:dyDescent="0.35">
      <c r="A85" s="60">
        <f t="shared" si="6"/>
        <v>9</v>
      </c>
      <c r="B85" s="101">
        <v>45751.333333333139</v>
      </c>
      <c r="C85" s="100" t="s">
        <v>298</v>
      </c>
      <c r="D85" s="86">
        <v>52.6</v>
      </c>
      <c r="E85" s="85">
        <v>52.295203894999176</v>
      </c>
      <c r="F85" s="99" t="s">
        <v>404</v>
      </c>
      <c r="G85" s="98">
        <v>181970.08586099857</v>
      </c>
      <c r="H85" s="80">
        <v>65</v>
      </c>
      <c r="I85" s="81">
        <v>75</v>
      </c>
      <c r="J85" s="80" t="s">
        <v>404</v>
      </c>
      <c r="K85" s="80" t="s">
        <v>404</v>
      </c>
      <c r="L85" s="78">
        <v>52.295203894999176</v>
      </c>
      <c r="M85" s="77" t="s">
        <v>403</v>
      </c>
      <c r="N85" s="76"/>
      <c r="O85" s="75"/>
      <c r="P85" s="60" t="e">
        <f t="shared" si="1"/>
        <v>#REF!</v>
      </c>
      <c r="Q85" s="60">
        <f t="shared" si="2"/>
        <v>0</v>
      </c>
      <c r="R85">
        <f t="shared" si="3"/>
        <v>0</v>
      </c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1"/>
      <c r="AH85" s="60"/>
      <c r="AI85" s="60"/>
      <c r="AJ85" s="59"/>
    </row>
    <row r="86" spans="1:36" x14ac:dyDescent="0.35">
      <c r="A86" s="60">
        <f t="shared" si="6"/>
        <v>10</v>
      </c>
      <c r="B86" s="101">
        <v>45751.374999999804</v>
      </c>
      <c r="C86" s="100" t="s">
        <v>297</v>
      </c>
      <c r="D86" s="86">
        <v>52.9</v>
      </c>
      <c r="E86" s="85">
        <v>52.295203894999176</v>
      </c>
      <c r="F86" s="99" t="s">
        <v>404</v>
      </c>
      <c r="G86" s="98">
        <v>194984.45997580473</v>
      </c>
      <c r="H86" s="80">
        <v>65</v>
      </c>
      <c r="I86" s="81">
        <v>75</v>
      </c>
      <c r="J86" s="80" t="s">
        <v>404</v>
      </c>
      <c r="K86" s="80" t="s">
        <v>404</v>
      </c>
      <c r="L86" s="78">
        <v>52.295203894999176</v>
      </c>
      <c r="M86" s="77" t="s">
        <v>403</v>
      </c>
      <c r="N86" s="76"/>
      <c r="O86" s="75"/>
      <c r="P86" s="60" t="e">
        <f t="shared" si="1"/>
        <v>#REF!</v>
      </c>
      <c r="Q86" s="60">
        <f t="shared" si="2"/>
        <v>0</v>
      </c>
      <c r="R86">
        <f t="shared" si="3"/>
        <v>0</v>
      </c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1"/>
      <c r="AH86" s="60"/>
      <c r="AI86" s="60"/>
      <c r="AJ86" s="59"/>
    </row>
    <row r="87" spans="1:36" x14ac:dyDescent="0.35">
      <c r="A87" s="60">
        <f t="shared" si="6"/>
        <v>11</v>
      </c>
      <c r="B87" s="101">
        <v>45751.416666666468</v>
      </c>
      <c r="C87" s="100" t="s">
        <v>296</v>
      </c>
      <c r="D87" s="86">
        <v>53.8</v>
      </c>
      <c r="E87" s="85">
        <v>52.295203894999176</v>
      </c>
      <c r="F87" s="99" t="s">
        <v>404</v>
      </c>
      <c r="G87" s="98">
        <v>239883.29190194907</v>
      </c>
      <c r="H87" s="80">
        <v>65</v>
      </c>
      <c r="I87" s="81">
        <v>75</v>
      </c>
      <c r="J87" s="80" t="s">
        <v>404</v>
      </c>
      <c r="K87" s="80" t="s">
        <v>404</v>
      </c>
      <c r="L87" s="78">
        <v>52.295203894999176</v>
      </c>
      <c r="M87" s="77" t="s">
        <v>403</v>
      </c>
      <c r="N87" s="76"/>
      <c r="O87" s="75"/>
      <c r="P87" s="60" t="e">
        <f t="shared" si="1"/>
        <v>#REF!</v>
      </c>
      <c r="Q87" s="60">
        <f t="shared" si="2"/>
        <v>0</v>
      </c>
      <c r="R87">
        <f t="shared" si="3"/>
        <v>0</v>
      </c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1"/>
      <c r="AH87" s="60"/>
      <c r="AI87" s="60"/>
      <c r="AJ87" s="59"/>
    </row>
    <row r="88" spans="1:36" x14ac:dyDescent="0.35">
      <c r="A88" s="60">
        <f t="shared" si="6"/>
        <v>12</v>
      </c>
      <c r="B88" s="101">
        <v>45751.458333333132</v>
      </c>
      <c r="C88" s="100" t="s">
        <v>295</v>
      </c>
      <c r="D88" s="86">
        <v>55.7</v>
      </c>
      <c r="E88" s="85">
        <v>52.295203894999176</v>
      </c>
      <c r="F88" s="99" t="s">
        <v>404</v>
      </c>
      <c r="G88" s="98">
        <v>371535.2290971732</v>
      </c>
      <c r="H88" s="80">
        <v>65</v>
      </c>
      <c r="I88" s="81">
        <v>75</v>
      </c>
      <c r="J88" s="80" t="s">
        <v>404</v>
      </c>
      <c r="K88" s="80" t="s">
        <v>404</v>
      </c>
      <c r="L88" s="78">
        <v>52.295203894999176</v>
      </c>
      <c r="M88" s="77" t="s">
        <v>403</v>
      </c>
      <c r="N88" s="76"/>
      <c r="O88" s="75"/>
      <c r="P88" s="60" t="e">
        <f t="shared" si="1"/>
        <v>#REF!</v>
      </c>
      <c r="Q88" s="60">
        <f t="shared" si="2"/>
        <v>0</v>
      </c>
      <c r="R88">
        <f t="shared" si="3"/>
        <v>0</v>
      </c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1"/>
      <c r="AH88" s="60"/>
      <c r="AI88" s="60"/>
      <c r="AJ88" s="59"/>
    </row>
    <row r="89" spans="1:36" x14ac:dyDescent="0.35">
      <c r="A89" s="60">
        <f t="shared" si="6"/>
        <v>13</v>
      </c>
      <c r="B89" s="101">
        <v>45751.499999999796</v>
      </c>
      <c r="C89" s="100" t="s">
        <v>294</v>
      </c>
      <c r="D89" s="86">
        <v>52</v>
      </c>
      <c r="E89" s="85">
        <v>52.295203894999176</v>
      </c>
      <c r="F89" s="99" t="s">
        <v>404</v>
      </c>
      <c r="G89" s="98">
        <v>158489.31924611164</v>
      </c>
      <c r="H89" s="80">
        <v>65</v>
      </c>
      <c r="I89" s="81">
        <v>75</v>
      </c>
      <c r="J89" s="80" t="s">
        <v>404</v>
      </c>
      <c r="K89" s="80" t="s">
        <v>404</v>
      </c>
      <c r="L89" s="78">
        <v>52.295203894999176</v>
      </c>
      <c r="M89" s="77" t="s">
        <v>403</v>
      </c>
      <c r="N89" s="76"/>
      <c r="O89" s="75"/>
      <c r="P89" s="60" t="e">
        <f t="shared" si="1"/>
        <v>#REF!</v>
      </c>
      <c r="Q89" s="60">
        <f t="shared" si="2"/>
        <v>0</v>
      </c>
      <c r="R89">
        <f t="shared" si="3"/>
        <v>0</v>
      </c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1"/>
      <c r="AH89" s="60"/>
      <c r="AI89" s="60"/>
      <c r="AJ89" s="59"/>
    </row>
    <row r="90" spans="1:36" x14ac:dyDescent="0.35">
      <c r="A90" s="60">
        <f t="shared" si="6"/>
        <v>14</v>
      </c>
      <c r="B90" s="101">
        <v>45751.541666666461</v>
      </c>
      <c r="C90" s="100" t="s">
        <v>293</v>
      </c>
      <c r="D90" s="86">
        <v>52.8</v>
      </c>
      <c r="E90" s="85">
        <v>52.295203894999176</v>
      </c>
      <c r="F90" s="99" t="s">
        <v>404</v>
      </c>
      <c r="G90" s="98">
        <v>190546.0717963246</v>
      </c>
      <c r="H90" s="80">
        <v>65</v>
      </c>
      <c r="I90" s="81">
        <v>75</v>
      </c>
      <c r="J90" s="80" t="s">
        <v>404</v>
      </c>
      <c r="K90" s="80" t="s">
        <v>404</v>
      </c>
      <c r="L90" s="78">
        <v>52.295203894999176</v>
      </c>
      <c r="M90" s="77" t="s">
        <v>403</v>
      </c>
      <c r="N90" s="76"/>
      <c r="O90" s="75"/>
      <c r="P90" s="60" t="e">
        <f t="shared" si="1"/>
        <v>#REF!</v>
      </c>
      <c r="Q90" s="60">
        <f t="shared" si="2"/>
        <v>0</v>
      </c>
      <c r="R90">
        <f t="shared" si="3"/>
        <v>0</v>
      </c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1"/>
      <c r="AH90" s="60"/>
      <c r="AI90" s="60"/>
      <c r="AJ90" s="59"/>
    </row>
    <row r="91" spans="1:36" x14ac:dyDescent="0.35">
      <c r="A91" s="60">
        <f t="shared" si="6"/>
        <v>15</v>
      </c>
      <c r="B91" s="101">
        <v>45751.583333333125</v>
      </c>
      <c r="C91" s="100" t="s">
        <v>292</v>
      </c>
      <c r="D91" s="86">
        <v>50.1</v>
      </c>
      <c r="E91" s="85">
        <v>52.295203894999176</v>
      </c>
      <c r="F91" s="99" t="s">
        <v>404</v>
      </c>
      <c r="G91" s="98">
        <v>102329.29922807543</v>
      </c>
      <c r="H91" s="80">
        <v>65</v>
      </c>
      <c r="I91" s="81">
        <v>75</v>
      </c>
      <c r="J91" s="80" t="s">
        <v>404</v>
      </c>
      <c r="K91" s="80" t="s">
        <v>404</v>
      </c>
      <c r="L91" s="78">
        <v>52.295203894999176</v>
      </c>
      <c r="M91" s="77" t="s">
        <v>403</v>
      </c>
      <c r="N91" s="76"/>
      <c r="O91" s="75"/>
      <c r="P91" s="60" t="e">
        <f t="shared" si="1"/>
        <v>#REF!</v>
      </c>
      <c r="Q91" s="60">
        <f t="shared" si="2"/>
        <v>0</v>
      </c>
      <c r="R91">
        <f t="shared" si="3"/>
        <v>0</v>
      </c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1"/>
      <c r="AH91" s="60"/>
      <c r="AI91" s="60"/>
      <c r="AJ91" s="59"/>
    </row>
    <row r="92" spans="1:36" x14ac:dyDescent="0.35">
      <c r="A92" s="60">
        <f t="shared" si="6"/>
        <v>16</v>
      </c>
      <c r="B92" s="101">
        <v>45751.624999999789</v>
      </c>
      <c r="C92" s="100" t="s">
        <v>291</v>
      </c>
      <c r="D92" s="86">
        <v>49.1</v>
      </c>
      <c r="E92" s="85">
        <v>52.295203894999176</v>
      </c>
      <c r="F92" s="99" t="s">
        <v>404</v>
      </c>
      <c r="G92" s="98">
        <v>81283.051616410012</v>
      </c>
      <c r="H92" s="80">
        <v>65</v>
      </c>
      <c r="I92" s="81">
        <v>75</v>
      </c>
      <c r="J92" s="80" t="s">
        <v>404</v>
      </c>
      <c r="K92" s="80" t="s">
        <v>404</v>
      </c>
      <c r="L92" s="78">
        <v>52.295203894999176</v>
      </c>
      <c r="M92" s="77" t="s">
        <v>403</v>
      </c>
      <c r="N92" s="76"/>
      <c r="O92" s="75"/>
      <c r="P92" s="60" t="e">
        <f t="shared" si="1"/>
        <v>#REF!</v>
      </c>
      <c r="Q92" s="60">
        <f t="shared" si="2"/>
        <v>0</v>
      </c>
      <c r="R92">
        <f t="shared" si="3"/>
        <v>0</v>
      </c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1"/>
      <c r="AH92" s="60"/>
      <c r="AI92" s="60"/>
      <c r="AJ92" s="59"/>
    </row>
    <row r="93" spans="1:36" x14ac:dyDescent="0.35">
      <c r="A93" s="60">
        <f t="shared" si="6"/>
        <v>17</v>
      </c>
      <c r="B93" s="101">
        <v>45751.666666666453</v>
      </c>
      <c r="C93" s="100" t="s">
        <v>290</v>
      </c>
      <c r="D93" s="86">
        <v>48.9</v>
      </c>
      <c r="E93" s="85">
        <v>52.295203894999176</v>
      </c>
      <c r="F93" s="99" t="s">
        <v>404</v>
      </c>
      <c r="G93" s="98">
        <v>77624.711662869129</v>
      </c>
      <c r="H93" s="80">
        <v>65</v>
      </c>
      <c r="I93" s="81">
        <v>75</v>
      </c>
      <c r="J93" s="80" t="s">
        <v>404</v>
      </c>
      <c r="K93" s="80" t="s">
        <v>404</v>
      </c>
      <c r="L93" s="78">
        <v>52.295203894999176</v>
      </c>
      <c r="M93" s="77" t="s">
        <v>403</v>
      </c>
      <c r="N93" s="76"/>
      <c r="O93" s="75"/>
      <c r="P93" s="60" t="e">
        <f t="shared" ref="P93:P156" si="7">IF(SUM(P70:P92)=0,COUNTIF(J69,"YES"),0)</f>
        <v>#REF!</v>
      </c>
      <c r="Q93" s="60">
        <f t="shared" ref="Q93:Q156" si="8">IFERROR(IF(SUM(Q70:Q92)=0,IF(K69="Yes",COUNTIF(N69,"&lt;&gt;N"),0),0),0)</f>
        <v>0</v>
      </c>
      <c r="R93">
        <f t="shared" ref="R93:R156" si="9">IFERROR(IF(K69="Yes",IF(N69="N",0,1),0),0)</f>
        <v>0</v>
      </c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1"/>
      <c r="AH93" s="60"/>
      <c r="AI93" s="60"/>
      <c r="AJ93" s="59"/>
    </row>
    <row r="94" spans="1:36" x14ac:dyDescent="0.35">
      <c r="A94" s="60">
        <f t="shared" si="6"/>
        <v>18</v>
      </c>
      <c r="B94" s="101">
        <v>45751.708333333117</v>
      </c>
      <c r="C94" s="100" t="s">
        <v>289</v>
      </c>
      <c r="D94" s="86">
        <v>49.9</v>
      </c>
      <c r="E94" s="85">
        <v>52.295203894999176</v>
      </c>
      <c r="F94" s="99" t="s">
        <v>404</v>
      </c>
      <c r="G94" s="98">
        <v>97723.722095581266</v>
      </c>
      <c r="H94" s="80">
        <v>65</v>
      </c>
      <c r="I94" s="81">
        <v>75</v>
      </c>
      <c r="J94" s="80" t="s">
        <v>404</v>
      </c>
      <c r="K94" s="80" t="s">
        <v>404</v>
      </c>
      <c r="L94" s="78">
        <v>52.295203894999176</v>
      </c>
      <c r="M94" s="77" t="s">
        <v>403</v>
      </c>
      <c r="N94" s="76"/>
      <c r="O94" s="75"/>
      <c r="P94" s="60" t="e">
        <f t="shared" si="7"/>
        <v>#REF!</v>
      </c>
      <c r="Q94" s="60">
        <f t="shared" si="8"/>
        <v>0</v>
      </c>
      <c r="R94">
        <f t="shared" si="9"/>
        <v>0</v>
      </c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1"/>
      <c r="AH94" s="60"/>
      <c r="AI94" s="60"/>
      <c r="AJ94" s="59"/>
    </row>
    <row r="95" spans="1:36" x14ac:dyDescent="0.35">
      <c r="A95" s="60">
        <f t="shared" si="6"/>
        <v>19</v>
      </c>
      <c r="B95" s="97">
        <v>45751.749999999782</v>
      </c>
      <c r="C95" s="96" t="s">
        <v>288</v>
      </c>
      <c r="D95" s="72">
        <v>48.9</v>
      </c>
      <c r="E95" s="89">
        <v>48.9</v>
      </c>
      <c r="F95" s="95" t="s">
        <v>404</v>
      </c>
      <c r="G95" s="94">
        <v>77624.711662869129</v>
      </c>
      <c r="H95" s="66">
        <v>60</v>
      </c>
      <c r="I95" s="67">
        <v>70</v>
      </c>
      <c r="J95" s="66" t="s">
        <v>404</v>
      </c>
      <c r="K95" s="66" t="s">
        <v>404</v>
      </c>
      <c r="L95" s="78"/>
      <c r="M95" s="77" t="s">
        <v>403</v>
      </c>
      <c r="N95" s="76"/>
      <c r="O95" s="75"/>
      <c r="P95" s="60" t="e">
        <f t="shared" si="7"/>
        <v>#REF!</v>
      </c>
      <c r="Q95" s="60">
        <f t="shared" si="8"/>
        <v>0</v>
      </c>
      <c r="R95">
        <f t="shared" si="9"/>
        <v>0</v>
      </c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1"/>
      <c r="AH95" s="60"/>
      <c r="AI95" s="60"/>
      <c r="AJ95" s="59"/>
    </row>
    <row r="96" spans="1:36" x14ac:dyDescent="0.35">
      <c r="A96" s="60">
        <f t="shared" si="6"/>
        <v>20</v>
      </c>
      <c r="B96" s="97">
        <v>45751.791666666446</v>
      </c>
      <c r="C96" s="96" t="s">
        <v>287</v>
      </c>
      <c r="D96" s="72">
        <v>47.5</v>
      </c>
      <c r="E96" s="90">
        <v>46.891881454045539</v>
      </c>
      <c r="F96" s="95" t="s">
        <v>404</v>
      </c>
      <c r="G96" s="94">
        <v>56234.132519034953</v>
      </c>
      <c r="H96" s="66">
        <v>55</v>
      </c>
      <c r="I96" s="67">
        <v>65</v>
      </c>
      <c r="J96" s="66" t="s">
        <v>404</v>
      </c>
      <c r="K96" s="66" t="s">
        <v>404</v>
      </c>
      <c r="L96" s="78"/>
      <c r="M96" s="77" t="s">
        <v>403</v>
      </c>
      <c r="N96" s="76"/>
      <c r="O96" s="75"/>
      <c r="P96" s="60" t="e">
        <f t="shared" si="7"/>
        <v>#REF!</v>
      </c>
      <c r="Q96" s="60">
        <f t="shared" si="8"/>
        <v>0</v>
      </c>
      <c r="R96">
        <f t="shared" si="9"/>
        <v>0</v>
      </c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1"/>
      <c r="AH96" s="60"/>
      <c r="AI96" s="60"/>
      <c r="AJ96" s="59"/>
    </row>
    <row r="97" spans="1:36" x14ac:dyDescent="0.35">
      <c r="A97" s="60">
        <f t="shared" si="6"/>
        <v>21</v>
      </c>
      <c r="B97" s="97">
        <v>45751.83333333311</v>
      </c>
      <c r="C97" s="96" t="s">
        <v>286</v>
      </c>
      <c r="D97" s="72">
        <v>46.4</v>
      </c>
      <c r="E97" s="90">
        <v>46.891881454045539</v>
      </c>
      <c r="F97" s="95" t="s">
        <v>404</v>
      </c>
      <c r="G97" s="94">
        <v>43651.583224016598</v>
      </c>
      <c r="H97" s="66">
        <v>55</v>
      </c>
      <c r="I97" s="67">
        <v>65</v>
      </c>
      <c r="J97" s="66" t="s">
        <v>404</v>
      </c>
      <c r="K97" s="66" t="s">
        <v>404</v>
      </c>
      <c r="L97" s="78"/>
      <c r="M97" s="77" t="s">
        <v>403</v>
      </c>
      <c r="N97" s="76"/>
      <c r="O97" s="75"/>
      <c r="P97" s="60" t="e">
        <f t="shared" si="7"/>
        <v>#REF!</v>
      </c>
      <c r="Q97" s="60">
        <f t="shared" si="8"/>
        <v>0</v>
      </c>
      <c r="R97">
        <f t="shared" si="9"/>
        <v>0</v>
      </c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1"/>
      <c r="AH97" s="60"/>
      <c r="AI97" s="60"/>
      <c r="AJ97" s="59"/>
    </row>
    <row r="98" spans="1:36" x14ac:dyDescent="0.35">
      <c r="A98" s="60">
        <f t="shared" si="6"/>
        <v>22</v>
      </c>
      <c r="B98" s="97">
        <v>45751.874999999774</v>
      </c>
      <c r="C98" s="96" t="s">
        <v>285</v>
      </c>
      <c r="D98" s="72">
        <v>46.7</v>
      </c>
      <c r="E98" s="90">
        <v>46.891881454045539</v>
      </c>
      <c r="F98" s="95" t="s">
        <v>404</v>
      </c>
      <c r="G98" s="94">
        <v>46773.514128719893</v>
      </c>
      <c r="H98" s="66">
        <v>55</v>
      </c>
      <c r="I98" s="67">
        <v>65</v>
      </c>
      <c r="J98" s="66" t="s">
        <v>404</v>
      </c>
      <c r="K98" s="66" t="s">
        <v>404</v>
      </c>
      <c r="L98" s="78"/>
      <c r="M98" s="77" t="s">
        <v>403</v>
      </c>
      <c r="N98" s="76"/>
      <c r="O98" s="75"/>
      <c r="P98" s="60" t="e">
        <f t="shared" si="7"/>
        <v>#REF!</v>
      </c>
      <c r="Q98" s="60">
        <f t="shared" si="8"/>
        <v>0</v>
      </c>
      <c r="R98">
        <f t="shared" si="9"/>
        <v>0</v>
      </c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1"/>
      <c r="AH98" s="60"/>
      <c r="AI98" s="60"/>
      <c r="AJ98" s="59"/>
    </row>
    <row r="99" spans="1:36" x14ac:dyDescent="0.35">
      <c r="A99" s="60">
        <f t="shared" si="6"/>
        <v>23</v>
      </c>
      <c r="B99" s="97">
        <v>45751.916666666439</v>
      </c>
      <c r="C99" s="96" t="s">
        <v>284</v>
      </c>
      <c r="D99" s="72">
        <v>47.2</v>
      </c>
      <c r="E99" s="90">
        <v>44.586036380210253</v>
      </c>
      <c r="F99" s="95" t="s">
        <v>404</v>
      </c>
      <c r="G99" s="94">
        <v>52480.746024977409</v>
      </c>
      <c r="H99" s="66">
        <v>45</v>
      </c>
      <c r="I99" s="67">
        <v>55</v>
      </c>
      <c r="J99" s="66" t="s">
        <v>407</v>
      </c>
      <c r="K99" s="66" t="s">
        <v>404</v>
      </c>
      <c r="L99" s="78"/>
      <c r="M99" s="77" t="s">
        <v>403</v>
      </c>
      <c r="N99" s="76"/>
      <c r="O99" s="75"/>
      <c r="P99" s="60" t="e">
        <f t="shared" si="7"/>
        <v>#REF!</v>
      </c>
      <c r="Q99" s="60">
        <f t="shared" si="8"/>
        <v>0</v>
      </c>
      <c r="R99">
        <f t="shared" si="9"/>
        <v>0</v>
      </c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1"/>
      <c r="AH99" s="60"/>
      <c r="AI99" s="60"/>
      <c r="AJ99" s="59"/>
    </row>
    <row r="100" spans="1:36" x14ac:dyDescent="0.35">
      <c r="A100" s="60">
        <f t="shared" si="6"/>
        <v>24</v>
      </c>
      <c r="B100" s="97">
        <v>45751.958333333103</v>
      </c>
      <c r="C100" s="96" t="s">
        <v>283</v>
      </c>
      <c r="D100" s="72">
        <v>45</v>
      </c>
      <c r="E100" s="90">
        <v>44.586036380210253</v>
      </c>
      <c r="F100" s="95" t="s">
        <v>404</v>
      </c>
      <c r="G100" s="94">
        <v>31622.77660168384</v>
      </c>
      <c r="H100" s="66">
        <v>45</v>
      </c>
      <c r="I100" s="67">
        <v>55</v>
      </c>
      <c r="J100" s="66" t="s">
        <v>404</v>
      </c>
      <c r="K100" s="66" t="s">
        <v>404</v>
      </c>
      <c r="L100" s="78"/>
      <c r="M100" s="77" t="s">
        <v>403</v>
      </c>
      <c r="N100" s="76"/>
      <c r="O100" s="75"/>
      <c r="P100" s="60" t="e">
        <f t="shared" si="7"/>
        <v>#REF!</v>
      </c>
      <c r="Q100" s="60">
        <f t="shared" si="8"/>
        <v>0</v>
      </c>
      <c r="R100">
        <f t="shared" si="9"/>
        <v>0</v>
      </c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1"/>
      <c r="AH100" s="60"/>
      <c r="AI100" s="60"/>
      <c r="AJ100" s="59"/>
    </row>
    <row r="101" spans="1:36" x14ac:dyDescent="0.35">
      <c r="A101" s="60">
        <f>IF(VLOOKUP(ROUND(B77,0),[2]Calendar!A:B,2)="Public holiday",49,1)</f>
        <v>1</v>
      </c>
      <c r="B101" s="97">
        <v>45751.999999999767</v>
      </c>
      <c r="C101" s="96" t="s">
        <v>282</v>
      </c>
      <c r="D101" s="72">
        <v>43.9</v>
      </c>
      <c r="E101" s="90">
        <v>44.586036380210253</v>
      </c>
      <c r="F101" s="95" t="s">
        <v>404</v>
      </c>
      <c r="G101" s="94">
        <v>24547.089156850321</v>
      </c>
      <c r="H101" s="66">
        <v>45</v>
      </c>
      <c r="I101" s="67">
        <v>55</v>
      </c>
      <c r="J101" s="66" t="s">
        <v>404</v>
      </c>
      <c r="K101" s="66" t="s">
        <v>404</v>
      </c>
      <c r="L101" s="78"/>
      <c r="M101" s="77" t="s">
        <v>403</v>
      </c>
      <c r="N101" s="76"/>
      <c r="O101" s="75"/>
      <c r="P101" s="60" t="e">
        <f t="shared" si="7"/>
        <v>#REF!</v>
      </c>
      <c r="Q101" s="60">
        <f t="shared" si="8"/>
        <v>0</v>
      </c>
      <c r="R101">
        <f t="shared" si="9"/>
        <v>0</v>
      </c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1"/>
      <c r="AH101" s="60"/>
      <c r="AI101" s="60"/>
      <c r="AJ101" s="59"/>
    </row>
    <row r="102" spans="1:36" x14ac:dyDescent="0.35">
      <c r="A102" s="60">
        <f t="shared" ref="A102:A124" si="10">A101+1</f>
        <v>2</v>
      </c>
      <c r="B102" s="97">
        <v>45752.041666666431</v>
      </c>
      <c r="C102" s="96" t="s">
        <v>281</v>
      </c>
      <c r="D102" s="72">
        <v>42.9</v>
      </c>
      <c r="E102" s="90">
        <v>44.586036380210253</v>
      </c>
      <c r="F102" s="95" t="s">
        <v>404</v>
      </c>
      <c r="G102" s="94">
        <v>19498.445997580486</v>
      </c>
      <c r="H102" s="66">
        <v>45</v>
      </c>
      <c r="I102" s="67">
        <v>55</v>
      </c>
      <c r="J102" s="66" t="s">
        <v>404</v>
      </c>
      <c r="K102" s="66" t="s">
        <v>404</v>
      </c>
      <c r="L102" s="78"/>
      <c r="M102" s="77" t="s">
        <v>403</v>
      </c>
      <c r="N102" s="76"/>
      <c r="O102" s="75"/>
      <c r="P102" s="60" t="e">
        <f t="shared" si="7"/>
        <v>#REF!</v>
      </c>
      <c r="Q102" s="60">
        <f t="shared" si="8"/>
        <v>0</v>
      </c>
      <c r="R102">
        <f t="shared" si="9"/>
        <v>0</v>
      </c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1"/>
      <c r="AH102" s="60"/>
      <c r="AI102" s="60"/>
      <c r="AJ102" s="59"/>
    </row>
    <row r="103" spans="1:36" x14ac:dyDescent="0.35">
      <c r="A103" s="60">
        <f t="shared" si="10"/>
        <v>3</v>
      </c>
      <c r="B103" s="97">
        <v>45752.083333333096</v>
      </c>
      <c r="C103" s="96" t="s">
        <v>280</v>
      </c>
      <c r="D103" s="72">
        <v>43.6</v>
      </c>
      <c r="E103" s="90">
        <v>44.586036380210253</v>
      </c>
      <c r="F103" s="95" t="s">
        <v>404</v>
      </c>
      <c r="G103" s="94">
        <v>22908.676527677751</v>
      </c>
      <c r="H103" s="66">
        <v>45</v>
      </c>
      <c r="I103" s="67">
        <v>55</v>
      </c>
      <c r="J103" s="66" t="s">
        <v>404</v>
      </c>
      <c r="K103" s="66" t="s">
        <v>404</v>
      </c>
      <c r="L103" s="78"/>
      <c r="M103" s="77" t="s">
        <v>403</v>
      </c>
      <c r="N103" s="76"/>
      <c r="O103" s="75"/>
      <c r="P103" s="60" t="e">
        <f t="shared" si="7"/>
        <v>#REF!</v>
      </c>
      <c r="Q103" s="60">
        <f t="shared" si="8"/>
        <v>0</v>
      </c>
      <c r="R103">
        <f t="shared" si="9"/>
        <v>0</v>
      </c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1"/>
      <c r="AH103" s="60"/>
      <c r="AI103" s="60"/>
      <c r="AJ103" s="59"/>
    </row>
    <row r="104" spans="1:36" x14ac:dyDescent="0.35">
      <c r="A104" s="60">
        <f t="shared" si="10"/>
        <v>4</v>
      </c>
      <c r="B104" s="97">
        <v>45752.12499999976</v>
      </c>
      <c r="C104" s="96" t="s">
        <v>279</v>
      </c>
      <c r="D104" s="72">
        <v>43.7</v>
      </c>
      <c r="E104" s="90">
        <v>44.586036380210253</v>
      </c>
      <c r="F104" s="95" t="s">
        <v>404</v>
      </c>
      <c r="G104" s="94">
        <v>23442.288153199243</v>
      </c>
      <c r="H104" s="66">
        <v>45</v>
      </c>
      <c r="I104" s="67">
        <v>55</v>
      </c>
      <c r="J104" s="66" t="s">
        <v>404</v>
      </c>
      <c r="K104" s="66" t="s">
        <v>404</v>
      </c>
      <c r="L104" s="78"/>
      <c r="M104" s="77" t="s">
        <v>403</v>
      </c>
      <c r="N104" s="76"/>
      <c r="O104" s="75"/>
      <c r="P104" s="60" t="e">
        <f t="shared" si="7"/>
        <v>#REF!</v>
      </c>
      <c r="Q104" s="60">
        <f t="shared" si="8"/>
        <v>0</v>
      </c>
      <c r="R104">
        <f t="shared" si="9"/>
        <v>0</v>
      </c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1"/>
      <c r="AH104" s="60"/>
      <c r="AI104" s="60"/>
      <c r="AJ104" s="59"/>
    </row>
    <row r="105" spans="1:36" x14ac:dyDescent="0.35">
      <c r="A105" s="60">
        <f t="shared" si="10"/>
        <v>5</v>
      </c>
      <c r="B105" s="97">
        <v>45752.166666666424</v>
      </c>
      <c r="C105" s="96" t="s">
        <v>278</v>
      </c>
      <c r="D105" s="72">
        <v>42.5</v>
      </c>
      <c r="E105" s="90">
        <v>44.586036380210253</v>
      </c>
      <c r="F105" s="95" t="s">
        <v>404</v>
      </c>
      <c r="G105" s="94">
        <v>17782.794100389234</v>
      </c>
      <c r="H105" s="66">
        <v>45</v>
      </c>
      <c r="I105" s="67">
        <v>55</v>
      </c>
      <c r="J105" s="66" t="s">
        <v>404</v>
      </c>
      <c r="K105" s="66" t="s">
        <v>404</v>
      </c>
      <c r="L105" s="78"/>
      <c r="M105" s="77" t="s">
        <v>403</v>
      </c>
      <c r="N105" s="76"/>
      <c r="O105" s="75"/>
      <c r="P105" s="60" t="e">
        <f t="shared" si="7"/>
        <v>#REF!</v>
      </c>
      <c r="Q105" s="60">
        <f t="shared" si="8"/>
        <v>0</v>
      </c>
      <c r="R105">
        <f t="shared" si="9"/>
        <v>0</v>
      </c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1"/>
      <c r="AH105" s="60"/>
      <c r="AI105" s="60"/>
      <c r="AJ105" s="59"/>
    </row>
    <row r="106" spans="1:36" x14ac:dyDescent="0.35">
      <c r="A106" s="60">
        <f t="shared" si="10"/>
        <v>6</v>
      </c>
      <c r="B106" s="97">
        <v>45752.208333333088</v>
      </c>
      <c r="C106" s="96" t="s">
        <v>277</v>
      </c>
      <c r="D106" s="72">
        <v>44.4</v>
      </c>
      <c r="E106" s="90">
        <v>44.586036380210253</v>
      </c>
      <c r="F106" s="95" t="s">
        <v>404</v>
      </c>
      <c r="G106" s="94">
        <v>27542.287033381672</v>
      </c>
      <c r="H106" s="66">
        <v>45</v>
      </c>
      <c r="I106" s="67">
        <v>55</v>
      </c>
      <c r="J106" s="66" t="s">
        <v>404</v>
      </c>
      <c r="K106" s="66" t="s">
        <v>404</v>
      </c>
      <c r="L106" s="78"/>
      <c r="M106" s="77" t="s">
        <v>403</v>
      </c>
      <c r="N106" s="76"/>
      <c r="O106" s="75"/>
      <c r="P106" s="60" t="e">
        <f t="shared" si="7"/>
        <v>#REF!</v>
      </c>
      <c r="Q106" s="60">
        <f t="shared" si="8"/>
        <v>0</v>
      </c>
      <c r="R106">
        <f t="shared" si="9"/>
        <v>0</v>
      </c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1"/>
      <c r="AH106" s="60"/>
      <c r="AI106" s="60"/>
      <c r="AJ106" s="59"/>
    </row>
    <row r="107" spans="1:36" x14ac:dyDescent="0.35">
      <c r="A107" s="60">
        <f t="shared" si="10"/>
        <v>7</v>
      </c>
      <c r="B107" s="97">
        <v>45752.249999999753</v>
      </c>
      <c r="C107" s="96" t="s">
        <v>276</v>
      </c>
      <c r="D107" s="72">
        <v>45.9</v>
      </c>
      <c r="E107" s="90">
        <v>44.586036380210253</v>
      </c>
      <c r="F107" s="95" t="s">
        <v>404</v>
      </c>
      <c r="G107" s="94">
        <v>38904.514499428085</v>
      </c>
      <c r="H107" s="66">
        <v>45</v>
      </c>
      <c r="I107" s="67">
        <v>55</v>
      </c>
      <c r="J107" s="66" t="s">
        <v>404</v>
      </c>
      <c r="K107" s="66" t="s">
        <v>404</v>
      </c>
      <c r="L107" s="78"/>
      <c r="M107" s="77" t="s">
        <v>403</v>
      </c>
      <c r="N107" s="76"/>
      <c r="O107" s="75"/>
      <c r="P107" s="60" t="e">
        <f t="shared" si="7"/>
        <v>#REF!</v>
      </c>
      <c r="Q107" s="60">
        <f t="shared" si="8"/>
        <v>0</v>
      </c>
      <c r="R107">
        <f t="shared" si="9"/>
        <v>0</v>
      </c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1"/>
      <c r="AH107" s="60"/>
      <c r="AI107" s="60"/>
      <c r="AJ107" s="59"/>
    </row>
    <row r="108" spans="1:36" x14ac:dyDescent="0.35">
      <c r="A108" s="60">
        <f t="shared" si="10"/>
        <v>8</v>
      </c>
      <c r="B108" s="97">
        <v>45752.291666666417</v>
      </c>
      <c r="C108" s="96" t="s">
        <v>275</v>
      </c>
      <c r="D108" s="72">
        <v>47.9</v>
      </c>
      <c r="E108" s="89">
        <v>47.9</v>
      </c>
      <c r="F108" s="95" t="s">
        <v>404</v>
      </c>
      <c r="G108" s="94">
        <v>61659.500186148245</v>
      </c>
      <c r="H108" s="66">
        <v>60</v>
      </c>
      <c r="I108" s="67">
        <v>70</v>
      </c>
      <c r="J108" s="66" t="s">
        <v>404</v>
      </c>
      <c r="K108" s="66" t="s">
        <v>404</v>
      </c>
      <c r="L108" s="78"/>
      <c r="M108" s="77" t="s">
        <v>403</v>
      </c>
      <c r="N108" s="76"/>
      <c r="O108" s="75"/>
      <c r="P108" s="60" t="e">
        <f t="shared" si="7"/>
        <v>#REF!</v>
      </c>
      <c r="Q108" s="60">
        <f t="shared" si="8"/>
        <v>0</v>
      </c>
      <c r="R108">
        <f t="shared" si="9"/>
        <v>0</v>
      </c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1"/>
      <c r="AH108" s="60"/>
      <c r="AI108" s="60"/>
      <c r="AJ108" s="59"/>
    </row>
    <row r="109" spans="1:36" x14ac:dyDescent="0.35">
      <c r="A109" s="60">
        <f t="shared" si="10"/>
        <v>9</v>
      </c>
      <c r="B109" s="101">
        <v>45752.333333333081</v>
      </c>
      <c r="C109" s="100" t="s">
        <v>274</v>
      </c>
      <c r="D109" s="86">
        <v>49.6</v>
      </c>
      <c r="E109" s="85">
        <v>49.68022016523436</v>
      </c>
      <c r="F109" s="99" t="s">
        <v>404</v>
      </c>
      <c r="G109" s="98">
        <v>91201.083935591028</v>
      </c>
      <c r="H109" s="80">
        <v>65</v>
      </c>
      <c r="I109" s="81">
        <v>75</v>
      </c>
      <c r="J109" s="80" t="s">
        <v>404</v>
      </c>
      <c r="K109" s="80" t="s">
        <v>404</v>
      </c>
      <c r="L109" s="78">
        <v>49.68022016523436</v>
      </c>
      <c r="M109" s="77" t="s">
        <v>403</v>
      </c>
      <c r="N109" s="76"/>
      <c r="O109" s="75"/>
      <c r="P109" s="60" t="e">
        <f t="shared" si="7"/>
        <v>#REF!</v>
      </c>
      <c r="Q109" s="60">
        <f t="shared" si="8"/>
        <v>0</v>
      </c>
      <c r="R109">
        <f t="shared" si="9"/>
        <v>0</v>
      </c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1"/>
      <c r="AH109" s="60"/>
      <c r="AI109" s="60"/>
      <c r="AJ109" s="59"/>
    </row>
    <row r="110" spans="1:36" x14ac:dyDescent="0.35">
      <c r="A110" s="60">
        <f t="shared" si="10"/>
        <v>10</v>
      </c>
      <c r="B110" s="101">
        <v>45752.374999999745</v>
      </c>
      <c r="C110" s="100" t="s">
        <v>273</v>
      </c>
      <c r="D110" s="86">
        <v>49.4</v>
      </c>
      <c r="E110" s="85">
        <v>49.68022016523436</v>
      </c>
      <c r="F110" s="99" t="s">
        <v>404</v>
      </c>
      <c r="G110" s="98">
        <v>87096.358995608127</v>
      </c>
      <c r="H110" s="80">
        <v>65</v>
      </c>
      <c r="I110" s="81">
        <v>75</v>
      </c>
      <c r="J110" s="80" t="s">
        <v>404</v>
      </c>
      <c r="K110" s="80" t="s">
        <v>404</v>
      </c>
      <c r="L110" s="78">
        <v>49.68022016523436</v>
      </c>
      <c r="M110" s="77" t="s">
        <v>403</v>
      </c>
      <c r="N110" s="76"/>
      <c r="O110" s="75"/>
      <c r="P110" s="60" t="e">
        <f t="shared" si="7"/>
        <v>#REF!</v>
      </c>
      <c r="Q110" s="60">
        <f t="shared" si="8"/>
        <v>0</v>
      </c>
      <c r="R110">
        <f t="shared" si="9"/>
        <v>0</v>
      </c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1"/>
      <c r="AH110" s="60"/>
      <c r="AI110" s="60"/>
      <c r="AJ110" s="59"/>
    </row>
    <row r="111" spans="1:36" x14ac:dyDescent="0.35">
      <c r="A111" s="60">
        <f t="shared" si="10"/>
        <v>11</v>
      </c>
      <c r="B111" s="101">
        <v>45752.41666666641</v>
      </c>
      <c r="C111" s="100" t="s">
        <v>272</v>
      </c>
      <c r="D111" s="86">
        <v>51.2</v>
      </c>
      <c r="E111" s="85">
        <v>49.68022016523436</v>
      </c>
      <c r="F111" s="99" t="s">
        <v>404</v>
      </c>
      <c r="G111" s="98">
        <v>131825.67385564081</v>
      </c>
      <c r="H111" s="80">
        <v>65</v>
      </c>
      <c r="I111" s="81">
        <v>75</v>
      </c>
      <c r="J111" s="80" t="s">
        <v>404</v>
      </c>
      <c r="K111" s="80" t="s">
        <v>404</v>
      </c>
      <c r="L111" s="78">
        <v>49.68022016523436</v>
      </c>
      <c r="M111" s="77" t="s">
        <v>403</v>
      </c>
      <c r="N111" s="76"/>
      <c r="O111" s="75"/>
      <c r="P111" s="60" t="e">
        <f t="shared" si="7"/>
        <v>#REF!</v>
      </c>
      <c r="Q111" s="60">
        <f t="shared" si="8"/>
        <v>0</v>
      </c>
      <c r="R111">
        <f t="shared" si="9"/>
        <v>0</v>
      </c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1"/>
      <c r="AH111" s="60"/>
      <c r="AI111" s="60"/>
      <c r="AJ111" s="59"/>
    </row>
    <row r="112" spans="1:36" x14ac:dyDescent="0.35">
      <c r="A112" s="60">
        <f t="shared" si="10"/>
        <v>12</v>
      </c>
      <c r="B112" s="101">
        <v>45752.458333333074</v>
      </c>
      <c r="C112" s="100" t="s">
        <v>271</v>
      </c>
      <c r="D112" s="86">
        <v>49.8</v>
      </c>
      <c r="E112" s="85">
        <v>49.68022016523436</v>
      </c>
      <c r="F112" s="99" t="s">
        <v>404</v>
      </c>
      <c r="G112" s="98">
        <v>95499.258602143629</v>
      </c>
      <c r="H112" s="80">
        <v>65</v>
      </c>
      <c r="I112" s="81">
        <v>75</v>
      </c>
      <c r="J112" s="80" t="s">
        <v>404</v>
      </c>
      <c r="K112" s="80" t="s">
        <v>404</v>
      </c>
      <c r="L112" s="78">
        <v>49.68022016523436</v>
      </c>
      <c r="M112" s="77" t="s">
        <v>403</v>
      </c>
      <c r="N112" s="76"/>
      <c r="O112" s="75"/>
      <c r="P112" s="60" t="e">
        <f t="shared" si="7"/>
        <v>#REF!</v>
      </c>
      <c r="Q112" s="60">
        <f t="shared" si="8"/>
        <v>0</v>
      </c>
      <c r="R112">
        <f t="shared" si="9"/>
        <v>0</v>
      </c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1"/>
      <c r="AH112" s="60"/>
      <c r="AI112" s="60"/>
      <c r="AJ112" s="59"/>
    </row>
    <row r="113" spans="1:36" x14ac:dyDescent="0.35">
      <c r="A113" s="60">
        <f t="shared" si="10"/>
        <v>13</v>
      </c>
      <c r="B113" s="101">
        <v>45752.499999999738</v>
      </c>
      <c r="C113" s="100" t="s">
        <v>270</v>
      </c>
      <c r="D113" s="86">
        <v>47.7</v>
      </c>
      <c r="E113" s="85">
        <v>49.68022016523436</v>
      </c>
      <c r="F113" s="99" t="s">
        <v>404</v>
      </c>
      <c r="G113" s="98">
        <v>58884.365535559038</v>
      </c>
      <c r="H113" s="80">
        <v>65</v>
      </c>
      <c r="I113" s="81">
        <v>75</v>
      </c>
      <c r="J113" s="80" t="s">
        <v>404</v>
      </c>
      <c r="K113" s="80" t="s">
        <v>404</v>
      </c>
      <c r="L113" s="78">
        <v>49.68022016523436</v>
      </c>
      <c r="M113" s="77" t="s">
        <v>403</v>
      </c>
      <c r="N113" s="76"/>
      <c r="O113" s="75"/>
      <c r="P113" s="60" t="e">
        <f t="shared" si="7"/>
        <v>#REF!</v>
      </c>
      <c r="Q113" s="60">
        <f t="shared" si="8"/>
        <v>0</v>
      </c>
      <c r="R113">
        <f t="shared" si="9"/>
        <v>0</v>
      </c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1"/>
      <c r="AH113" s="60"/>
      <c r="AI113" s="60"/>
      <c r="AJ113" s="59"/>
    </row>
    <row r="114" spans="1:36" x14ac:dyDescent="0.35">
      <c r="A114" s="60">
        <f t="shared" si="10"/>
        <v>14</v>
      </c>
      <c r="B114" s="97">
        <v>45752.541666666402</v>
      </c>
      <c r="C114" s="96" t="s">
        <v>269</v>
      </c>
      <c r="D114" s="72">
        <v>50.3</v>
      </c>
      <c r="E114" s="79">
        <v>50.3</v>
      </c>
      <c r="F114" s="95" t="s">
        <v>404</v>
      </c>
      <c r="G114" s="94">
        <v>107151.93052376063</v>
      </c>
      <c r="H114" s="66">
        <v>60</v>
      </c>
      <c r="I114" s="67">
        <v>70</v>
      </c>
      <c r="J114" s="66" t="s">
        <v>404</v>
      </c>
      <c r="K114" s="66" t="s">
        <v>404</v>
      </c>
      <c r="L114" s="78"/>
      <c r="M114" s="77" t="s">
        <v>403</v>
      </c>
      <c r="N114" s="76"/>
      <c r="O114" s="75"/>
      <c r="P114" s="60" t="e">
        <f t="shared" si="7"/>
        <v>#REF!</v>
      </c>
      <c r="Q114" s="60">
        <f t="shared" si="8"/>
        <v>0</v>
      </c>
      <c r="R114">
        <f t="shared" si="9"/>
        <v>0</v>
      </c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1"/>
      <c r="AH114" s="60"/>
      <c r="AI114" s="60"/>
      <c r="AJ114" s="59"/>
    </row>
    <row r="115" spans="1:36" x14ac:dyDescent="0.35">
      <c r="A115" s="60">
        <f t="shared" si="10"/>
        <v>15</v>
      </c>
      <c r="B115" s="97">
        <v>45752.583333333067</v>
      </c>
      <c r="C115" s="96" t="s">
        <v>268</v>
      </c>
      <c r="D115" s="72">
        <v>48.5</v>
      </c>
      <c r="E115" s="71">
        <v>48.530835180332168</v>
      </c>
      <c r="F115" s="95" t="s">
        <v>404</v>
      </c>
      <c r="G115" s="94">
        <v>70794.578438413781</v>
      </c>
      <c r="H115" s="66">
        <v>55</v>
      </c>
      <c r="I115" s="67">
        <v>65</v>
      </c>
      <c r="J115" s="66" t="s">
        <v>404</v>
      </c>
      <c r="K115" s="66" t="s">
        <v>404</v>
      </c>
      <c r="L115" s="78"/>
      <c r="M115" s="77" t="s">
        <v>403</v>
      </c>
      <c r="N115" s="76"/>
      <c r="O115" s="75"/>
      <c r="P115" s="60" t="e">
        <f t="shared" si="7"/>
        <v>#REF!</v>
      </c>
      <c r="Q115" s="60">
        <f t="shared" si="8"/>
        <v>0</v>
      </c>
      <c r="R115">
        <f t="shared" si="9"/>
        <v>0</v>
      </c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1"/>
      <c r="AH115" s="60"/>
      <c r="AI115" s="60"/>
      <c r="AJ115" s="59"/>
    </row>
    <row r="116" spans="1:36" x14ac:dyDescent="0.35">
      <c r="A116" s="60">
        <f t="shared" si="10"/>
        <v>16</v>
      </c>
      <c r="B116" s="97">
        <v>45752.624999999731</v>
      </c>
      <c r="C116" s="96" t="s">
        <v>267</v>
      </c>
      <c r="D116" s="72">
        <v>49</v>
      </c>
      <c r="E116" s="71">
        <v>48.530835180332168</v>
      </c>
      <c r="F116" s="95" t="s">
        <v>404</v>
      </c>
      <c r="G116" s="94">
        <v>79432.823472428237</v>
      </c>
      <c r="H116" s="66">
        <v>55</v>
      </c>
      <c r="I116" s="67">
        <v>65</v>
      </c>
      <c r="J116" s="66" t="s">
        <v>404</v>
      </c>
      <c r="K116" s="66" t="s">
        <v>404</v>
      </c>
      <c r="L116" s="78"/>
      <c r="M116" s="77" t="s">
        <v>403</v>
      </c>
      <c r="N116" s="76"/>
      <c r="O116" s="75"/>
      <c r="P116" s="60" t="e">
        <f t="shared" si="7"/>
        <v>#REF!</v>
      </c>
      <c r="Q116" s="60">
        <f t="shared" si="8"/>
        <v>0</v>
      </c>
      <c r="R116">
        <f t="shared" si="9"/>
        <v>0</v>
      </c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1"/>
      <c r="AH116" s="60"/>
      <c r="AI116" s="60"/>
      <c r="AJ116" s="59"/>
    </row>
    <row r="117" spans="1:36" x14ac:dyDescent="0.35">
      <c r="A117" s="60">
        <f t="shared" si="10"/>
        <v>17</v>
      </c>
      <c r="B117" s="97">
        <v>45752.666666666395</v>
      </c>
      <c r="C117" s="96" t="s">
        <v>266</v>
      </c>
      <c r="D117" s="72">
        <v>50.9</v>
      </c>
      <c r="E117" s="71">
        <v>48.530835180332168</v>
      </c>
      <c r="F117" s="95" t="s">
        <v>404</v>
      </c>
      <c r="G117" s="94">
        <v>123026.87708123829</v>
      </c>
      <c r="H117" s="66">
        <v>55</v>
      </c>
      <c r="I117" s="67">
        <v>65</v>
      </c>
      <c r="J117" s="66" t="s">
        <v>404</v>
      </c>
      <c r="K117" s="66" t="s">
        <v>404</v>
      </c>
      <c r="L117" s="78"/>
      <c r="M117" s="77" t="s">
        <v>403</v>
      </c>
      <c r="N117" s="76"/>
      <c r="O117" s="75"/>
      <c r="P117" s="60" t="e">
        <f t="shared" si="7"/>
        <v>#REF!</v>
      </c>
      <c r="Q117" s="60">
        <f t="shared" si="8"/>
        <v>0</v>
      </c>
      <c r="R117">
        <f t="shared" si="9"/>
        <v>0</v>
      </c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1"/>
      <c r="AH117" s="60"/>
      <c r="AI117" s="60"/>
      <c r="AJ117" s="59"/>
    </row>
    <row r="118" spans="1:36" x14ac:dyDescent="0.35">
      <c r="A118" s="60">
        <f t="shared" si="10"/>
        <v>18</v>
      </c>
      <c r="B118" s="97">
        <v>45752.708333333059</v>
      </c>
      <c r="C118" s="96" t="s">
        <v>265</v>
      </c>
      <c r="D118" s="72">
        <v>47.3</v>
      </c>
      <c r="E118" s="71">
        <v>48.530835180332168</v>
      </c>
      <c r="F118" s="95" t="s">
        <v>404</v>
      </c>
      <c r="G118" s="94">
        <v>53703.179637025234</v>
      </c>
      <c r="H118" s="66">
        <v>55</v>
      </c>
      <c r="I118" s="67">
        <v>65</v>
      </c>
      <c r="J118" s="66" t="s">
        <v>404</v>
      </c>
      <c r="K118" s="66" t="s">
        <v>404</v>
      </c>
      <c r="L118" s="78"/>
      <c r="M118" s="77" t="s">
        <v>403</v>
      </c>
      <c r="N118" s="76"/>
      <c r="O118" s="75"/>
      <c r="P118" s="60" t="e">
        <f t="shared" si="7"/>
        <v>#REF!</v>
      </c>
      <c r="Q118" s="60">
        <f t="shared" si="8"/>
        <v>0</v>
      </c>
      <c r="R118">
        <f t="shared" si="9"/>
        <v>0</v>
      </c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1"/>
      <c r="AH118" s="60"/>
      <c r="AI118" s="60"/>
      <c r="AJ118" s="59"/>
    </row>
    <row r="119" spans="1:36" x14ac:dyDescent="0.35">
      <c r="A119" s="60">
        <f t="shared" si="10"/>
        <v>19</v>
      </c>
      <c r="B119" s="97">
        <v>45752.749999999724</v>
      </c>
      <c r="C119" s="96" t="s">
        <v>264</v>
      </c>
      <c r="D119" s="72">
        <v>47.9</v>
      </c>
      <c r="E119" s="79">
        <v>48.530835180332168</v>
      </c>
      <c r="F119" s="95" t="s">
        <v>404</v>
      </c>
      <c r="G119" s="94">
        <v>61659.500186148245</v>
      </c>
      <c r="H119" s="66">
        <v>55</v>
      </c>
      <c r="I119" s="67">
        <v>65</v>
      </c>
      <c r="J119" s="66" t="s">
        <v>404</v>
      </c>
      <c r="K119" s="66" t="s">
        <v>404</v>
      </c>
      <c r="L119" s="78"/>
      <c r="M119" s="77" t="s">
        <v>403</v>
      </c>
      <c r="N119" s="76"/>
      <c r="O119" s="75"/>
      <c r="P119" s="60" t="e">
        <f t="shared" si="7"/>
        <v>#REF!</v>
      </c>
      <c r="Q119" s="60">
        <f t="shared" si="8"/>
        <v>0</v>
      </c>
      <c r="R119">
        <f t="shared" si="9"/>
        <v>0</v>
      </c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1"/>
      <c r="AH119" s="60"/>
      <c r="AI119" s="60"/>
      <c r="AJ119" s="59"/>
    </row>
    <row r="120" spans="1:36" x14ac:dyDescent="0.35">
      <c r="A120" s="60">
        <f t="shared" si="10"/>
        <v>20</v>
      </c>
      <c r="B120" s="97">
        <v>45752.791666666388</v>
      </c>
      <c r="C120" s="96" t="s">
        <v>263</v>
      </c>
      <c r="D120" s="72">
        <v>50.5</v>
      </c>
      <c r="E120" s="79">
        <v>48.530835180332168</v>
      </c>
      <c r="F120" s="95" t="s">
        <v>404</v>
      </c>
      <c r="G120" s="94">
        <v>112201.84543019651</v>
      </c>
      <c r="H120" s="66">
        <v>55</v>
      </c>
      <c r="I120" s="67">
        <v>65</v>
      </c>
      <c r="J120" s="66" t="s">
        <v>404</v>
      </c>
      <c r="K120" s="66" t="s">
        <v>404</v>
      </c>
      <c r="L120" s="78"/>
      <c r="M120" s="77" t="s">
        <v>403</v>
      </c>
      <c r="N120" s="76"/>
      <c r="O120" s="75"/>
      <c r="P120" s="60" t="e">
        <f t="shared" si="7"/>
        <v>#REF!</v>
      </c>
      <c r="Q120" s="60">
        <f t="shared" si="8"/>
        <v>0</v>
      </c>
      <c r="R120">
        <f t="shared" si="9"/>
        <v>0</v>
      </c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1"/>
      <c r="AH120" s="60"/>
      <c r="AI120" s="60"/>
      <c r="AJ120" s="59"/>
    </row>
    <row r="121" spans="1:36" x14ac:dyDescent="0.35">
      <c r="A121" s="60">
        <f t="shared" si="10"/>
        <v>21</v>
      </c>
      <c r="B121" s="97">
        <v>45752.833333333052</v>
      </c>
      <c r="C121" s="96" t="s">
        <v>262</v>
      </c>
      <c r="D121" s="72">
        <v>46.3</v>
      </c>
      <c r="E121" s="79">
        <v>48.530835180332168</v>
      </c>
      <c r="F121" s="95" t="s">
        <v>404</v>
      </c>
      <c r="G121" s="94">
        <v>42657.951880159271</v>
      </c>
      <c r="H121" s="66">
        <v>55</v>
      </c>
      <c r="I121" s="67">
        <v>65</v>
      </c>
      <c r="J121" s="66" t="s">
        <v>404</v>
      </c>
      <c r="K121" s="66" t="s">
        <v>404</v>
      </c>
      <c r="L121" s="78"/>
      <c r="M121" s="77" t="s">
        <v>403</v>
      </c>
      <c r="N121" s="76"/>
      <c r="O121" s="75"/>
      <c r="P121" s="60" t="e">
        <f t="shared" si="7"/>
        <v>#REF!</v>
      </c>
      <c r="Q121" s="60">
        <f t="shared" si="8"/>
        <v>0</v>
      </c>
      <c r="R121">
        <f t="shared" si="9"/>
        <v>0</v>
      </c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1"/>
      <c r="AH121" s="60"/>
      <c r="AI121" s="60"/>
      <c r="AJ121" s="59"/>
    </row>
    <row r="122" spans="1:36" x14ac:dyDescent="0.35">
      <c r="A122" s="60">
        <f t="shared" si="10"/>
        <v>22</v>
      </c>
      <c r="B122" s="97">
        <v>45752.874999999716</v>
      </c>
      <c r="C122" s="96" t="s">
        <v>261</v>
      </c>
      <c r="D122" s="72">
        <v>44.3</v>
      </c>
      <c r="E122" s="79">
        <v>48.530835180332168</v>
      </c>
      <c r="F122" s="95" t="s">
        <v>404</v>
      </c>
      <c r="G122" s="94">
        <v>26915.348039269167</v>
      </c>
      <c r="H122" s="66">
        <v>55</v>
      </c>
      <c r="I122" s="67">
        <v>65</v>
      </c>
      <c r="J122" s="66" t="s">
        <v>404</v>
      </c>
      <c r="K122" s="66" t="s">
        <v>404</v>
      </c>
      <c r="L122" s="78"/>
      <c r="M122" s="77" t="s">
        <v>403</v>
      </c>
      <c r="N122" s="76"/>
      <c r="O122" s="75"/>
      <c r="P122" s="60" t="e">
        <f t="shared" si="7"/>
        <v>#REF!</v>
      </c>
      <c r="Q122" s="60">
        <f t="shared" si="8"/>
        <v>0</v>
      </c>
      <c r="R122">
        <f t="shared" si="9"/>
        <v>0</v>
      </c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1"/>
      <c r="AH122" s="60"/>
      <c r="AI122" s="60"/>
      <c r="AJ122" s="59"/>
    </row>
    <row r="123" spans="1:36" x14ac:dyDescent="0.35">
      <c r="A123" s="60">
        <f t="shared" si="10"/>
        <v>23</v>
      </c>
      <c r="B123" s="97">
        <v>45752.91666666638</v>
      </c>
      <c r="C123" s="96" t="s">
        <v>260</v>
      </c>
      <c r="D123" s="72">
        <v>43.2</v>
      </c>
      <c r="E123" s="71">
        <v>40.655568126541802</v>
      </c>
      <c r="F123" s="95" t="s">
        <v>404</v>
      </c>
      <c r="G123" s="94">
        <v>20892.961308540423</v>
      </c>
      <c r="H123" s="66">
        <v>45</v>
      </c>
      <c r="I123" s="67">
        <v>55</v>
      </c>
      <c r="J123" s="66" t="s">
        <v>404</v>
      </c>
      <c r="K123" s="66" t="s">
        <v>404</v>
      </c>
      <c r="L123" s="78"/>
      <c r="M123" s="77" t="s">
        <v>403</v>
      </c>
      <c r="N123" s="76"/>
      <c r="O123" s="75"/>
      <c r="P123" s="60" t="e">
        <f t="shared" si="7"/>
        <v>#REF!</v>
      </c>
      <c r="Q123" s="60">
        <f t="shared" si="8"/>
        <v>0</v>
      </c>
      <c r="R123">
        <f t="shared" si="9"/>
        <v>0</v>
      </c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1"/>
      <c r="AH123" s="60"/>
      <c r="AI123" s="60"/>
      <c r="AJ123" s="59"/>
    </row>
    <row r="124" spans="1:36" x14ac:dyDescent="0.35">
      <c r="A124" s="60">
        <f t="shared" si="10"/>
        <v>24</v>
      </c>
      <c r="B124" s="97">
        <v>45752.958333333045</v>
      </c>
      <c r="C124" s="96" t="s">
        <v>259</v>
      </c>
      <c r="D124" s="72">
        <v>42.1</v>
      </c>
      <c r="E124" s="71">
        <v>40.655568126541802</v>
      </c>
      <c r="F124" s="95" t="s">
        <v>404</v>
      </c>
      <c r="G124" s="94">
        <v>16218.100973589309</v>
      </c>
      <c r="H124" s="66">
        <v>45</v>
      </c>
      <c r="I124" s="67">
        <v>55</v>
      </c>
      <c r="J124" s="66" t="s">
        <v>404</v>
      </c>
      <c r="K124" s="66" t="s">
        <v>404</v>
      </c>
      <c r="L124" s="78"/>
      <c r="M124" s="77" t="s">
        <v>403</v>
      </c>
      <c r="N124" s="76"/>
      <c r="O124" s="75"/>
      <c r="P124" s="60" t="e">
        <f t="shared" si="7"/>
        <v>#REF!</v>
      </c>
      <c r="Q124" s="60">
        <f t="shared" si="8"/>
        <v>0</v>
      </c>
      <c r="R124">
        <f t="shared" si="9"/>
        <v>0</v>
      </c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1"/>
      <c r="AH124" s="60"/>
      <c r="AI124" s="60"/>
      <c r="AJ124" s="59"/>
    </row>
    <row r="125" spans="1:36" x14ac:dyDescent="0.35">
      <c r="A125" s="60">
        <f>IF(VLOOKUP(ROUND(B101,0),[2]Calendar!A:B,2)="Public holiday",49,25)</f>
        <v>25</v>
      </c>
      <c r="B125" s="97">
        <v>45752.999999999709</v>
      </c>
      <c r="C125" s="96" t="s">
        <v>258</v>
      </c>
      <c r="D125" s="72">
        <v>40.799999999999997</v>
      </c>
      <c r="E125" s="71">
        <v>40.655568126541802</v>
      </c>
      <c r="F125" s="95" t="s">
        <v>404</v>
      </c>
      <c r="G125" s="94">
        <v>12022.644346174151</v>
      </c>
      <c r="H125" s="66">
        <v>45</v>
      </c>
      <c r="I125" s="67">
        <v>55</v>
      </c>
      <c r="J125" s="66" t="s">
        <v>404</v>
      </c>
      <c r="K125" s="66" t="s">
        <v>404</v>
      </c>
      <c r="L125" s="78"/>
      <c r="M125" s="77" t="s">
        <v>403</v>
      </c>
      <c r="N125" s="76"/>
      <c r="O125" s="75"/>
      <c r="P125" s="60" t="e">
        <f t="shared" si="7"/>
        <v>#REF!</v>
      </c>
      <c r="Q125" s="60">
        <f t="shared" si="8"/>
        <v>0</v>
      </c>
      <c r="R125">
        <f t="shared" si="9"/>
        <v>0</v>
      </c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1"/>
      <c r="AH125" s="60"/>
      <c r="AI125" s="60"/>
      <c r="AJ125" s="59"/>
    </row>
    <row r="126" spans="1:36" x14ac:dyDescent="0.35">
      <c r="A126" s="60">
        <f t="shared" ref="A126:A148" si="11">A125+1</f>
        <v>26</v>
      </c>
      <c r="B126" s="97">
        <v>45753.041666666373</v>
      </c>
      <c r="C126" s="96" t="s">
        <v>257</v>
      </c>
      <c r="D126" s="72">
        <v>39.5</v>
      </c>
      <c r="E126" s="71">
        <v>40.655568126541802</v>
      </c>
      <c r="F126" s="95" t="s">
        <v>404</v>
      </c>
      <c r="G126" s="94">
        <v>8912.5093813374679</v>
      </c>
      <c r="H126" s="66">
        <v>45</v>
      </c>
      <c r="I126" s="67">
        <v>55</v>
      </c>
      <c r="J126" s="66" t="s">
        <v>404</v>
      </c>
      <c r="K126" s="66" t="s">
        <v>404</v>
      </c>
      <c r="L126" s="78"/>
      <c r="M126" s="77" t="s">
        <v>403</v>
      </c>
      <c r="N126" s="76"/>
      <c r="O126" s="75"/>
      <c r="P126" s="60" t="e">
        <f t="shared" si="7"/>
        <v>#REF!</v>
      </c>
      <c r="Q126" s="60">
        <f t="shared" si="8"/>
        <v>0</v>
      </c>
      <c r="R126">
        <f t="shared" si="9"/>
        <v>0</v>
      </c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1"/>
      <c r="AH126" s="60"/>
      <c r="AI126" s="60"/>
      <c r="AJ126" s="59"/>
    </row>
    <row r="127" spans="1:36" x14ac:dyDescent="0.35">
      <c r="A127" s="60">
        <f t="shared" si="11"/>
        <v>27</v>
      </c>
      <c r="B127" s="97">
        <v>45753.083333333037</v>
      </c>
      <c r="C127" s="96" t="s">
        <v>256</v>
      </c>
      <c r="D127" s="72">
        <v>38.1</v>
      </c>
      <c r="E127" s="71">
        <v>40.655568126541802</v>
      </c>
      <c r="F127" s="95" t="s">
        <v>404</v>
      </c>
      <c r="G127" s="94">
        <v>6456.5422903465615</v>
      </c>
      <c r="H127" s="66">
        <v>45</v>
      </c>
      <c r="I127" s="67">
        <v>55</v>
      </c>
      <c r="J127" s="66" t="s">
        <v>404</v>
      </c>
      <c r="K127" s="66" t="s">
        <v>404</v>
      </c>
      <c r="L127" s="78"/>
      <c r="M127" s="77" t="s">
        <v>403</v>
      </c>
      <c r="N127" s="76"/>
      <c r="O127" s="75"/>
      <c r="P127" s="60" t="e">
        <f t="shared" si="7"/>
        <v>#REF!</v>
      </c>
      <c r="Q127" s="60">
        <f t="shared" si="8"/>
        <v>0</v>
      </c>
      <c r="R127">
        <f t="shared" si="9"/>
        <v>0</v>
      </c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1"/>
      <c r="AH127" s="60"/>
      <c r="AI127" s="60"/>
      <c r="AJ127" s="59"/>
    </row>
    <row r="128" spans="1:36" x14ac:dyDescent="0.35">
      <c r="A128" s="60">
        <f t="shared" si="11"/>
        <v>28</v>
      </c>
      <c r="B128" s="97">
        <v>45753.124999999702</v>
      </c>
      <c r="C128" s="96" t="s">
        <v>255</v>
      </c>
      <c r="D128" s="72">
        <v>38.9</v>
      </c>
      <c r="E128" s="71">
        <v>40.655568126541802</v>
      </c>
      <c r="F128" s="95" t="s">
        <v>404</v>
      </c>
      <c r="G128" s="94">
        <v>7762.4711662869186</v>
      </c>
      <c r="H128" s="66">
        <v>45</v>
      </c>
      <c r="I128" s="67">
        <v>55</v>
      </c>
      <c r="J128" s="66" t="s">
        <v>404</v>
      </c>
      <c r="K128" s="66" t="s">
        <v>404</v>
      </c>
      <c r="L128" s="78"/>
      <c r="M128" s="77" t="s">
        <v>403</v>
      </c>
      <c r="N128" s="76"/>
      <c r="O128" s="75"/>
      <c r="P128" s="60" t="e">
        <f t="shared" si="7"/>
        <v>#REF!</v>
      </c>
      <c r="Q128" s="60">
        <f t="shared" si="8"/>
        <v>0</v>
      </c>
      <c r="R128">
        <f t="shared" si="9"/>
        <v>0</v>
      </c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1"/>
      <c r="AH128" s="60"/>
      <c r="AI128" s="60"/>
      <c r="AJ128" s="59"/>
    </row>
    <row r="129" spans="1:36" x14ac:dyDescent="0.35">
      <c r="A129" s="60">
        <f t="shared" si="11"/>
        <v>29</v>
      </c>
      <c r="B129" s="97">
        <v>45753.166666666366</v>
      </c>
      <c r="C129" s="96" t="s">
        <v>254</v>
      </c>
      <c r="D129" s="72">
        <v>38.200000000000003</v>
      </c>
      <c r="E129" s="71">
        <v>40.655568126541802</v>
      </c>
      <c r="F129" s="95" t="s">
        <v>404</v>
      </c>
      <c r="G129" s="94">
        <v>6606.9344800759654</v>
      </c>
      <c r="H129" s="66">
        <v>45</v>
      </c>
      <c r="I129" s="67">
        <v>55</v>
      </c>
      <c r="J129" s="66" t="s">
        <v>404</v>
      </c>
      <c r="K129" s="66" t="s">
        <v>404</v>
      </c>
      <c r="L129" s="78"/>
      <c r="M129" s="77" t="s">
        <v>403</v>
      </c>
      <c r="N129" s="76"/>
      <c r="O129" s="75"/>
      <c r="P129" s="60" t="e">
        <f t="shared" si="7"/>
        <v>#REF!</v>
      </c>
      <c r="Q129" s="60">
        <f t="shared" si="8"/>
        <v>0</v>
      </c>
      <c r="R129">
        <f t="shared" si="9"/>
        <v>0</v>
      </c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1"/>
      <c r="AH129" s="60"/>
      <c r="AI129" s="60"/>
      <c r="AJ129" s="59"/>
    </row>
    <row r="130" spans="1:36" x14ac:dyDescent="0.35">
      <c r="A130" s="60">
        <f t="shared" si="11"/>
        <v>30</v>
      </c>
      <c r="B130" s="97">
        <v>45753.20833333303</v>
      </c>
      <c r="C130" s="96" t="s">
        <v>253</v>
      </c>
      <c r="D130" s="72">
        <v>40.9</v>
      </c>
      <c r="E130" s="71">
        <v>40.655568126541802</v>
      </c>
      <c r="F130" s="95" t="s">
        <v>404</v>
      </c>
      <c r="G130" s="94">
        <v>12302.687708123816</v>
      </c>
      <c r="H130" s="66">
        <v>45</v>
      </c>
      <c r="I130" s="67">
        <v>55</v>
      </c>
      <c r="J130" s="66" t="s">
        <v>404</v>
      </c>
      <c r="K130" s="66" t="s">
        <v>404</v>
      </c>
      <c r="L130" s="78"/>
      <c r="M130" s="77" t="s">
        <v>403</v>
      </c>
      <c r="N130" s="76"/>
      <c r="O130" s="75"/>
      <c r="P130" s="60" t="e">
        <f t="shared" si="7"/>
        <v>#REF!</v>
      </c>
      <c r="Q130" s="60">
        <f t="shared" si="8"/>
        <v>0</v>
      </c>
      <c r="R130">
        <f t="shared" si="9"/>
        <v>0</v>
      </c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1"/>
      <c r="AH130" s="60"/>
      <c r="AI130" s="60"/>
      <c r="AJ130" s="59"/>
    </row>
    <row r="131" spans="1:36" x14ac:dyDescent="0.35">
      <c r="A131" s="60">
        <f t="shared" si="11"/>
        <v>31</v>
      </c>
      <c r="B131" s="97">
        <v>45753.249999999694</v>
      </c>
      <c r="C131" s="96" t="s">
        <v>252</v>
      </c>
      <c r="D131" s="72">
        <v>41.3</v>
      </c>
      <c r="E131" s="71">
        <v>40.655568126541802</v>
      </c>
      <c r="F131" s="95" t="s">
        <v>404</v>
      </c>
      <c r="G131" s="94">
        <v>13489.628825916556</v>
      </c>
      <c r="H131" s="66">
        <v>45</v>
      </c>
      <c r="I131" s="67">
        <v>55</v>
      </c>
      <c r="J131" s="66" t="s">
        <v>404</v>
      </c>
      <c r="K131" s="66" t="s">
        <v>404</v>
      </c>
      <c r="L131" s="78"/>
      <c r="M131" s="77" t="s">
        <v>403</v>
      </c>
      <c r="N131" s="76"/>
      <c r="O131" s="75"/>
      <c r="P131" s="60" t="e">
        <f t="shared" si="7"/>
        <v>#REF!</v>
      </c>
      <c r="Q131" s="60">
        <f t="shared" si="8"/>
        <v>0</v>
      </c>
      <c r="R131">
        <f t="shared" si="9"/>
        <v>0</v>
      </c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1"/>
      <c r="AH131" s="60"/>
      <c r="AI131" s="60"/>
      <c r="AJ131" s="59"/>
    </row>
    <row r="132" spans="1:36" x14ac:dyDescent="0.35">
      <c r="A132" s="60">
        <f t="shared" si="11"/>
        <v>32</v>
      </c>
      <c r="B132" s="97">
        <v>45753.291666666359</v>
      </c>
      <c r="C132" s="96" t="s">
        <v>251</v>
      </c>
      <c r="D132" s="72">
        <v>42.8</v>
      </c>
      <c r="E132" s="79">
        <v>44.731276321302438</v>
      </c>
      <c r="F132" s="95" t="s">
        <v>404</v>
      </c>
      <c r="G132" s="94">
        <v>19054.607179632472</v>
      </c>
      <c r="H132" s="66">
        <v>55</v>
      </c>
      <c r="I132" s="67">
        <v>65</v>
      </c>
      <c r="J132" s="66" t="s">
        <v>404</v>
      </c>
      <c r="K132" s="66" t="s">
        <v>404</v>
      </c>
      <c r="L132" s="78"/>
      <c r="M132" s="77" t="s">
        <v>403</v>
      </c>
      <c r="N132" s="76"/>
      <c r="O132" s="75"/>
      <c r="P132" s="60" t="e">
        <f t="shared" si="7"/>
        <v>#REF!</v>
      </c>
      <c r="Q132" s="60">
        <f t="shared" si="8"/>
        <v>0</v>
      </c>
      <c r="R132">
        <f t="shared" si="9"/>
        <v>0</v>
      </c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1"/>
      <c r="AH132" s="60"/>
      <c r="AI132" s="60"/>
      <c r="AJ132" s="59"/>
    </row>
    <row r="133" spans="1:36" x14ac:dyDescent="0.35">
      <c r="A133" s="60">
        <f t="shared" si="11"/>
        <v>33</v>
      </c>
      <c r="B133" s="97">
        <v>45753.333333333023</v>
      </c>
      <c r="C133" s="96" t="s">
        <v>250</v>
      </c>
      <c r="D133" s="72">
        <v>44.4</v>
      </c>
      <c r="E133" s="79">
        <v>44.731276321302438</v>
      </c>
      <c r="F133" s="95" t="s">
        <v>404</v>
      </c>
      <c r="G133" s="94">
        <v>27542.287033381672</v>
      </c>
      <c r="H133" s="66">
        <v>55</v>
      </c>
      <c r="I133" s="67">
        <v>65</v>
      </c>
      <c r="J133" s="66" t="s">
        <v>404</v>
      </c>
      <c r="K133" s="66" t="s">
        <v>404</v>
      </c>
      <c r="L133" s="78"/>
      <c r="M133" s="77" t="s">
        <v>403</v>
      </c>
      <c r="N133" s="76"/>
      <c r="O133" s="75"/>
      <c r="P133" s="60" t="e">
        <f t="shared" si="7"/>
        <v>#REF!</v>
      </c>
      <c r="Q133" s="60">
        <f t="shared" si="8"/>
        <v>0</v>
      </c>
      <c r="R133">
        <f t="shared" si="9"/>
        <v>0</v>
      </c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1"/>
      <c r="AH133" s="60"/>
      <c r="AI133" s="60"/>
      <c r="AJ133" s="59"/>
    </row>
    <row r="134" spans="1:36" x14ac:dyDescent="0.35">
      <c r="A134" s="60">
        <f t="shared" si="11"/>
        <v>34</v>
      </c>
      <c r="B134" s="97">
        <v>45753.374999999687</v>
      </c>
      <c r="C134" s="96" t="s">
        <v>249</v>
      </c>
      <c r="D134" s="72">
        <v>45.3</v>
      </c>
      <c r="E134" s="79">
        <v>44.731276321302438</v>
      </c>
      <c r="F134" s="95" t="s">
        <v>404</v>
      </c>
      <c r="G134" s="94">
        <v>33884.415613920231</v>
      </c>
      <c r="H134" s="66">
        <v>55</v>
      </c>
      <c r="I134" s="67">
        <v>65</v>
      </c>
      <c r="J134" s="66" t="s">
        <v>404</v>
      </c>
      <c r="K134" s="66" t="s">
        <v>404</v>
      </c>
      <c r="L134" s="78"/>
      <c r="M134" s="77" t="s">
        <v>403</v>
      </c>
      <c r="N134" s="76"/>
      <c r="O134" s="75"/>
      <c r="P134" s="60" t="e">
        <f t="shared" si="7"/>
        <v>#REF!</v>
      </c>
      <c r="Q134" s="60">
        <f t="shared" si="8"/>
        <v>0</v>
      </c>
      <c r="R134">
        <f t="shared" si="9"/>
        <v>0</v>
      </c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1"/>
      <c r="AH134" s="60"/>
      <c r="AI134" s="60"/>
      <c r="AJ134" s="59"/>
    </row>
    <row r="135" spans="1:36" x14ac:dyDescent="0.35">
      <c r="A135" s="60">
        <f t="shared" si="11"/>
        <v>35</v>
      </c>
      <c r="B135" s="97">
        <v>45753.416666666351</v>
      </c>
      <c r="C135" s="96" t="s">
        <v>248</v>
      </c>
      <c r="D135" s="72">
        <v>47</v>
      </c>
      <c r="E135" s="71">
        <v>44.731276321302438</v>
      </c>
      <c r="F135" s="95" t="s">
        <v>404</v>
      </c>
      <c r="G135" s="94">
        <v>50118.723362727294</v>
      </c>
      <c r="H135" s="66">
        <v>55</v>
      </c>
      <c r="I135" s="67">
        <v>65</v>
      </c>
      <c r="J135" s="66" t="s">
        <v>404</v>
      </c>
      <c r="K135" s="66" t="s">
        <v>404</v>
      </c>
      <c r="L135" s="78"/>
      <c r="M135" s="77" t="s">
        <v>403</v>
      </c>
      <c r="N135" s="76"/>
      <c r="O135" s="75"/>
      <c r="P135" s="60" t="e">
        <f t="shared" si="7"/>
        <v>#REF!</v>
      </c>
      <c r="Q135" s="60">
        <f t="shared" si="8"/>
        <v>0</v>
      </c>
      <c r="R135">
        <f t="shared" si="9"/>
        <v>0</v>
      </c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1"/>
      <c r="AH135" s="60"/>
      <c r="AI135" s="60"/>
      <c r="AJ135" s="59"/>
    </row>
    <row r="136" spans="1:36" x14ac:dyDescent="0.35">
      <c r="A136" s="60">
        <f t="shared" si="11"/>
        <v>36</v>
      </c>
      <c r="B136" s="97">
        <v>45753.458333333016</v>
      </c>
      <c r="C136" s="96" t="s">
        <v>247</v>
      </c>
      <c r="D136" s="72">
        <v>46</v>
      </c>
      <c r="E136" s="71">
        <v>44.731276321302438</v>
      </c>
      <c r="F136" s="95" t="s">
        <v>404</v>
      </c>
      <c r="G136" s="94">
        <v>39810.717055349742</v>
      </c>
      <c r="H136" s="66">
        <v>55</v>
      </c>
      <c r="I136" s="67">
        <v>65</v>
      </c>
      <c r="J136" s="66" t="s">
        <v>404</v>
      </c>
      <c r="K136" s="66" t="s">
        <v>404</v>
      </c>
      <c r="L136" s="78"/>
      <c r="M136" s="77" t="s">
        <v>403</v>
      </c>
      <c r="N136" s="76"/>
      <c r="O136" s="75"/>
      <c r="P136" s="60" t="e">
        <f t="shared" si="7"/>
        <v>#REF!</v>
      </c>
      <c r="Q136" s="60">
        <f t="shared" si="8"/>
        <v>0</v>
      </c>
      <c r="R136">
        <f t="shared" si="9"/>
        <v>0</v>
      </c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1"/>
      <c r="AH136" s="60"/>
      <c r="AI136" s="60"/>
      <c r="AJ136" s="59"/>
    </row>
    <row r="137" spans="1:36" x14ac:dyDescent="0.35">
      <c r="A137" s="60">
        <f t="shared" si="11"/>
        <v>37</v>
      </c>
      <c r="B137" s="97">
        <v>45753.49999999968</v>
      </c>
      <c r="C137" s="96" t="s">
        <v>246</v>
      </c>
      <c r="D137" s="72">
        <v>46.4</v>
      </c>
      <c r="E137" s="71">
        <v>44.731276321302438</v>
      </c>
      <c r="F137" s="95" t="s">
        <v>404</v>
      </c>
      <c r="G137" s="94">
        <v>43651.583224016598</v>
      </c>
      <c r="H137" s="66">
        <v>55</v>
      </c>
      <c r="I137" s="67">
        <v>65</v>
      </c>
      <c r="J137" s="66" t="s">
        <v>404</v>
      </c>
      <c r="K137" s="66" t="s">
        <v>404</v>
      </c>
      <c r="L137" s="78"/>
      <c r="M137" s="77" t="s">
        <v>403</v>
      </c>
      <c r="N137" s="76"/>
      <c r="O137" s="75"/>
      <c r="P137" s="60" t="e">
        <f t="shared" si="7"/>
        <v>#REF!</v>
      </c>
      <c r="Q137" s="60">
        <f t="shared" si="8"/>
        <v>0</v>
      </c>
      <c r="R137">
        <f t="shared" si="9"/>
        <v>0</v>
      </c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1"/>
      <c r="AH137" s="60"/>
      <c r="AI137" s="60"/>
      <c r="AJ137" s="59"/>
    </row>
    <row r="138" spans="1:36" x14ac:dyDescent="0.35">
      <c r="A138" s="60">
        <f t="shared" si="11"/>
        <v>38</v>
      </c>
      <c r="B138" s="97">
        <v>45753.541666666344</v>
      </c>
      <c r="C138" s="96" t="s">
        <v>245</v>
      </c>
      <c r="D138" s="72">
        <v>45.3</v>
      </c>
      <c r="E138" s="71">
        <v>44.731276321302438</v>
      </c>
      <c r="F138" s="95" t="s">
        <v>404</v>
      </c>
      <c r="G138" s="94">
        <v>33884.415613920231</v>
      </c>
      <c r="H138" s="66">
        <v>55</v>
      </c>
      <c r="I138" s="67">
        <v>65</v>
      </c>
      <c r="J138" s="66" t="s">
        <v>404</v>
      </c>
      <c r="K138" s="66" t="s">
        <v>404</v>
      </c>
      <c r="L138" s="78"/>
      <c r="M138" s="77" t="s">
        <v>403</v>
      </c>
      <c r="N138" s="76"/>
      <c r="O138" s="75"/>
      <c r="P138" s="60" t="e">
        <f t="shared" si="7"/>
        <v>#REF!</v>
      </c>
      <c r="Q138" s="60">
        <f t="shared" si="8"/>
        <v>0</v>
      </c>
      <c r="R138">
        <f t="shared" si="9"/>
        <v>0</v>
      </c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1"/>
      <c r="AH138" s="60"/>
      <c r="AI138" s="60"/>
      <c r="AJ138" s="59"/>
    </row>
    <row r="139" spans="1:36" x14ac:dyDescent="0.35">
      <c r="A139" s="60">
        <f t="shared" si="11"/>
        <v>39</v>
      </c>
      <c r="B139" s="97">
        <v>45753.583333333008</v>
      </c>
      <c r="C139" s="96" t="s">
        <v>244</v>
      </c>
      <c r="D139" s="72">
        <v>44.9</v>
      </c>
      <c r="E139" s="71">
        <v>44.731276321302438</v>
      </c>
      <c r="F139" s="95" t="s">
        <v>404</v>
      </c>
      <c r="G139" s="94">
        <v>30902.954325135954</v>
      </c>
      <c r="H139" s="66">
        <v>55</v>
      </c>
      <c r="I139" s="67">
        <v>65</v>
      </c>
      <c r="J139" s="66" t="s">
        <v>404</v>
      </c>
      <c r="K139" s="66" t="s">
        <v>404</v>
      </c>
      <c r="L139" s="78"/>
      <c r="M139" s="77" t="s">
        <v>403</v>
      </c>
      <c r="N139" s="76"/>
      <c r="O139" s="75"/>
      <c r="P139" s="60" t="e">
        <f t="shared" si="7"/>
        <v>#REF!</v>
      </c>
      <c r="Q139" s="60">
        <f t="shared" si="8"/>
        <v>0</v>
      </c>
      <c r="R139">
        <f t="shared" si="9"/>
        <v>0</v>
      </c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1"/>
      <c r="AH139" s="60"/>
      <c r="AI139" s="60"/>
      <c r="AJ139" s="59"/>
    </row>
    <row r="140" spans="1:36" x14ac:dyDescent="0.35">
      <c r="A140" s="60">
        <f t="shared" si="11"/>
        <v>40</v>
      </c>
      <c r="B140" s="97">
        <v>45753.624999999673</v>
      </c>
      <c r="C140" s="96" t="s">
        <v>243</v>
      </c>
      <c r="D140" s="72">
        <v>43.5</v>
      </c>
      <c r="E140" s="71">
        <v>44.731276321302438</v>
      </c>
      <c r="F140" s="95" t="s">
        <v>404</v>
      </c>
      <c r="G140" s="94">
        <v>22387.211385683382</v>
      </c>
      <c r="H140" s="66">
        <v>55</v>
      </c>
      <c r="I140" s="67">
        <v>65</v>
      </c>
      <c r="J140" s="66" t="s">
        <v>404</v>
      </c>
      <c r="K140" s="66" t="s">
        <v>404</v>
      </c>
      <c r="L140" s="78"/>
      <c r="M140" s="77" t="s">
        <v>403</v>
      </c>
      <c r="N140" s="76"/>
      <c r="O140" s="75"/>
      <c r="P140" s="60" t="e">
        <f t="shared" si="7"/>
        <v>#REF!</v>
      </c>
      <c r="Q140" s="60">
        <f t="shared" si="8"/>
        <v>0</v>
      </c>
      <c r="R140">
        <f t="shared" si="9"/>
        <v>0</v>
      </c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1"/>
      <c r="AH140" s="60"/>
      <c r="AI140" s="60"/>
      <c r="AJ140" s="59"/>
    </row>
    <row r="141" spans="1:36" x14ac:dyDescent="0.35">
      <c r="A141" s="60">
        <f t="shared" si="11"/>
        <v>41</v>
      </c>
      <c r="B141" s="97">
        <v>45753.666666666337</v>
      </c>
      <c r="C141" s="96" t="s">
        <v>242</v>
      </c>
      <c r="D141" s="72">
        <v>44.2</v>
      </c>
      <c r="E141" s="71">
        <v>44.731276321302438</v>
      </c>
      <c r="F141" s="95" t="s">
        <v>404</v>
      </c>
      <c r="G141" s="94">
        <v>26302.679918953829</v>
      </c>
      <c r="H141" s="66">
        <v>55</v>
      </c>
      <c r="I141" s="67">
        <v>65</v>
      </c>
      <c r="J141" s="66" t="s">
        <v>404</v>
      </c>
      <c r="K141" s="66" t="s">
        <v>404</v>
      </c>
      <c r="L141" s="78"/>
      <c r="M141" s="77" t="s">
        <v>403</v>
      </c>
      <c r="N141" s="76"/>
      <c r="O141" s="75"/>
      <c r="P141" s="60" t="e">
        <f t="shared" si="7"/>
        <v>#REF!</v>
      </c>
      <c r="Q141" s="60">
        <f t="shared" si="8"/>
        <v>0</v>
      </c>
      <c r="R141">
        <f t="shared" si="9"/>
        <v>0</v>
      </c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1"/>
      <c r="AH141" s="60"/>
      <c r="AI141" s="60"/>
      <c r="AJ141" s="59"/>
    </row>
    <row r="142" spans="1:36" x14ac:dyDescent="0.35">
      <c r="A142" s="60">
        <f t="shared" si="11"/>
        <v>42</v>
      </c>
      <c r="B142" s="97">
        <v>45753.708333333001</v>
      </c>
      <c r="C142" s="96" t="s">
        <v>241</v>
      </c>
      <c r="D142" s="72">
        <v>43.7</v>
      </c>
      <c r="E142" s="71">
        <v>44.731276321302438</v>
      </c>
      <c r="F142" s="95" t="s">
        <v>404</v>
      </c>
      <c r="G142" s="94">
        <v>23442.288153199243</v>
      </c>
      <c r="H142" s="66">
        <v>55</v>
      </c>
      <c r="I142" s="67">
        <v>65</v>
      </c>
      <c r="J142" s="66" t="s">
        <v>404</v>
      </c>
      <c r="K142" s="66" t="s">
        <v>404</v>
      </c>
      <c r="L142" s="78"/>
      <c r="M142" s="77" t="s">
        <v>403</v>
      </c>
      <c r="N142" s="76"/>
      <c r="O142" s="75"/>
      <c r="P142" s="60" t="e">
        <f t="shared" si="7"/>
        <v>#REF!</v>
      </c>
      <c r="Q142" s="60">
        <f t="shared" si="8"/>
        <v>0</v>
      </c>
      <c r="R142">
        <f t="shared" si="9"/>
        <v>0</v>
      </c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1"/>
      <c r="AH142" s="60"/>
      <c r="AI142" s="60"/>
      <c r="AJ142" s="59"/>
    </row>
    <row r="143" spans="1:36" x14ac:dyDescent="0.35">
      <c r="A143" s="60">
        <f t="shared" si="11"/>
        <v>43</v>
      </c>
      <c r="B143" s="97">
        <v>45753.749999999665</v>
      </c>
      <c r="C143" s="96" t="s">
        <v>240</v>
      </c>
      <c r="D143" s="72">
        <v>44.8</v>
      </c>
      <c r="E143" s="79">
        <v>44.731276321302438</v>
      </c>
      <c r="F143" s="95" t="s">
        <v>404</v>
      </c>
      <c r="G143" s="94">
        <v>30199.517204020158</v>
      </c>
      <c r="H143" s="66">
        <v>55</v>
      </c>
      <c r="I143" s="67">
        <v>65</v>
      </c>
      <c r="J143" s="66" t="s">
        <v>404</v>
      </c>
      <c r="K143" s="66" t="s">
        <v>404</v>
      </c>
      <c r="L143" s="78"/>
      <c r="M143" s="77" t="s">
        <v>403</v>
      </c>
      <c r="N143" s="76"/>
      <c r="O143" s="75"/>
      <c r="P143" s="60" t="e">
        <f t="shared" si="7"/>
        <v>#REF!</v>
      </c>
      <c r="Q143" s="60">
        <f t="shared" si="8"/>
        <v>0</v>
      </c>
      <c r="R143">
        <f t="shared" si="9"/>
        <v>0</v>
      </c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1"/>
      <c r="AH143" s="60"/>
      <c r="AI143" s="60"/>
      <c r="AJ143" s="59"/>
    </row>
    <row r="144" spans="1:36" x14ac:dyDescent="0.35">
      <c r="A144" s="60">
        <f t="shared" si="11"/>
        <v>44</v>
      </c>
      <c r="B144" s="97">
        <v>45753.79166666633</v>
      </c>
      <c r="C144" s="96" t="s">
        <v>239</v>
      </c>
      <c r="D144" s="72">
        <v>44.2</v>
      </c>
      <c r="E144" s="79">
        <v>44.731276321302438</v>
      </c>
      <c r="F144" s="95" t="s">
        <v>404</v>
      </c>
      <c r="G144" s="94">
        <v>26302.679918953829</v>
      </c>
      <c r="H144" s="66">
        <v>55</v>
      </c>
      <c r="I144" s="67">
        <v>65</v>
      </c>
      <c r="J144" s="66" t="s">
        <v>404</v>
      </c>
      <c r="K144" s="66" t="s">
        <v>404</v>
      </c>
      <c r="L144" s="78"/>
      <c r="M144" s="77" t="s">
        <v>403</v>
      </c>
      <c r="N144" s="76"/>
      <c r="O144" s="75"/>
      <c r="P144" s="60" t="e">
        <f t="shared" si="7"/>
        <v>#REF!</v>
      </c>
      <c r="Q144" s="60">
        <f t="shared" si="8"/>
        <v>0</v>
      </c>
      <c r="R144">
        <f t="shared" si="9"/>
        <v>0</v>
      </c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1"/>
      <c r="AH144" s="60"/>
      <c r="AI144" s="60"/>
      <c r="AJ144" s="59"/>
    </row>
    <row r="145" spans="1:36" x14ac:dyDescent="0.35">
      <c r="A145" s="60">
        <f t="shared" si="11"/>
        <v>45</v>
      </c>
      <c r="B145" s="97">
        <v>45753.833333332994</v>
      </c>
      <c r="C145" s="96" t="s">
        <v>238</v>
      </c>
      <c r="D145" s="72">
        <v>43.6</v>
      </c>
      <c r="E145" s="79">
        <v>44.731276321302438</v>
      </c>
      <c r="F145" s="95" t="s">
        <v>404</v>
      </c>
      <c r="G145" s="94">
        <v>22908.676527677751</v>
      </c>
      <c r="H145" s="66">
        <v>55</v>
      </c>
      <c r="I145" s="67">
        <v>65</v>
      </c>
      <c r="J145" s="66" t="s">
        <v>404</v>
      </c>
      <c r="K145" s="66" t="s">
        <v>404</v>
      </c>
      <c r="L145" s="78"/>
      <c r="M145" s="77" t="s">
        <v>403</v>
      </c>
      <c r="N145" s="76"/>
      <c r="O145" s="75"/>
      <c r="P145" s="60" t="e">
        <f t="shared" si="7"/>
        <v>#REF!</v>
      </c>
      <c r="Q145" s="60">
        <f t="shared" si="8"/>
        <v>0</v>
      </c>
      <c r="R145">
        <f t="shared" si="9"/>
        <v>0</v>
      </c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1"/>
      <c r="AH145" s="60"/>
      <c r="AI145" s="60"/>
      <c r="AJ145" s="59"/>
    </row>
    <row r="146" spans="1:36" x14ac:dyDescent="0.35">
      <c r="A146" s="60">
        <f t="shared" si="11"/>
        <v>46</v>
      </c>
      <c r="B146" s="97">
        <v>45753.874999999658</v>
      </c>
      <c r="C146" s="96" t="s">
        <v>237</v>
      </c>
      <c r="D146" s="72">
        <v>41.9</v>
      </c>
      <c r="E146" s="79">
        <v>44.731276321302438</v>
      </c>
      <c r="F146" s="95" t="s">
        <v>404</v>
      </c>
      <c r="G146" s="94">
        <v>15488.166189124799</v>
      </c>
      <c r="H146" s="66">
        <v>55</v>
      </c>
      <c r="I146" s="67">
        <v>65</v>
      </c>
      <c r="J146" s="66" t="s">
        <v>404</v>
      </c>
      <c r="K146" s="66" t="s">
        <v>404</v>
      </c>
      <c r="L146" s="78"/>
      <c r="M146" s="77" t="s">
        <v>403</v>
      </c>
      <c r="N146" s="76"/>
      <c r="O146" s="75"/>
      <c r="P146" s="60" t="e">
        <f t="shared" si="7"/>
        <v>#REF!</v>
      </c>
      <c r="Q146" s="60">
        <f t="shared" si="8"/>
        <v>0</v>
      </c>
      <c r="R146">
        <f t="shared" si="9"/>
        <v>0</v>
      </c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1"/>
      <c r="AH146" s="60"/>
      <c r="AI146" s="60"/>
      <c r="AJ146" s="59"/>
    </row>
    <row r="147" spans="1:36" x14ac:dyDescent="0.35">
      <c r="A147" s="60">
        <f t="shared" si="11"/>
        <v>47</v>
      </c>
      <c r="B147" s="97">
        <v>45753.916666666322</v>
      </c>
      <c r="C147" s="96" t="s">
        <v>236</v>
      </c>
      <c r="D147" s="72">
        <v>40.4</v>
      </c>
      <c r="E147" s="71">
        <v>42.699450521512183</v>
      </c>
      <c r="F147" s="95" t="s">
        <v>404</v>
      </c>
      <c r="G147" s="94">
        <v>10964.781961431856</v>
      </c>
      <c r="H147" s="66">
        <v>45</v>
      </c>
      <c r="I147" s="67">
        <v>55</v>
      </c>
      <c r="J147" s="66" t="s">
        <v>404</v>
      </c>
      <c r="K147" s="66" t="s">
        <v>404</v>
      </c>
      <c r="L147" s="78"/>
      <c r="M147" s="77" t="s">
        <v>403</v>
      </c>
      <c r="N147" s="76"/>
      <c r="O147" s="75"/>
      <c r="P147" s="60" t="e">
        <f t="shared" si="7"/>
        <v>#REF!</v>
      </c>
      <c r="Q147" s="60">
        <f t="shared" si="8"/>
        <v>0</v>
      </c>
      <c r="R147">
        <f t="shared" si="9"/>
        <v>0</v>
      </c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1"/>
      <c r="AH147" s="60"/>
      <c r="AI147" s="60"/>
      <c r="AJ147" s="59"/>
    </row>
    <row r="148" spans="1:36" ht="15" thickBot="1" x14ac:dyDescent="0.4">
      <c r="A148" s="60">
        <f t="shared" si="11"/>
        <v>48</v>
      </c>
      <c r="B148" s="97">
        <v>45753.958333332987</v>
      </c>
      <c r="C148" s="96" t="s">
        <v>235</v>
      </c>
      <c r="D148" s="72">
        <v>38.1</v>
      </c>
      <c r="E148" s="71">
        <v>42.699450521512183</v>
      </c>
      <c r="F148" s="95" t="s">
        <v>404</v>
      </c>
      <c r="G148" s="94">
        <v>6456.5422903465615</v>
      </c>
      <c r="H148" s="66">
        <v>45</v>
      </c>
      <c r="I148" s="67">
        <v>55</v>
      </c>
      <c r="J148" s="66" t="s">
        <v>404</v>
      </c>
      <c r="K148" s="66" t="s">
        <v>404</v>
      </c>
      <c r="L148" s="78"/>
      <c r="M148" s="77" t="s">
        <v>403</v>
      </c>
      <c r="N148" s="76"/>
      <c r="O148" s="75"/>
      <c r="P148" s="60" t="e">
        <f t="shared" si="7"/>
        <v>#REF!</v>
      </c>
      <c r="Q148" s="60">
        <f t="shared" si="8"/>
        <v>0</v>
      </c>
      <c r="R148">
        <f t="shared" si="9"/>
        <v>0</v>
      </c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1"/>
      <c r="AH148" s="60"/>
      <c r="AI148" s="60"/>
      <c r="AJ148" s="59"/>
    </row>
    <row r="149" spans="1:36" x14ac:dyDescent="0.35">
      <c r="A149" s="60">
        <v>49</v>
      </c>
      <c r="B149" s="112">
        <v>45753.999999999651</v>
      </c>
      <c r="C149" s="111" t="s">
        <v>402</v>
      </c>
      <c r="D149" s="72">
        <v>38.200000000000003</v>
      </c>
      <c r="E149" s="71">
        <v>42.699450521512183</v>
      </c>
      <c r="F149" s="95" t="s">
        <v>404</v>
      </c>
      <c r="G149" s="94">
        <v>6606.9344800759654</v>
      </c>
      <c r="H149" s="66">
        <v>45</v>
      </c>
      <c r="I149" s="91">
        <v>55</v>
      </c>
      <c r="J149" s="66" t="s">
        <v>404</v>
      </c>
      <c r="K149" s="66" t="s">
        <v>404</v>
      </c>
      <c r="L149" s="78"/>
      <c r="M149" s="77" t="s">
        <v>403</v>
      </c>
      <c r="N149" s="76"/>
      <c r="O149" s="75"/>
      <c r="P149" s="60" t="e">
        <f t="shared" si="7"/>
        <v>#REF!</v>
      </c>
      <c r="Q149" s="60">
        <f t="shared" si="8"/>
        <v>0</v>
      </c>
      <c r="R149">
        <f t="shared" si="9"/>
        <v>0</v>
      </c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1"/>
      <c r="AH149" s="60"/>
      <c r="AI149" s="60"/>
      <c r="AJ149" s="59"/>
    </row>
    <row r="150" spans="1:36" x14ac:dyDescent="0.35">
      <c r="A150" s="60">
        <v>50</v>
      </c>
      <c r="B150" s="97">
        <v>45754.041666666315</v>
      </c>
      <c r="C150" s="96" t="s">
        <v>401</v>
      </c>
      <c r="D150" s="72">
        <v>37.4</v>
      </c>
      <c r="E150" s="71">
        <v>42.699450521512183</v>
      </c>
      <c r="F150" s="95" t="s">
        <v>404</v>
      </c>
      <c r="G150" s="94">
        <v>5495.4087385762441</v>
      </c>
      <c r="H150" s="66">
        <v>45</v>
      </c>
      <c r="I150" s="67">
        <v>55</v>
      </c>
      <c r="J150" s="66" t="s">
        <v>404</v>
      </c>
      <c r="K150" s="66" t="s">
        <v>404</v>
      </c>
      <c r="L150" s="78"/>
      <c r="M150" s="77" t="s">
        <v>403</v>
      </c>
      <c r="N150" s="76"/>
      <c r="O150" s="110"/>
      <c r="P150" s="60" t="e">
        <f t="shared" si="7"/>
        <v>#REF!</v>
      </c>
      <c r="Q150" s="60">
        <f t="shared" si="8"/>
        <v>0</v>
      </c>
      <c r="R150">
        <f t="shared" si="9"/>
        <v>0</v>
      </c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1"/>
      <c r="AH150" s="60"/>
      <c r="AI150" s="60"/>
      <c r="AJ150" s="59"/>
    </row>
    <row r="151" spans="1:36" x14ac:dyDescent="0.35">
      <c r="A151" s="60">
        <v>51</v>
      </c>
      <c r="B151" s="97">
        <v>45754.083333332979</v>
      </c>
      <c r="C151" s="96" t="s">
        <v>400</v>
      </c>
      <c r="D151" s="72">
        <v>45.6</v>
      </c>
      <c r="E151" s="71">
        <v>42.699450521512183</v>
      </c>
      <c r="F151" s="95" t="s">
        <v>404</v>
      </c>
      <c r="G151" s="94">
        <v>36307.805477010232</v>
      </c>
      <c r="H151" s="66">
        <v>45</v>
      </c>
      <c r="I151" s="67">
        <v>55</v>
      </c>
      <c r="J151" s="66" t="s">
        <v>404</v>
      </c>
      <c r="K151" s="66" t="s">
        <v>404</v>
      </c>
      <c r="L151" s="78"/>
      <c r="M151" s="77" t="s">
        <v>403</v>
      </c>
      <c r="N151" s="76"/>
      <c r="O151" s="75"/>
      <c r="P151" s="60" t="e">
        <f t="shared" si="7"/>
        <v>#REF!</v>
      </c>
      <c r="Q151" s="60">
        <f t="shared" si="8"/>
        <v>0</v>
      </c>
      <c r="R151">
        <f t="shared" si="9"/>
        <v>0</v>
      </c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1"/>
      <c r="AH151" s="60"/>
      <c r="AI151" s="60"/>
      <c r="AJ151" s="59"/>
    </row>
    <row r="152" spans="1:36" x14ac:dyDescent="0.35">
      <c r="A152" s="60">
        <v>52</v>
      </c>
      <c r="B152" s="97">
        <v>45754.124999999643</v>
      </c>
      <c r="C152" s="96" t="s">
        <v>399</v>
      </c>
      <c r="D152" s="72">
        <v>39</v>
      </c>
      <c r="E152" s="71">
        <v>42.699450521512183</v>
      </c>
      <c r="F152" s="95" t="s">
        <v>404</v>
      </c>
      <c r="G152" s="94">
        <v>7943.2823472428154</v>
      </c>
      <c r="H152" s="66">
        <v>45</v>
      </c>
      <c r="I152" s="67">
        <v>55</v>
      </c>
      <c r="J152" s="66" t="s">
        <v>404</v>
      </c>
      <c r="K152" s="66" t="s">
        <v>404</v>
      </c>
      <c r="L152" s="78"/>
      <c r="M152" s="77" t="s">
        <v>403</v>
      </c>
      <c r="N152" s="76"/>
      <c r="O152" s="75"/>
      <c r="P152" s="60" t="e">
        <f t="shared" si="7"/>
        <v>#REF!</v>
      </c>
      <c r="Q152" s="60">
        <f t="shared" si="8"/>
        <v>0</v>
      </c>
      <c r="R152">
        <f t="shared" si="9"/>
        <v>0</v>
      </c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1"/>
      <c r="AH152" s="60"/>
      <c r="AI152" s="60"/>
      <c r="AJ152" s="59"/>
    </row>
    <row r="153" spans="1:36" x14ac:dyDescent="0.35">
      <c r="A153" s="60">
        <v>53</v>
      </c>
      <c r="B153" s="97">
        <v>45754.166666666308</v>
      </c>
      <c r="C153" s="96" t="s">
        <v>398</v>
      </c>
      <c r="D153" s="72">
        <v>39.700000000000003</v>
      </c>
      <c r="E153" s="71">
        <v>42.699450521512183</v>
      </c>
      <c r="F153" s="95" t="s">
        <v>404</v>
      </c>
      <c r="G153" s="94">
        <v>9332.5430079699217</v>
      </c>
      <c r="H153" s="66">
        <v>45</v>
      </c>
      <c r="I153" s="67">
        <v>55</v>
      </c>
      <c r="J153" s="66" t="s">
        <v>404</v>
      </c>
      <c r="K153" s="66" t="s">
        <v>404</v>
      </c>
      <c r="L153" s="78"/>
      <c r="M153" s="77" t="s">
        <v>403</v>
      </c>
      <c r="N153" s="76"/>
      <c r="O153" s="75"/>
      <c r="P153" s="60" t="e">
        <f t="shared" si="7"/>
        <v>#REF!</v>
      </c>
      <c r="Q153" s="60">
        <f t="shared" si="8"/>
        <v>0</v>
      </c>
      <c r="R153">
        <f t="shared" si="9"/>
        <v>0</v>
      </c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1"/>
      <c r="AH153" s="60"/>
      <c r="AI153" s="60"/>
      <c r="AJ153" s="59"/>
    </row>
    <row r="154" spans="1:36" x14ac:dyDescent="0.35">
      <c r="A154" s="60">
        <v>54</v>
      </c>
      <c r="B154" s="97">
        <v>45754.208333332972</v>
      </c>
      <c r="C154" s="96" t="s">
        <v>397</v>
      </c>
      <c r="D154" s="72">
        <v>44.3</v>
      </c>
      <c r="E154" s="71">
        <v>42.699450521512183</v>
      </c>
      <c r="F154" s="95" t="s">
        <v>404</v>
      </c>
      <c r="G154" s="94">
        <v>26915.348039269167</v>
      </c>
      <c r="H154" s="66">
        <v>45</v>
      </c>
      <c r="I154" s="67">
        <v>55</v>
      </c>
      <c r="J154" s="66" t="s">
        <v>404</v>
      </c>
      <c r="K154" s="66" t="s">
        <v>404</v>
      </c>
      <c r="L154" s="78"/>
      <c r="M154" s="77" t="s">
        <v>403</v>
      </c>
      <c r="N154" s="76"/>
      <c r="O154" s="75"/>
      <c r="P154" s="60" t="e">
        <f t="shared" si="7"/>
        <v>#REF!</v>
      </c>
      <c r="Q154" s="60">
        <f t="shared" si="8"/>
        <v>0</v>
      </c>
      <c r="R154">
        <f t="shared" si="9"/>
        <v>0</v>
      </c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1"/>
      <c r="AH154" s="60"/>
      <c r="AI154" s="60"/>
      <c r="AJ154" s="59"/>
    </row>
    <row r="155" spans="1:36" x14ac:dyDescent="0.35">
      <c r="A155" s="60">
        <v>55</v>
      </c>
      <c r="B155" s="97">
        <v>45754.249999999636</v>
      </c>
      <c r="C155" s="96" t="s">
        <v>396</v>
      </c>
      <c r="D155" s="72">
        <v>47.6</v>
      </c>
      <c r="E155" s="71">
        <v>42.699450521512183</v>
      </c>
      <c r="F155" s="95" t="s">
        <v>404</v>
      </c>
      <c r="G155" s="94">
        <v>57543.993733715732</v>
      </c>
      <c r="H155" s="66">
        <v>45</v>
      </c>
      <c r="I155" s="67">
        <v>55</v>
      </c>
      <c r="J155" s="66" t="s">
        <v>407</v>
      </c>
      <c r="K155" s="66" t="s">
        <v>404</v>
      </c>
      <c r="L155" s="78"/>
      <c r="M155" s="77" t="s">
        <v>403</v>
      </c>
      <c r="N155" s="76"/>
      <c r="O155" s="75"/>
      <c r="P155" s="60" t="e">
        <f t="shared" si="7"/>
        <v>#REF!</v>
      </c>
      <c r="Q155" s="60">
        <f t="shared" si="8"/>
        <v>0</v>
      </c>
      <c r="R155">
        <f t="shared" si="9"/>
        <v>0</v>
      </c>
      <c r="S155" s="60"/>
      <c r="T155" s="60"/>
      <c r="U155" s="60"/>
      <c r="V155" s="60"/>
      <c r="W155" s="60"/>
      <c r="X155" s="60"/>
      <c r="Y155" s="60" t="s">
        <v>413</v>
      </c>
      <c r="Z155" s="60" t="s">
        <v>412</v>
      </c>
      <c r="AA155" s="60"/>
      <c r="AB155" s="60"/>
      <c r="AC155" s="60"/>
      <c r="AD155" s="60"/>
      <c r="AE155" s="60"/>
      <c r="AF155" s="60"/>
      <c r="AG155" s="61"/>
      <c r="AH155" s="60"/>
      <c r="AI155" s="60"/>
      <c r="AJ155" s="59"/>
    </row>
    <row r="156" spans="1:36" x14ac:dyDescent="0.35">
      <c r="A156" s="60">
        <v>56</v>
      </c>
      <c r="B156" s="97">
        <v>45754.2916666663</v>
      </c>
      <c r="C156" s="96" t="s">
        <v>395</v>
      </c>
      <c r="D156" s="72">
        <v>48.7</v>
      </c>
      <c r="E156" s="79">
        <v>48.7</v>
      </c>
      <c r="F156" s="95" t="s">
        <v>404</v>
      </c>
      <c r="G156" s="94">
        <v>74131.024130091857</v>
      </c>
      <c r="H156" s="66">
        <v>60</v>
      </c>
      <c r="I156" s="67">
        <v>70</v>
      </c>
      <c r="J156" s="66" t="s">
        <v>404</v>
      </c>
      <c r="K156" s="66" t="s">
        <v>404</v>
      </c>
      <c r="L156" s="78"/>
      <c r="M156" s="77" t="s">
        <v>403</v>
      </c>
      <c r="N156" s="76"/>
      <c r="O156" s="75"/>
      <c r="P156" s="60" t="e">
        <f t="shared" si="7"/>
        <v>#REF!</v>
      </c>
      <c r="Q156" s="60">
        <f t="shared" si="8"/>
        <v>0</v>
      </c>
      <c r="R156">
        <f t="shared" si="9"/>
        <v>0</v>
      </c>
      <c r="S156" s="60"/>
      <c r="T156" s="109" t="s">
        <v>428</v>
      </c>
      <c r="U156" s="146" t="s">
        <v>427</v>
      </c>
      <c r="V156" s="153"/>
      <c r="W156" s="153"/>
      <c r="X156" s="147"/>
      <c r="Y156" s="113" t="e">
        <f>SUM(P5:P1012)</f>
        <v>#REF!</v>
      </c>
      <c r="Z156" s="113">
        <f>SUM(Q5:Q1012)</f>
        <v>1</v>
      </c>
      <c r="AA156" s="59"/>
      <c r="AB156" s="148" t="e">
        <f ca="1">CONCATENATE("Worksite: "&amp;D2&amp;"    Monitoring Ref: "&amp;D1&amp;"      ",TEXT(#REF!,"dd mmm yyyy")&amp;" to ",TEXT(#REF!+6,"dd mmm yyyy"))</f>
        <v>#VALUE!</v>
      </c>
      <c r="AC156" s="148"/>
      <c r="AD156" s="148"/>
      <c r="AE156" s="148"/>
      <c r="AF156" s="148"/>
      <c r="AG156" s="148"/>
      <c r="AH156" s="148"/>
      <c r="AI156" s="148"/>
      <c r="AJ156" s="59"/>
    </row>
    <row r="157" spans="1:36" x14ac:dyDescent="0.35">
      <c r="A157" s="60">
        <v>57</v>
      </c>
      <c r="B157" s="106">
        <v>45754.333333332965</v>
      </c>
      <c r="C157" s="105" t="s">
        <v>394</v>
      </c>
      <c r="D157" s="86">
        <v>49.9</v>
      </c>
      <c r="E157" s="85">
        <v>52.972558247967108</v>
      </c>
      <c r="F157" s="104" t="s">
        <v>404</v>
      </c>
      <c r="G157" s="103">
        <v>97723.722095581266</v>
      </c>
      <c r="H157" s="102">
        <v>65</v>
      </c>
      <c r="I157" s="81">
        <v>75</v>
      </c>
      <c r="J157" s="80" t="s">
        <v>404</v>
      </c>
      <c r="K157" s="80" t="s">
        <v>404</v>
      </c>
      <c r="L157" s="78">
        <v>52.972558247967108</v>
      </c>
      <c r="M157" s="77" t="s">
        <v>403</v>
      </c>
      <c r="N157" s="76"/>
      <c r="O157" s="75"/>
      <c r="P157" s="60" t="e">
        <f t="shared" ref="P157:P220" si="12">IF(SUM(P134:P156)=0,COUNTIF(J133,"YES"),0)</f>
        <v>#REF!</v>
      </c>
      <c r="Q157" s="60">
        <f t="shared" ref="Q157:Q220" si="13">IFERROR(IF(SUM(Q134:Q156)=0,IF(K133="Yes",COUNTIF(N133,"&lt;&gt;N"),0),0),0)</f>
        <v>0</v>
      </c>
      <c r="R157">
        <f t="shared" ref="R157:R220" si="14">IFERROR(IF(K133="Yes",IF(N133="N",0,1),0),0)</f>
        <v>0</v>
      </c>
      <c r="S157" s="60"/>
      <c r="T157" s="59"/>
      <c r="U157" s="149" t="s">
        <v>425</v>
      </c>
      <c r="V157" s="150"/>
      <c r="W157" s="144" t="s">
        <v>424</v>
      </c>
      <c r="X157" s="145"/>
      <c r="Y157" s="114">
        <f>COUNT(IF(J180="YES",1,""),IF(J204="YES",1,""),IF(J228="YES",1,""),IF(J252="YES",1,""),IF(J324="YES",1,""),IF(J348="YES",1,""),IF(J372="YES",1,""),IF(J396="YES",1,""),IF(J420="YES",1,""),IF(J492="YES",1,""),IF(J516="YES",1,""),IF(J540="YES",1,""),IF(J564="YES",1,""),IF(J588="YES",1,""),IF(J660="YES",1,""),IF(J684="YES",1,""),IF(J708="YES",1,""),IF(J732="YES",1,""),IF(J756="YES",1,""),IF(J828="YES",1,""),IF(J852="YES",1,""),IF(J876="YES",1,""),IF(J900="YES",1,""),IF(J924="YES",1,""))</f>
        <v>0</v>
      </c>
      <c r="Z157" s="114" t="e">
        <f>SUM(IF(#REF!="y",1,0),IF(N12="y",1,0),IF(N36="y",1,0),IF(N60="y",1,0),IF(N84="y",1,0),IF(N180="y",1,0),IF(N204="y",1,0),IF(N228="y",1,0),IF(N252="y",1,0),IF(N324="y",1,0),IF(N348="y",1,0),IF(N372="y",1,0),IF(N396="y",1,0),IF(N420="y",1,0),IF(N492="y",1,0),IF(N516="y",1,0),IF(N540="y",1,0),IF(N564="y",1,0),IF(N588="y",1,0),IF(N660="y",1,0),IF(N684="y",1,0),IF(N708="y",1,0),IF(N732="y",1,0),IF(N756="y",1,0),IF(N828="y",1,0),IF(N852="y",1,0),IF(N876="y",1,0),IF(N900="y",1,0),IF(N924="y",1,0))</f>
        <v>#REF!</v>
      </c>
      <c r="AA157" s="59"/>
      <c r="AB157" s="148" t="e">
        <f ca="1">CONCATENATE("Worksite: "&amp;D2&amp;"    Monitoring Ref: "&amp;D1&amp;"      ",TEXT(#REF!+7,"dd mmm yyyy")&amp;" to ",TEXT(#REF!+13,"dd mmm yyyy"))</f>
        <v>#VALUE!</v>
      </c>
      <c r="AC157" s="148"/>
      <c r="AD157" s="148"/>
      <c r="AE157" s="148"/>
      <c r="AF157" s="148"/>
      <c r="AG157" s="148"/>
      <c r="AH157" s="148"/>
      <c r="AI157" s="148"/>
      <c r="AJ157" s="59"/>
    </row>
    <row r="158" spans="1:36" x14ac:dyDescent="0.35">
      <c r="A158" s="60">
        <v>58</v>
      </c>
      <c r="B158" s="106">
        <v>45754.374999999629</v>
      </c>
      <c r="C158" s="105" t="s">
        <v>393</v>
      </c>
      <c r="D158" s="86">
        <v>53.9</v>
      </c>
      <c r="E158" s="85">
        <v>52.972558247967108</v>
      </c>
      <c r="F158" s="104" t="s">
        <v>404</v>
      </c>
      <c r="G158" s="103">
        <v>245470.89156850305</v>
      </c>
      <c r="H158" s="102">
        <v>65</v>
      </c>
      <c r="I158" s="81">
        <v>75</v>
      </c>
      <c r="J158" s="80" t="s">
        <v>404</v>
      </c>
      <c r="K158" s="80" t="s">
        <v>404</v>
      </c>
      <c r="L158" s="78">
        <v>52.972558247967108</v>
      </c>
      <c r="M158" s="77" t="s">
        <v>403</v>
      </c>
      <c r="N158" s="76"/>
      <c r="O158" s="75"/>
      <c r="P158" s="60" t="e">
        <f t="shared" si="12"/>
        <v>#REF!</v>
      </c>
      <c r="Q158" s="60">
        <f t="shared" si="13"/>
        <v>0</v>
      </c>
      <c r="R158">
        <f t="shared" si="14"/>
        <v>0</v>
      </c>
      <c r="S158" s="60"/>
      <c r="T158" s="115"/>
      <c r="U158" s="151" t="s">
        <v>425</v>
      </c>
      <c r="V158" s="152"/>
      <c r="W158" s="146" t="s">
        <v>411</v>
      </c>
      <c r="X158" s="147"/>
      <c r="Y158" s="113" t="e">
        <f>SUM(V170:V199)</f>
        <v>#REF!</v>
      </c>
      <c r="Z158" s="113">
        <f>SUM(W170:W199)</f>
        <v>1</v>
      </c>
      <c r="AA158" s="59"/>
      <c r="AB158" s="148" t="e">
        <f ca="1">CONCATENATE("Worksite: "&amp;D2&amp;"    Monitoring Ref: "&amp;D1&amp;"      ",TEXT(#REF!+14,"dd mmm yyyy")&amp;" to ",TEXT(#REF!+20,"dd mmm yyyy"))</f>
        <v>#VALUE!</v>
      </c>
      <c r="AC158" s="148"/>
      <c r="AD158" s="148"/>
      <c r="AE158" s="148"/>
      <c r="AF158" s="148"/>
      <c r="AG158" s="148"/>
      <c r="AH158" s="148"/>
      <c r="AI158" s="148"/>
      <c r="AJ158" s="59"/>
    </row>
    <row r="159" spans="1:36" x14ac:dyDescent="0.35">
      <c r="A159" s="60">
        <v>59</v>
      </c>
      <c r="B159" s="106">
        <v>45754.416666666293</v>
      </c>
      <c r="C159" s="105" t="s">
        <v>392</v>
      </c>
      <c r="D159" s="86">
        <v>50.3</v>
      </c>
      <c r="E159" s="85">
        <v>52.972558247967108</v>
      </c>
      <c r="F159" s="104" t="s">
        <v>404</v>
      </c>
      <c r="G159" s="103">
        <v>107151.93052376063</v>
      </c>
      <c r="H159" s="102">
        <v>65</v>
      </c>
      <c r="I159" s="81">
        <v>75</v>
      </c>
      <c r="J159" s="80" t="s">
        <v>404</v>
      </c>
      <c r="K159" s="80" t="s">
        <v>404</v>
      </c>
      <c r="L159" s="78">
        <v>52.972558247967108</v>
      </c>
      <c r="M159" s="77" t="s">
        <v>403</v>
      </c>
      <c r="N159" s="76"/>
      <c r="O159" s="75"/>
      <c r="P159" s="60" t="e">
        <f t="shared" si="12"/>
        <v>#REF!</v>
      </c>
      <c r="Q159" s="60">
        <f t="shared" si="13"/>
        <v>0</v>
      </c>
      <c r="R159">
        <f t="shared" si="14"/>
        <v>0</v>
      </c>
      <c r="S159" s="60"/>
      <c r="T159" s="115"/>
      <c r="U159" s="149" t="s">
        <v>425</v>
      </c>
      <c r="V159" s="150"/>
      <c r="W159" s="144" t="s">
        <v>426</v>
      </c>
      <c r="X159" s="145"/>
      <c r="Y159" s="114">
        <f>COUNT(IF(#REF!="YES",1,""),IF(J23="YES",1,""),IF(J47="YES",1,""),IF(J71="YES",1,""),IF(J95="YES",1,""),IF(J167="YES",1,""),IF(J191="YES",1,""),IF(J215="YES",1,""),IF(J239="YES",1,""),IF(J263="YES",1,""),IF(J335="YES",1,""),IF(J359="YES",1,""),IF(J383="YES",1,""),IF(J407="YES",1,""),IF(J431="YES",1,""),IF(J503="YES",1,""),IF(J527="YES",1,""),IF(J551="YES",1,""),IF(J575="YES",1,""),IF(J599="YES",1,""),IF(J671="YES",1,""),IF(J695="YES",1,""),IF(J719="YES",1,""),IF(J743="YES",1,""),IF(J767="YES",1,""),IF(J839="YES",1,""),IF(J863="YES",1,""),IF(J887="YES",1,""),IF(J911="YES",1,""),IF(J935="YES",1,""))</f>
        <v>0</v>
      </c>
      <c r="Z159" s="114" t="e">
        <f>SUM(IF(#REF!="y",1,0),IF(N23="y",1,0),IF(N47="y",1,0),IF(N71="y",1,0),IF(N95="y",1,0),IF(N167="y",1,0),IF(N191="y",1,0),IF(N215="y",1,0),IF(N239="y",1,0),IF(N263="y",1,0),IF(N335="y",1,0),IF(N359="y",1,0),IF(N383="y",1,0),IF(N407="y",1,0),IF(N431="y",1,0),IF(N503="y",1,0),IF(N527="y",1,0),IF(N551="y",1,0),IF(N575="y",1,0),IF(N599="y",1,0),IF(N671="y",1,0),IF(N695="y",1,0),IF(N719="y",1,0),IF(N743="y",1,0),IF(N767="y",1,0),IF(N839="y",1,0),IF(N863="y",1,0),IF(N887="y",1,0),IF(N911="y",1,0),IF(N935="y",1,0))</f>
        <v>#REF!</v>
      </c>
      <c r="AA159" s="59"/>
      <c r="AB159" s="148" t="e">
        <f ca="1">CONCATENATE("Worksite: "&amp;D2&amp;"    Monitoring Ref: "&amp;D1&amp;"      ",TEXT(#REF!+21,"dd mmm yyyy")&amp;" to ",TEXT(#REF!+27,"dd mmm yyyy"))</f>
        <v>#VALUE!</v>
      </c>
      <c r="AC159" s="148"/>
      <c r="AD159" s="148"/>
      <c r="AE159" s="148"/>
      <c r="AF159" s="148"/>
      <c r="AG159" s="148"/>
      <c r="AH159" s="148"/>
      <c r="AI159" s="148"/>
      <c r="AJ159" s="59"/>
    </row>
    <row r="160" spans="1:36" x14ac:dyDescent="0.35">
      <c r="A160" s="60">
        <v>60</v>
      </c>
      <c r="B160" s="106">
        <v>45754.458333332957</v>
      </c>
      <c r="C160" s="105" t="s">
        <v>391</v>
      </c>
      <c r="D160" s="86">
        <v>47.8</v>
      </c>
      <c r="E160" s="85">
        <v>52.972558247967108</v>
      </c>
      <c r="F160" s="104" t="s">
        <v>404</v>
      </c>
      <c r="G160" s="103">
        <v>60255.958607435699</v>
      </c>
      <c r="H160" s="102">
        <v>65</v>
      </c>
      <c r="I160" s="81">
        <v>75</v>
      </c>
      <c r="J160" s="80" t="s">
        <v>404</v>
      </c>
      <c r="K160" s="80" t="s">
        <v>404</v>
      </c>
      <c r="L160" s="78">
        <v>52.972558247967108</v>
      </c>
      <c r="M160" s="77" t="s">
        <v>403</v>
      </c>
      <c r="N160" s="76"/>
      <c r="O160" s="75"/>
      <c r="P160" s="60" t="e">
        <f t="shared" si="12"/>
        <v>#REF!</v>
      </c>
      <c r="Q160" s="60">
        <f t="shared" si="13"/>
        <v>0</v>
      </c>
      <c r="R160">
        <f t="shared" si="14"/>
        <v>0</v>
      </c>
      <c r="S160" s="60"/>
      <c r="T160" s="115"/>
      <c r="U160" s="151" t="s">
        <v>425</v>
      </c>
      <c r="V160" s="152"/>
      <c r="W160" s="146" t="s">
        <v>410</v>
      </c>
      <c r="X160" s="147"/>
      <c r="Y160" s="113" t="e">
        <f>SUM(Y170:Y199)</f>
        <v>#REF!</v>
      </c>
      <c r="Z160" s="113">
        <f>SUM(Z170:Z199)</f>
        <v>0</v>
      </c>
      <c r="AA160" s="59"/>
      <c r="AB160" s="148" t="e">
        <f ca="1">CONCATENATE("Worksite: "&amp;D2&amp;"    Monitoring Ref: "&amp;D1&amp;"      ",TEXT(#REF!+28,"dd mmm yyyy")&amp;" to ",TEXT(#REF!+34,"dd mmm yyyy"))</f>
        <v>#VALUE!</v>
      </c>
      <c r="AC160" s="148"/>
      <c r="AD160" s="148"/>
      <c r="AE160" s="148"/>
      <c r="AF160" s="148"/>
      <c r="AG160" s="148"/>
      <c r="AH160" s="148"/>
      <c r="AI160" s="148"/>
      <c r="AJ160" s="59"/>
    </row>
    <row r="161" spans="1:36" x14ac:dyDescent="0.35">
      <c r="A161" s="60">
        <v>61</v>
      </c>
      <c r="B161" s="106">
        <v>45754.499999999622</v>
      </c>
      <c r="C161" s="105" t="s">
        <v>390</v>
      </c>
      <c r="D161" s="86">
        <v>54.6</v>
      </c>
      <c r="E161" s="85">
        <v>52.972558247967108</v>
      </c>
      <c r="F161" s="104" t="s">
        <v>404</v>
      </c>
      <c r="G161" s="103">
        <v>288403.1503126609</v>
      </c>
      <c r="H161" s="102">
        <v>65</v>
      </c>
      <c r="I161" s="81">
        <v>75</v>
      </c>
      <c r="J161" s="80" t="s">
        <v>404</v>
      </c>
      <c r="K161" s="80" t="s">
        <v>404</v>
      </c>
      <c r="L161" s="78">
        <v>52.972558247967108</v>
      </c>
      <c r="M161" s="77" t="s">
        <v>403</v>
      </c>
      <c r="N161" s="76"/>
      <c r="O161" s="75"/>
      <c r="P161" s="60" t="e">
        <f t="shared" si="12"/>
        <v>#REF!</v>
      </c>
      <c r="Q161" s="60">
        <f t="shared" si="13"/>
        <v>0</v>
      </c>
      <c r="R161">
        <f t="shared" si="14"/>
        <v>0</v>
      </c>
      <c r="S161" s="60"/>
      <c r="T161" s="115"/>
      <c r="U161" s="144" t="s">
        <v>422</v>
      </c>
      <c r="V161" s="145"/>
      <c r="W161" s="144" t="s">
        <v>424</v>
      </c>
      <c r="X161" s="145"/>
      <c r="Y161" s="114">
        <f>COUNT(IF(J108="YES",1,""),IF(J276="YES",1,""),IF(J444="YES",1,""),IF(J612="YES",1,""),IF(J780="YES",1,""),IF(J948="YES",1,""))</f>
        <v>0</v>
      </c>
      <c r="Z161" s="114">
        <f>SUM(IF(N108="y",1,0),IF(N276="y",1,0),IF(N444="y",1,0),IF(N612="y",1,0),IF(N780="y",1,0),IF(N948="y",1,0))</f>
        <v>0</v>
      </c>
      <c r="AA161" s="59"/>
      <c r="AB161" s="148" t="e">
        <f ca="1">CONCATENATE("Worksite: "&amp;$D$2&amp;"    Monitoring Ref: "&amp;$D$1&amp;"      ",TEXT(#REF!+35,"dd mmm yyyy")&amp;" to ",TEXT(#REF!+41,"dd mmm yyyy"))</f>
        <v>#VALUE!</v>
      </c>
      <c r="AC161" s="148"/>
      <c r="AD161" s="148"/>
      <c r="AE161" s="148"/>
      <c r="AF161" s="148"/>
      <c r="AG161" s="148"/>
      <c r="AH161" s="148"/>
      <c r="AI161" s="148"/>
      <c r="AJ161" s="59"/>
    </row>
    <row r="162" spans="1:36" x14ac:dyDescent="0.35">
      <c r="A162" s="60">
        <v>62</v>
      </c>
      <c r="B162" s="106">
        <v>45754.541666666286</v>
      </c>
      <c r="C162" s="105" t="s">
        <v>389</v>
      </c>
      <c r="D162" s="86">
        <v>54.8</v>
      </c>
      <c r="E162" s="85">
        <v>52.972558247967108</v>
      </c>
      <c r="F162" s="104" t="s">
        <v>404</v>
      </c>
      <c r="G162" s="103">
        <v>301995.1720402019</v>
      </c>
      <c r="H162" s="102">
        <v>65</v>
      </c>
      <c r="I162" s="81">
        <v>75</v>
      </c>
      <c r="J162" s="80" t="s">
        <v>404</v>
      </c>
      <c r="K162" s="80" t="s">
        <v>404</v>
      </c>
      <c r="L162" s="78">
        <v>52.972558247967108</v>
      </c>
      <c r="M162" s="77" t="s">
        <v>403</v>
      </c>
      <c r="N162" s="76"/>
      <c r="O162" s="75"/>
      <c r="P162" s="60" t="e">
        <f t="shared" si="12"/>
        <v>#REF!</v>
      </c>
      <c r="Q162" s="60">
        <f t="shared" si="13"/>
        <v>0</v>
      </c>
      <c r="R162">
        <f t="shared" si="14"/>
        <v>0</v>
      </c>
      <c r="S162" s="60"/>
      <c r="T162" s="115"/>
      <c r="U162" s="146" t="s">
        <v>422</v>
      </c>
      <c r="V162" s="147"/>
      <c r="W162" s="146" t="s">
        <v>417</v>
      </c>
      <c r="X162" s="147"/>
      <c r="Y162" s="113">
        <f>SUM(AC170:AC175)</f>
        <v>0</v>
      </c>
      <c r="Z162" s="113">
        <f>SUM(AD170:AD175)</f>
        <v>0</v>
      </c>
      <c r="AA162" s="59"/>
      <c r="AJ162" s="59"/>
    </row>
    <row r="163" spans="1:36" x14ac:dyDescent="0.35">
      <c r="A163" s="60">
        <v>63</v>
      </c>
      <c r="B163" s="106">
        <v>45754.58333333295</v>
      </c>
      <c r="C163" s="105" t="s">
        <v>388</v>
      </c>
      <c r="D163" s="86">
        <v>54.8</v>
      </c>
      <c r="E163" s="85">
        <v>52.972558247967108</v>
      </c>
      <c r="F163" s="104" t="s">
        <v>404</v>
      </c>
      <c r="G163" s="103">
        <v>301995.1720402019</v>
      </c>
      <c r="H163" s="102">
        <v>65</v>
      </c>
      <c r="I163" s="81">
        <v>75</v>
      </c>
      <c r="J163" s="80" t="s">
        <v>404</v>
      </c>
      <c r="K163" s="80" t="s">
        <v>404</v>
      </c>
      <c r="L163" s="78">
        <v>52.972558247967108</v>
      </c>
      <c r="M163" s="77" t="s">
        <v>403</v>
      </c>
      <c r="N163" s="76"/>
      <c r="O163" s="75"/>
      <c r="P163" s="60" t="e">
        <f t="shared" si="12"/>
        <v>#REF!</v>
      </c>
      <c r="Q163" s="60">
        <f t="shared" si="13"/>
        <v>0</v>
      </c>
      <c r="R163">
        <f t="shared" si="14"/>
        <v>0</v>
      </c>
      <c r="S163" s="60"/>
      <c r="T163" s="59"/>
      <c r="U163" s="144" t="s">
        <v>422</v>
      </c>
      <c r="V163" s="145"/>
      <c r="W163" s="144" t="s">
        <v>423</v>
      </c>
      <c r="X163" s="145"/>
      <c r="Y163" s="114">
        <f>COUNT(IF(J114="YES",1,""),IF(J282="YES",1,""),IF(J450="YES",1,""),IF(J618="YES",1,""),IF(J786="YES",1,""),IF(J954="YES",1,""))</f>
        <v>0</v>
      </c>
      <c r="Z163" s="114">
        <f>SUM(IF(N114="y",1,0),IF(N282="y",1,0),IF(N450="y",1,0),IF(N618="y",1,0),IF(N786="y",1,0),IF(N954="y",1,0))</f>
        <v>0</v>
      </c>
      <c r="AA163" s="59"/>
      <c r="AB163" s="59"/>
      <c r="AC163" s="59"/>
      <c r="AD163" s="59"/>
      <c r="AE163" s="59"/>
      <c r="AF163" s="59"/>
      <c r="AG163" s="108"/>
      <c r="AH163" s="107"/>
      <c r="AI163" s="107"/>
      <c r="AJ163" s="59"/>
    </row>
    <row r="164" spans="1:36" x14ac:dyDescent="0.35">
      <c r="A164" s="60">
        <v>64</v>
      </c>
      <c r="B164" s="106">
        <v>45754.624999999614</v>
      </c>
      <c r="C164" s="105" t="s">
        <v>387</v>
      </c>
      <c r="D164" s="86">
        <v>52.6</v>
      </c>
      <c r="E164" s="85">
        <v>52.972558247967108</v>
      </c>
      <c r="F164" s="104" t="s">
        <v>404</v>
      </c>
      <c r="G164" s="103">
        <v>181970.08586099857</v>
      </c>
      <c r="H164" s="102">
        <v>65</v>
      </c>
      <c r="I164" s="81">
        <v>75</v>
      </c>
      <c r="J164" s="80" t="s">
        <v>404</v>
      </c>
      <c r="K164" s="80" t="s">
        <v>404</v>
      </c>
      <c r="L164" s="78">
        <v>52.972558247967108</v>
      </c>
      <c r="M164" s="77" t="s">
        <v>403</v>
      </c>
      <c r="N164" s="76"/>
      <c r="O164" s="75"/>
      <c r="P164" s="60" t="e">
        <f t="shared" si="12"/>
        <v>#REF!</v>
      </c>
      <c r="Q164" s="60">
        <f t="shared" si="13"/>
        <v>0</v>
      </c>
      <c r="R164">
        <f t="shared" si="14"/>
        <v>0</v>
      </c>
      <c r="S164" s="60"/>
      <c r="T164" s="59"/>
      <c r="U164" s="146" t="s">
        <v>422</v>
      </c>
      <c r="V164" s="147"/>
      <c r="W164" s="146" t="s">
        <v>415</v>
      </c>
      <c r="X164" s="147"/>
      <c r="Y164" s="113">
        <f>SUM(AC182:AC187)</f>
        <v>0</v>
      </c>
      <c r="Z164" s="113">
        <f>SUM(AD182:AD187)</f>
        <v>0</v>
      </c>
      <c r="AA164" s="59"/>
      <c r="AB164" s="59"/>
      <c r="AC164" s="59"/>
      <c r="AD164" s="59"/>
      <c r="AE164" s="59"/>
      <c r="AF164" s="59"/>
      <c r="AG164" s="59"/>
      <c r="AH164" s="107"/>
      <c r="AI164" s="107"/>
      <c r="AJ164" s="59"/>
    </row>
    <row r="165" spans="1:36" x14ac:dyDescent="0.35">
      <c r="A165" s="60">
        <v>65</v>
      </c>
      <c r="B165" s="106">
        <v>45754.666666666279</v>
      </c>
      <c r="C165" s="105" t="s">
        <v>386</v>
      </c>
      <c r="D165" s="86">
        <v>55.3</v>
      </c>
      <c r="E165" s="85">
        <v>52.972558247967108</v>
      </c>
      <c r="F165" s="104" t="s">
        <v>404</v>
      </c>
      <c r="G165" s="103">
        <v>338844.15613920271</v>
      </c>
      <c r="H165" s="102">
        <v>65</v>
      </c>
      <c r="I165" s="81">
        <v>75</v>
      </c>
      <c r="J165" s="80" t="s">
        <v>404</v>
      </c>
      <c r="K165" s="80" t="s">
        <v>404</v>
      </c>
      <c r="L165" s="78">
        <v>52.972558247967108</v>
      </c>
      <c r="M165" s="77" t="s">
        <v>403</v>
      </c>
      <c r="N165" s="76"/>
      <c r="O165" s="75"/>
      <c r="P165" s="60" t="e">
        <f t="shared" si="12"/>
        <v>#REF!</v>
      </c>
      <c r="Q165" s="60">
        <f t="shared" si="13"/>
        <v>0</v>
      </c>
      <c r="R165">
        <f t="shared" si="14"/>
        <v>0</v>
      </c>
      <c r="S165" s="60"/>
      <c r="T165" s="59"/>
      <c r="U165" s="146" t="s">
        <v>421</v>
      </c>
      <c r="V165" s="147"/>
      <c r="W165" s="146" t="s">
        <v>409</v>
      </c>
      <c r="X165" s="147"/>
      <c r="Y165" s="113">
        <f>SUM(AC194:AC199)</f>
        <v>0</v>
      </c>
      <c r="Z165" s="113">
        <f>SUM(AD194:AD199)</f>
        <v>0</v>
      </c>
      <c r="AA165" s="59"/>
      <c r="AB165" s="59"/>
      <c r="AC165" s="59"/>
      <c r="AD165" s="59"/>
      <c r="AE165" s="59"/>
      <c r="AF165" s="59"/>
      <c r="AG165" s="108"/>
      <c r="AH165" s="107"/>
      <c r="AI165" s="107"/>
      <c r="AJ165" s="59"/>
    </row>
    <row r="166" spans="1:36" x14ac:dyDescent="0.35">
      <c r="A166" s="60">
        <v>66</v>
      </c>
      <c r="B166" s="106">
        <v>45754.708333332943</v>
      </c>
      <c r="C166" s="105" t="s">
        <v>385</v>
      </c>
      <c r="D166" s="86">
        <v>47.7</v>
      </c>
      <c r="E166" s="85">
        <v>52.972558247967108</v>
      </c>
      <c r="F166" s="104" t="s">
        <v>404</v>
      </c>
      <c r="G166" s="103">
        <v>58884.365535559038</v>
      </c>
      <c r="H166" s="102">
        <v>65</v>
      </c>
      <c r="I166" s="81">
        <v>75</v>
      </c>
      <c r="J166" s="80" t="s">
        <v>404</v>
      </c>
      <c r="K166" s="80" t="s">
        <v>404</v>
      </c>
      <c r="L166" s="78">
        <v>52.972558247967108</v>
      </c>
      <c r="M166" s="77" t="s">
        <v>403</v>
      </c>
      <c r="N166" s="76"/>
      <c r="O166" s="75"/>
      <c r="P166" s="60" t="e">
        <f t="shared" si="12"/>
        <v>#REF!</v>
      </c>
      <c r="Q166" s="60">
        <f t="shared" si="13"/>
        <v>0</v>
      </c>
      <c r="R166">
        <f t="shared" si="14"/>
        <v>0</v>
      </c>
      <c r="S166" s="60"/>
      <c r="T166" s="59"/>
      <c r="U166" s="146" t="s">
        <v>420</v>
      </c>
      <c r="V166" s="147"/>
      <c r="W166" s="146" t="s">
        <v>408</v>
      </c>
      <c r="X166" s="147"/>
      <c r="Y166" s="113" t="e">
        <f>SUM(AG170:AG211)</f>
        <v>#REF!</v>
      </c>
      <c r="Z166" s="113">
        <f>SUM(AH170:AH211)</f>
        <v>0</v>
      </c>
      <c r="AA166" s="59"/>
      <c r="AB166" s="59"/>
      <c r="AC166" s="59"/>
      <c r="AD166" s="59"/>
      <c r="AE166" s="59"/>
      <c r="AF166" s="59"/>
      <c r="AG166" s="59"/>
      <c r="AH166" s="107"/>
      <c r="AI166" s="107"/>
      <c r="AJ166" s="59"/>
    </row>
    <row r="167" spans="1:36" x14ac:dyDescent="0.35">
      <c r="A167" s="60">
        <v>67</v>
      </c>
      <c r="B167" s="97">
        <v>45754.749999999607</v>
      </c>
      <c r="C167" s="96" t="s">
        <v>384</v>
      </c>
      <c r="D167" s="72">
        <v>44.7</v>
      </c>
      <c r="E167" s="89">
        <v>44.7</v>
      </c>
      <c r="F167" s="95" t="s">
        <v>404</v>
      </c>
      <c r="G167" s="94">
        <v>29512.092266663909</v>
      </c>
      <c r="H167" s="66">
        <v>60</v>
      </c>
      <c r="I167" s="67">
        <v>70</v>
      </c>
      <c r="J167" s="66" t="s">
        <v>404</v>
      </c>
      <c r="K167" s="66" t="s">
        <v>404</v>
      </c>
      <c r="L167" s="78"/>
      <c r="M167" s="77" t="s">
        <v>403</v>
      </c>
      <c r="N167" s="76"/>
      <c r="O167" s="75"/>
      <c r="P167" s="60" t="e">
        <f t="shared" si="12"/>
        <v>#REF!</v>
      </c>
      <c r="Q167" s="60">
        <f t="shared" si="13"/>
        <v>0</v>
      </c>
      <c r="R167">
        <f t="shared" si="14"/>
        <v>0</v>
      </c>
      <c r="S167" s="60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107"/>
      <c r="AI167" s="107"/>
      <c r="AJ167" s="59"/>
    </row>
    <row r="168" spans="1:36" x14ac:dyDescent="0.35">
      <c r="A168" s="60">
        <v>68</v>
      </c>
      <c r="B168" s="97">
        <v>45754.791666666271</v>
      </c>
      <c r="C168" s="96" t="s">
        <v>383</v>
      </c>
      <c r="D168" s="72">
        <v>45.3</v>
      </c>
      <c r="E168" s="90">
        <v>45.358657240178701</v>
      </c>
      <c r="F168" s="95" t="s">
        <v>404</v>
      </c>
      <c r="G168" s="94">
        <v>33884.415613920231</v>
      </c>
      <c r="H168" s="66">
        <v>55</v>
      </c>
      <c r="I168" s="67">
        <v>65</v>
      </c>
      <c r="J168" s="66" t="s">
        <v>404</v>
      </c>
      <c r="K168" s="66" t="s">
        <v>404</v>
      </c>
      <c r="L168" s="78"/>
      <c r="M168" s="77" t="s">
        <v>403</v>
      </c>
      <c r="N168" s="76"/>
      <c r="O168" s="75"/>
      <c r="P168" s="60" t="e">
        <f t="shared" si="12"/>
        <v>#REF!</v>
      </c>
      <c r="Q168" s="60">
        <f t="shared" si="13"/>
        <v>0</v>
      </c>
      <c r="R168">
        <f t="shared" si="14"/>
        <v>0</v>
      </c>
      <c r="S168" s="60"/>
      <c r="T168" s="59"/>
      <c r="U168" s="143" t="s">
        <v>419</v>
      </c>
      <c r="V168" s="143"/>
      <c r="W168" s="143"/>
      <c r="X168" s="143"/>
      <c r="Y168" s="143"/>
      <c r="Z168" s="143"/>
      <c r="AA168" s="59"/>
      <c r="AB168" s="143" t="s">
        <v>416</v>
      </c>
      <c r="AC168" s="143"/>
      <c r="AD168" s="143"/>
      <c r="AE168" s="59"/>
      <c r="AF168" s="143" t="s">
        <v>418</v>
      </c>
      <c r="AG168" s="143"/>
      <c r="AH168" s="143"/>
      <c r="AI168" s="107"/>
      <c r="AJ168" s="59"/>
    </row>
    <row r="169" spans="1:36" x14ac:dyDescent="0.35">
      <c r="A169" s="60">
        <v>69</v>
      </c>
      <c r="B169" s="97">
        <v>45754.833333332936</v>
      </c>
      <c r="C169" s="96" t="s">
        <v>382</v>
      </c>
      <c r="D169" s="72">
        <v>46.6</v>
      </c>
      <c r="E169" s="90">
        <v>45.358657240178701</v>
      </c>
      <c r="F169" s="95" t="s">
        <v>404</v>
      </c>
      <c r="G169" s="94">
        <v>45708.818961487581</v>
      </c>
      <c r="H169" s="66">
        <v>55</v>
      </c>
      <c r="I169" s="67">
        <v>65</v>
      </c>
      <c r="J169" s="66" t="s">
        <v>404</v>
      </c>
      <c r="K169" s="66" t="s">
        <v>404</v>
      </c>
      <c r="L169" s="78"/>
      <c r="M169" s="77" t="s">
        <v>403</v>
      </c>
      <c r="N169" s="76"/>
      <c r="O169" s="75"/>
      <c r="P169" s="60" t="e">
        <f t="shared" si="12"/>
        <v>#REF!</v>
      </c>
      <c r="Q169" s="60">
        <f t="shared" si="13"/>
        <v>0</v>
      </c>
      <c r="R169">
        <f t="shared" si="14"/>
        <v>0</v>
      </c>
      <c r="S169" s="60"/>
      <c r="T169" s="59"/>
      <c r="U169" s="59"/>
      <c r="V169" s="59" t="s">
        <v>413</v>
      </c>
      <c r="W169" s="108" t="s">
        <v>412</v>
      </c>
      <c r="X169" s="59"/>
      <c r="Y169" s="59" t="s">
        <v>413</v>
      </c>
      <c r="Z169" s="108" t="s">
        <v>412</v>
      </c>
      <c r="AA169" s="59"/>
      <c r="AB169" s="59"/>
      <c r="AC169" s="59" t="s">
        <v>413</v>
      </c>
      <c r="AD169" s="108" t="s">
        <v>412</v>
      </c>
      <c r="AE169" s="59"/>
      <c r="AF169" s="59"/>
      <c r="AG169" s="59" t="s">
        <v>413</v>
      </c>
      <c r="AH169" s="108" t="s">
        <v>412</v>
      </c>
      <c r="AI169" s="107"/>
      <c r="AJ169" s="59"/>
    </row>
    <row r="170" spans="1:36" x14ac:dyDescent="0.35">
      <c r="A170" s="60">
        <v>70</v>
      </c>
      <c r="B170" s="97">
        <v>45754.8749999996</v>
      </c>
      <c r="C170" s="96" t="s">
        <v>381</v>
      </c>
      <c r="D170" s="72">
        <v>43.7</v>
      </c>
      <c r="E170" s="90">
        <v>45.358657240178701</v>
      </c>
      <c r="F170" s="95" t="s">
        <v>404</v>
      </c>
      <c r="G170" s="94">
        <v>23442.288153199243</v>
      </c>
      <c r="H170" s="66">
        <v>55</v>
      </c>
      <c r="I170" s="67">
        <v>65</v>
      </c>
      <c r="J170" s="66" t="s">
        <v>404</v>
      </c>
      <c r="K170" s="66" t="s">
        <v>404</v>
      </c>
      <c r="L170" s="78"/>
      <c r="M170" s="77" t="s">
        <v>403</v>
      </c>
      <c r="N170" s="76"/>
      <c r="O170" s="75"/>
      <c r="P170" s="60" t="e">
        <f t="shared" si="12"/>
        <v>#REF!</v>
      </c>
      <c r="Q170" s="60">
        <f t="shared" si="13"/>
        <v>0</v>
      </c>
      <c r="R170">
        <f t="shared" si="14"/>
        <v>0</v>
      </c>
      <c r="S170" s="60"/>
      <c r="T170" s="59"/>
      <c r="U170" s="59" t="s">
        <v>411</v>
      </c>
      <c r="V170" s="59" t="e">
        <f>IF(COUNTIF(#REF!,"YES")=0,0,1)</f>
        <v>#REF!</v>
      </c>
      <c r="W170" s="59">
        <f>IF(COUNTIF(R13:R22,1)=0,0,1)</f>
        <v>0</v>
      </c>
      <c r="X170" s="59" t="s">
        <v>410</v>
      </c>
      <c r="Y170" s="59" t="e">
        <f>(COUNTIF(#REF!,"YES"))</f>
        <v>#REF!</v>
      </c>
      <c r="Z170" s="59">
        <f>(COUNTIF(R24:R26,1))</f>
        <v>0</v>
      </c>
      <c r="AA170" s="59"/>
      <c r="AB170" s="59" t="s">
        <v>417</v>
      </c>
      <c r="AC170" s="59">
        <f>IF(COUNTIF(J109:J113,"YES")=0,0,1)</f>
        <v>0</v>
      </c>
      <c r="AD170" s="59">
        <f>IF(COUNTIF(R133:R137,1)=0,0,1)</f>
        <v>0</v>
      </c>
      <c r="AE170" s="59"/>
      <c r="AF170" s="59" t="s">
        <v>408</v>
      </c>
      <c r="AG170" s="59" t="e">
        <f>(COUNTIF(#REF!,"YES"))</f>
        <v>#REF!</v>
      </c>
      <c r="AH170" s="59">
        <f>COUNTIF(R5:R11,1)</f>
        <v>0</v>
      </c>
      <c r="AI170" s="107"/>
      <c r="AJ170" s="59"/>
    </row>
    <row r="171" spans="1:36" x14ac:dyDescent="0.35">
      <c r="A171" s="60">
        <v>71</v>
      </c>
      <c r="B171" s="97">
        <v>45754.916666666264</v>
      </c>
      <c r="C171" s="96" t="s">
        <v>380</v>
      </c>
      <c r="D171" s="72">
        <v>41.6</v>
      </c>
      <c r="E171" s="90">
        <v>43.605391316935567</v>
      </c>
      <c r="F171" s="95" t="s">
        <v>404</v>
      </c>
      <c r="G171" s="94">
        <v>14454.397707459291</v>
      </c>
      <c r="H171" s="66">
        <v>45</v>
      </c>
      <c r="I171" s="67">
        <v>55</v>
      </c>
      <c r="J171" s="66" t="s">
        <v>404</v>
      </c>
      <c r="K171" s="66" t="s">
        <v>404</v>
      </c>
      <c r="L171" s="78"/>
      <c r="M171" s="77" t="s">
        <v>403</v>
      </c>
      <c r="N171" s="76"/>
      <c r="O171" s="110"/>
      <c r="P171" s="60" t="e">
        <f t="shared" si="12"/>
        <v>#REF!</v>
      </c>
      <c r="Q171" s="60">
        <f t="shared" si="13"/>
        <v>0</v>
      </c>
      <c r="R171">
        <f t="shared" si="14"/>
        <v>0</v>
      </c>
      <c r="S171" s="60"/>
      <c r="T171" s="59"/>
      <c r="U171" s="59" t="s">
        <v>411</v>
      </c>
      <c r="V171" s="59">
        <f>IF(COUNTIF(J13:J22,"YES")=0,0,1)</f>
        <v>0</v>
      </c>
      <c r="W171" s="59">
        <f>IF(COUNTIF(R37:R46,1)=0,0,1)</f>
        <v>0</v>
      </c>
      <c r="X171" s="59" t="s">
        <v>410</v>
      </c>
      <c r="Y171" s="59">
        <f>(COUNTIF(J24:J26,"YES"))</f>
        <v>0</v>
      </c>
      <c r="Z171" s="59">
        <f>(COUNTIF(R48:R50,1))</f>
        <v>0</v>
      </c>
      <c r="AA171" s="59"/>
      <c r="AB171" s="59" t="s">
        <v>417</v>
      </c>
      <c r="AC171" s="59">
        <f>IF(COUNTIF(J277:J281,"YES")=0,0,1)</f>
        <v>0</v>
      </c>
      <c r="AD171" s="59">
        <f>IF(COUNTIF(R301:R305,1)=0,0,1)</f>
        <v>0</v>
      </c>
      <c r="AE171" s="59"/>
      <c r="AF171" s="59" t="s">
        <v>408</v>
      </c>
      <c r="AG171" s="59">
        <f>(COUNTIF(J5:J11,"YES"))</f>
        <v>0</v>
      </c>
      <c r="AH171" s="59">
        <f>COUNTIF(R27:R35,1)</f>
        <v>0</v>
      </c>
      <c r="AI171" s="107"/>
      <c r="AJ171" s="59"/>
    </row>
    <row r="172" spans="1:36" x14ac:dyDescent="0.35">
      <c r="A172" s="60">
        <v>72</v>
      </c>
      <c r="B172" s="97">
        <v>45754.958333332928</v>
      </c>
      <c r="C172" s="96" t="s">
        <v>379</v>
      </c>
      <c r="D172" s="72">
        <v>40.6</v>
      </c>
      <c r="E172" s="90">
        <v>43.605391316935567</v>
      </c>
      <c r="F172" s="95" t="s">
        <v>404</v>
      </c>
      <c r="G172" s="94">
        <v>11481.536214968852</v>
      </c>
      <c r="H172" s="66">
        <v>45</v>
      </c>
      <c r="I172" s="67">
        <v>55</v>
      </c>
      <c r="J172" s="66" t="s">
        <v>404</v>
      </c>
      <c r="K172" s="66" t="s">
        <v>404</v>
      </c>
      <c r="L172" s="78"/>
      <c r="M172" s="77" t="s">
        <v>403</v>
      </c>
      <c r="N172" s="76"/>
      <c r="O172" s="75"/>
      <c r="P172" s="60" t="e">
        <f t="shared" si="12"/>
        <v>#REF!</v>
      </c>
      <c r="Q172" s="60">
        <f t="shared" si="13"/>
        <v>0</v>
      </c>
      <c r="R172">
        <f t="shared" si="14"/>
        <v>0</v>
      </c>
      <c r="S172" s="60"/>
      <c r="T172" s="59"/>
      <c r="U172" s="59" t="s">
        <v>411</v>
      </c>
      <c r="V172" s="59">
        <f>IF(COUNTIF(J37:J46,"YES")=0,0,1)</f>
        <v>0</v>
      </c>
      <c r="W172" s="59">
        <f>IF(COUNTIF(R61:R70,1)=0,0,1)</f>
        <v>0</v>
      </c>
      <c r="X172" s="59" t="s">
        <v>410</v>
      </c>
      <c r="Y172" s="59">
        <f>(COUNTIF(J48:J50,"YES"))</f>
        <v>0</v>
      </c>
      <c r="Z172" s="59">
        <f>(COUNTIF(R72:R74,1))</f>
        <v>0</v>
      </c>
      <c r="AA172" s="59"/>
      <c r="AB172" s="59" t="s">
        <v>417</v>
      </c>
      <c r="AC172" s="59">
        <f>IF(COUNTIF(J445:J449,"YES")=0,0,1)</f>
        <v>0</v>
      </c>
      <c r="AD172" s="59">
        <f>IF(COUNTIF(R469:R473,1)=0,0,1)</f>
        <v>0</v>
      </c>
      <c r="AE172" s="59"/>
      <c r="AF172" s="59" t="s">
        <v>408</v>
      </c>
      <c r="AG172" s="59">
        <f>(COUNTIF(J27:J35,"YES"))</f>
        <v>1</v>
      </c>
      <c r="AH172" s="59">
        <f>COUNTIF(R51:R59,1)</f>
        <v>0</v>
      </c>
      <c r="AI172" s="107"/>
      <c r="AJ172" s="59"/>
    </row>
    <row r="173" spans="1:36" x14ac:dyDescent="0.35">
      <c r="A173" s="60">
        <f>IF(VLOOKUP(ROUND(B149,0),[2]Calendar!A:B,2)="Public holiday",49,1)</f>
        <v>1</v>
      </c>
      <c r="B173" s="97">
        <v>45754.999999999593</v>
      </c>
      <c r="C173" s="96" t="s">
        <v>378</v>
      </c>
      <c r="D173" s="72">
        <v>42</v>
      </c>
      <c r="E173" s="90">
        <v>43.605391316935567</v>
      </c>
      <c r="F173" s="95" t="s">
        <v>404</v>
      </c>
      <c r="G173" s="94">
        <v>15848.931924611146</v>
      </c>
      <c r="H173" s="66">
        <v>45</v>
      </c>
      <c r="I173" s="67">
        <v>55</v>
      </c>
      <c r="J173" s="66" t="s">
        <v>404</v>
      </c>
      <c r="K173" s="66" t="s">
        <v>404</v>
      </c>
      <c r="L173" s="78"/>
      <c r="M173" s="77" t="s">
        <v>403</v>
      </c>
      <c r="N173" s="76"/>
      <c r="O173" s="75"/>
      <c r="P173" s="60" t="e">
        <f t="shared" si="12"/>
        <v>#REF!</v>
      </c>
      <c r="Q173" s="60">
        <f t="shared" si="13"/>
        <v>0</v>
      </c>
      <c r="R173">
        <f t="shared" si="14"/>
        <v>0</v>
      </c>
      <c r="S173" s="60"/>
      <c r="T173" s="59"/>
      <c r="U173" s="59" t="s">
        <v>411</v>
      </c>
      <c r="V173" s="59">
        <f>IF(COUNTIF(J61:J70,"YES")=0,0,1)</f>
        <v>0</v>
      </c>
      <c r="W173" s="59">
        <f>IF(COUNTIF(R85:R94,1)=0,0,1)</f>
        <v>0</v>
      </c>
      <c r="X173" s="59" t="s">
        <v>410</v>
      </c>
      <c r="Y173" s="59">
        <f>(COUNTIF(J72:J74,"YES"))</f>
        <v>0</v>
      </c>
      <c r="Z173" s="59">
        <f>(COUNTIF(R96:R98,1))</f>
        <v>0</v>
      </c>
      <c r="AA173" s="59"/>
      <c r="AB173" s="59" t="s">
        <v>417</v>
      </c>
      <c r="AC173" s="59">
        <f>IF(COUNTIF(J613:J617,"YES")=0,0,1)</f>
        <v>0</v>
      </c>
      <c r="AD173" s="59">
        <f>IF(COUNTIF(R637:R641,1)=0,0,1)</f>
        <v>0</v>
      </c>
      <c r="AE173" s="59"/>
      <c r="AF173" s="59" t="s">
        <v>408</v>
      </c>
      <c r="AG173" s="59">
        <f>(COUNTIF(J51:J59,"YES"))</f>
        <v>1</v>
      </c>
      <c r="AH173" s="59">
        <f>COUNTIF(R75:R83,1)</f>
        <v>0</v>
      </c>
      <c r="AI173" s="107"/>
      <c r="AJ173" s="59"/>
    </row>
    <row r="174" spans="1:36" x14ac:dyDescent="0.35">
      <c r="A174" s="60">
        <f t="shared" ref="A174:A196" si="15">A173+1</f>
        <v>2</v>
      </c>
      <c r="B174" s="97">
        <v>45755.041666666257</v>
      </c>
      <c r="C174" s="96" t="s">
        <v>377</v>
      </c>
      <c r="D174" s="72">
        <v>39.9</v>
      </c>
      <c r="E174" s="90">
        <v>43.605391316935567</v>
      </c>
      <c r="F174" s="95" t="s">
        <v>404</v>
      </c>
      <c r="G174" s="94">
        <v>9772.3722095581161</v>
      </c>
      <c r="H174" s="66">
        <v>45</v>
      </c>
      <c r="I174" s="67">
        <v>55</v>
      </c>
      <c r="J174" s="66" t="s">
        <v>404</v>
      </c>
      <c r="K174" s="66" t="s">
        <v>404</v>
      </c>
      <c r="L174" s="78"/>
      <c r="M174" s="77" t="s">
        <v>403</v>
      </c>
      <c r="N174" s="76"/>
      <c r="O174" s="75"/>
      <c r="P174" s="60" t="e">
        <f t="shared" si="12"/>
        <v>#REF!</v>
      </c>
      <c r="Q174" s="60">
        <f t="shared" si="13"/>
        <v>0</v>
      </c>
      <c r="R174">
        <f t="shared" si="14"/>
        <v>0</v>
      </c>
      <c r="S174" s="60"/>
      <c r="T174" s="59"/>
      <c r="U174" s="59" t="s">
        <v>411</v>
      </c>
      <c r="V174" s="59">
        <f>IF(COUNTIF(J85:J94,"YES")=0,0,1)</f>
        <v>0</v>
      </c>
      <c r="W174" s="59">
        <f>IF(COUNTIF(R109:R118,1)=0,0,1)</f>
        <v>0</v>
      </c>
      <c r="X174" s="59" t="s">
        <v>410</v>
      </c>
      <c r="Y174" s="59">
        <f>(COUNTIF(J96:J98,"YES"))</f>
        <v>0</v>
      </c>
      <c r="Z174" s="59">
        <f>(COUNTIF(R120:R122,1))</f>
        <v>0</v>
      </c>
      <c r="AA174" s="59"/>
      <c r="AB174" s="59" t="s">
        <v>417</v>
      </c>
      <c r="AC174" s="59">
        <f>IF(COUNTIF(J781:J785,"YES")=0,0,1)</f>
        <v>0</v>
      </c>
      <c r="AD174" s="59">
        <f>IF(COUNTIF(R805:R809,1)=0,0,1)</f>
        <v>0</v>
      </c>
      <c r="AE174" s="59"/>
      <c r="AF174" s="59" t="s">
        <v>408</v>
      </c>
      <c r="AG174" s="59">
        <f>(COUNTIF(J75:J83,"YES"))</f>
        <v>0</v>
      </c>
      <c r="AH174" s="59">
        <f>COUNTIF(R99:R107,1)</f>
        <v>0</v>
      </c>
      <c r="AI174" s="107"/>
      <c r="AJ174" s="59"/>
    </row>
    <row r="175" spans="1:36" x14ac:dyDescent="0.35">
      <c r="A175" s="60">
        <f t="shared" si="15"/>
        <v>3</v>
      </c>
      <c r="B175" s="97">
        <v>45755.083333332921</v>
      </c>
      <c r="C175" s="96" t="s">
        <v>376</v>
      </c>
      <c r="D175" s="72">
        <v>39.5</v>
      </c>
      <c r="E175" s="90">
        <v>43.605391316935567</v>
      </c>
      <c r="F175" s="95" t="s">
        <v>404</v>
      </c>
      <c r="G175" s="94">
        <v>8912.5093813374679</v>
      </c>
      <c r="H175" s="66">
        <v>45</v>
      </c>
      <c r="I175" s="67">
        <v>55</v>
      </c>
      <c r="J175" s="66" t="s">
        <v>404</v>
      </c>
      <c r="K175" s="66" t="s">
        <v>404</v>
      </c>
      <c r="L175" s="78"/>
      <c r="M175" s="77" t="s">
        <v>403</v>
      </c>
      <c r="N175" s="76"/>
      <c r="O175" s="75"/>
      <c r="P175" s="60" t="e">
        <f t="shared" si="12"/>
        <v>#REF!</v>
      </c>
      <c r="Q175" s="60">
        <f t="shared" si="13"/>
        <v>0</v>
      </c>
      <c r="R175">
        <f t="shared" si="14"/>
        <v>0</v>
      </c>
      <c r="S175" s="60"/>
      <c r="T175" s="59"/>
      <c r="U175" s="59" t="s">
        <v>411</v>
      </c>
      <c r="V175" s="59">
        <f>IF(COUNTIF(J157:J166,"YES")=0,0,1)</f>
        <v>0</v>
      </c>
      <c r="W175" s="59">
        <f>IF(COUNTIF(R181:R190,1)=0,0,1)</f>
        <v>0</v>
      </c>
      <c r="X175" s="59" t="s">
        <v>410</v>
      </c>
      <c r="Y175" s="59">
        <f>(COUNTIF(J168:J170,"YES"))</f>
        <v>0</v>
      </c>
      <c r="Z175" s="59">
        <f>(COUNTIF(R192:R194,1))</f>
        <v>0</v>
      </c>
      <c r="AA175" s="59"/>
      <c r="AB175" s="59" t="s">
        <v>417</v>
      </c>
      <c r="AC175" s="59">
        <f>IF(COUNTIF(J949:J953,"YES")=0,0,1)</f>
        <v>0</v>
      </c>
      <c r="AD175" s="59">
        <f>IF(COUNTIF(R973:R977,1)=0,0,1)</f>
        <v>0</v>
      </c>
      <c r="AE175" s="59"/>
      <c r="AF175" s="59" t="s">
        <v>408</v>
      </c>
      <c r="AG175" s="59">
        <f>(COUNTIF(J99:J107,"YES"))</f>
        <v>1</v>
      </c>
      <c r="AH175" s="59">
        <f>COUNTIF(R123:R131,1)</f>
        <v>0</v>
      </c>
      <c r="AI175" s="107"/>
      <c r="AJ175" s="59"/>
    </row>
    <row r="176" spans="1:36" x14ac:dyDescent="0.35">
      <c r="A176" s="60">
        <f t="shared" si="15"/>
        <v>4</v>
      </c>
      <c r="B176" s="97">
        <v>45755.124999999585</v>
      </c>
      <c r="C176" s="96" t="s">
        <v>375</v>
      </c>
      <c r="D176" s="72">
        <v>39.9</v>
      </c>
      <c r="E176" s="90">
        <v>43.605391316935567</v>
      </c>
      <c r="F176" s="95" t="s">
        <v>404</v>
      </c>
      <c r="G176" s="94">
        <v>9772.3722095581161</v>
      </c>
      <c r="H176" s="66">
        <v>45</v>
      </c>
      <c r="I176" s="67">
        <v>55</v>
      </c>
      <c r="J176" s="66" t="s">
        <v>404</v>
      </c>
      <c r="K176" s="66" t="s">
        <v>404</v>
      </c>
      <c r="L176" s="78"/>
      <c r="M176" s="77" t="s">
        <v>403</v>
      </c>
      <c r="N176" s="76"/>
      <c r="O176" s="75"/>
      <c r="P176" s="60" t="e">
        <f t="shared" si="12"/>
        <v>#REF!</v>
      </c>
      <c r="Q176" s="60">
        <f t="shared" si="13"/>
        <v>0</v>
      </c>
      <c r="R176">
        <f t="shared" si="14"/>
        <v>0</v>
      </c>
      <c r="S176" s="60"/>
      <c r="T176" s="59"/>
      <c r="U176" s="59" t="s">
        <v>411</v>
      </c>
      <c r="V176" s="59">
        <f>IF(COUNTIF(J181:J190,"YES")=0,0,1)</f>
        <v>0</v>
      </c>
      <c r="W176" s="59">
        <f>IF(COUNTIF(R205:R214,1)=0,0,1)</f>
        <v>0</v>
      </c>
      <c r="X176" s="59" t="s">
        <v>410</v>
      </c>
      <c r="Y176" s="59">
        <f>(COUNTIF(J192:J194,"YES"))</f>
        <v>0</v>
      </c>
      <c r="Z176" s="59">
        <f>(COUNTIF(R216:R218,1))</f>
        <v>0</v>
      </c>
      <c r="AA176" s="59"/>
      <c r="AB176" s="59"/>
      <c r="AC176" s="59"/>
      <c r="AD176" s="59"/>
      <c r="AE176" s="59"/>
      <c r="AF176" s="59" t="s">
        <v>408</v>
      </c>
      <c r="AG176" s="59">
        <f>(COUNTIF(J123:J131,"YES"))</f>
        <v>0</v>
      </c>
      <c r="AH176" s="59">
        <f>COUNTIF(R147:R155,1)</f>
        <v>0</v>
      </c>
      <c r="AI176" s="107"/>
      <c r="AJ176" s="59"/>
    </row>
    <row r="177" spans="1:36" x14ac:dyDescent="0.35">
      <c r="A177" s="60">
        <f t="shared" si="15"/>
        <v>5</v>
      </c>
      <c r="B177" s="97">
        <v>45755.16666666625</v>
      </c>
      <c r="C177" s="96" t="s">
        <v>374</v>
      </c>
      <c r="D177" s="72">
        <v>41.2</v>
      </c>
      <c r="E177" s="90">
        <v>43.605391316935567</v>
      </c>
      <c r="F177" s="95" t="s">
        <v>404</v>
      </c>
      <c r="G177" s="94">
        <v>13182.567385564091</v>
      </c>
      <c r="H177" s="66">
        <v>45</v>
      </c>
      <c r="I177" s="67">
        <v>55</v>
      </c>
      <c r="J177" s="66" t="s">
        <v>404</v>
      </c>
      <c r="K177" s="66" t="s">
        <v>404</v>
      </c>
      <c r="L177" s="78"/>
      <c r="M177" s="77" t="s">
        <v>403</v>
      </c>
      <c r="N177" s="76"/>
      <c r="O177" s="75"/>
      <c r="P177" s="60" t="e">
        <f t="shared" si="12"/>
        <v>#REF!</v>
      </c>
      <c r="Q177" s="60">
        <f t="shared" si="13"/>
        <v>0</v>
      </c>
      <c r="R177">
        <f t="shared" si="14"/>
        <v>0</v>
      </c>
      <c r="S177" s="60"/>
      <c r="T177" s="59"/>
      <c r="U177" s="59" t="s">
        <v>411</v>
      </c>
      <c r="V177" s="59">
        <f>IF(COUNTIF(J205:J214,"YES")=0,0,1)</f>
        <v>0</v>
      </c>
      <c r="W177" s="59">
        <f>IF(COUNTIF(R229:R238,1)=0,0,1)</f>
        <v>0</v>
      </c>
      <c r="X177" s="59" t="s">
        <v>410</v>
      </c>
      <c r="Y177" s="59">
        <f>(COUNTIF(J216:J218,"YES"))</f>
        <v>0</v>
      </c>
      <c r="Z177" s="59">
        <f>(COUNTIF(R240:R242,1))</f>
        <v>0</v>
      </c>
      <c r="AA177" s="59"/>
      <c r="AB177" s="59"/>
      <c r="AC177" s="59"/>
      <c r="AD177" s="59"/>
      <c r="AE177" s="59"/>
      <c r="AF177" s="59" t="s">
        <v>408</v>
      </c>
      <c r="AG177" s="59">
        <f>(COUNTIF(J147:J155,"YES"))</f>
        <v>1</v>
      </c>
      <c r="AH177" s="59">
        <f>COUNTIF(R171:R179,1)</f>
        <v>0</v>
      </c>
      <c r="AI177" s="107"/>
      <c r="AJ177" s="59"/>
    </row>
    <row r="178" spans="1:36" x14ac:dyDescent="0.35">
      <c r="A178" s="60">
        <f t="shared" si="15"/>
        <v>6</v>
      </c>
      <c r="B178" s="97">
        <v>45755.208333332914</v>
      </c>
      <c r="C178" s="96" t="s">
        <v>373</v>
      </c>
      <c r="D178" s="72">
        <v>45.3</v>
      </c>
      <c r="E178" s="90">
        <v>43.605391316935567</v>
      </c>
      <c r="F178" s="95" t="s">
        <v>404</v>
      </c>
      <c r="G178" s="94">
        <v>33884.415613920231</v>
      </c>
      <c r="H178" s="66">
        <v>45</v>
      </c>
      <c r="I178" s="67">
        <v>55</v>
      </c>
      <c r="J178" s="66" t="s">
        <v>404</v>
      </c>
      <c r="K178" s="66" t="s">
        <v>404</v>
      </c>
      <c r="L178" s="78"/>
      <c r="M178" s="77" t="s">
        <v>403</v>
      </c>
      <c r="N178" s="76"/>
      <c r="O178" s="75"/>
      <c r="P178" s="60" t="e">
        <f t="shared" si="12"/>
        <v>#REF!</v>
      </c>
      <c r="Q178" s="60">
        <f t="shared" si="13"/>
        <v>0</v>
      </c>
      <c r="R178">
        <f t="shared" si="14"/>
        <v>0</v>
      </c>
      <c r="S178" s="60"/>
      <c r="T178" s="59"/>
      <c r="U178" s="59" t="s">
        <v>411</v>
      </c>
      <c r="V178" s="59">
        <f>IF(COUNTIF(J229:J238,"YES")=0,0,1)</f>
        <v>0</v>
      </c>
      <c r="W178" s="59">
        <f>IF(COUNTIF(R253:R262,1)=0,0,1)</f>
        <v>0</v>
      </c>
      <c r="X178" s="59" t="s">
        <v>410</v>
      </c>
      <c r="Y178" s="59">
        <f>(COUNTIF(J240:J242,"YES"))</f>
        <v>0</v>
      </c>
      <c r="Z178" s="59">
        <f>(COUNTIF(R264:R266,1))</f>
        <v>0</v>
      </c>
      <c r="AA178" s="59"/>
      <c r="AB178" s="59"/>
      <c r="AC178" s="59"/>
      <c r="AD178" s="59"/>
      <c r="AE178" s="59"/>
      <c r="AF178" s="59" t="s">
        <v>408</v>
      </c>
      <c r="AG178" s="59">
        <f>(COUNTIF(J171:J179,"YES"))</f>
        <v>1</v>
      </c>
      <c r="AH178" s="59">
        <f>COUNTIF(R195:R203,1)</f>
        <v>0</v>
      </c>
      <c r="AI178" s="107"/>
      <c r="AJ178" s="59"/>
    </row>
    <row r="179" spans="1:36" x14ac:dyDescent="0.35">
      <c r="A179" s="60">
        <f t="shared" si="15"/>
        <v>7</v>
      </c>
      <c r="B179" s="97">
        <v>45755.249999999578</v>
      </c>
      <c r="C179" s="96" t="s">
        <v>372</v>
      </c>
      <c r="D179" s="72">
        <v>49.5</v>
      </c>
      <c r="E179" s="90">
        <v>43.605391316935567</v>
      </c>
      <c r="F179" s="95" t="s">
        <v>404</v>
      </c>
      <c r="G179" s="94">
        <v>89125.093813374609</v>
      </c>
      <c r="H179" s="66">
        <v>45</v>
      </c>
      <c r="I179" s="67">
        <v>55</v>
      </c>
      <c r="J179" s="66" t="s">
        <v>407</v>
      </c>
      <c r="K179" s="66" t="s">
        <v>404</v>
      </c>
      <c r="L179" s="78"/>
      <c r="M179" s="77" t="s">
        <v>403</v>
      </c>
      <c r="N179" s="76"/>
      <c r="O179" s="75"/>
      <c r="P179" s="60" t="e">
        <f t="shared" si="12"/>
        <v>#REF!</v>
      </c>
      <c r="Q179" s="60">
        <f t="shared" si="13"/>
        <v>0</v>
      </c>
      <c r="R179">
        <f t="shared" si="14"/>
        <v>0</v>
      </c>
      <c r="S179" s="60"/>
      <c r="T179" s="59"/>
      <c r="U179" s="59" t="s">
        <v>411</v>
      </c>
      <c r="V179" s="59">
        <f>IF(COUNTIF(J253:J262,"YES")=0,0,1)</f>
        <v>0</v>
      </c>
      <c r="W179" s="59">
        <f>IF(COUNTIF(R277:R286,1)=0,0,1)</f>
        <v>0</v>
      </c>
      <c r="X179" s="59" t="s">
        <v>410</v>
      </c>
      <c r="Y179" s="59">
        <f>(COUNTIF(J264:J266,"YES"))</f>
        <v>0</v>
      </c>
      <c r="Z179" s="59">
        <f>(COUNTIF(R288:R290,1))</f>
        <v>0</v>
      </c>
      <c r="AA179" s="59"/>
      <c r="AB179" s="59"/>
      <c r="AC179" s="59"/>
      <c r="AD179" s="59"/>
      <c r="AE179" s="59"/>
      <c r="AF179" s="59" t="s">
        <v>408</v>
      </c>
      <c r="AG179" s="59">
        <f>(COUNTIF(J195:J203,"YES"))</f>
        <v>1</v>
      </c>
      <c r="AH179" s="59">
        <f>COUNTIF(R219:R227,1)</f>
        <v>0</v>
      </c>
      <c r="AI179" s="107"/>
      <c r="AJ179" s="59"/>
    </row>
    <row r="180" spans="1:36" x14ac:dyDescent="0.35">
      <c r="A180" s="60">
        <f t="shared" si="15"/>
        <v>8</v>
      </c>
      <c r="B180" s="97">
        <v>45755.291666666242</v>
      </c>
      <c r="C180" s="96" t="s">
        <v>371</v>
      </c>
      <c r="D180" s="72">
        <v>49.3</v>
      </c>
      <c r="E180" s="89">
        <v>49.3</v>
      </c>
      <c r="F180" s="95" t="s">
        <v>404</v>
      </c>
      <c r="G180" s="94">
        <v>85113.803820237721</v>
      </c>
      <c r="H180" s="66">
        <v>60</v>
      </c>
      <c r="I180" s="67">
        <v>70</v>
      </c>
      <c r="J180" s="66" t="s">
        <v>404</v>
      </c>
      <c r="K180" s="66" t="s">
        <v>404</v>
      </c>
      <c r="L180" s="78"/>
      <c r="M180" s="77" t="s">
        <v>403</v>
      </c>
      <c r="N180" s="76"/>
      <c r="O180" s="75"/>
      <c r="P180" s="60" t="e">
        <f t="shared" si="12"/>
        <v>#REF!</v>
      </c>
      <c r="Q180" s="60">
        <f t="shared" si="13"/>
        <v>0</v>
      </c>
      <c r="R180">
        <f t="shared" si="14"/>
        <v>0</v>
      </c>
      <c r="S180" s="60"/>
      <c r="T180" s="59"/>
      <c r="U180" s="59" t="s">
        <v>411</v>
      </c>
      <c r="V180" s="59">
        <f>IF(COUNTIF(J325:J334,"YES")=0,0,1)</f>
        <v>0</v>
      </c>
      <c r="W180" s="59">
        <f>IF(COUNTIF(R349:R358,1)=0,0,1)</f>
        <v>0</v>
      </c>
      <c r="X180" s="59" t="s">
        <v>410</v>
      </c>
      <c r="Y180" s="59">
        <f>(COUNTIF(J336:J338,"YES"))</f>
        <v>0</v>
      </c>
      <c r="Z180" s="59">
        <f>(COUNTIF(R360:R362,1))</f>
        <v>0</v>
      </c>
      <c r="AA180" s="59"/>
      <c r="AB180" s="143" t="s">
        <v>416</v>
      </c>
      <c r="AC180" s="143"/>
      <c r="AD180" s="143"/>
      <c r="AE180" s="59"/>
      <c r="AF180" s="59" t="s">
        <v>408</v>
      </c>
      <c r="AG180" s="59">
        <f>(COUNTIF(J219:J227,"YES"))</f>
        <v>0</v>
      </c>
      <c r="AH180" s="59">
        <f>COUNTIF(R243:R251,1)</f>
        <v>0</v>
      </c>
      <c r="AI180" s="107"/>
      <c r="AJ180" s="59"/>
    </row>
    <row r="181" spans="1:36" x14ac:dyDescent="0.35">
      <c r="A181" s="60">
        <f t="shared" si="15"/>
        <v>9</v>
      </c>
      <c r="B181" s="106">
        <v>45755.333333332906</v>
      </c>
      <c r="C181" s="105" t="s">
        <v>370</v>
      </c>
      <c r="D181" s="86">
        <v>53.3</v>
      </c>
      <c r="E181" s="85">
        <v>50.875461943922147</v>
      </c>
      <c r="F181" s="104" t="s">
        <v>404</v>
      </c>
      <c r="G181" s="103">
        <v>213796.20895022334</v>
      </c>
      <c r="H181" s="102">
        <v>65</v>
      </c>
      <c r="I181" s="81">
        <v>75</v>
      </c>
      <c r="J181" s="80" t="s">
        <v>404</v>
      </c>
      <c r="K181" s="80" t="s">
        <v>404</v>
      </c>
      <c r="L181" s="78">
        <v>50.875461943922147</v>
      </c>
      <c r="M181" s="77" t="s">
        <v>403</v>
      </c>
      <c r="N181" s="76"/>
      <c r="O181" s="75"/>
      <c r="P181" s="60" t="e">
        <f t="shared" si="12"/>
        <v>#REF!</v>
      </c>
      <c r="Q181" s="60">
        <f t="shared" si="13"/>
        <v>0</v>
      </c>
      <c r="R181">
        <f t="shared" si="14"/>
        <v>0</v>
      </c>
      <c r="S181" s="60"/>
      <c r="T181" s="59"/>
      <c r="U181" s="59" t="s">
        <v>411</v>
      </c>
      <c r="V181" s="59">
        <f>IF(COUNTIF(J349:J358,"YES")=0,0,1)</f>
        <v>0</v>
      </c>
      <c r="W181" s="59">
        <f>IF(COUNTIF(R373:R382,1)=0,0,1)</f>
        <v>0</v>
      </c>
      <c r="X181" s="59" t="s">
        <v>410</v>
      </c>
      <c r="Y181" s="59">
        <f>(COUNTIF(J360:J362,"YES"))</f>
        <v>0</v>
      </c>
      <c r="Z181" s="59">
        <f>(COUNTIF(R384:R386,1))</f>
        <v>0</v>
      </c>
      <c r="AA181" s="59"/>
      <c r="AB181" s="59"/>
      <c r="AC181" s="59" t="s">
        <v>413</v>
      </c>
      <c r="AD181" s="108" t="s">
        <v>412</v>
      </c>
      <c r="AE181" s="59"/>
      <c r="AF181" s="59" t="s">
        <v>408</v>
      </c>
      <c r="AG181" s="59">
        <f>(COUNTIF(J243:J251,"YES"))</f>
        <v>3</v>
      </c>
      <c r="AH181" s="59">
        <f>COUNTIF(R267:R275,1)</f>
        <v>0</v>
      </c>
      <c r="AI181" s="107"/>
      <c r="AJ181" s="59"/>
    </row>
    <row r="182" spans="1:36" x14ac:dyDescent="0.35">
      <c r="A182" s="60">
        <f t="shared" si="15"/>
        <v>10</v>
      </c>
      <c r="B182" s="106">
        <v>45755.374999999571</v>
      </c>
      <c r="C182" s="105" t="s">
        <v>369</v>
      </c>
      <c r="D182" s="86">
        <v>53</v>
      </c>
      <c r="E182" s="85">
        <v>50.875461943922147</v>
      </c>
      <c r="F182" s="104" t="s">
        <v>404</v>
      </c>
      <c r="G182" s="103">
        <v>199526.23149688813</v>
      </c>
      <c r="H182" s="102">
        <v>65</v>
      </c>
      <c r="I182" s="81">
        <v>75</v>
      </c>
      <c r="J182" s="80" t="s">
        <v>404</v>
      </c>
      <c r="K182" s="80" t="s">
        <v>404</v>
      </c>
      <c r="L182" s="78">
        <v>50.875461943922147</v>
      </c>
      <c r="M182" s="77" t="s">
        <v>403</v>
      </c>
      <c r="N182" s="76"/>
      <c r="O182" s="75"/>
      <c r="P182" s="60" t="e">
        <f t="shared" si="12"/>
        <v>#REF!</v>
      </c>
      <c r="Q182" s="60">
        <f t="shared" si="13"/>
        <v>0</v>
      </c>
      <c r="R182">
        <f t="shared" si="14"/>
        <v>0</v>
      </c>
      <c r="S182" s="60"/>
      <c r="T182" s="59"/>
      <c r="U182" s="59" t="s">
        <v>411</v>
      </c>
      <c r="V182" s="59">
        <f>IF(COUNTIF(J373:J382,"YES")=0,0,1)</f>
        <v>0</v>
      </c>
      <c r="W182" s="59">
        <f>IF(COUNTIF(R397:R406,1)=0,0,1)</f>
        <v>0</v>
      </c>
      <c r="X182" s="59" t="s">
        <v>410</v>
      </c>
      <c r="Y182" s="59">
        <f>(COUNTIF(J384:J386,"YES"))</f>
        <v>0</v>
      </c>
      <c r="Z182" s="59">
        <f>(COUNTIF(R408:R410,1))</f>
        <v>0</v>
      </c>
      <c r="AA182" s="59"/>
      <c r="AB182" s="59" t="s">
        <v>415</v>
      </c>
      <c r="AC182" s="59">
        <f>(COUNTIF(J115:J122,"YES"))</f>
        <v>0</v>
      </c>
      <c r="AD182" s="59">
        <f>(COUNTIF(R139:R146,1))</f>
        <v>0</v>
      </c>
      <c r="AE182" s="59"/>
      <c r="AF182" s="59" t="s">
        <v>408</v>
      </c>
      <c r="AG182" s="59">
        <f>(COUNTIF(J267:J275,"YES"))</f>
        <v>0</v>
      </c>
      <c r="AH182" s="59">
        <f>COUNTIF(R291:R299,1)</f>
        <v>0</v>
      </c>
      <c r="AI182" s="107"/>
      <c r="AJ182" s="59"/>
    </row>
    <row r="183" spans="1:36" x14ac:dyDescent="0.35">
      <c r="A183" s="60">
        <f t="shared" si="15"/>
        <v>11</v>
      </c>
      <c r="B183" s="106">
        <v>45755.416666666235</v>
      </c>
      <c r="C183" s="105" t="s">
        <v>368</v>
      </c>
      <c r="D183" s="86">
        <v>49.3</v>
      </c>
      <c r="E183" s="85">
        <v>50.875461943922147</v>
      </c>
      <c r="F183" s="104" t="s">
        <v>404</v>
      </c>
      <c r="G183" s="103">
        <v>85113.803820237721</v>
      </c>
      <c r="H183" s="102">
        <v>65</v>
      </c>
      <c r="I183" s="81">
        <v>75</v>
      </c>
      <c r="J183" s="80" t="s">
        <v>404</v>
      </c>
      <c r="K183" s="80" t="s">
        <v>404</v>
      </c>
      <c r="L183" s="78">
        <v>50.875461943922147</v>
      </c>
      <c r="M183" s="77" t="s">
        <v>403</v>
      </c>
      <c r="N183" s="76"/>
      <c r="O183" s="75"/>
      <c r="P183" s="60" t="e">
        <f t="shared" si="12"/>
        <v>#REF!</v>
      </c>
      <c r="Q183" s="60">
        <f t="shared" si="13"/>
        <v>0</v>
      </c>
      <c r="R183">
        <f t="shared" si="14"/>
        <v>0</v>
      </c>
      <c r="S183" s="60"/>
      <c r="T183" s="59"/>
      <c r="U183" s="59" t="s">
        <v>411</v>
      </c>
      <c r="V183" s="59">
        <f>IF(COUNTIF(J397:J406,"YES")=0,0,1)</f>
        <v>0</v>
      </c>
      <c r="W183" s="59">
        <f>IF(COUNTIF(R421:R430,1)=0,0,1)</f>
        <v>0</v>
      </c>
      <c r="X183" s="59" t="s">
        <v>410</v>
      </c>
      <c r="Y183" s="59">
        <f>(COUNTIF(J408:J410,"YES"))</f>
        <v>0</v>
      </c>
      <c r="Z183" s="59">
        <f>(COUNTIF(R432:R434,1))</f>
        <v>0</v>
      </c>
      <c r="AA183" s="59"/>
      <c r="AB183" s="59" t="s">
        <v>415</v>
      </c>
      <c r="AC183" s="59">
        <f>(COUNTIF(J283:J290,"YES"))</f>
        <v>0</v>
      </c>
      <c r="AD183" s="59">
        <f>(COUNTIF(R307:R314,1))</f>
        <v>0</v>
      </c>
      <c r="AE183" s="59"/>
      <c r="AF183" s="59" t="s">
        <v>408</v>
      </c>
      <c r="AG183" s="59">
        <f>(COUNTIF(J291:J299,"YES"))</f>
        <v>0</v>
      </c>
      <c r="AH183" s="59">
        <f>COUNTIF(R315:R323,1)</f>
        <v>0</v>
      </c>
      <c r="AI183" s="107"/>
      <c r="AJ183" s="59"/>
    </row>
    <row r="184" spans="1:36" x14ac:dyDescent="0.35">
      <c r="A184" s="60">
        <f t="shared" si="15"/>
        <v>12</v>
      </c>
      <c r="B184" s="106">
        <v>45755.458333332899</v>
      </c>
      <c r="C184" s="105" t="s">
        <v>367</v>
      </c>
      <c r="D184" s="86">
        <v>47.7</v>
      </c>
      <c r="E184" s="85">
        <v>50.875461943922147</v>
      </c>
      <c r="F184" s="104" t="s">
        <v>404</v>
      </c>
      <c r="G184" s="103">
        <v>58884.365535559038</v>
      </c>
      <c r="H184" s="102">
        <v>65</v>
      </c>
      <c r="I184" s="81">
        <v>75</v>
      </c>
      <c r="J184" s="80" t="s">
        <v>404</v>
      </c>
      <c r="K184" s="80" t="s">
        <v>404</v>
      </c>
      <c r="L184" s="78">
        <v>50.875461943922147</v>
      </c>
      <c r="M184" s="77" t="s">
        <v>403</v>
      </c>
      <c r="N184" s="76"/>
      <c r="O184" s="75"/>
      <c r="P184" s="60" t="e">
        <f t="shared" si="12"/>
        <v>#REF!</v>
      </c>
      <c r="Q184" s="60">
        <f t="shared" si="13"/>
        <v>0</v>
      </c>
      <c r="R184">
        <f t="shared" si="14"/>
        <v>0</v>
      </c>
      <c r="S184" s="60"/>
      <c r="T184" s="59"/>
      <c r="U184" s="59" t="s">
        <v>411</v>
      </c>
      <c r="V184" s="59">
        <f>IF(COUNTIF(J421:J430,"YES")=0,0,1)</f>
        <v>0</v>
      </c>
      <c r="W184" s="59">
        <f>IF(COUNTIF(R445:R454,1)=0,0,1)</f>
        <v>0</v>
      </c>
      <c r="X184" s="59" t="s">
        <v>410</v>
      </c>
      <c r="Y184" s="59">
        <f>(COUNTIF(J432:J434,"YES"))</f>
        <v>0</v>
      </c>
      <c r="Z184" s="59">
        <f>(COUNTIF(R456:R458,1))</f>
        <v>0</v>
      </c>
      <c r="AA184" s="59"/>
      <c r="AB184" s="59" t="s">
        <v>415</v>
      </c>
      <c r="AC184" s="59">
        <f>(COUNTIF(J451:J458,"YES"))</f>
        <v>0</v>
      </c>
      <c r="AD184" s="59">
        <f>(COUNTIF(R475:R482,1))</f>
        <v>0</v>
      </c>
      <c r="AE184" s="59"/>
      <c r="AF184" s="59" t="s">
        <v>408</v>
      </c>
      <c r="AG184" s="59">
        <f>(COUNTIF(J315:J323,"YES"))</f>
        <v>1</v>
      </c>
      <c r="AH184" s="59">
        <f>COUNTIF(R339:R347,1)</f>
        <v>0</v>
      </c>
      <c r="AI184" s="107"/>
      <c r="AJ184" s="59"/>
    </row>
    <row r="185" spans="1:36" x14ac:dyDescent="0.35">
      <c r="A185" s="60">
        <f t="shared" si="15"/>
        <v>13</v>
      </c>
      <c r="B185" s="106">
        <v>45755.499999999563</v>
      </c>
      <c r="C185" s="105" t="s">
        <v>366</v>
      </c>
      <c r="D185" s="86">
        <v>51.4</v>
      </c>
      <c r="E185" s="85">
        <v>50.875461943922147</v>
      </c>
      <c r="F185" s="104" t="s">
        <v>404</v>
      </c>
      <c r="G185" s="103">
        <v>138038.42646028858</v>
      </c>
      <c r="H185" s="102">
        <v>65</v>
      </c>
      <c r="I185" s="81">
        <v>75</v>
      </c>
      <c r="J185" s="80" t="s">
        <v>404</v>
      </c>
      <c r="K185" s="80" t="s">
        <v>404</v>
      </c>
      <c r="L185" s="78">
        <v>50.875461943922147</v>
      </c>
      <c r="M185" s="77" t="s">
        <v>403</v>
      </c>
      <c r="N185" s="76"/>
      <c r="O185" s="75"/>
      <c r="P185" s="60" t="e">
        <f t="shared" si="12"/>
        <v>#REF!</v>
      </c>
      <c r="Q185" s="60">
        <f t="shared" si="13"/>
        <v>0</v>
      </c>
      <c r="R185">
        <f t="shared" si="14"/>
        <v>0</v>
      </c>
      <c r="S185" s="60"/>
      <c r="T185" s="59"/>
      <c r="U185" s="59" t="s">
        <v>411</v>
      </c>
      <c r="V185" s="59">
        <f>IF(COUNTIF(J493:J502,"YES")=0,0,1)</f>
        <v>0</v>
      </c>
      <c r="W185" s="59">
        <f>IF(COUNTIF(R517:R526,1)=0,0,1)</f>
        <v>0</v>
      </c>
      <c r="X185" s="59" t="s">
        <v>410</v>
      </c>
      <c r="Y185" s="59">
        <f>(COUNTIF(J504:J506,"YES"))</f>
        <v>0</v>
      </c>
      <c r="Z185" s="59">
        <f>(COUNTIF(R528:R530,1))</f>
        <v>0</v>
      </c>
      <c r="AA185" s="59"/>
      <c r="AB185" s="59" t="s">
        <v>415</v>
      </c>
      <c r="AC185" s="59">
        <f>(COUNTIF(J619:J626,"YES"))</f>
        <v>0</v>
      </c>
      <c r="AD185" s="59">
        <f>(COUNTIF(R643:R650,1))</f>
        <v>0</v>
      </c>
      <c r="AE185" s="59"/>
      <c r="AF185" s="59" t="s">
        <v>408</v>
      </c>
      <c r="AG185" s="59">
        <f>(COUNTIF(J339:J347,"YES"))</f>
        <v>0</v>
      </c>
      <c r="AH185" s="59">
        <f>COUNTIF(R363:R371,1)</f>
        <v>0</v>
      </c>
      <c r="AI185" s="107"/>
      <c r="AJ185" s="59"/>
    </row>
    <row r="186" spans="1:36" x14ac:dyDescent="0.35">
      <c r="A186" s="60">
        <f t="shared" si="15"/>
        <v>14</v>
      </c>
      <c r="B186" s="106">
        <v>45755.541666666228</v>
      </c>
      <c r="C186" s="105" t="s">
        <v>365</v>
      </c>
      <c r="D186" s="86">
        <v>51.7</v>
      </c>
      <c r="E186" s="85">
        <v>50.875461943922147</v>
      </c>
      <c r="F186" s="104" t="s">
        <v>404</v>
      </c>
      <c r="G186" s="103">
        <v>147910.83881682079</v>
      </c>
      <c r="H186" s="102">
        <v>65</v>
      </c>
      <c r="I186" s="81">
        <v>75</v>
      </c>
      <c r="J186" s="80" t="s">
        <v>404</v>
      </c>
      <c r="K186" s="80" t="s">
        <v>404</v>
      </c>
      <c r="L186" s="78">
        <v>50.875461943922147</v>
      </c>
      <c r="M186" s="77" t="s">
        <v>403</v>
      </c>
      <c r="N186" s="76"/>
      <c r="O186" s="75"/>
      <c r="P186" s="60" t="e">
        <f t="shared" si="12"/>
        <v>#REF!</v>
      </c>
      <c r="Q186" s="60">
        <f t="shared" si="13"/>
        <v>0</v>
      </c>
      <c r="R186">
        <f t="shared" si="14"/>
        <v>0</v>
      </c>
      <c r="S186" s="60"/>
      <c r="T186" s="59"/>
      <c r="U186" s="59" t="s">
        <v>411</v>
      </c>
      <c r="V186" s="59">
        <f>IF(COUNTIF(J517:J526,"YES")=0,0,1)</f>
        <v>0</v>
      </c>
      <c r="W186" s="59">
        <f>IF(COUNTIF(R541:R550,1)=0,0,1)</f>
        <v>0</v>
      </c>
      <c r="X186" s="59" t="s">
        <v>410</v>
      </c>
      <c r="Y186" s="59">
        <f>(COUNTIF(J528:J530,"YES"))</f>
        <v>0</v>
      </c>
      <c r="Z186" s="59">
        <f>(COUNTIF(R552:R554,1))</f>
        <v>0</v>
      </c>
      <c r="AA186" s="59"/>
      <c r="AB186" s="59" t="s">
        <v>415</v>
      </c>
      <c r="AC186" s="59">
        <f>(COUNTIF(J787:J794,"YES"))</f>
        <v>0</v>
      </c>
      <c r="AD186" s="59">
        <f>(COUNTIF(R811:R818,1))</f>
        <v>0</v>
      </c>
      <c r="AE186" s="59"/>
      <c r="AF186" s="59" t="s">
        <v>408</v>
      </c>
      <c r="AG186" s="59">
        <f>(COUNTIF(J363:J371,"YES"))</f>
        <v>7</v>
      </c>
      <c r="AH186" s="59">
        <f>COUNTIF(R387:R395,1)</f>
        <v>0</v>
      </c>
      <c r="AI186" s="107"/>
      <c r="AJ186" s="59"/>
    </row>
    <row r="187" spans="1:36" x14ac:dyDescent="0.35">
      <c r="A187" s="60">
        <f t="shared" si="15"/>
        <v>15</v>
      </c>
      <c r="B187" s="106">
        <v>45755.583333332892</v>
      </c>
      <c r="C187" s="105" t="s">
        <v>364</v>
      </c>
      <c r="D187" s="86">
        <v>48.2</v>
      </c>
      <c r="E187" s="85">
        <v>50.875461943922147</v>
      </c>
      <c r="F187" s="104" t="s">
        <v>404</v>
      </c>
      <c r="G187" s="103">
        <v>66069.344800759733</v>
      </c>
      <c r="H187" s="102">
        <v>65</v>
      </c>
      <c r="I187" s="81">
        <v>75</v>
      </c>
      <c r="J187" s="80" t="s">
        <v>404</v>
      </c>
      <c r="K187" s="80" t="s">
        <v>404</v>
      </c>
      <c r="L187" s="78">
        <v>50.875461943922147</v>
      </c>
      <c r="M187" s="77" t="s">
        <v>403</v>
      </c>
      <c r="N187" s="76"/>
      <c r="O187" s="75"/>
      <c r="P187" s="60" t="e">
        <f t="shared" si="12"/>
        <v>#REF!</v>
      </c>
      <c r="Q187" s="60">
        <f t="shared" si="13"/>
        <v>0</v>
      </c>
      <c r="R187">
        <f t="shared" si="14"/>
        <v>0</v>
      </c>
      <c r="S187" s="60"/>
      <c r="T187" s="59"/>
      <c r="U187" s="59" t="s">
        <v>411</v>
      </c>
      <c r="V187" s="59">
        <f>IF(COUNTIF(J541:J550,"YES")=0,0,1)</f>
        <v>0</v>
      </c>
      <c r="W187" s="59">
        <f>IF(COUNTIF(R565:R574,1)=0,0,1)</f>
        <v>0</v>
      </c>
      <c r="X187" s="59" t="s">
        <v>410</v>
      </c>
      <c r="Y187" s="59">
        <f>(COUNTIF(J552:J554,"YES"))</f>
        <v>0</v>
      </c>
      <c r="Z187" s="59">
        <f>(COUNTIF(R576:R578,1))</f>
        <v>0</v>
      </c>
      <c r="AA187" s="59"/>
      <c r="AB187" s="59" t="s">
        <v>415</v>
      </c>
      <c r="AC187" s="59">
        <f>(COUNTIF(J955:J962,"YES"))</f>
        <v>0</v>
      </c>
      <c r="AD187" s="59">
        <f>(COUNTIF(R979:R986,1))</f>
        <v>0</v>
      </c>
      <c r="AE187" s="59"/>
      <c r="AF187" s="59" t="s">
        <v>408</v>
      </c>
      <c r="AG187" s="59">
        <f>(COUNTIF(J387:J395,"YES"))</f>
        <v>1</v>
      </c>
      <c r="AH187" s="59">
        <f>COUNTIF(R411:R419,1)</f>
        <v>0</v>
      </c>
      <c r="AI187" s="107"/>
      <c r="AJ187" s="59"/>
    </row>
    <row r="188" spans="1:36" x14ac:dyDescent="0.35">
      <c r="A188" s="60">
        <f t="shared" si="15"/>
        <v>16</v>
      </c>
      <c r="B188" s="106">
        <v>45755.624999999556</v>
      </c>
      <c r="C188" s="105" t="s">
        <v>363</v>
      </c>
      <c r="D188" s="86">
        <v>50.7</v>
      </c>
      <c r="E188" s="85">
        <v>50.875461943922147</v>
      </c>
      <c r="F188" s="104" t="s">
        <v>404</v>
      </c>
      <c r="G188" s="103">
        <v>117489.75549395311</v>
      </c>
      <c r="H188" s="102">
        <v>65</v>
      </c>
      <c r="I188" s="81">
        <v>75</v>
      </c>
      <c r="J188" s="80" t="s">
        <v>404</v>
      </c>
      <c r="K188" s="80" t="s">
        <v>404</v>
      </c>
      <c r="L188" s="78">
        <v>50.875461943922147</v>
      </c>
      <c r="M188" s="77" t="s">
        <v>403</v>
      </c>
      <c r="N188" s="76"/>
      <c r="O188" s="75"/>
      <c r="P188" s="60" t="e">
        <f t="shared" si="12"/>
        <v>#REF!</v>
      </c>
      <c r="Q188" s="60">
        <f t="shared" si="13"/>
        <v>0</v>
      </c>
      <c r="R188">
        <f t="shared" si="14"/>
        <v>0</v>
      </c>
      <c r="S188" s="60"/>
      <c r="T188" s="59"/>
      <c r="U188" s="59" t="s">
        <v>411</v>
      </c>
      <c r="V188" s="59">
        <f>IF(COUNTIF(J565:J574,"YES")=0,0,1)</f>
        <v>0</v>
      </c>
      <c r="W188" s="59">
        <f>IF(COUNTIF(R589:R598,1)=0,0,1)</f>
        <v>0</v>
      </c>
      <c r="X188" s="59" t="s">
        <v>410</v>
      </c>
      <c r="Y188" s="59">
        <f>(COUNTIF(J576:J578,"YES"))</f>
        <v>0</v>
      </c>
      <c r="Z188" s="59">
        <f>(COUNTIF(R600:R602,1))</f>
        <v>0</v>
      </c>
      <c r="AA188" s="59"/>
      <c r="AB188" s="59"/>
      <c r="AC188" s="59"/>
      <c r="AD188" s="59"/>
      <c r="AE188" s="59"/>
      <c r="AF188" s="59" t="s">
        <v>408</v>
      </c>
      <c r="AG188" s="59">
        <f>(COUNTIF(J411:J419,"YES"))</f>
        <v>0</v>
      </c>
      <c r="AH188" s="59">
        <f>COUNTIF(R435:R443,1)</f>
        <v>0</v>
      </c>
      <c r="AI188" s="107"/>
      <c r="AJ188" s="59"/>
    </row>
    <row r="189" spans="1:36" x14ac:dyDescent="0.35">
      <c r="A189" s="60">
        <f t="shared" si="15"/>
        <v>17</v>
      </c>
      <c r="B189" s="106">
        <v>45755.66666666622</v>
      </c>
      <c r="C189" s="105" t="s">
        <v>362</v>
      </c>
      <c r="D189" s="86">
        <v>52</v>
      </c>
      <c r="E189" s="85">
        <v>50.875461943922147</v>
      </c>
      <c r="F189" s="104" t="s">
        <v>404</v>
      </c>
      <c r="G189" s="103">
        <v>158489.31924611164</v>
      </c>
      <c r="H189" s="102">
        <v>65</v>
      </c>
      <c r="I189" s="81">
        <v>75</v>
      </c>
      <c r="J189" s="80" t="s">
        <v>404</v>
      </c>
      <c r="K189" s="80" t="s">
        <v>404</v>
      </c>
      <c r="L189" s="78">
        <v>50.875461943922147</v>
      </c>
      <c r="M189" s="77" t="s">
        <v>403</v>
      </c>
      <c r="N189" s="76"/>
      <c r="O189" s="75"/>
      <c r="P189" s="60" t="e">
        <f t="shared" si="12"/>
        <v>#REF!</v>
      </c>
      <c r="Q189" s="60">
        <f t="shared" si="13"/>
        <v>0</v>
      </c>
      <c r="R189">
        <f t="shared" si="14"/>
        <v>0</v>
      </c>
      <c r="S189" s="60"/>
      <c r="T189" s="59"/>
      <c r="U189" s="59" t="s">
        <v>411</v>
      </c>
      <c r="V189" s="59">
        <f>IF(COUNTIF(J589:J598,"YES")=0,0,1)</f>
        <v>0</v>
      </c>
      <c r="W189" s="59">
        <f>IF(COUNTIF(R613:R622,1)=0,0,1)</f>
        <v>0</v>
      </c>
      <c r="X189" s="59" t="s">
        <v>410</v>
      </c>
      <c r="Y189" s="59">
        <f>(COUNTIF(J600:J602,"YES"))</f>
        <v>0</v>
      </c>
      <c r="Z189" s="59">
        <f>(COUNTIF(R624:R626,1))</f>
        <v>0</v>
      </c>
      <c r="AA189" s="59"/>
      <c r="AB189" s="59"/>
      <c r="AC189" s="59"/>
      <c r="AD189" s="59"/>
      <c r="AE189" s="59"/>
      <c r="AF189" s="59" t="s">
        <v>408</v>
      </c>
      <c r="AG189" s="59">
        <f>(COUNTIF(J435:J443,"YES"))</f>
        <v>4</v>
      </c>
      <c r="AH189" s="59">
        <f>COUNTIF(R459:R467,1)</f>
        <v>0</v>
      </c>
      <c r="AI189" s="107"/>
      <c r="AJ189" s="59"/>
    </row>
    <row r="190" spans="1:36" x14ac:dyDescent="0.35">
      <c r="A190" s="60">
        <f t="shared" si="15"/>
        <v>18</v>
      </c>
      <c r="B190" s="106">
        <v>45755.708333332885</v>
      </c>
      <c r="C190" s="105" t="s">
        <v>361</v>
      </c>
      <c r="D190" s="86">
        <v>45.8</v>
      </c>
      <c r="E190" s="85">
        <v>50.875461943922147</v>
      </c>
      <c r="F190" s="104" t="s">
        <v>404</v>
      </c>
      <c r="G190" s="103">
        <v>38018.939632056143</v>
      </c>
      <c r="H190" s="102">
        <v>65</v>
      </c>
      <c r="I190" s="81">
        <v>75</v>
      </c>
      <c r="J190" s="80" t="s">
        <v>404</v>
      </c>
      <c r="K190" s="80" t="s">
        <v>404</v>
      </c>
      <c r="L190" s="78">
        <v>50.875461943922147</v>
      </c>
      <c r="M190" s="77" t="s">
        <v>403</v>
      </c>
      <c r="N190" s="76"/>
      <c r="O190" s="75"/>
      <c r="P190" s="60" t="e">
        <f t="shared" si="12"/>
        <v>#REF!</v>
      </c>
      <c r="Q190" s="60">
        <f t="shared" si="13"/>
        <v>0</v>
      </c>
      <c r="R190">
        <f t="shared" si="14"/>
        <v>0</v>
      </c>
      <c r="S190" s="60"/>
      <c r="T190" s="59"/>
      <c r="U190" s="59" t="s">
        <v>411</v>
      </c>
      <c r="V190" s="59">
        <f>IF(COUNTIF(J661:J670,"YES")=0,0,1)</f>
        <v>1</v>
      </c>
      <c r="W190" s="59">
        <f>IF(COUNTIF(R685:R694,1)=0,0,1)</f>
        <v>1</v>
      </c>
      <c r="X190" s="59" t="s">
        <v>410</v>
      </c>
      <c r="Y190" s="59">
        <f>(COUNTIF(J672:J674,"YES"))</f>
        <v>0</v>
      </c>
      <c r="Z190" s="59">
        <f>(COUNTIF(R696:R698,1))</f>
        <v>0</v>
      </c>
      <c r="AA190" s="59"/>
      <c r="AB190" s="59"/>
      <c r="AC190" s="59"/>
      <c r="AD190" s="59"/>
      <c r="AE190" s="59"/>
      <c r="AF190" s="59" t="s">
        <v>408</v>
      </c>
      <c r="AG190" s="59">
        <f>(COUNTIF(J459:J467,"YES"))</f>
        <v>0</v>
      </c>
      <c r="AH190" s="59">
        <f>COUNTIF(R483:R491,1)</f>
        <v>0</v>
      </c>
      <c r="AI190" s="107"/>
      <c r="AJ190" s="59"/>
    </row>
    <row r="191" spans="1:36" x14ac:dyDescent="0.35">
      <c r="A191" s="60">
        <f t="shared" si="15"/>
        <v>19</v>
      </c>
      <c r="B191" s="97">
        <v>45755.749999999549</v>
      </c>
      <c r="C191" s="96" t="s">
        <v>360</v>
      </c>
      <c r="D191" s="72">
        <v>45</v>
      </c>
      <c r="E191" s="89">
        <v>45</v>
      </c>
      <c r="F191" s="95" t="s">
        <v>404</v>
      </c>
      <c r="G191" s="94">
        <v>31622.77660168384</v>
      </c>
      <c r="H191" s="66">
        <v>60</v>
      </c>
      <c r="I191" s="67">
        <v>70</v>
      </c>
      <c r="J191" s="66" t="s">
        <v>404</v>
      </c>
      <c r="K191" s="66" t="s">
        <v>404</v>
      </c>
      <c r="L191" s="78"/>
      <c r="M191" s="77" t="s">
        <v>403</v>
      </c>
      <c r="N191" s="76"/>
      <c r="O191" s="75"/>
      <c r="P191" s="60" t="e">
        <f t="shared" si="12"/>
        <v>#REF!</v>
      </c>
      <c r="Q191" s="60">
        <f t="shared" si="13"/>
        <v>0</v>
      </c>
      <c r="R191">
        <f t="shared" si="14"/>
        <v>0</v>
      </c>
      <c r="S191" s="60"/>
      <c r="T191" s="59"/>
      <c r="U191" s="59" t="s">
        <v>411</v>
      </c>
      <c r="V191" s="59">
        <f>IF(COUNTIF(J685:J694,"YES")=0,0,1)</f>
        <v>1</v>
      </c>
      <c r="W191" s="59">
        <f>IF(COUNTIF(R709:R718,1)=0,0,1)</f>
        <v>0</v>
      </c>
      <c r="X191" s="59" t="s">
        <v>410</v>
      </c>
      <c r="Y191" s="59">
        <f>(COUNTIF(J696:J698,"YES"))</f>
        <v>0</v>
      </c>
      <c r="Z191" s="59">
        <f>(COUNTIF(R720:R722,1))</f>
        <v>0</v>
      </c>
      <c r="AA191" s="59"/>
      <c r="AB191" s="59"/>
      <c r="AC191" s="59"/>
      <c r="AD191" s="109"/>
      <c r="AE191" s="59"/>
      <c r="AF191" s="59" t="s">
        <v>408</v>
      </c>
      <c r="AG191" s="59">
        <f>(COUNTIF(J483:J491,"YES"))</f>
        <v>0</v>
      </c>
      <c r="AH191" s="59">
        <f>COUNTIF(R507:R515,1)</f>
        <v>0</v>
      </c>
      <c r="AI191" s="107"/>
      <c r="AJ191" s="59"/>
    </row>
    <row r="192" spans="1:36" x14ac:dyDescent="0.35">
      <c r="A192" s="60">
        <f t="shared" si="15"/>
        <v>20</v>
      </c>
      <c r="B192" s="97">
        <v>45755.791666666213</v>
      </c>
      <c r="C192" s="96" t="s">
        <v>359</v>
      </c>
      <c r="D192" s="72">
        <v>44.9</v>
      </c>
      <c r="E192" s="90">
        <v>45.373776636169325</v>
      </c>
      <c r="F192" s="95" t="s">
        <v>404</v>
      </c>
      <c r="G192" s="94">
        <v>30902.954325135954</v>
      </c>
      <c r="H192" s="66">
        <v>55</v>
      </c>
      <c r="I192" s="67">
        <v>65</v>
      </c>
      <c r="J192" s="66" t="s">
        <v>404</v>
      </c>
      <c r="K192" s="66" t="s">
        <v>404</v>
      </c>
      <c r="L192" s="78"/>
      <c r="M192" s="77" t="s">
        <v>403</v>
      </c>
      <c r="N192" s="76"/>
      <c r="O192" s="75"/>
      <c r="P192" s="60" t="e">
        <f t="shared" si="12"/>
        <v>#REF!</v>
      </c>
      <c r="Q192" s="60">
        <f t="shared" si="13"/>
        <v>0</v>
      </c>
      <c r="R192">
        <f t="shared" si="14"/>
        <v>0</v>
      </c>
      <c r="S192" s="60"/>
      <c r="T192" s="59"/>
      <c r="U192" s="59" t="s">
        <v>411</v>
      </c>
      <c r="V192" s="59">
        <f>IF(COUNTIF(J709:J718,"YES")=0,0,1)</f>
        <v>0</v>
      </c>
      <c r="W192" s="59">
        <f>IF(COUNTIF(R733:R742,1)=0,0,1)</f>
        <v>0</v>
      </c>
      <c r="X192" s="59" t="s">
        <v>410</v>
      </c>
      <c r="Y192" s="59">
        <f>(COUNTIF(J720:J722,"YES"))</f>
        <v>0</v>
      </c>
      <c r="Z192" s="59">
        <f>(COUNTIF(R744:R746,1))</f>
        <v>0</v>
      </c>
      <c r="AA192" s="59"/>
      <c r="AB192" s="143" t="s">
        <v>414</v>
      </c>
      <c r="AC192" s="143"/>
      <c r="AD192" s="143"/>
      <c r="AE192" s="59"/>
      <c r="AF192" s="59" t="s">
        <v>408</v>
      </c>
      <c r="AG192" s="59">
        <f>(COUNTIF(J507:J515,"YES"))</f>
        <v>2</v>
      </c>
      <c r="AH192" s="59">
        <f>COUNTIF(R531:R539,1)</f>
        <v>0</v>
      </c>
      <c r="AI192" s="107"/>
      <c r="AJ192" s="59"/>
    </row>
    <row r="193" spans="1:36" x14ac:dyDescent="0.35">
      <c r="A193" s="60">
        <f t="shared" si="15"/>
        <v>21</v>
      </c>
      <c r="B193" s="97">
        <v>45755.833333332877</v>
      </c>
      <c r="C193" s="96" t="s">
        <v>358</v>
      </c>
      <c r="D193" s="72">
        <v>46.4</v>
      </c>
      <c r="E193" s="90">
        <v>45.373776636169325</v>
      </c>
      <c r="F193" s="95" t="s">
        <v>404</v>
      </c>
      <c r="G193" s="94">
        <v>43651.583224016598</v>
      </c>
      <c r="H193" s="66">
        <v>55</v>
      </c>
      <c r="I193" s="67">
        <v>65</v>
      </c>
      <c r="J193" s="66" t="s">
        <v>404</v>
      </c>
      <c r="K193" s="66" t="s">
        <v>404</v>
      </c>
      <c r="L193" s="78"/>
      <c r="M193" s="77" t="s">
        <v>403</v>
      </c>
      <c r="N193" s="76"/>
      <c r="O193" s="75"/>
      <c r="P193" s="60" t="e">
        <f t="shared" si="12"/>
        <v>#REF!</v>
      </c>
      <c r="Q193" s="60">
        <f t="shared" si="13"/>
        <v>0</v>
      </c>
      <c r="R193">
        <f t="shared" si="14"/>
        <v>0</v>
      </c>
      <c r="S193" s="60"/>
      <c r="T193" s="59"/>
      <c r="U193" s="59" t="s">
        <v>411</v>
      </c>
      <c r="V193" s="59">
        <f>IF(COUNTIF(J733:J742,"YES")=0,0,1)</f>
        <v>0</v>
      </c>
      <c r="W193" s="59">
        <f>IF(COUNTIF(R757:R766,1)=0,0,1)</f>
        <v>0</v>
      </c>
      <c r="X193" s="59" t="s">
        <v>410</v>
      </c>
      <c r="Y193" s="59">
        <f>(COUNTIF(J744:J746,"YES"))</f>
        <v>0</v>
      </c>
      <c r="Z193" s="59">
        <f>(COUNTIF(R768:R770,1))</f>
        <v>0</v>
      </c>
      <c r="AA193" s="59"/>
      <c r="AB193" s="59"/>
      <c r="AC193" s="59" t="s">
        <v>413</v>
      </c>
      <c r="AD193" s="108" t="s">
        <v>412</v>
      </c>
      <c r="AE193" s="59"/>
      <c r="AF193" s="59" t="s">
        <v>408</v>
      </c>
      <c r="AG193" s="59">
        <f>(COUNTIF(J531:J539,"YES"))</f>
        <v>8</v>
      </c>
      <c r="AH193" s="59">
        <f>COUNTIF(R555:R563,1)</f>
        <v>0</v>
      </c>
      <c r="AI193" s="107"/>
      <c r="AJ193" s="59"/>
    </row>
    <row r="194" spans="1:36" x14ac:dyDescent="0.35">
      <c r="A194" s="60">
        <f t="shared" si="15"/>
        <v>22</v>
      </c>
      <c r="B194" s="97">
        <v>45755.874999999542</v>
      </c>
      <c r="C194" s="96" t="s">
        <v>357</v>
      </c>
      <c r="D194" s="72">
        <v>44.6</v>
      </c>
      <c r="E194" s="90">
        <v>45.373776636169325</v>
      </c>
      <c r="F194" s="95" t="s">
        <v>404</v>
      </c>
      <c r="G194" s="94">
        <v>28840.315031266062</v>
      </c>
      <c r="H194" s="66">
        <v>55</v>
      </c>
      <c r="I194" s="67">
        <v>65</v>
      </c>
      <c r="J194" s="66" t="s">
        <v>404</v>
      </c>
      <c r="K194" s="66" t="s">
        <v>404</v>
      </c>
      <c r="L194" s="78"/>
      <c r="M194" s="77" t="s">
        <v>403</v>
      </c>
      <c r="N194" s="76"/>
      <c r="O194" s="75"/>
      <c r="P194" s="60" t="e">
        <f t="shared" si="12"/>
        <v>#REF!</v>
      </c>
      <c r="Q194" s="60">
        <f t="shared" si="13"/>
        <v>0</v>
      </c>
      <c r="R194">
        <f t="shared" si="14"/>
        <v>0</v>
      </c>
      <c r="S194" s="60"/>
      <c r="T194" s="59"/>
      <c r="U194" s="59" t="s">
        <v>411</v>
      </c>
      <c r="V194" s="59">
        <f>IF(COUNTIF(J757:J766,"YES")=0,0,1)</f>
        <v>0</v>
      </c>
      <c r="W194" s="59">
        <f>IF(COUNTIF(R781:R790,1)=0,0,1)</f>
        <v>0</v>
      </c>
      <c r="X194" s="59" t="s">
        <v>410</v>
      </c>
      <c r="Y194" s="59">
        <f>(COUNTIF(J768:J770,"YES"))</f>
        <v>0</v>
      </c>
      <c r="Z194" s="59">
        <f>(COUNTIF(R792:R794,1))</f>
        <v>0</v>
      </c>
      <c r="AA194" s="59"/>
      <c r="AB194" s="59" t="s">
        <v>409</v>
      </c>
      <c r="AC194" s="59">
        <f>(COUNTIF(J132:J146,"YES"))</f>
        <v>0</v>
      </c>
      <c r="AD194" s="59">
        <f>(COUNTIF(R156:R170,1))</f>
        <v>0</v>
      </c>
      <c r="AE194" s="59"/>
      <c r="AF194" s="59" t="s">
        <v>408</v>
      </c>
      <c r="AG194" s="59">
        <f>(COUNTIF(J555:J563,"YES"))</f>
        <v>0</v>
      </c>
      <c r="AH194" s="59">
        <f>COUNTIF(R579:R587,1)</f>
        <v>0</v>
      </c>
      <c r="AI194" s="107"/>
      <c r="AJ194" s="59"/>
    </row>
    <row r="195" spans="1:36" x14ac:dyDescent="0.35">
      <c r="A195" s="60">
        <f t="shared" si="15"/>
        <v>23</v>
      </c>
      <c r="B195" s="97">
        <v>45755.916666666206</v>
      </c>
      <c r="C195" s="96" t="s">
        <v>356</v>
      </c>
      <c r="D195" s="72">
        <v>42.8</v>
      </c>
      <c r="E195" s="90">
        <v>45.247736930452902</v>
      </c>
      <c r="F195" s="95" t="s">
        <v>404</v>
      </c>
      <c r="G195" s="94">
        <v>19054.607179632472</v>
      </c>
      <c r="H195" s="66">
        <v>45</v>
      </c>
      <c r="I195" s="67">
        <v>55</v>
      </c>
      <c r="J195" s="66" t="s">
        <v>404</v>
      </c>
      <c r="K195" s="66" t="s">
        <v>404</v>
      </c>
      <c r="L195" s="78"/>
      <c r="M195" s="77" t="s">
        <v>403</v>
      </c>
      <c r="N195" s="76"/>
      <c r="O195" s="75"/>
      <c r="P195" s="60" t="e">
        <f t="shared" si="12"/>
        <v>#REF!</v>
      </c>
      <c r="Q195" s="60">
        <f t="shared" si="13"/>
        <v>0</v>
      </c>
      <c r="R195">
        <f t="shared" si="14"/>
        <v>0</v>
      </c>
      <c r="S195" s="60"/>
      <c r="T195" s="59"/>
      <c r="U195" s="59" t="s">
        <v>411</v>
      </c>
      <c r="V195" s="59">
        <f>IF(COUNTIF(J829:J838,"YES")=0,0,1)</f>
        <v>0</v>
      </c>
      <c r="W195" s="59">
        <f>IF(COUNTIF(R853:R862,1)=0,0,1)</f>
        <v>0</v>
      </c>
      <c r="X195" s="59" t="s">
        <v>410</v>
      </c>
      <c r="Y195" s="59">
        <f>(COUNTIF(J840:J842,"YES"))</f>
        <v>0</v>
      </c>
      <c r="Z195" s="59">
        <f>(COUNTIF(R864:R866,1))</f>
        <v>0</v>
      </c>
      <c r="AA195" s="59"/>
      <c r="AB195" s="59" t="s">
        <v>409</v>
      </c>
      <c r="AC195" s="59">
        <f>(COUNTIF(J300:J314,"YES"))</f>
        <v>0</v>
      </c>
      <c r="AD195" s="59">
        <f>(COUNTIF(R324:R338,1))</f>
        <v>0</v>
      </c>
      <c r="AE195" s="59"/>
      <c r="AF195" s="59" t="s">
        <v>408</v>
      </c>
      <c r="AG195" s="59">
        <f>(COUNTIF(J579:J587,"YES"))</f>
        <v>1</v>
      </c>
      <c r="AH195" s="59">
        <f>COUNTIF(R603:R611,1)</f>
        <v>0</v>
      </c>
      <c r="AI195" s="107"/>
      <c r="AJ195" s="59"/>
    </row>
    <row r="196" spans="1:36" x14ac:dyDescent="0.35">
      <c r="A196" s="60">
        <f t="shared" si="15"/>
        <v>24</v>
      </c>
      <c r="B196" s="97">
        <v>45755.95833333287</v>
      </c>
      <c r="C196" s="96" t="s">
        <v>355</v>
      </c>
      <c r="D196" s="72">
        <v>41.6</v>
      </c>
      <c r="E196" s="90">
        <v>45.247736930452902</v>
      </c>
      <c r="F196" s="95" t="s">
        <v>404</v>
      </c>
      <c r="G196" s="94">
        <v>14454.397707459291</v>
      </c>
      <c r="H196" s="66">
        <v>45</v>
      </c>
      <c r="I196" s="67">
        <v>55</v>
      </c>
      <c r="J196" s="66" t="s">
        <v>404</v>
      </c>
      <c r="K196" s="66" t="s">
        <v>404</v>
      </c>
      <c r="L196" s="78"/>
      <c r="M196" s="77" t="s">
        <v>403</v>
      </c>
      <c r="N196" s="76"/>
      <c r="O196" s="75"/>
      <c r="P196" s="60" t="e">
        <f t="shared" si="12"/>
        <v>#REF!</v>
      </c>
      <c r="Q196" s="60">
        <f t="shared" si="13"/>
        <v>0</v>
      </c>
      <c r="R196">
        <f t="shared" si="14"/>
        <v>0</v>
      </c>
      <c r="S196" s="60"/>
      <c r="T196" s="59"/>
      <c r="U196" s="59" t="s">
        <v>411</v>
      </c>
      <c r="V196" s="59">
        <f>IF(COUNTIF(J853:J862,"YES")=0,0,1)</f>
        <v>0</v>
      </c>
      <c r="W196" s="59">
        <f>IF(COUNTIF(R877:R886,1)=0,0,1)</f>
        <v>0</v>
      </c>
      <c r="X196" s="59" t="s">
        <v>410</v>
      </c>
      <c r="Y196" s="59">
        <f>(COUNTIF(J864:J866,"YES"))</f>
        <v>0</v>
      </c>
      <c r="Z196" s="59">
        <f>(COUNTIF(R888:R890,1))</f>
        <v>0</v>
      </c>
      <c r="AA196" s="59"/>
      <c r="AB196" s="59" t="s">
        <v>409</v>
      </c>
      <c r="AC196" s="59">
        <f>(COUNTIF(J468:J482,"YES"))</f>
        <v>0</v>
      </c>
      <c r="AD196" s="59">
        <f>(COUNTIF(R492:R506,1))</f>
        <v>0</v>
      </c>
      <c r="AE196" s="59"/>
      <c r="AF196" s="59" t="s">
        <v>408</v>
      </c>
      <c r="AG196" s="59">
        <f>(COUNTIF(J603:J611,"YES"))</f>
        <v>0</v>
      </c>
      <c r="AH196" s="59">
        <f>COUNTIF(R627:R635,1)</f>
        <v>0</v>
      </c>
      <c r="AI196" s="107"/>
      <c r="AJ196" s="59"/>
    </row>
    <row r="197" spans="1:36" x14ac:dyDescent="0.35">
      <c r="A197" s="60">
        <f>IF(VLOOKUP(ROUND(B173,0),[2]Calendar!A:B,2)="Public holiday",49,1)</f>
        <v>1</v>
      </c>
      <c r="B197" s="97">
        <v>45755.999999999534</v>
      </c>
      <c r="C197" s="96" t="s">
        <v>354</v>
      </c>
      <c r="D197" s="72">
        <v>39.5</v>
      </c>
      <c r="E197" s="90">
        <v>45.247736930452902</v>
      </c>
      <c r="F197" s="95" t="s">
        <v>404</v>
      </c>
      <c r="G197" s="94">
        <v>8912.5093813374679</v>
      </c>
      <c r="H197" s="66">
        <v>45</v>
      </c>
      <c r="I197" s="67">
        <v>55</v>
      </c>
      <c r="J197" s="66" t="s">
        <v>404</v>
      </c>
      <c r="K197" s="66" t="s">
        <v>404</v>
      </c>
      <c r="L197" s="78"/>
      <c r="M197" s="77" t="s">
        <v>403</v>
      </c>
      <c r="N197" s="76"/>
      <c r="O197" s="75"/>
      <c r="P197" s="60" t="e">
        <f t="shared" si="12"/>
        <v>#REF!</v>
      </c>
      <c r="Q197" s="60">
        <f t="shared" si="13"/>
        <v>0</v>
      </c>
      <c r="R197">
        <f t="shared" si="14"/>
        <v>0</v>
      </c>
      <c r="S197" s="60"/>
      <c r="T197" s="59"/>
      <c r="U197" s="59" t="s">
        <v>411</v>
      </c>
      <c r="V197" s="59">
        <f>IF(COUNTIF(J877:J886,"YES")=0,0,1)</f>
        <v>0</v>
      </c>
      <c r="W197" s="59">
        <f>IF(COUNTIF(R901:R910,1)=0,0,1)</f>
        <v>0</v>
      </c>
      <c r="X197" s="59" t="s">
        <v>410</v>
      </c>
      <c r="Y197" s="59">
        <f>(COUNTIF(J888:J890,"YES"))</f>
        <v>0</v>
      </c>
      <c r="Z197" s="59">
        <f>(COUNTIF(R912:R914,1))</f>
        <v>0</v>
      </c>
      <c r="AA197" s="59"/>
      <c r="AB197" s="59" t="s">
        <v>409</v>
      </c>
      <c r="AC197" s="59">
        <f>(COUNTIF(J636:J650,"YES"))</f>
        <v>0</v>
      </c>
      <c r="AD197" s="59">
        <f>(COUNTIF(R660:R674,1))</f>
        <v>0</v>
      </c>
      <c r="AE197" s="59"/>
      <c r="AF197" s="59" t="s">
        <v>408</v>
      </c>
      <c r="AG197" s="59">
        <f>(COUNTIF(J627:J635,"YES"))</f>
        <v>0</v>
      </c>
      <c r="AH197" s="59">
        <f>COUNTIF(R651:R659,1)</f>
        <v>0</v>
      </c>
      <c r="AI197" s="107"/>
      <c r="AJ197" s="59"/>
    </row>
    <row r="198" spans="1:36" x14ac:dyDescent="0.35">
      <c r="A198" s="60">
        <f t="shared" ref="A198:A220" si="16">A197+1</f>
        <v>2</v>
      </c>
      <c r="B198" s="97">
        <v>45756.041666666199</v>
      </c>
      <c r="C198" s="96" t="s">
        <v>353</v>
      </c>
      <c r="D198" s="72">
        <v>39.799999999999997</v>
      </c>
      <c r="E198" s="90">
        <v>45.247736930452902</v>
      </c>
      <c r="F198" s="95" t="s">
        <v>404</v>
      </c>
      <c r="G198" s="94">
        <v>9549.9258602143527</v>
      </c>
      <c r="H198" s="66">
        <v>45</v>
      </c>
      <c r="I198" s="67">
        <v>55</v>
      </c>
      <c r="J198" s="66" t="s">
        <v>404</v>
      </c>
      <c r="K198" s="66" t="s">
        <v>404</v>
      </c>
      <c r="L198" s="78"/>
      <c r="M198" s="77" t="s">
        <v>403</v>
      </c>
      <c r="N198" s="76"/>
      <c r="O198" s="75"/>
      <c r="P198" s="60" t="e">
        <f t="shared" si="12"/>
        <v>#REF!</v>
      </c>
      <c r="Q198" s="60">
        <f t="shared" si="13"/>
        <v>0</v>
      </c>
      <c r="R198">
        <f t="shared" si="14"/>
        <v>0</v>
      </c>
      <c r="S198" s="60"/>
      <c r="T198" s="59"/>
      <c r="U198" s="59" t="s">
        <v>411</v>
      </c>
      <c r="V198" s="59">
        <f>IF(COUNTIF(J901:J910,"YES")=0,0,1)</f>
        <v>0</v>
      </c>
      <c r="W198" s="59">
        <f>IF(COUNTIF(R925:R934,1)=0,0,1)</f>
        <v>0</v>
      </c>
      <c r="X198" s="59" t="s">
        <v>410</v>
      </c>
      <c r="Y198" s="59">
        <f>(COUNTIF(J912:J914,"YES"))</f>
        <v>0</v>
      </c>
      <c r="Z198" s="59">
        <f>(COUNTIF(R936:R938,1))</f>
        <v>0</v>
      </c>
      <c r="AA198" s="59"/>
      <c r="AB198" s="59" t="s">
        <v>409</v>
      </c>
      <c r="AC198" s="59">
        <f>(COUNTIF(J804:J818,"YES"))</f>
        <v>0</v>
      </c>
      <c r="AD198" s="59">
        <f>(COUNTIF(R828:R842,1))</f>
        <v>0</v>
      </c>
      <c r="AE198" s="59"/>
      <c r="AF198" s="59" t="s">
        <v>408</v>
      </c>
      <c r="AG198" s="59">
        <f>(COUNTIF(J651:J659,"YES"))</f>
        <v>2</v>
      </c>
      <c r="AH198" s="59">
        <f>COUNTIF(R675:R683,1)</f>
        <v>0</v>
      </c>
      <c r="AI198" s="107"/>
      <c r="AJ198" s="59"/>
    </row>
    <row r="199" spans="1:36" x14ac:dyDescent="0.35">
      <c r="A199" s="60">
        <f t="shared" si="16"/>
        <v>3</v>
      </c>
      <c r="B199" s="97">
        <v>45756.083333332863</v>
      </c>
      <c r="C199" s="96" t="s">
        <v>352</v>
      </c>
      <c r="D199" s="72">
        <v>40</v>
      </c>
      <c r="E199" s="90">
        <v>45.247736930452902</v>
      </c>
      <c r="F199" s="95" t="s">
        <v>404</v>
      </c>
      <c r="G199" s="94">
        <v>10000</v>
      </c>
      <c r="H199" s="66">
        <v>45</v>
      </c>
      <c r="I199" s="67">
        <v>55</v>
      </c>
      <c r="J199" s="66" t="s">
        <v>404</v>
      </c>
      <c r="K199" s="66" t="s">
        <v>404</v>
      </c>
      <c r="L199" s="78"/>
      <c r="M199" s="77" t="s">
        <v>403</v>
      </c>
      <c r="N199" s="76"/>
      <c r="O199" s="75"/>
      <c r="P199" s="60" t="e">
        <f t="shared" si="12"/>
        <v>#REF!</v>
      </c>
      <c r="Q199" s="60">
        <f t="shared" si="13"/>
        <v>0</v>
      </c>
      <c r="R199">
        <f t="shared" si="14"/>
        <v>0</v>
      </c>
      <c r="S199" s="60"/>
      <c r="T199" s="59"/>
      <c r="U199" s="59" t="s">
        <v>411</v>
      </c>
      <c r="V199" s="59">
        <f>IF(COUNTIF(J925:J934,"YES")=0,0,1)</f>
        <v>0</v>
      </c>
      <c r="W199" s="59">
        <f>IF(COUNTIF(R949:R958,1)=0,0,1)</f>
        <v>0</v>
      </c>
      <c r="X199" s="59" t="s">
        <v>410</v>
      </c>
      <c r="Y199" s="59">
        <f>(COUNTIF(J936:J938,"YES"))</f>
        <v>0</v>
      </c>
      <c r="Z199" s="59">
        <f>(COUNTIF(R960:R962,1))</f>
        <v>0</v>
      </c>
      <c r="AA199" s="59"/>
      <c r="AB199" s="59" t="s">
        <v>409</v>
      </c>
      <c r="AC199" s="59">
        <f>(COUNTIF(J972:J986,"YES"))</f>
        <v>0</v>
      </c>
      <c r="AD199" s="59">
        <f>(COUNTIF(R996:R1010,1))</f>
        <v>0</v>
      </c>
      <c r="AE199" s="59"/>
      <c r="AF199" s="59" t="s">
        <v>408</v>
      </c>
      <c r="AG199" s="59">
        <f>(COUNTIF(J675:J683,"YES"))</f>
        <v>3</v>
      </c>
      <c r="AH199" s="59">
        <f>COUNTIF(R699:R707,1)</f>
        <v>0</v>
      </c>
      <c r="AI199" s="107"/>
      <c r="AJ199" s="59"/>
    </row>
    <row r="200" spans="1:36" x14ac:dyDescent="0.35">
      <c r="A200" s="60">
        <f t="shared" si="16"/>
        <v>4</v>
      </c>
      <c r="B200" s="97">
        <v>45756.124999999527</v>
      </c>
      <c r="C200" s="96" t="s">
        <v>351</v>
      </c>
      <c r="D200" s="72">
        <v>41.3</v>
      </c>
      <c r="E200" s="90">
        <v>45.247736930452902</v>
      </c>
      <c r="F200" s="95" t="s">
        <v>404</v>
      </c>
      <c r="G200" s="94">
        <v>13489.628825916556</v>
      </c>
      <c r="H200" s="66">
        <v>45</v>
      </c>
      <c r="I200" s="67">
        <v>55</v>
      </c>
      <c r="J200" s="66" t="s">
        <v>404</v>
      </c>
      <c r="K200" s="66" t="s">
        <v>404</v>
      </c>
      <c r="L200" s="78"/>
      <c r="M200" s="77" t="s">
        <v>403</v>
      </c>
      <c r="N200" s="76"/>
      <c r="O200" s="75"/>
      <c r="P200" s="60" t="e">
        <f t="shared" si="12"/>
        <v>#REF!</v>
      </c>
      <c r="Q200" s="60">
        <f t="shared" si="13"/>
        <v>0</v>
      </c>
      <c r="R200">
        <f t="shared" si="14"/>
        <v>0</v>
      </c>
      <c r="S200" s="60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 t="s">
        <v>408</v>
      </c>
      <c r="AG200" s="59">
        <f>(COUNTIF(J699:J707,"YES"))</f>
        <v>2</v>
      </c>
      <c r="AH200" s="59">
        <f>COUNTIF(R723:R731,1)</f>
        <v>0</v>
      </c>
      <c r="AI200" s="107"/>
      <c r="AJ200" s="59"/>
    </row>
    <row r="201" spans="1:36" x14ac:dyDescent="0.35">
      <c r="A201" s="60">
        <f t="shared" si="16"/>
        <v>5</v>
      </c>
      <c r="B201" s="97">
        <v>45756.166666666191</v>
      </c>
      <c r="C201" s="96" t="s">
        <v>350</v>
      </c>
      <c r="D201" s="72">
        <v>42.9</v>
      </c>
      <c r="E201" s="90">
        <v>45.247736930452902</v>
      </c>
      <c r="F201" s="95" t="s">
        <v>404</v>
      </c>
      <c r="G201" s="94">
        <v>19498.445997580486</v>
      </c>
      <c r="H201" s="66">
        <v>45</v>
      </c>
      <c r="I201" s="67">
        <v>55</v>
      </c>
      <c r="J201" s="66" t="s">
        <v>404</v>
      </c>
      <c r="K201" s="66" t="s">
        <v>404</v>
      </c>
      <c r="L201" s="78"/>
      <c r="M201" s="77" t="s">
        <v>403</v>
      </c>
      <c r="N201" s="76"/>
      <c r="O201" s="75"/>
      <c r="P201" s="60" t="e">
        <f t="shared" si="12"/>
        <v>#REF!</v>
      </c>
      <c r="Q201" s="60">
        <f t="shared" si="13"/>
        <v>0</v>
      </c>
      <c r="R201">
        <f t="shared" si="14"/>
        <v>0</v>
      </c>
      <c r="S201" s="60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 t="s">
        <v>408</v>
      </c>
      <c r="AG201" s="59">
        <f>(COUNTIF(J723:J731,"YES"))</f>
        <v>0</v>
      </c>
      <c r="AH201" s="59">
        <f>COUNTIF(R747:R755,1)</f>
        <v>0</v>
      </c>
      <c r="AI201" s="107"/>
      <c r="AJ201" s="59"/>
    </row>
    <row r="202" spans="1:36" x14ac:dyDescent="0.35">
      <c r="A202" s="60">
        <f t="shared" si="16"/>
        <v>6</v>
      </c>
      <c r="B202" s="97">
        <v>45756.208333332856</v>
      </c>
      <c r="C202" s="96" t="s">
        <v>349</v>
      </c>
      <c r="D202" s="72">
        <v>46.8</v>
      </c>
      <c r="E202" s="90">
        <v>45.247736930452902</v>
      </c>
      <c r="F202" s="95" t="s">
        <v>404</v>
      </c>
      <c r="G202" s="94">
        <v>47863.009232263823</v>
      </c>
      <c r="H202" s="66">
        <v>45</v>
      </c>
      <c r="I202" s="67">
        <v>55</v>
      </c>
      <c r="J202" s="66" t="s">
        <v>404</v>
      </c>
      <c r="K202" s="66" t="s">
        <v>404</v>
      </c>
      <c r="L202" s="78"/>
      <c r="M202" s="77" t="s">
        <v>403</v>
      </c>
      <c r="N202" s="76"/>
      <c r="O202" s="75"/>
      <c r="P202" s="60" t="e">
        <f t="shared" si="12"/>
        <v>#REF!</v>
      </c>
      <c r="Q202" s="60">
        <f t="shared" si="13"/>
        <v>0</v>
      </c>
      <c r="R202">
        <f t="shared" si="14"/>
        <v>0</v>
      </c>
      <c r="S202" s="60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 t="s">
        <v>408</v>
      </c>
      <c r="AG202" s="59">
        <f>(COUNTIF(J747:J755,"YES"))</f>
        <v>0</v>
      </c>
      <c r="AH202" s="59">
        <f>COUNTIF(R771:R779,1)</f>
        <v>0</v>
      </c>
      <c r="AI202" s="107"/>
      <c r="AJ202" s="59"/>
    </row>
    <row r="203" spans="1:36" x14ac:dyDescent="0.35">
      <c r="A203" s="60">
        <f t="shared" si="16"/>
        <v>7</v>
      </c>
      <c r="B203" s="97">
        <v>45756.24999999952</v>
      </c>
      <c r="C203" s="96" t="s">
        <v>348</v>
      </c>
      <c r="D203" s="72">
        <v>52</v>
      </c>
      <c r="E203" s="90">
        <v>45.247736930452902</v>
      </c>
      <c r="F203" s="95" t="s">
        <v>404</v>
      </c>
      <c r="G203" s="94">
        <v>158489.31924611164</v>
      </c>
      <c r="H203" s="66">
        <v>45</v>
      </c>
      <c r="I203" s="67">
        <v>55</v>
      </c>
      <c r="J203" s="66" t="s">
        <v>407</v>
      </c>
      <c r="K203" s="66" t="s">
        <v>404</v>
      </c>
      <c r="L203" s="78"/>
      <c r="M203" s="77" t="s">
        <v>403</v>
      </c>
      <c r="N203" s="76"/>
      <c r="O203" s="75"/>
      <c r="P203" s="60" t="e">
        <f t="shared" si="12"/>
        <v>#REF!</v>
      </c>
      <c r="Q203" s="60">
        <f t="shared" si="13"/>
        <v>0</v>
      </c>
      <c r="R203">
        <f t="shared" si="14"/>
        <v>0</v>
      </c>
      <c r="S203" s="60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 t="s">
        <v>408</v>
      </c>
      <c r="AG203" s="59">
        <f>(COUNTIF(J771:J779,"YES"))</f>
        <v>0</v>
      </c>
      <c r="AH203" s="59">
        <f>COUNTIF(R795:R803,1)</f>
        <v>0</v>
      </c>
      <c r="AI203" s="107"/>
      <c r="AJ203" s="59"/>
    </row>
    <row r="204" spans="1:36" x14ac:dyDescent="0.35">
      <c r="A204" s="60">
        <f t="shared" si="16"/>
        <v>8</v>
      </c>
      <c r="B204" s="97">
        <v>45756.291666666184</v>
      </c>
      <c r="C204" s="96" t="s">
        <v>347</v>
      </c>
      <c r="D204" s="72">
        <v>51.7</v>
      </c>
      <c r="E204" s="89">
        <v>51.7</v>
      </c>
      <c r="F204" s="95" t="s">
        <v>404</v>
      </c>
      <c r="G204" s="94">
        <v>147910.83881682079</v>
      </c>
      <c r="H204" s="66">
        <v>60</v>
      </c>
      <c r="I204" s="67">
        <v>70</v>
      </c>
      <c r="J204" s="66" t="s">
        <v>404</v>
      </c>
      <c r="K204" s="66" t="s">
        <v>404</v>
      </c>
      <c r="L204" s="78"/>
      <c r="M204" s="77" t="s">
        <v>403</v>
      </c>
      <c r="N204" s="76"/>
      <c r="O204" s="75"/>
      <c r="P204" s="60" t="e">
        <f t="shared" si="12"/>
        <v>#REF!</v>
      </c>
      <c r="Q204" s="60">
        <f t="shared" si="13"/>
        <v>0</v>
      </c>
      <c r="R204">
        <f t="shared" si="14"/>
        <v>0</v>
      </c>
      <c r="S204" s="60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 t="s">
        <v>408</v>
      </c>
      <c r="AG204" s="59">
        <f>(COUNTIF(J795:J803,"YES"))</f>
        <v>0</v>
      </c>
      <c r="AH204" s="59">
        <f>COUNTIF(R819:R827,1)</f>
        <v>0</v>
      </c>
      <c r="AI204" s="107"/>
      <c r="AJ204" s="59"/>
    </row>
    <row r="205" spans="1:36" x14ac:dyDescent="0.35">
      <c r="A205" s="60">
        <f t="shared" si="16"/>
        <v>9</v>
      </c>
      <c r="B205" s="101">
        <v>45756.333333332848</v>
      </c>
      <c r="C205" s="100" t="s">
        <v>346</v>
      </c>
      <c r="D205" s="86">
        <v>53.8</v>
      </c>
      <c r="E205" s="85">
        <v>51.865622238693533</v>
      </c>
      <c r="F205" s="99" t="s">
        <v>404</v>
      </c>
      <c r="G205" s="98">
        <v>239883.29190194907</v>
      </c>
      <c r="H205" s="80">
        <v>65</v>
      </c>
      <c r="I205" s="81">
        <v>75</v>
      </c>
      <c r="J205" s="80" t="s">
        <v>404</v>
      </c>
      <c r="K205" s="80" t="s">
        <v>404</v>
      </c>
      <c r="L205" s="78">
        <v>51.865622238693533</v>
      </c>
      <c r="M205" s="77" t="s">
        <v>403</v>
      </c>
      <c r="N205" s="76"/>
      <c r="O205" s="75"/>
      <c r="P205" s="60" t="e">
        <f t="shared" si="12"/>
        <v>#REF!</v>
      </c>
      <c r="Q205" s="60">
        <f t="shared" si="13"/>
        <v>0</v>
      </c>
      <c r="R205">
        <f t="shared" si="14"/>
        <v>0</v>
      </c>
      <c r="S205" s="60"/>
      <c r="T205" s="59"/>
      <c r="U205" s="59"/>
      <c r="V205" s="59"/>
      <c r="W205" s="59"/>
      <c r="X205" s="59"/>
      <c r="Y205" s="59"/>
      <c r="Z205" s="59"/>
      <c r="AA205" s="59"/>
      <c r="AB205" s="59"/>
      <c r="AC205" s="108"/>
      <c r="AD205" s="59"/>
      <c r="AE205" s="59"/>
      <c r="AF205" s="59" t="s">
        <v>408</v>
      </c>
      <c r="AG205" s="59">
        <f>(COUNTIF(J819:J827,"YES"))</f>
        <v>0</v>
      </c>
      <c r="AH205" s="59">
        <f>COUNTIF(R843:R851,1)</f>
        <v>0</v>
      </c>
      <c r="AI205" s="107"/>
      <c r="AJ205" s="59"/>
    </row>
    <row r="206" spans="1:36" x14ac:dyDescent="0.35">
      <c r="A206" s="60">
        <f t="shared" si="16"/>
        <v>10</v>
      </c>
      <c r="B206" s="101">
        <v>45756.374999999513</v>
      </c>
      <c r="C206" s="100" t="s">
        <v>345</v>
      </c>
      <c r="D206" s="86">
        <v>50.8</v>
      </c>
      <c r="E206" s="85">
        <v>51.865622238693533</v>
      </c>
      <c r="F206" s="99" t="s">
        <v>404</v>
      </c>
      <c r="G206" s="98">
        <v>120226.44346174144</v>
      </c>
      <c r="H206" s="80">
        <v>65</v>
      </c>
      <c r="I206" s="81">
        <v>75</v>
      </c>
      <c r="J206" s="80" t="s">
        <v>404</v>
      </c>
      <c r="K206" s="80" t="s">
        <v>404</v>
      </c>
      <c r="L206" s="78">
        <v>51.865622238693533</v>
      </c>
      <c r="M206" s="77" t="s">
        <v>403</v>
      </c>
      <c r="N206" s="76"/>
      <c r="O206" s="75"/>
      <c r="P206" s="60" t="e">
        <f t="shared" si="12"/>
        <v>#REF!</v>
      </c>
      <c r="Q206" s="60">
        <f t="shared" si="13"/>
        <v>0</v>
      </c>
      <c r="R206">
        <f t="shared" si="14"/>
        <v>0</v>
      </c>
      <c r="S206" s="60"/>
      <c r="T206" s="59"/>
      <c r="U206" s="59"/>
      <c r="V206" s="59"/>
      <c r="W206" s="59"/>
      <c r="X206" s="59"/>
      <c r="Y206" s="59"/>
      <c r="Z206" s="59"/>
      <c r="AA206" s="59"/>
      <c r="AB206" s="59"/>
      <c r="AC206" s="108"/>
      <c r="AD206" s="59"/>
      <c r="AE206" s="59"/>
      <c r="AF206" s="59" t="s">
        <v>408</v>
      </c>
      <c r="AG206" s="59">
        <f>(COUNTIF(J843:J851,"YES"))</f>
        <v>0</v>
      </c>
      <c r="AH206" s="59">
        <f>COUNTIF(R867:R875,1)</f>
        <v>0</v>
      </c>
      <c r="AI206" s="107"/>
      <c r="AJ206" s="59"/>
    </row>
    <row r="207" spans="1:36" x14ac:dyDescent="0.35">
      <c r="A207" s="60">
        <f t="shared" si="16"/>
        <v>11</v>
      </c>
      <c r="B207" s="101">
        <v>45756.416666666177</v>
      </c>
      <c r="C207" s="100" t="s">
        <v>344</v>
      </c>
      <c r="D207" s="86">
        <v>55.2</v>
      </c>
      <c r="E207" s="85">
        <v>51.865622238693533</v>
      </c>
      <c r="F207" s="99" t="s">
        <v>404</v>
      </c>
      <c r="G207" s="98">
        <v>331131.12148259184</v>
      </c>
      <c r="H207" s="80">
        <v>65</v>
      </c>
      <c r="I207" s="81">
        <v>75</v>
      </c>
      <c r="J207" s="80" t="s">
        <v>404</v>
      </c>
      <c r="K207" s="80" t="s">
        <v>404</v>
      </c>
      <c r="L207" s="78">
        <v>51.865622238693533</v>
      </c>
      <c r="M207" s="77" t="s">
        <v>403</v>
      </c>
      <c r="N207" s="76"/>
      <c r="O207" s="75"/>
      <c r="P207" s="60" t="e">
        <f t="shared" si="12"/>
        <v>#REF!</v>
      </c>
      <c r="Q207" s="60">
        <f t="shared" si="13"/>
        <v>0</v>
      </c>
      <c r="R207">
        <f t="shared" si="14"/>
        <v>0</v>
      </c>
      <c r="S207" s="60"/>
      <c r="T207" s="59"/>
      <c r="U207" s="59"/>
      <c r="V207" s="59"/>
      <c r="W207" s="59"/>
      <c r="X207" s="59"/>
      <c r="Y207" s="59"/>
      <c r="Z207" s="59"/>
      <c r="AA207" s="59"/>
      <c r="AB207" s="59"/>
      <c r="AC207" s="108"/>
      <c r="AD207" s="59"/>
      <c r="AE207" s="59"/>
      <c r="AF207" s="59" t="s">
        <v>408</v>
      </c>
      <c r="AG207" s="59">
        <f>(COUNTIF(J867:J875,"YES"))</f>
        <v>0</v>
      </c>
      <c r="AH207" s="59">
        <f>COUNTIF(R891:R899,1)</f>
        <v>0</v>
      </c>
      <c r="AI207" s="107"/>
      <c r="AJ207" s="59"/>
    </row>
    <row r="208" spans="1:36" x14ac:dyDescent="0.35">
      <c r="A208" s="60">
        <f t="shared" si="16"/>
        <v>12</v>
      </c>
      <c r="B208" s="101">
        <v>45756.458333332841</v>
      </c>
      <c r="C208" s="100" t="s">
        <v>343</v>
      </c>
      <c r="D208" s="86">
        <v>49.1</v>
      </c>
      <c r="E208" s="85">
        <v>51.865622238693533</v>
      </c>
      <c r="F208" s="99" t="s">
        <v>404</v>
      </c>
      <c r="G208" s="98">
        <v>81283.051616410012</v>
      </c>
      <c r="H208" s="80">
        <v>65</v>
      </c>
      <c r="I208" s="81">
        <v>75</v>
      </c>
      <c r="J208" s="80" t="s">
        <v>404</v>
      </c>
      <c r="K208" s="80" t="s">
        <v>404</v>
      </c>
      <c r="L208" s="78">
        <v>51.865622238693533</v>
      </c>
      <c r="M208" s="77" t="s">
        <v>403</v>
      </c>
      <c r="N208" s="76"/>
      <c r="O208" s="75"/>
      <c r="P208" s="60" t="e">
        <f t="shared" si="12"/>
        <v>#REF!</v>
      </c>
      <c r="Q208" s="60">
        <f t="shared" si="13"/>
        <v>0</v>
      </c>
      <c r="R208">
        <f t="shared" si="14"/>
        <v>0</v>
      </c>
      <c r="S208" s="60"/>
      <c r="T208" s="59"/>
      <c r="U208" s="59"/>
      <c r="V208" s="59"/>
      <c r="W208" s="59"/>
      <c r="X208" s="59"/>
      <c r="Y208" s="59"/>
      <c r="Z208" s="59"/>
      <c r="AA208" s="59"/>
      <c r="AB208" s="59"/>
      <c r="AC208" s="108"/>
      <c r="AD208" s="59"/>
      <c r="AE208" s="59"/>
      <c r="AF208" s="59" t="s">
        <v>408</v>
      </c>
      <c r="AG208" s="59">
        <f>(COUNTIF(J891:J899,"YES"))</f>
        <v>0</v>
      </c>
      <c r="AH208" s="59">
        <f>COUNTIF(R915:R923,1)</f>
        <v>0</v>
      </c>
      <c r="AI208" s="107"/>
      <c r="AJ208" s="59"/>
    </row>
    <row r="209" spans="1:36" x14ac:dyDescent="0.35">
      <c r="A209" s="60">
        <f t="shared" si="16"/>
        <v>13</v>
      </c>
      <c r="B209" s="101">
        <v>45756.499999999505</v>
      </c>
      <c r="C209" s="100" t="s">
        <v>342</v>
      </c>
      <c r="D209" s="86">
        <v>51.7</v>
      </c>
      <c r="E209" s="85">
        <v>51.865622238693533</v>
      </c>
      <c r="F209" s="99" t="s">
        <v>404</v>
      </c>
      <c r="G209" s="98">
        <v>147910.83881682079</v>
      </c>
      <c r="H209" s="80">
        <v>65</v>
      </c>
      <c r="I209" s="81">
        <v>75</v>
      </c>
      <c r="J209" s="80" t="s">
        <v>404</v>
      </c>
      <c r="K209" s="80" t="s">
        <v>404</v>
      </c>
      <c r="L209" s="78">
        <v>51.865622238693533</v>
      </c>
      <c r="M209" s="77" t="s">
        <v>403</v>
      </c>
      <c r="N209" s="76"/>
      <c r="O209" s="75"/>
      <c r="P209" s="60" t="e">
        <f t="shared" si="12"/>
        <v>#REF!</v>
      </c>
      <c r="Q209" s="60">
        <f t="shared" si="13"/>
        <v>0</v>
      </c>
      <c r="R209">
        <f t="shared" si="14"/>
        <v>0</v>
      </c>
      <c r="S209" s="60"/>
      <c r="T209" s="59"/>
      <c r="U209" s="59"/>
      <c r="V209" s="59"/>
      <c r="W209" s="59"/>
      <c r="X209" s="59"/>
      <c r="Y209" s="59"/>
      <c r="Z209" s="59"/>
      <c r="AA209" s="59"/>
      <c r="AB209" s="59"/>
      <c r="AC209" s="108"/>
      <c r="AD209" s="59"/>
      <c r="AE209" s="59"/>
      <c r="AF209" s="59" t="s">
        <v>408</v>
      </c>
      <c r="AG209" s="59">
        <f>(COUNTIF(J915:J923,"YES"))</f>
        <v>0</v>
      </c>
      <c r="AH209" s="59">
        <f>COUNTIF(R939:R947,1)</f>
        <v>0</v>
      </c>
      <c r="AI209" s="107"/>
      <c r="AJ209" s="59"/>
    </row>
    <row r="210" spans="1:36" x14ac:dyDescent="0.35">
      <c r="A210" s="60">
        <f t="shared" si="16"/>
        <v>14</v>
      </c>
      <c r="B210" s="101">
        <v>45756.541666666169</v>
      </c>
      <c r="C210" s="100" t="s">
        <v>341</v>
      </c>
      <c r="D210" s="86">
        <v>51.9</v>
      </c>
      <c r="E210" s="85">
        <v>51.865622238693533</v>
      </c>
      <c r="F210" s="99" t="s">
        <v>404</v>
      </c>
      <c r="G210" s="98">
        <v>154881.66189124816</v>
      </c>
      <c r="H210" s="80">
        <v>65</v>
      </c>
      <c r="I210" s="81">
        <v>75</v>
      </c>
      <c r="J210" s="80" t="s">
        <v>404</v>
      </c>
      <c r="K210" s="80" t="s">
        <v>404</v>
      </c>
      <c r="L210" s="78">
        <v>51.865622238693533</v>
      </c>
      <c r="M210" s="77" t="s">
        <v>403</v>
      </c>
      <c r="N210" s="76"/>
      <c r="O210" s="75"/>
      <c r="P210" s="60" t="e">
        <f t="shared" si="12"/>
        <v>#REF!</v>
      </c>
      <c r="Q210" s="60">
        <f t="shared" si="13"/>
        <v>0</v>
      </c>
      <c r="R210">
        <f t="shared" si="14"/>
        <v>0</v>
      </c>
      <c r="S210" s="60"/>
      <c r="T210" s="59"/>
      <c r="U210" s="59"/>
      <c r="V210" s="59"/>
      <c r="W210" s="59"/>
      <c r="X210" s="59"/>
      <c r="Y210" s="59"/>
      <c r="Z210" s="59"/>
      <c r="AA210" s="59"/>
      <c r="AB210" s="59"/>
      <c r="AC210" s="108"/>
      <c r="AD210" s="59"/>
      <c r="AE210" s="59"/>
      <c r="AF210" s="59" t="s">
        <v>408</v>
      </c>
      <c r="AG210" s="59">
        <f>(COUNTIF(J939:J947,"YES"))</f>
        <v>0</v>
      </c>
      <c r="AH210" s="59">
        <f>COUNTIF(R963:R971,1)</f>
        <v>0</v>
      </c>
      <c r="AI210" s="107"/>
      <c r="AJ210" s="59"/>
    </row>
    <row r="211" spans="1:36" x14ac:dyDescent="0.35">
      <c r="A211" s="60">
        <f t="shared" si="16"/>
        <v>15</v>
      </c>
      <c r="B211" s="101">
        <v>45756.583333332834</v>
      </c>
      <c r="C211" s="100" t="s">
        <v>340</v>
      </c>
      <c r="D211" s="86">
        <v>53</v>
      </c>
      <c r="E211" s="85">
        <v>51.865622238693533</v>
      </c>
      <c r="F211" s="99" t="s">
        <v>404</v>
      </c>
      <c r="G211" s="98">
        <v>199526.23149688813</v>
      </c>
      <c r="H211" s="80">
        <v>65</v>
      </c>
      <c r="I211" s="81">
        <v>75</v>
      </c>
      <c r="J211" s="80" t="s">
        <v>404</v>
      </c>
      <c r="K211" s="80" t="s">
        <v>404</v>
      </c>
      <c r="L211" s="78">
        <v>51.865622238693533</v>
      </c>
      <c r="M211" s="77" t="s">
        <v>403</v>
      </c>
      <c r="N211" s="76"/>
      <c r="O211" s="75"/>
      <c r="P211" s="60" t="e">
        <f t="shared" si="12"/>
        <v>#REF!</v>
      </c>
      <c r="Q211" s="60">
        <f t="shared" si="13"/>
        <v>0</v>
      </c>
      <c r="R211">
        <f t="shared" si="14"/>
        <v>0</v>
      </c>
      <c r="S211" s="60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 t="s">
        <v>408</v>
      </c>
      <c r="AG211" s="59">
        <f>(COUNTIF(J963:J971,"YES"))</f>
        <v>0</v>
      </c>
      <c r="AH211" s="59">
        <f>COUNTIF(R987:R995,1)</f>
        <v>0</v>
      </c>
      <c r="AI211" s="107"/>
      <c r="AJ211" s="59"/>
    </row>
    <row r="212" spans="1:36" x14ac:dyDescent="0.35">
      <c r="A212" s="60">
        <f t="shared" si="16"/>
        <v>16</v>
      </c>
      <c r="B212" s="101">
        <v>45756.624999999498</v>
      </c>
      <c r="C212" s="100" t="s">
        <v>339</v>
      </c>
      <c r="D212" s="86">
        <v>51.7</v>
      </c>
      <c r="E212" s="85">
        <v>51.865622238693533</v>
      </c>
      <c r="F212" s="99" t="s">
        <v>404</v>
      </c>
      <c r="G212" s="98">
        <v>147910.83881682079</v>
      </c>
      <c r="H212" s="80">
        <v>65</v>
      </c>
      <c r="I212" s="81">
        <v>75</v>
      </c>
      <c r="J212" s="80" t="s">
        <v>404</v>
      </c>
      <c r="K212" s="80" t="s">
        <v>404</v>
      </c>
      <c r="L212" s="78">
        <v>51.865622238693533</v>
      </c>
      <c r="M212" s="77" t="s">
        <v>403</v>
      </c>
      <c r="N212" s="76"/>
      <c r="O212" s="75"/>
      <c r="P212" s="60" t="e">
        <f t="shared" si="12"/>
        <v>#REF!</v>
      </c>
      <c r="Q212" s="60">
        <f t="shared" si="13"/>
        <v>0</v>
      </c>
      <c r="R212">
        <f t="shared" si="14"/>
        <v>0</v>
      </c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59"/>
    </row>
    <row r="213" spans="1:36" x14ac:dyDescent="0.35">
      <c r="A213" s="60">
        <f t="shared" si="16"/>
        <v>17</v>
      </c>
      <c r="B213" s="101">
        <v>45756.666666666162</v>
      </c>
      <c r="C213" s="100" t="s">
        <v>338</v>
      </c>
      <c r="D213" s="86">
        <v>48.4</v>
      </c>
      <c r="E213" s="85">
        <v>51.865622238693533</v>
      </c>
      <c r="F213" s="99" t="s">
        <v>404</v>
      </c>
      <c r="G213" s="98">
        <v>69183.097091893651</v>
      </c>
      <c r="H213" s="80">
        <v>65</v>
      </c>
      <c r="I213" s="81">
        <v>75</v>
      </c>
      <c r="J213" s="80" t="s">
        <v>404</v>
      </c>
      <c r="K213" s="80" t="s">
        <v>404</v>
      </c>
      <c r="L213" s="78">
        <v>51.865622238693533</v>
      </c>
      <c r="M213" s="77" t="s">
        <v>403</v>
      </c>
      <c r="N213" s="76"/>
      <c r="O213" s="75"/>
      <c r="P213" s="60" t="e">
        <f t="shared" si="12"/>
        <v>#REF!</v>
      </c>
      <c r="Q213" s="60">
        <f t="shared" si="13"/>
        <v>0</v>
      </c>
      <c r="R213">
        <f t="shared" si="14"/>
        <v>0</v>
      </c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59"/>
    </row>
    <row r="214" spans="1:36" x14ac:dyDescent="0.35">
      <c r="A214" s="60">
        <f t="shared" si="16"/>
        <v>18</v>
      </c>
      <c r="B214" s="101">
        <v>45756.708333332826</v>
      </c>
      <c r="C214" s="100" t="s">
        <v>337</v>
      </c>
      <c r="D214" s="86">
        <v>46.5</v>
      </c>
      <c r="E214" s="85">
        <v>51.865622238693533</v>
      </c>
      <c r="F214" s="99" t="s">
        <v>404</v>
      </c>
      <c r="G214" s="98">
        <v>44668.359215096389</v>
      </c>
      <c r="H214" s="80">
        <v>65</v>
      </c>
      <c r="I214" s="81">
        <v>75</v>
      </c>
      <c r="J214" s="80" t="s">
        <v>404</v>
      </c>
      <c r="K214" s="80" t="s">
        <v>404</v>
      </c>
      <c r="L214" s="78">
        <v>51.865622238693533</v>
      </c>
      <c r="M214" s="77" t="s">
        <v>403</v>
      </c>
      <c r="N214" s="76"/>
      <c r="O214" s="75"/>
      <c r="P214" s="60" t="e">
        <f t="shared" si="12"/>
        <v>#REF!</v>
      </c>
      <c r="Q214" s="60">
        <f t="shared" si="13"/>
        <v>0</v>
      </c>
      <c r="R214">
        <f t="shared" si="14"/>
        <v>0</v>
      </c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59"/>
    </row>
    <row r="215" spans="1:36" x14ac:dyDescent="0.35">
      <c r="A215" s="60">
        <f t="shared" si="16"/>
        <v>19</v>
      </c>
      <c r="B215" s="97">
        <v>45756.749999999491</v>
      </c>
      <c r="C215" s="96" t="s">
        <v>336</v>
      </c>
      <c r="D215" s="72">
        <v>46</v>
      </c>
      <c r="E215" s="89">
        <v>46</v>
      </c>
      <c r="F215" s="95" t="s">
        <v>404</v>
      </c>
      <c r="G215" s="94">
        <v>39810.717055349742</v>
      </c>
      <c r="H215" s="66">
        <v>60</v>
      </c>
      <c r="I215" s="67">
        <v>70</v>
      </c>
      <c r="J215" s="66" t="s">
        <v>404</v>
      </c>
      <c r="K215" s="66" t="s">
        <v>404</v>
      </c>
      <c r="L215" s="78"/>
      <c r="M215" s="77" t="s">
        <v>403</v>
      </c>
      <c r="N215" s="76"/>
      <c r="O215" s="75"/>
      <c r="P215" s="60" t="e">
        <f t="shared" si="12"/>
        <v>#REF!</v>
      </c>
      <c r="Q215" s="60">
        <f t="shared" si="13"/>
        <v>0</v>
      </c>
      <c r="R215">
        <f t="shared" si="14"/>
        <v>0</v>
      </c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59"/>
    </row>
    <row r="216" spans="1:36" x14ac:dyDescent="0.35">
      <c r="A216" s="60">
        <f t="shared" si="16"/>
        <v>20</v>
      </c>
      <c r="B216" s="97">
        <v>45756.791666666155</v>
      </c>
      <c r="C216" s="96" t="s">
        <v>335</v>
      </c>
      <c r="D216" s="72">
        <v>44.2</v>
      </c>
      <c r="E216" s="90">
        <v>43.921795990239396</v>
      </c>
      <c r="F216" s="95" t="s">
        <v>404</v>
      </c>
      <c r="G216" s="94">
        <v>26302.679918953829</v>
      </c>
      <c r="H216" s="66">
        <v>55</v>
      </c>
      <c r="I216" s="67">
        <v>65</v>
      </c>
      <c r="J216" s="66" t="s">
        <v>404</v>
      </c>
      <c r="K216" s="66" t="s">
        <v>404</v>
      </c>
      <c r="L216" s="78"/>
      <c r="M216" s="77" t="s">
        <v>403</v>
      </c>
      <c r="N216" s="76"/>
      <c r="O216" s="75"/>
      <c r="P216" s="60" t="e">
        <f t="shared" si="12"/>
        <v>#REF!</v>
      </c>
      <c r="Q216" s="60">
        <f t="shared" si="13"/>
        <v>0</v>
      </c>
      <c r="R216">
        <f t="shared" si="14"/>
        <v>0</v>
      </c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59"/>
    </row>
    <row r="217" spans="1:36" x14ac:dyDescent="0.35">
      <c r="A217" s="60">
        <f t="shared" si="16"/>
        <v>21</v>
      </c>
      <c r="B217" s="97">
        <v>45756.833333332819</v>
      </c>
      <c r="C217" s="96" t="s">
        <v>334</v>
      </c>
      <c r="D217" s="72">
        <v>44.7</v>
      </c>
      <c r="E217" s="90">
        <v>43.921795990239396</v>
      </c>
      <c r="F217" s="95" t="s">
        <v>404</v>
      </c>
      <c r="G217" s="94">
        <v>29512.092266663909</v>
      </c>
      <c r="H217" s="66">
        <v>55</v>
      </c>
      <c r="I217" s="67">
        <v>65</v>
      </c>
      <c r="J217" s="66" t="s">
        <v>404</v>
      </c>
      <c r="K217" s="66" t="s">
        <v>404</v>
      </c>
      <c r="L217" s="78"/>
      <c r="M217" s="77" t="s">
        <v>403</v>
      </c>
      <c r="N217" s="76"/>
      <c r="O217" s="75"/>
      <c r="P217" s="60" t="e">
        <f t="shared" si="12"/>
        <v>#REF!</v>
      </c>
      <c r="Q217" s="60">
        <f t="shared" si="13"/>
        <v>0</v>
      </c>
      <c r="R217">
        <f t="shared" si="14"/>
        <v>0</v>
      </c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59"/>
    </row>
    <row r="218" spans="1:36" x14ac:dyDescent="0.35">
      <c r="A218" s="60">
        <f t="shared" si="16"/>
        <v>22</v>
      </c>
      <c r="B218" s="97">
        <v>45756.874999999483</v>
      </c>
      <c r="C218" s="96" t="s">
        <v>333</v>
      </c>
      <c r="D218" s="72">
        <v>42.6</v>
      </c>
      <c r="E218" s="90">
        <v>43.921795990239396</v>
      </c>
      <c r="F218" s="95" t="s">
        <v>404</v>
      </c>
      <c r="G218" s="94">
        <v>18197.008586099837</v>
      </c>
      <c r="H218" s="66">
        <v>55</v>
      </c>
      <c r="I218" s="67">
        <v>65</v>
      </c>
      <c r="J218" s="66" t="s">
        <v>404</v>
      </c>
      <c r="K218" s="66" t="s">
        <v>404</v>
      </c>
      <c r="L218" s="78"/>
      <c r="M218" s="77" t="s">
        <v>403</v>
      </c>
      <c r="N218" s="76"/>
      <c r="O218" s="75"/>
      <c r="P218" s="60" t="e">
        <f t="shared" si="12"/>
        <v>#REF!</v>
      </c>
      <c r="Q218" s="60">
        <f t="shared" si="13"/>
        <v>0</v>
      </c>
      <c r="R218">
        <f t="shared" si="14"/>
        <v>0</v>
      </c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59"/>
    </row>
    <row r="219" spans="1:36" x14ac:dyDescent="0.35">
      <c r="A219" s="60">
        <f t="shared" si="16"/>
        <v>23</v>
      </c>
      <c r="B219" s="97">
        <v>45756.916666666148</v>
      </c>
      <c r="C219" s="96" t="s">
        <v>332</v>
      </c>
      <c r="D219" s="72">
        <v>41.4</v>
      </c>
      <c r="E219" s="90">
        <v>42.534851688404245</v>
      </c>
      <c r="F219" s="95" t="s">
        <v>404</v>
      </c>
      <c r="G219" s="94">
        <v>13803.842646028841</v>
      </c>
      <c r="H219" s="66">
        <v>45</v>
      </c>
      <c r="I219" s="67">
        <v>55</v>
      </c>
      <c r="J219" s="66" t="s">
        <v>404</v>
      </c>
      <c r="K219" s="66" t="s">
        <v>404</v>
      </c>
      <c r="L219" s="78"/>
      <c r="M219" s="77" t="s">
        <v>403</v>
      </c>
      <c r="N219" s="76"/>
      <c r="O219" s="75"/>
      <c r="P219" s="60" t="e">
        <f t="shared" si="12"/>
        <v>#REF!</v>
      </c>
      <c r="Q219" s="60">
        <f t="shared" si="13"/>
        <v>0</v>
      </c>
      <c r="R219">
        <f t="shared" si="14"/>
        <v>0</v>
      </c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59"/>
    </row>
    <row r="220" spans="1:36" x14ac:dyDescent="0.35">
      <c r="A220" s="60">
        <f t="shared" si="16"/>
        <v>24</v>
      </c>
      <c r="B220" s="97">
        <v>45756.958333332812</v>
      </c>
      <c r="C220" s="96" t="s">
        <v>331</v>
      </c>
      <c r="D220" s="72">
        <v>41.3</v>
      </c>
      <c r="E220" s="90">
        <v>42.534851688404245</v>
      </c>
      <c r="F220" s="95" t="s">
        <v>404</v>
      </c>
      <c r="G220" s="94">
        <v>13489.628825916556</v>
      </c>
      <c r="H220" s="66">
        <v>45</v>
      </c>
      <c r="I220" s="67">
        <v>55</v>
      </c>
      <c r="J220" s="66" t="s">
        <v>404</v>
      </c>
      <c r="K220" s="66" t="s">
        <v>404</v>
      </c>
      <c r="L220" s="78"/>
      <c r="M220" s="77" t="s">
        <v>403</v>
      </c>
      <c r="N220" s="76"/>
      <c r="O220" s="75"/>
      <c r="P220" s="60" t="e">
        <f t="shared" si="12"/>
        <v>#REF!</v>
      </c>
      <c r="Q220" s="60">
        <f t="shared" si="13"/>
        <v>0</v>
      </c>
      <c r="R220">
        <f t="shared" si="14"/>
        <v>0</v>
      </c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59"/>
    </row>
    <row r="221" spans="1:36" x14ac:dyDescent="0.35">
      <c r="A221" s="60">
        <f>IF(VLOOKUP(ROUND(B197,0),[2]Calendar!A:B,2)="Public holiday",49,1)</f>
        <v>1</v>
      </c>
      <c r="B221" s="97">
        <v>45756.999999999476</v>
      </c>
      <c r="C221" s="96" t="s">
        <v>330</v>
      </c>
      <c r="D221" s="72">
        <v>40.700000000000003</v>
      </c>
      <c r="E221" s="90">
        <v>42.534851688404245</v>
      </c>
      <c r="F221" s="95" t="s">
        <v>404</v>
      </c>
      <c r="G221" s="94">
        <v>11748.975549395318</v>
      </c>
      <c r="H221" s="66">
        <v>45</v>
      </c>
      <c r="I221" s="67">
        <v>55</v>
      </c>
      <c r="J221" s="66" t="s">
        <v>404</v>
      </c>
      <c r="K221" s="66" t="s">
        <v>404</v>
      </c>
      <c r="L221" s="78"/>
      <c r="M221" s="77" t="s">
        <v>403</v>
      </c>
      <c r="N221" s="76"/>
      <c r="O221" s="75"/>
      <c r="P221" s="60" t="e">
        <f t="shared" ref="P221:P284" si="17">IF(SUM(P198:P220)=0,COUNTIF(J197,"YES"),0)</f>
        <v>#REF!</v>
      </c>
      <c r="Q221" s="60">
        <f t="shared" ref="Q221:Q284" si="18">IFERROR(IF(SUM(Q198:Q220)=0,IF(K197="Yes",COUNTIF(N197,"&lt;&gt;N"),0),0),0)</f>
        <v>0</v>
      </c>
      <c r="R221">
        <f t="shared" ref="R221:R284" si="19">IFERROR(IF(K197="Yes",IF(N197="N",0,1),0),0)</f>
        <v>0</v>
      </c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59"/>
    </row>
    <row r="222" spans="1:36" x14ac:dyDescent="0.35">
      <c r="A222" s="60">
        <f t="shared" ref="A222:A244" si="20">A221+1</f>
        <v>2</v>
      </c>
      <c r="B222" s="97">
        <v>45757.04166666614</v>
      </c>
      <c r="C222" s="96" t="s">
        <v>329</v>
      </c>
      <c r="D222" s="72">
        <v>41.1</v>
      </c>
      <c r="E222" s="90">
        <v>42.534851688404245</v>
      </c>
      <c r="F222" s="95" t="s">
        <v>404</v>
      </c>
      <c r="G222" s="94">
        <v>12882.49551693136</v>
      </c>
      <c r="H222" s="66">
        <v>45</v>
      </c>
      <c r="I222" s="67">
        <v>55</v>
      </c>
      <c r="J222" s="66" t="s">
        <v>404</v>
      </c>
      <c r="K222" s="66" t="s">
        <v>404</v>
      </c>
      <c r="L222" s="78"/>
      <c r="M222" s="77" t="s">
        <v>403</v>
      </c>
      <c r="N222" s="76"/>
      <c r="O222" s="75"/>
      <c r="P222" s="60" t="e">
        <f t="shared" si="17"/>
        <v>#REF!</v>
      </c>
      <c r="Q222" s="60">
        <f t="shared" si="18"/>
        <v>0</v>
      </c>
      <c r="R222">
        <f t="shared" si="19"/>
        <v>0</v>
      </c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59"/>
    </row>
    <row r="223" spans="1:36" x14ac:dyDescent="0.35">
      <c r="A223" s="60">
        <f t="shared" si="20"/>
        <v>3</v>
      </c>
      <c r="B223" s="97">
        <v>45757.083333332805</v>
      </c>
      <c r="C223" s="96" t="s">
        <v>328</v>
      </c>
      <c r="D223" s="72">
        <v>41.1</v>
      </c>
      <c r="E223" s="90">
        <v>42.534851688404245</v>
      </c>
      <c r="F223" s="95" t="s">
        <v>404</v>
      </c>
      <c r="G223" s="94">
        <v>12882.49551693136</v>
      </c>
      <c r="H223" s="66">
        <v>45</v>
      </c>
      <c r="I223" s="67">
        <v>55</v>
      </c>
      <c r="J223" s="66" t="s">
        <v>404</v>
      </c>
      <c r="K223" s="66" t="s">
        <v>404</v>
      </c>
      <c r="L223" s="78"/>
      <c r="M223" s="77" t="s">
        <v>403</v>
      </c>
      <c r="N223" s="76"/>
      <c r="O223" s="75"/>
      <c r="P223" s="60" t="e">
        <f t="shared" si="17"/>
        <v>#REF!</v>
      </c>
      <c r="Q223" s="60">
        <f t="shared" si="18"/>
        <v>0</v>
      </c>
      <c r="R223">
        <f t="shared" si="19"/>
        <v>0</v>
      </c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59"/>
    </row>
    <row r="224" spans="1:36" x14ac:dyDescent="0.35">
      <c r="A224" s="60">
        <f t="shared" si="20"/>
        <v>4</v>
      </c>
      <c r="B224" s="97">
        <v>45757.124999999469</v>
      </c>
      <c r="C224" s="96" t="s">
        <v>327</v>
      </c>
      <c r="D224" s="72">
        <v>42.1</v>
      </c>
      <c r="E224" s="90">
        <v>42.534851688404245</v>
      </c>
      <c r="F224" s="95" t="s">
        <v>404</v>
      </c>
      <c r="G224" s="94">
        <v>16218.100973589309</v>
      </c>
      <c r="H224" s="66">
        <v>45</v>
      </c>
      <c r="I224" s="67">
        <v>55</v>
      </c>
      <c r="J224" s="66" t="s">
        <v>404</v>
      </c>
      <c r="K224" s="66" t="s">
        <v>404</v>
      </c>
      <c r="L224" s="78"/>
      <c r="M224" s="77" t="s">
        <v>403</v>
      </c>
      <c r="N224" s="76"/>
      <c r="O224" s="75"/>
      <c r="P224" s="60" t="e">
        <f t="shared" si="17"/>
        <v>#REF!</v>
      </c>
      <c r="Q224" s="60">
        <f t="shared" si="18"/>
        <v>0</v>
      </c>
      <c r="R224">
        <f t="shared" si="19"/>
        <v>0</v>
      </c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59"/>
    </row>
    <row r="225" spans="1:36" x14ac:dyDescent="0.35">
      <c r="A225" s="60">
        <f t="shared" si="20"/>
        <v>5</v>
      </c>
      <c r="B225" s="97">
        <v>45757.166666666133</v>
      </c>
      <c r="C225" s="96" t="s">
        <v>326</v>
      </c>
      <c r="D225" s="72">
        <v>43.4</v>
      </c>
      <c r="E225" s="90">
        <v>42.534851688404245</v>
      </c>
      <c r="F225" s="95" t="s">
        <v>404</v>
      </c>
      <c r="G225" s="94">
        <v>21877.61623949555</v>
      </c>
      <c r="H225" s="66">
        <v>45</v>
      </c>
      <c r="I225" s="67">
        <v>55</v>
      </c>
      <c r="J225" s="66" t="s">
        <v>404</v>
      </c>
      <c r="K225" s="66" t="s">
        <v>404</v>
      </c>
      <c r="L225" s="78"/>
      <c r="M225" s="77" t="s">
        <v>403</v>
      </c>
      <c r="N225" s="76"/>
      <c r="O225" s="75"/>
      <c r="P225" s="60" t="e">
        <f t="shared" si="17"/>
        <v>#REF!</v>
      </c>
      <c r="Q225" s="60">
        <f t="shared" si="18"/>
        <v>0</v>
      </c>
      <c r="R225">
        <f t="shared" si="19"/>
        <v>0</v>
      </c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59"/>
    </row>
    <row r="226" spans="1:36" x14ac:dyDescent="0.35">
      <c r="A226" s="60">
        <f t="shared" si="20"/>
        <v>6</v>
      </c>
      <c r="B226" s="97">
        <v>45757.208333332797</v>
      </c>
      <c r="C226" s="96" t="s">
        <v>325</v>
      </c>
      <c r="D226" s="72">
        <v>43.9</v>
      </c>
      <c r="E226" s="90">
        <v>42.534851688404245</v>
      </c>
      <c r="F226" s="95" t="s">
        <v>404</v>
      </c>
      <c r="G226" s="94">
        <v>24547.089156850321</v>
      </c>
      <c r="H226" s="66">
        <v>45</v>
      </c>
      <c r="I226" s="67">
        <v>55</v>
      </c>
      <c r="J226" s="66" t="s">
        <v>404</v>
      </c>
      <c r="K226" s="66" t="s">
        <v>404</v>
      </c>
      <c r="L226" s="78"/>
      <c r="M226" s="77" t="s">
        <v>403</v>
      </c>
      <c r="N226" s="76"/>
      <c r="O226" s="75"/>
      <c r="P226" s="60" t="e">
        <f t="shared" si="17"/>
        <v>#REF!</v>
      </c>
      <c r="Q226" s="60">
        <f t="shared" si="18"/>
        <v>0</v>
      </c>
      <c r="R226">
        <f t="shared" si="19"/>
        <v>0</v>
      </c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59"/>
    </row>
    <row r="227" spans="1:36" x14ac:dyDescent="0.35">
      <c r="A227" s="60">
        <f t="shared" si="20"/>
        <v>7</v>
      </c>
      <c r="B227" s="97">
        <v>45757.249999999462</v>
      </c>
      <c r="C227" s="96" t="s">
        <v>324</v>
      </c>
      <c r="D227" s="72">
        <v>45.3</v>
      </c>
      <c r="E227" s="90">
        <v>42.534851688404245</v>
      </c>
      <c r="F227" s="95" t="s">
        <v>404</v>
      </c>
      <c r="G227" s="94">
        <v>33884.415613920231</v>
      </c>
      <c r="H227" s="66">
        <v>45</v>
      </c>
      <c r="I227" s="67">
        <v>55</v>
      </c>
      <c r="J227" s="66" t="s">
        <v>404</v>
      </c>
      <c r="K227" s="66" t="s">
        <v>404</v>
      </c>
      <c r="L227" s="78"/>
      <c r="M227" s="77" t="s">
        <v>403</v>
      </c>
      <c r="N227" s="76"/>
      <c r="O227" s="75"/>
      <c r="P227" s="60" t="e">
        <f t="shared" si="17"/>
        <v>#REF!</v>
      </c>
      <c r="Q227" s="60">
        <f t="shared" si="18"/>
        <v>0</v>
      </c>
      <c r="R227">
        <f t="shared" si="19"/>
        <v>0</v>
      </c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59"/>
    </row>
    <row r="228" spans="1:36" x14ac:dyDescent="0.35">
      <c r="A228" s="60">
        <f t="shared" si="20"/>
        <v>8</v>
      </c>
      <c r="B228" s="97">
        <v>45757.291666666126</v>
      </c>
      <c r="C228" s="96" t="s">
        <v>323</v>
      </c>
      <c r="D228" s="72">
        <v>46.6</v>
      </c>
      <c r="E228" s="89">
        <v>46.6</v>
      </c>
      <c r="F228" s="95" t="s">
        <v>404</v>
      </c>
      <c r="G228" s="94">
        <v>45708.818961487581</v>
      </c>
      <c r="H228" s="66">
        <v>60</v>
      </c>
      <c r="I228" s="67">
        <v>70</v>
      </c>
      <c r="J228" s="66" t="s">
        <v>404</v>
      </c>
      <c r="K228" s="66" t="s">
        <v>404</v>
      </c>
      <c r="L228" s="78"/>
      <c r="M228" s="77" t="s">
        <v>403</v>
      </c>
      <c r="N228" s="76"/>
      <c r="O228" s="75"/>
      <c r="P228" s="60" t="e">
        <f t="shared" si="17"/>
        <v>#REF!</v>
      </c>
      <c r="Q228" s="60">
        <f t="shared" si="18"/>
        <v>0</v>
      </c>
      <c r="R228">
        <f t="shared" si="19"/>
        <v>0</v>
      </c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59"/>
    </row>
    <row r="229" spans="1:36" x14ac:dyDescent="0.35">
      <c r="A229" s="60">
        <f t="shared" si="20"/>
        <v>9</v>
      </c>
      <c r="B229" s="101">
        <v>45757.33333333279</v>
      </c>
      <c r="C229" s="100" t="s">
        <v>322</v>
      </c>
      <c r="D229" s="86">
        <v>48.9</v>
      </c>
      <c r="E229" s="85">
        <v>51.634940234857964</v>
      </c>
      <c r="F229" s="99" t="s">
        <v>404</v>
      </c>
      <c r="G229" s="98">
        <v>77624.711662869129</v>
      </c>
      <c r="H229" s="80">
        <v>65</v>
      </c>
      <c r="I229" s="81">
        <v>75</v>
      </c>
      <c r="J229" s="80" t="s">
        <v>404</v>
      </c>
      <c r="K229" s="80" t="s">
        <v>404</v>
      </c>
      <c r="L229" s="78">
        <v>51.634940234857964</v>
      </c>
      <c r="M229" s="77" t="s">
        <v>403</v>
      </c>
      <c r="N229" s="76"/>
      <c r="O229" s="75"/>
      <c r="P229" s="60" t="e">
        <f t="shared" si="17"/>
        <v>#REF!</v>
      </c>
      <c r="Q229" s="60">
        <f t="shared" si="18"/>
        <v>0</v>
      </c>
      <c r="R229">
        <f t="shared" si="19"/>
        <v>0</v>
      </c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59"/>
    </row>
    <row r="230" spans="1:36" x14ac:dyDescent="0.35">
      <c r="A230" s="60">
        <f t="shared" si="20"/>
        <v>10</v>
      </c>
      <c r="B230" s="101">
        <v>45757.374999999454</v>
      </c>
      <c r="C230" s="100" t="s">
        <v>321</v>
      </c>
      <c r="D230" s="86">
        <v>52.2</v>
      </c>
      <c r="E230" s="85">
        <v>51.634940234857964</v>
      </c>
      <c r="F230" s="99" t="s">
        <v>404</v>
      </c>
      <c r="G230" s="98">
        <v>165958.69074375663</v>
      </c>
      <c r="H230" s="80">
        <v>65</v>
      </c>
      <c r="I230" s="81">
        <v>75</v>
      </c>
      <c r="J230" s="80" t="s">
        <v>404</v>
      </c>
      <c r="K230" s="80" t="s">
        <v>404</v>
      </c>
      <c r="L230" s="78">
        <v>51.634940234857964</v>
      </c>
      <c r="M230" s="77" t="s">
        <v>403</v>
      </c>
      <c r="N230" s="76"/>
      <c r="O230" s="75"/>
      <c r="P230" s="60" t="e">
        <f t="shared" si="17"/>
        <v>#REF!</v>
      </c>
      <c r="Q230" s="60">
        <f t="shared" si="18"/>
        <v>0</v>
      </c>
      <c r="R230">
        <f t="shared" si="19"/>
        <v>0</v>
      </c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59"/>
    </row>
    <row r="231" spans="1:36" x14ac:dyDescent="0.35">
      <c r="A231" s="60">
        <f t="shared" si="20"/>
        <v>11</v>
      </c>
      <c r="B231" s="101">
        <v>45757.416666666119</v>
      </c>
      <c r="C231" s="100" t="s">
        <v>320</v>
      </c>
      <c r="D231" s="86">
        <v>50.5</v>
      </c>
      <c r="E231" s="85">
        <v>51.634940234857964</v>
      </c>
      <c r="F231" s="99" t="s">
        <v>404</v>
      </c>
      <c r="G231" s="98">
        <v>112201.84543019651</v>
      </c>
      <c r="H231" s="80">
        <v>65</v>
      </c>
      <c r="I231" s="81">
        <v>75</v>
      </c>
      <c r="J231" s="80" t="s">
        <v>404</v>
      </c>
      <c r="K231" s="80" t="s">
        <v>404</v>
      </c>
      <c r="L231" s="78">
        <v>51.634940234857964</v>
      </c>
      <c r="M231" s="77" t="s">
        <v>403</v>
      </c>
      <c r="N231" s="76"/>
      <c r="O231" s="75"/>
      <c r="P231" s="60" t="e">
        <f t="shared" si="17"/>
        <v>#REF!</v>
      </c>
      <c r="Q231" s="60">
        <f t="shared" si="18"/>
        <v>0</v>
      </c>
      <c r="R231">
        <f t="shared" si="19"/>
        <v>0</v>
      </c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59"/>
    </row>
    <row r="232" spans="1:36" x14ac:dyDescent="0.35">
      <c r="A232" s="60">
        <f t="shared" si="20"/>
        <v>12</v>
      </c>
      <c r="B232" s="101">
        <v>45757.458333332783</v>
      </c>
      <c r="C232" s="100" t="s">
        <v>319</v>
      </c>
      <c r="D232" s="86">
        <v>49.7</v>
      </c>
      <c r="E232" s="85">
        <v>51.634940234857964</v>
      </c>
      <c r="F232" s="99" t="s">
        <v>404</v>
      </c>
      <c r="G232" s="98">
        <v>93325.430079699319</v>
      </c>
      <c r="H232" s="80">
        <v>65</v>
      </c>
      <c r="I232" s="81">
        <v>75</v>
      </c>
      <c r="J232" s="80" t="s">
        <v>404</v>
      </c>
      <c r="K232" s="80" t="s">
        <v>404</v>
      </c>
      <c r="L232" s="78">
        <v>51.634940234857964</v>
      </c>
      <c r="M232" s="77" t="s">
        <v>403</v>
      </c>
      <c r="N232" s="76"/>
      <c r="O232" s="75"/>
      <c r="P232" s="60" t="e">
        <f t="shared" si="17"/>
        <v>#REF!</v>
      </c>
      <c r="Q232" s="60">
        <f t="shared" si="18"/>
        <v>0</v>
      </c>
      <c r="R232">
        <f t="shared" si="19"/>
        <v>0</v>
      </c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59"/>
    </row>
    <row r="233" spans="1:36" x14ac:dyDescent="0.35">
      <c r="A233" s="60">
        <f t="shared" si="20"/>
        <v>13</v>
      </c>
      <c r="B233" s="101">
        <v>45757.499999999447</v>
      </c>
      <c r="C233" s="100" t="s">
        <v>318</v>
      </c>
      <c r="D233" s="86">
        <v>52.7</v>
      </c>
      <c r="E233" s="85">
        <v>51.634940234857964</v>
      </c>
      <c r="F233" s="99" t="s">
        <v>404</v>
      </c>
      <c r="G233" s="98">
        <v>186208.71366628728</v>
      </c>
      <c r="H233" s="80">
        <v>65</v>
      </c>
      <c r="I233" s="81">
        <v>75</v>
      </c>
      <c r="J233" s="80" t="s">
        <v>404</v>
      </c>
      <c r="K233" s="80" t="s">
        <v>404</v>
      </c>
      <c r="L233" s="78">
        <v>51.634940234857964</v>
      </c>
      <c r="M233" s="77" t="s">
        <v>403</v>
      </c>
      <c r="N233" s="76"/>
      <c r="O233" s="75"/>
      <c r="P233" s="60" t="e">
        <f t="shared" si="17"/>
        <v>#REF!</v>
      </c>
      <c r="Q233" s="60">
        <f t="shared" si="18"/>
        <v>0</v>
      </c>
      <c r="R233">
        <f t="shared" si="19"/>
        <v>0</v>
      </c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59"/>
    </row>
    <row r="234" spans="1:36" x14ac:dyDescent="0.35">
      <c r="A234" s="60">
        <f t="shared" si="20"/>
        <v>14</v>
      </c>
      <c r="B234" s="101">
        <v>45757.541666666111</v>
      </c>
      <c r="C234" s="100" t="s">
        <v>317</v>
      </c>
      <c r="D234" s="86">
        <v>53.1</v>
      </c>
      <c r="E234" s="85">
        <v>51.634940234857964</v>
      </c>
      <c r="F234" s="99" t="s">
        <v>404</v>
      </c>
      <c r="G234" s="98">
        <v>204173.79446695346</v>
      </c>
      <c r="H234" s="80">
        <v>65</v>
      </c>
      <c r="I234" s="81">
        <v>75</v>
      </c>
      <c r="J234" s="80" t="s">
        <v>404</v>
      </c>
      <c r="K234" s="80" t="s">
        <v>404</v>
      </c>
      <c r="L234" s="78">
        <v>51.634940234857964</v>
      </c>
      <c r="M234" s="77" t="s">
        <v>403</v>
      </c>
      <c r="N234" s="76"/>
      <c r="O234" s="75"/>
      <c r="P234" s="60" t="e">
        <f t="shared" si="17"/>
        <v>#REF!</v>
      </c>
      <c r="Q234" s="60">
        <f t="shared" si="18"/>
        <v>0</v>
      </c>
      <c r="R234">
        <f t="shared" si="19"/>
        <v>0</v>
      </c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59"/>
    </row>
    <row r="235" spans="1:36" x14ac:dyDescent="0.35">
      <c r="A235" s="60">
        <f t="shared" si="20"/>
        <v>15</v>
      </c>
      <c r="B235" s="101">
        <v>45757.583333332776</v>
      </c>
      <c r="C235" s="100" t="s">
        <v>316</v>
      </c>
      <c r="D235" s="86">
        <v>52.4</v>
      </c>
      <c r="E235" s="85">
        <v>51.634940234857964</v>
      </c>
      <c r="F235" s="99" t="s">
        <v>404</v>
      </c>
      <c r="G235" s="98">
        <v>173780.0828749378</v>
      </c>
      <c r="H235" s="80">
        <v>65</v>
      </c>
      <c r="I235" s="81">
        <v>75</v>
      </c>
      <c r="J235" s="80" t="s">
        <v>404</v>
      </c>
      <c r="K235" s="80" t="s">
        <v>404</v>
      </c>
      <c r="L235" s="78">
        <v>51.634940234857964</v>
      </c>
      <c r="M235" s="77" t="s">
        <v>403</v>
      </c>
      <c r="N235" s="76"/>
      <c r="O235" s="75"/>
      <c r="P235" s="60" t="e">
        <f t="shared" si="17"/>
        <v>#REF!</v>
      </c>
      <c r="Q235" s="60">
        <f t="shared" si="18"/>
        <v>0</v>
      </c>
      <c r="R235">
        <f t="shared" si="19"/>
        <v>0</v>
      </c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59"/>
    </row>
    <row r="236" spans="1:36" x14ac:dyDescent="0.35">
      <c r="A236" s="60">
        <f t="shared" si="20"/>
        <v>16</v>
      </c>
      <c r="B236" s="101">
        <v>45757.62499999944</v>
      </c>
      <c r="C236" s="100" t="s">
        <v>315</v>
      </c>
      <c r="D236" s="86">
        <v>53.4</v>
      </c>
      <c r="E236" s="85">
        <v>51.634940234857964</v>
      </c>
      <c r="F236" s="99" t="s">
        <v>404</v>
      </c>
      <c r="G236" s="98">
        <v>218776.16239495538</v>
      </c>
      <c r="H236" s="80">
        <v>65</v>
      </c>
      <c r="I236" s="81">
        <v>75</v>
      </c>
      <c r="J236" s="80" t="s">
        <v>404</v>
      </c>
      <c r="K236" s="80" t="s">
        <v>404</v>
      </c>
      <c r="L236" s="78">
        <v>51.634940234857964</v>
      </c>
      <c r="M236" s="77" t="s">
        <v>403</v>
      </c>
      <c r="N236" s="76"/>
      <c r="O236" s="75"/>
      <c r="P236" s="60" t="e">
        <f t="shared" si="17"/>
        <v>#REF!</v>
      </c>
      <c r="Q236" s="60">
        <f t="shared" si="18"/>
        <v>0</v>
      </c>
      <c r="R236">
        <f t="shared" si="19"/>
        <v>0</v>
      </c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59"/>
    </row>
    <row r="237" spans="1:36" x14ac:dyDescent="0.35">
      <c r="A237" s="60">
        <f t="shared" si="20"/>
        <v>17</v>
      </c>
      <c r="B237" s="101">
        <v>45757.666666666104</v>
      </c>
      <c r="C237" s="100" t="s">
        <v>314</v>
      </c>
      <c r="D237" s="86">
        <v>52.4</v>
      </c>
      <c r="E237" s="85">
        <v>51.634940234857964</v>
      </c>
      <c r="F237" s="99" t="s">
        <v>404</v>
      </c>
      <c r="G237" s="98">
        <v>173780.0828749378</v>
      </c>
      <c r="H237" s="80">
        <v>65</v>
      </c>
      <c r="I237" s="81">
        <v>75</v>
      </c>
      <c r="J237" s="80" t="s">
        <v>404</v>
      </c>
      <c r="K237" s="80" t="s">
        <v>404</v>
      </c>
      <c r="L237" s="78">
        <v>51.634940234857964</v>
      </c>
      <c r="M237" s="77" t="s">
        <v>403</v>
      </c>
      <c r="N237" s="76"/>
      <c r="O237" s="75"/>
      <c r="P237" s="60" t="e">
        <f t="shared" si="17"/>
        <v>#REF!</v>
      </c>
      <c r="Q237" s="60">
        <f t="shared" si="18"/>
        <v>0</v>
      </c>
      <c r="R237">
        <f t="shared" si="19"/>
        <v>0</v>
      </c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59"/>
    </row>
    <row r="238" spans="1:36" x14ac:dyDescent="0.35">
      <c r="A238" s="60">
        <f t="shared" si="20"/>
        <v>18</v>
      </c>
      <c r="B238" s="101">
        <v>45757.708333332768</v>
      </c>
      <c r="C238" s="100" t="s">
        <v>313</v>
      </c>
      <c r="D238" s="86">
        <v>47.1</v>
      </c>
      <c r="E238" s="85">
        <v>51.634940234857964</v>
      </c>
      <c r="F238" s="99" t="s">
        <v>404</v>
      </c>
      <c r="G238" s="98">
        <v>51286.138399136544</v>
      </c>
      <c r="H238" s="80">
        <v>65</v>
      </c>
      <c r="I238" s="81">
        <v>75</v>
      </c>
      <c r="J238" s="80" t="s">
        <v>404</v>
      </c>
      <c r="K238" s="80" t="s">
        <v>404</v>
      </c>
      <c r="L238" s="78">
        <v>51.634940234857964</v>
      </c>
      <c r="M238" s="77" t="s">
        <v>403</v>
      </c>
      <c r="N238" s="76"/>
      <c r="O238" s="75"/>
      <c r="P238" s="60" t="e">
        <f t="shared" si="17"/>
        <v>#REF!</v>
      </c>
      <c r="Q238" s="60">
        <f t="shared" si="18"/>
        <v>0</v>
      </c>
      <c r="R238">
        <f t="shared" si="19"/>
        <v>0</v>
      </c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59"/>
    </row>
    <row r="239" spans="1:36" x14ac:dyDescent="0.35">
      <c r="A239" s="60">
        <f t="shared" si="20"/>
        <v>19</v>
      </c>
      <c r="B239" s="97">
        <v>45757.749999999432</v>
      </c>
      <c r="C239" s="96" t="s">
        <v>312</v>
      </c>
      <c r="D239" s="72">
        <v>47.1</v>
      </c>
      <c r="E239" s="89">
        <v>47.1</v>
      </c>
      <c r="F239" s="95" t="s">
        <v>404</v>
      </c>
      <c r="G239" s="94">
        <v>51286.138399136544</v>
      </c>
      <c r="H239" s="66">
        <v>60</v>
      </c>
      <c r="I239" s="67">
        <v>70</v>
      </c>
      <c r="J239" s="66" t="s">
        <v>404</v>
      </c>
      <c r="K239" s="66" t="s">
        <v>404</v>
      </c>
      <c r="L239" s="78"/>
      <c r="M239" s="77" t="s">
        <v>403</v>
      </c>
      <c r="N239" s="76"/>
      <c r="O239" s="75"/>
      <c r="P239" s="60" t="e">
        <f t="shared" si="17"/>
        <v>#REF!</v>
      </c>
      <c r="Q239" s="60">
        <f t="shared" si="18"/>
        <v>0</v>
      </c>
      <c r="R239">
        <f t="shared" si="19"/>
        <v>0</v>
      </c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59"/>
    </row>
    <row r="240" spans="1:36" x14ac:dyDescent="0.35">
      <c r="A240" s="60">
        <f t="shared" si="20"/>
        <v>20</v>
      </c>
      <c r="B240" s="97">
        <v>45757.791666666097</v>
      </c>
      <c r="C240" s="96" t="s">
        <v>311</v>
      </c>
      <c r="D240" s="72">
        <v>48.7</v>
      </c>
      <c r="E240" s="90">
        <v>47.68573915648971</v>
      </c>
      <c r="F240" s="95" t="s">
        <v>404</v>
      </c>
      <c r="G240" s="94">
        <v>74131.024130091857</v>
      </c>
      <c r="H240" s="66">
        <v>55</v>
      </c>
      <c r="I240" s="67">
        <v>65</v>
      </c>
      <c r="J240" s="66" t="s">
        <v>404</v>
      </c>
      <c r="K240" s="66" t="s">
        <v>404</v>
      </c>
      <c r="L240" s="78"/>
      <c r="M240" s="77" t="s">
        <v>403</v>
      </c>
      <c r="N240" s="76"/>
      <c r="O240" s="75"/>
      <c r="P240" s="60" t="e">
        <f t="shared" si="17"/>
        <v>#REF!</v>
      </c>
      <c r="Q240" s="60">
        <f t="shared" si="18"/>
        <v>0</v>
      </c>
      <c r="R240">
        <f t="shared" si="19"/>
        <v>0</v>
      </c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59"/>
    </row>
    <row r="241" spans="1:36" x14ac:dyDescent="0.35">
      <c r="A241" s="60">
        <f t="shared" si="20"/>
        <v>21</v>
      </c>
      <c r="B241" s="97">
        <v>45757.833333332761</v>
      </c>
      <c r="C241" s="96" t="s">
        <v>310</v>
      </c>
      <c r="D241" s="72">
        <v>47.5</v>
      </c>
      <c r="E241" s="90">
        <v>47.68573915648971</v>
      </c>
      <c r="F241" s="95" t="s">
        <v>404</v>
      </c>
      <c r="G241" s="94">
        <v>56234.132519034953</v>
      </c>
      <c r="H241" s="66">
        <v>55</v>
      </c>
      <c r="I241" s="67">
        <v>65</v>
      </c>
      <c r="J241" s="66" t="s">
        <v>404</v>
      </c>
      <c r="K241" s="66" t="s">
        <v>404</v>
      </c>
      <c r="L241" s="78"/>
      <c r="M241" s="77" t="s">
        <v>403</v>
      </c>
      <c r="N241" s="76"/>
      <c r="O241" s="75"/>
      <c r="P241" s="60" t="e">
        <f t="shared" si="17"/>
        <v>#REF!</v>
      </c>
      <c r="Q241" s="60">
        <f t="shared" si="18"/>
        <v>0</v>
      </c>
      <c r="R241">
        <f t="shared" si="19"/>
        <v>0</v>
      </c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59"/>
    </row>
    <row r="242" spans="1:36" x14ac:dyDescent="0.35">
      <c r="A242" s="60">
        <f t="shared" si="20"/>
        <v>22</v>
      </c>
      <c r="B242" s="97">
        <v>45757.874999999425</v>
      </c>
      <c r="C242" s="96" t="s">
        <v>309</v>
      </c>
      <c r="D242" s="72">
        <v>46.6</v>
      </c>
      <c r="E242" s="90">
        <v>47.68573915648971</v>
      </c>
      <c r="F242" s="95" t="s">
        <v>404</v>
      </c>
      <c r="G242" s="94">
        <v>45708.818961487581</v>
      </c>
      <c r="H242" s="66">
        <v>55</v>
      </c>
      <c r="I242" s="67">
        <v>65</v>
      </c>
      <c r="J242" s="66" t="s">
        <v>404</v>
      </c>
      <c r="K242" s="66" t="s">
        <v>404</v>
      </c>
      <c r="L242" s="78"/>
      <c r="M242" s="77" t="s">
        <v>403</v>
      </c>
      <c r="N242" s="76"/>
      <c r="O242" s="75"/>
      <c r="P242" s="60" t="e">
        <f t="shared" si="17"/>
        <v>#REF!</v>
      </c>
      <c r="Q242" s="60">
        <f t="shared" si="18"/>
        <v>0</v>
      </c>
      <c r="R242">
        <f t="shared" si="19"/>
        <v>0</v>
      </c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59"/>
    </row>
    <row r="243" spans="1:36" x14ac:dyDescent="0.35">
      <c r="A243" s="60">
        <f t="shared" si="20"/>
        <v>23</v>
      </c>
      <c r="B243" s="97">
        <v>45757.916666666089</v>
      </c>
      <c r="C243" s="96" t="s">
        <v>308</v>
      </c>
      <c r="D243" s="72">
        <v>46.1</v>
      </c>
      <c r="E243" s="90">
        <v>46.435518320656641</v>
      </c>
      <c r="F243" s="95" t="s">
        <v>404</v>
      </c>
      <c r="G243" s="94">
        <v>40738.027780411358</v>
      </c>
      <c r="H243" s="66">
        <v>45</v>
      </c>
      <c r="I243" s="67">
        <v>55</v>
      </c>
      <c r="J243" s="66" t="s">
        <v>404</v>
      </c>
      <c r="K243" s="66" t="s">
        <v>404</v>
      </c>
      <c r="L243" s="78"/>
      <c r="M243" s="77" t="s">
        <v>403</v>
      </c>
      <c r="N243" s="76"/>
      <c r="O243" s="75"/>
      <c r="P243" s="60" t="e">
        <f t="shared" si="17"/>
        <v>#REF!</v>
      </c>
      <c r="Q243" s="60">
        <f t="shared" si="18"/>
        <v>0</v>
      </c>
      <c r="R243">
        <f t="shared" si="19"/>
        <v>0</v>
      </c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59"/>
    </row>
    <row r="244" spans="1:36" x14ac:dyDescent="0.35">
      <c r="A244" s="60">
        <f t="shared" si="20"/>
        <v>24</v>
      </c>
      <c r="B244" s="97">
        <v>45757.958333332754</v>
      </c>
      <c r="C244" s="96" t="s">
        <v>307</v>
      </c>
      <c r="D244" s="72">
        <v>44</v>
      </c>
      <c r="E244" s="90">
        <v>46.435518320656641</v>
      </c>
      <c r="F244" s="95" t="s">
        <v>404</v>
      </c>
      <c r="G244" s="94">
        <v>25118.86431509586</v>
      </c>
      <c r="H244" s="66">
        <v>45</v>
      </c>
      <c r="I244" s="67">
        <v>55</v>
      </c>
      <c r="J244" s="66" t="s">
        <v>404</v>
      </c>
      <c r="K244" s="66" t="s">
        <v>404</v>
      </c>
      <c r="L244" s="78"/>
      <c r="M244" s="77" t="s">
        <v>403</v>
      </c>
      <c r="N244" s="76"/>
      <c r="O244" s="75"/>
      <c r="P244" s="60" t="e">
        <f t="shared" si="17"/>
        <v>#REF!</v>
      </c>
      <c r="Q244" s="60">
        <f t="shared" si="18"/>
        <v>0</v>
      </c>
      <c r="R244">
        <f t="shared" si="19"/>
        <v>0</v>
      </c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59"/>
    </row>
    <row r="245" spans="1:36" x14ac:dyDescent="0.35">
      <c r="A245" s="60">
        <f>IF(VLOOKUP(ROUND(B221,0),[2]Calendar!A:B,2)="Public holiday",49,1)</f>
        <v>1</v>
      </c>
      <c r="B245" s="97">
        <v>45757.999999999418</v>
      </c>
      <c r="C245" s="96" t="s">
        <v>306</v>
      </c>
      <c r="D245" s="72">
        <v>43.8</v>
      </c>
      <c r="E245" s="90">
        <v>46.435518320656641</v>
      </c>
      <c r="F245" s="95" t="s">
        <v>404</v>
      </c>
      <c r="G245" s="94">
        <v>23988.329190194923</v>
      </c>
      <c r="H245" s="66">
        <v>45</v>
      </c>
      <c r="I245" s="67">
        <v>55</v>
      </c>
      <c r="J245" s="66" t="s">
        <v>404</v>
      </c>
      <c r="K245" s="66" t="s">
        <v>404</v>
      </c>
      <c r="L245" s="78"/>
      <c r="M245" s="77" t="s">
        <v>403</v>
      </c>
      <c r="N245" s="76"/>
      <c r="O245" s="75"/>
      <c r="P245" s="60" t="e">
        <f t="shared" si="17"/>
        <v>#REF!</v>
      </c>
      <c r="Q245" s="60">
        <f t="shared" si="18"/>
        <v>0</v>
      </c>
      <c r="R245">
        <f t="shared" si="19"/>
        <v>0</v>
      </c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59"/>
    </row>
    <row r="246" spans="1:36" x14ac:dyDescent="0.35">
      <c r="A246" s="60">
        <f t="shared" ref="A246:A268" si="21">A245+1</f>
        <v>2</v>
      </c>
      <c r="B246" s="97">
        <v>45758.041666666082</v>
      </c>
      <c r="C246" s="96" t="s">
        <v>305</v>
      </c>
      <c r="D246" s="72">
        <v>42.4</v>
      </c>
      <c r="E246" s="90">
        <v>46.435518320656641</v>
      </c>
      <c r="F246" s="95" t="s">
        <v>404</v>
      </c>
      <c r="G246" s="94">
        <v>17378.008287493791</v>
      </c>
      <c r="H246" s="66">
        <v>45</v>
      </c>
      <c r="I246" s="67">
        <v>55</v>
      </c>
      <c r="J246" s="66" t="s">
        <v>404</v>
      </c>
      <c r="K246" s="66" t="s">
        <v>404</v>
      </c>
      <c r="L246" s="78"/>
      <c r="M246" s="77" t="s">
        <v>403</v>
      </c>
      <c r="N246" s="76"/>
      <c r="O246" s="75"/>
      <c r="P246" s="60" t="e">
        <f t="shared" si="17"/>
        <v>#REF!</v>
      </c>
      <c r="Q246" s="60">
        <f t="shared" si="18"/>
        <v>0</v>
      </c>
      <c r="R246">
        <f t="shared" si="19"/>
        <v>0</v>
      </c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59"/>
    </row>
    <row r="247" spans="1:36" x14ac:dyDescent="0.35">
      <c r="A247" s="60">
        <f t="shared" si="21"/>
        <v>3</v>
      </c>
      <c r="B247" s="97">
        <v>45758.083333332746</v>
      </c>
      <c r="C247" s="96" t="s">
        <v>304</v>
      </c>
      <c r="D247" s="72">
        <v>47.3</v>
      </c>
      <c r="E247" s="90">
        <v>46.435518320656641</v>
      </c>
      <c r="F247" s="95" t="s">
        <v>404</v>
      </c>
      <c r="G247" s="94">
        <v>53703.179637025234</v>
      </c>
      <c r="H247" s="66">
        <v>45</v>
      </c>
      <c r="I247" s="67">
        <v>55</v>
      </c>
      <c r="J247" s="66" t="s">
        <v>407</v>
      </c>
      <c r="K247" s="66" t="s">
        <v>404</v>
      </c>
      <c r="L247" s="78"/>
      <c r="M247" s="77" t="s">
        <v>403</v>
      </c>
      <c r="N247" s="76"/>
      <c r="O247" s="75"/>
      <c r="P247" s="60" t="e">
        <f t="shared" si="17"/>
        <v>#REF!</v>
      </c>
      <c r="Q247" s="60">
        <f t="shared" si="18"/>
        <v>0</v>
      </c>
      <c r="R247">
        <f t="shared" si="19"/>
        <v>0</v>
      </c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59"/>
    </row>
    <row r="248" spans="1:36" x14ac:dyDescent="0.35">
      <c r="A248" s="60">
        <f t="shared" si="21"/>
        <v>4</v>
      </c>
      <c r="B248" s="97">
        <v>45758.124999999411</v>
      </c>
      <c r="C248" s="96" t="s">
        <v>303</v>
      </c>
      <c r="D248" s="72">
        <v>40.1</v>
      </c>
      <c r="E248" s="90">
        <v>46.435518320656641</v>
      </c>
      <c r="F248" s="95" t="s">
        <v>404</v>
      </c>
      <c r="G248" s="94">
        <v>10232.929922807549</v>
      </c>
      <c r="H248" s="66">
        <v>45</v>
      </c>
      <c r="I248" s="67">
        <v>55</v>
      </c>
      <c r="J248" s="66" t="s">
        <v>404</v>
      </c>
      <c r="K248" s="66" t="s">
        <v>404</v>
      </c>
      <c r="L248" s="78"/>
      <c r="M248" s="77" t="s">
        <v>403</v>
      </c>
      <c r="N248" s="76"/>
      <c r="O248" s="75"/>
      <c r="P248" s="60" t="e">
        <f t="shared" si="17"/>
        <v>#REF!</v>
      </c>
      <c r="Q248" s="60">
        <f t="shared" si="18"/>
        <v>0</v>
      </c>
      <c r="R248">
        <f t="shared" si="19"/>
        <v>0</v>
      </c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59"/>
    </row>
    <row r="249" spans="1:36" x14ac:dyDescent="0.35">
      <c r="A249" s="60">
        <f t="shared" si="21"/>
        <v>5</v>
      </c>
      <c r="B249" s="97">
        <v>45758.166666666075</v>
      </c>
      <c r="C249" s="96" t="s">
        <v>302</v>
      </c>
      <c r="D249" s="72">
        <v>42.7</v>
      </c>
      <c r="E249" s="90">
        <v>46.435518320656641</v>
      </c>
      <c r="F249" s="95" t="s">
        <v>404</v>
      </c>
      <c r="G249" s="94">
        <v>18620.871366628708</v>
      </c>
      <c r="H249" s="66">
        <v>45</v>
      </c>
      <c r="I249" s="67">
        <v>55</v>
      </c>
      <c r="J249" s="66" t="s">
        <v>404</v>
      </c>
      <c r="K249" s="66" t="s">
        <v>404</v>
      </c>
      <c r="L249" s="78"/>
      <c r="M249" s="77" t="s">
        <v>403</v>
      </c>
      <c r="N249" s="76"/>
      <c r="O249" s="75"/>
      <c r="P249" s="60" t="e">
        <f t="shared" si="17"/>
        <v>#REF!</v>
      </c>
      <c r="Q249" s="60">
        <f t="shared" si="18"/>
        <v>0</v>
      </c>
      <c r="R249">
        <f t="shared" si="19"/>
        <v>0</v>
      </c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59"/>
    </row>
    <row r="250" spans="1:36" x14ac:dyDescent="0.35">
      <c r="A250" s="60">
        <f t="shared" si="21"/>
        <v>6</v>
      </c>
      <c r="B250" s="97">
        <v>45758.208333332739</v>
      </c>
      <c r="C250" s="96" t="s">
        <v>301</v>
      </c>
      <c r="D250" s="72">
        <v>47.4</v>
      </c>
      <c r="E250" s="90">
        <v>46.435518320656641</v>
      </c>
      <c r="F250" s="95" t="s">
        <v>404</v>
      </c>
      <c r="G250" s="94">
        <v>54954.087385762505</v>
      </c>
      <c r="H250" s="66">
        <v>45</v>
      </c>
      <c r="I250" s="67">
        <v>55</v>
      </c>
      <c r="J250" s="66" t="s">
        <v>407</v>
      </c>
      <c r="K250" s="66" t="s">
        <v>404</v>
      </c>
      <c r="L250" s="78"/>
      <c r="M250" s="77" t="s">
        <v>403</v>
      </c>
      <c r="N250" s="76"/>
      <c r="O250" s="75"/>
      <c r="P250" s="60" t="e">
        <f t="shared" si="17"/>
        <v>#REF!</v>
      </c>
      <c r="Q250" s="60">
        <f t="shared" si="18"/>
        <v>0</v>
      </c>
      <c r="R250">
        <f t="shared" si="19"/>
        <v>0</v>
      </c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59"/>
    </row>
    <row r="251" spans="1:36" x14ac:dyDescent="0.35">
      <c r="A251" s="60">
        <f t="shared" si="21"/>
        <v>7</v>
      </c>
      <c r="B251" s="97">
        <v>45758.249999999403</v>
      </c>
      <c r="C251" s="96" t="s">
        <v>300</v>
      </c>
      <c r="D251" s="72">
        <v>51.8</v>
      </c>
      <c r="E251" s="90">
        <v>46.435518320656641</v>
      </c>
      <c r="F251" s="95" t="s">
        <v>404</v>
      </c>
      <c r="G251" s="94">
        <v>151356.12484362084</v>
      </c>
      <c r="H251" s="66">
        <v>45</v>
      </c>
      <c r="I251" s="67">
        <v>55</v>
      </c>
      <c r="J251" s="66" t="s">
        <v>407</v>
      </c>
      <c r="K251" s="66" t="s">
        <v>404</v>
      </c>
      <c r="L251" s="78"/>
      <c r="M251" s="77" t="s">
        <v>403</v>
      </c>
      <c r="N251" s="76"/>
      <c r="O251" s="75"/>
      <c r="P251" s="60" t="e">
        <f t="shared" si="17"/>
        <v>#REF!</v>
      </c>
      <c r="Q251" s="60">
        <f t="shared" si="18"/>
        <v>0</v>
      </c>
      <c r="R251">
        <f t="shared" si="19"/>
        <v>0</v>
      </c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59"/>
    </row>
    <row r="252" spans="1:36" x14ac:dyDescent="0.35">
      <c r="A252" s="60">
        <f t="shared" si="21"/>
        <v>8</v>
      </c>
      <c r="B252" s="97">
        <v>45758.291666666068</v>
      </c>
      <c r="C252" s="96" t="s">
        <v>299</v>
      </c>
      <c r="D252" s="72">
        <v>53.8</v>
      </c>
      <c r="E252" s="89">
        <v>53.8</v>
      </c>
      <c r="F252" s="95" t="s">
        <v>404</v>
      </c>
      <c r="G252" s="94">
        <v>239883.29190194907</v>
      </c>
      <c r="H252" s="66">
        <v>60</v>
      </c>
      <c r="I252" s="67">
        <v>70</v>
      </c>
      <c r="J252" s="66" t="s">
        <v>404</v>
      </c>
      <c r="K252" s="66" t="s">
        <v>404</v>
      </c>
      <c r="L252" s="78"/>
      <c r="M252" s="77" t="s">
        <v>403</v>
      </c>
      <c r="N252" s="76"/>
      <c r="O252" s="75"/>
      <c r="P252" s="60" t="e">
        <f t="shared" si="17"/>
        <v>#REF!</v>
      </c>
      <c r="Q252" s="60">
        <f t="shared" si="18"/>
        <v>0</v>
      </c>
      <c r="R252">
        <f t="shared" si="19"/>
        <v>0</v>
      </c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59"/>
    </row>
    <row r="253" spans="1:36" x14ac:dyDescent="0.35">
      <c r="A253" s="60">
        <f t="shared" si="21"/>
        <v>9</v>
      </c>
      <c r="B253" s="101">
        <v>45758.333333332732</v>
      </c>
      <c r="C253" s="100" t="s">
        <v>298</v>
      </c>
      <c r="D253" s="86">
        <v>51.3</v>
      </c>
      <c r="E253" s="85">
        <v>49.759795648122711</v>
      </c>
      <c r="F253" s="99" t="s">
        <v>404</v>
      </c>
      <c r="G253" s="98">
        <v>134896.28825916545</v>
      </c>
      <c r="H253" s="80">
        <v>65</v>
      </c>
      <c r="I253" s="81">
        <v>75</v>
      </c>
      <c r="J253" s="80" t="s">
        <v>404</v>
      </c>
      <c r="K253" s="80" t="s">
        <v>404</v>
      </c>
      <c r="L253" s="78">
        <v>49.759795648122711</v>
      </c>
      <c r="M253" s="77" t="s">
        <v>403</v>
      </c>
      <c r="N253" s="76"/>
      <c r="O253" s="75"/>
      <c r="P253" s="60" t="e">
        <f t="shared" si="17"/>
        <v>#REF!</v>
      </c>
      <c r="Q253" s="60">
        <f t="shared" si="18"/>
        <v>0</v>
      </c>
      <c r="R253">
        <f t="shared" si="19"/>
        <v>0</v>
      </c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59"/>
    </row>
    <row r="254" spans="1:36" x14ac:dyDescent="0.35">
      <c r="A254" s="60">
        <f t="shared" si="21"/>
        <v>10</v>
      </c>
      <c r="B254" s="101">
        <v>45758.374999999396</v>
      </c>
      <c r="C254" s="100" t="s">
        <v>297</v>
      </c>
      <c r="D254" s="86">
        <v>52.5</v>
      </c>
      <c r="E254" s="85">
        <v>49.759795648122711</v>
      </c>
      <c r="F254" s="99" t="s">
        <v>404</v>
      </c>
      <c r="G254" s="98">
        <v>177827.94100389251</v>
      </c>
      <c r="H254" s="80">
        <v>65</v>
      </c>
      <c r="I254" s="81">
        <v>75</v>
      </c>
      <c r="J254" s="80" t="s">
        <v>404</v>
      </c>
      <c r="K254" s="80" t="s">
        <v>404</v>
      </c>
      <c r="L254" s="78">
        <v>49.759795648122711</v>
      </c>
      <c r="M254" s="77" t="s">
        <v>403</v>
      </c>
      <c r="N254" s="76"/>
      <c r="O254" s="75"/>
      <c r="P254" s="60" t="e">
        <f t="shared" si="17"/>
        <v>#REF!</v>
      </c>
      <c r="Q254" s="60">
        <f t="shared" si="18"/>
        <v>0</v>
      </c>
      <c r="R254">
        <f t="shared" si="19"/>
        <v>0</v>
      </c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59"/>
    </row>
    <row r="255" spans="1:36" x14ac:dyDescent="0.35">
      <c r="A255" s="60">
        <f t="shared" si="21"/>
        <v>11</v>
      </c>
      <c r="B255" s="101">
        <v>45758.41666666606</v>
      </c>
      <c r="C255" s="100" t="s">
        <v>296</v>
      </c>
      <c r="D255" s="86">
        <v>51.7</v>
      </c>
      <c r="E255" s="85">
        <v>49.759795648122711</v>
      </c>
      <c r="F255" s="99" t="s">
        <v>404</v>
      </c>
      <c r="G255" s="98">
        <v>147910.83881682079</v>
      </c>
      <c r="H255" s="80">
        <v>65</v>
      </c>
      <c r="I255" s="81">
        <v>75</v>
      </c>
      <c r="J255" s="80" t="s">
        <v>404</v>
      </c>
      <c r="K255" s="80" t="s">
        <v>404</v>
      </c>
      <c r="L255" s="78">
        <v>49.759795648122711</v>
      </c>
      <c r="M255" s="77" t="s">
        <v>403</v>
      </c>
      <c r="N255" s="76"/>
      <c r="O255" s="75"/>
      <c r="P255" s="60" t="e">
        <f t="shared" si="17"/>
        <v>#REF!</v>
      </c>
      <c r="Q255" s="60">
        <f t="shared" si="18"/>
        <v>0</v>
      </c>
      <c r="R255">
        <f t="shared" si="19"/>
        <v>0</v>
      </c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  <c r="AJ255" s="59"/>
    </row>
    <row r="256" spans="1:36" x14ac:dyDescent="0.35">
      <c r="A256" s="60">
        <f t="shared" si="21"/>
        <v>12</v>
      </c>
      <c r="B256" s="101">
        <v>45758.458333332725</v>
      </c>
      <c r="C256" s="100" t="s">
        <v>295</v>
      </c>
      <c r="D256" s="86">
        <v>50.2</v>
      </c>
      <c r="E256" s="85">
        <v>49.759795648122711</v>
      </c>
      <c r="F256" s="99" t="s">
        <v>404</v>
      </c>
      <c r="G256" s="98">
        <v>104712.85480509014</v>
      </c>
      <c r="H256" s="80">
        <v>65</v>
      </c>
      <c r="I256" s="81">
        <v>75</v>
      </c>
      <c r="J256" s="80" t="s">
        <v>404</v>
      </c>
      <c r="K256" s="80" t="s">
        <v>404</v>
      </c>
      <c r="L256" s="78">
        <v>49.759795648122711</v>
      </c>
      <c r="M256" s="77" t="s">
        <v>403</v>
      </c>
      <c r="N256" s="76"/>
      <c r="O256" s="75"/>
      <c r="P256" s="60" t="e">
        <f t="shared" si="17"/>
        <v>#REF!</v>
      </c>
      <c r="Q256" s="60">
        <f t="shared" si="18"/>
        <v>0</v>
      </c>
      <c r="R256">
        <f t="shared" si="19"/>
        <v>0</v>
      </c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59"/>
    </row>
    <row r="257" spans="1:36" x14ac:dyDescent="0.35">
      <c r="A257" s="60">
        <f t="shared" si="21"/>
        <v>13</v>
      </c>
      <c r="B257" s="101">
        <v>45758.499999999389</v>
      </c>
      <c r="C257" s="100" t="s">
        <v>294</v>
      </c>
      <c r="D257" s="86">
        <v>51.9</v>
      </c>
      <c r="E257" s="85">
        <v>49.759795648122711</v>
      </c>
      <c r="F257" s="99" t="s">
        <v>404</v>
      </c>
      <c r="G257" s="98">
        <v>154881.66189124816</v>
      </c>
      <c r="H257" s="80">
        <v>65</v>
      </c>
      <c r="I257" s="81">
        <v>75</v>
      </c>
      <c r="J257" s="80" t="s">
        <v>404</v>
      </c>
      <c r="K257" s="80" t="s">
        <v>404</v>
      </c>
      <c r="L257" s="78">
        <v>49.759795648122711</v>
      </c>
      <c r="M257" s="77" t="s">
        <v>403</v>
      </c>
      <c r="N257" s="76"/>
      <c r="O257" s="75"/>
      <c r="P257" s="60" t="e">
        <f t="shared" si="17"/>
        <v>#REF!</v>
      </c>
      <c r="Q257" s="60">
        <f t="shared" si="18"/>
        <v>0</v>
      </c>
      <c r="R257">
        <f t="shared" si="19"/>
        <v>0</v>
      </c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59"/>
    </row>
    <row r="258" spans="1:36" x14ac:dyDescent="0.35">
      <c r="A258" s="60">
        <f t="shared" si="21"/>
        <v>14</v>
      </c>
      <c r="B258" s="101">
        <v>45758.541666666053</v>
      </c>
      <c r="C258" s="100" t="s">
        <v>293</v>
      </c>
      <c r="D258" s="86">
        <v>47.8</v>
      </c>
      <c r="E258" s="85">
        <v>49.759795648122711</v>
      </c>
      <c r="F258" s="99" t="s">
        <v>404</v>
      </c>
      <c r="G258" s="98">
        <v>60255.958607435699</v>
      </c>
      <c r="H258" s="80">
        <v>65</v>
      </c>
      <c r="I258" s="81">
        <v>75</v>
      </c>
      <c r="J258" s="80" t="s">
        <v>404</v>
      </c>
      <c r="K258" s="80" t="s">
        <v>404</v>
      </c>
      <c r="L258" s="78">
        <v>49.759795648122711</v>
      </c>
      <c r="M258" s="77" t="s">
        <v>403</v>
      </c>
      <c r="N258" s="76"/>
      <c r="O258" s="75"/>
      <c r="P258" s="60" t="e">
        <f t="shared" si="17"/>
        <v>#REF!</v>
      </c>
      <c r="Q258" s="60">
        <f t="shared" si="18"/>
        <v>0</v>
      </c>
      <c r="R258">
        <f t="shared" si="19"/>
        <v>0</v>
      </c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59"/>
    </row>
    <row r="259" spans="1:36" x14ac:dyDescent="0.35">
      <c r="A259" s="60">
        <f t="shared" si="21"/>
        <v>15</v>
      </c>
      <c r="B259" s="101">
        <v>45758.583333332717</v>
      </c>
      <c r="C259" s="100" t="s">
        <v>292</v>
      </c>
      <c r="D259" s="86">
        <v>49</v>
      </c>
      <c r="E259" s="85">
        <v>49.759795648122711</v>
      </c>
      <c r="F259" s="99" t="s">
        <v>404</v>
      </c>
      <c r="G259" s="98">
        <v>79432.823472428237</v>
      </c>
      <c r="H259" s="80">
        <v>65</v>
      </c>
      <c r="I259" s="81">
        <v>75</v>
      </c>
      <c r="J259" s="80" t="s">
        <v>404</v>
      </c>
      <c r="K259" s="80" t="s">
        <v>404</v>
      </c>
      <c r="L259" s="78">
        <v>49.759795648122711</v>
      </c>
      <c r="M259" s="77" t="s">
        <v>403</v>
      </c>
      <c r="N259" s="76"/>
      <c r="O259" s="75"/>
      <c r="P259" s="60" t="e">
        <f t="shared" si="17"/>
        <v>#REF!</v>
      </c>
      <c r="Q259" s="60">
        <f t="shared" si="18"/>
        <v>0</v>
      </c>
      <c r="R259">
        <f t="shared" si="19"/>
        <v>0</v>
      </c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  <c r="AJ259" s="59"/>
    </row>
    <row r="260" spans="1:36" x14ac:dyDescent="0.35">
      <c r="A260" s="60">
        <f t="shared" si="21"/>
        <v>16</v>
      </c>
      <c r="B260" s="101">
        <v>45758.624999999382</v>
      </c>
      <c r="C260" s="100" t="s">
        <v>291</v>
      </c>
      <c r="D260" s="86">
        <v>46.1</v>
      </c>
      <c r="E260" s="85">
        <v>49.759795648122711</v>
      </c>
      <c r="F260" s="99" t="s">
        <v>404</v>
      </c>
      <c r="G260" s="98">
        <v>40738.027780411358</v>
      </c>
      <c r="H260" s="80">
        <v>65</v>
      </c>
      <c r="I260" s="81">
        <v>75</v>
      </c>
      <c r="J260" s="80" t="s">
        <v>404</v>
      </c>
      <c r="K260" s="80" t="s">
        <v>404</v>
      </c>
      <c r="L260" s="78">
        <v>49.759795648122711</v>
      </c>
      <c r="M260" s="77" t="s">
        <v>403</v>
      </c>
      <c r="N260" s="76"/>
      <c r="O260" s="75"/>
      <c r="P260" s="60" t="e">
        <f t="shared" si="17"/>
        <v>#REF!</v>
      </c>
      <c r="Q260" s="60">
        <f t="shared" si="18"/>
        <v>0</v>
      </c>
      <c r="R260">
        <f t="shared" si="19"/>
        <v>0</v>
      </c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59"/>
    </row>
    <row r="261" spans="1:36" x14ac:dyDescent="0.35">
      <c r="A261" s="60">
        <f t="shared" si="21"/>
        <v>17</v>
      </c>
      <c r="B261" s="101">
        <v>45758.666666666046</v>
      </c>
      <c r="C261" s="100" t="s">
        <v>290</v>
      </c>
      <c r="D261" s="86">
        <v>43.1</v>
      </c>
      <c r="E261" s="85">
        <v>49.759795648122711</v>
      </c>
      <c r="F261" s="99" t="s">
        <v>404</v>
      </c>
      <c r="G261" s="98">
        <v>20417.379446695322</v>
      </c>
      <c r="H261" s="80">
        <v>65</v>
      </c>
      <c r="I261" s="81">
        <v>75</v>
      </c>
      <c r="J261" s="80" t="s">
        <v>404</v>
      </c>
      <c r="K261" s="80" t="s">
        <v>404</v>
      </c>
      <c r="L261" s="78">
        <v>49.759795648122711</v>
      </c>
      <c r="M261" s="77" t="s">
        <v>403</v>
      </c>
      <c r="N261" s="76"/>
      <c r="O261" s="75"/>
      <c r="P261" s="60" t="e">
        <f t="shared" si="17"/>
        <v>#REF!</v>
      </c>
      <c r="Q261" s="60">
        <f t="shared" si="18"/>
        <v>0</v>
      </c>
      <c r="R261">
        <f t="shared" si="19"/>
        <v>0</v>
      </c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60"/>
      <c r="AI261" s="60"/>
      <c r="AJ261" s="59"/>
    </row>
    <row r="262" spans="1:36" x14ac:dyDescent="0.35">
      <c r="A262" s="60">
        <f t="shared" si="21"/>
        <v>18</v>
      </c>
      <c r="B262" s="101">
        <v>45758.70833333271</v>
      </c>
      <c r="C262" s="100" t="s">
        <v>289</v>
      </c>
      <c r="D262" s="86">
        <v>44</v>
      </c>
      <c r="E262" s="85">
        <v>49.759795648122711</v>
      </c>
      <c r="F262" s="99" t="s">
        <v>404</v>
      </c>
      <c r="G262" s="98">
        <v>25118.86431509586</v>
      </c>
      <c r="H262" s="80">
        <v>65</v>
      </c>
      <c r="I262" s="81">
        <v>75</v>
      </c>
      <c r="J262" s="80" t="s">
        <v>404</v>
      </c>
      <c r="K262" s="80" t="s">
        <v>404</v>
      </c>
      <c r="L262" s="78">
        <v>49.759795648122711</v>
      </c>
      <c r="M262" s="77" t="s">
        <v>403</v>
      </c>
      <c r="N262" s="76"/>
      <c r="O262" s="75"/>
      <c r="P262" s="60" t="e">
        <f t="shared" si="17"/>
        <v>#REF!</v>
      </c>
      <c r="Q262" s="60">
        <f t="shared" si="18"/>
        <v>0</v>
      </c>
      <c r="R262">
        <f t="shared" si="19"/>
        <v>0</v>
      </c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  <c r="AJ262" s="59"/>
    </row>
    <row r="263" spans="1:36" x14ac:dyDescent="0.35">
      <c r="A263" s="60">
        <f t="shared" si="21"/>
        <v>19</v>
      </c>
      <c r="B263" s="97">
        <v>45758.749999999374</v>
      </c>
      <c r="C263" s="96" t="s">
        <v>288</v>
      </c>
      <c r="D263" s="72">
        <v>44.3</v>
      </c>
      <c r="E263" s="89">
        <v>44.3</v>
      </c>
      <c r="F263" s="95" t="s">
        <v>404</v>
      </c>
      <c r="G263" s="94">
        <v>26915.348039269167</v>
      </c>
      <c r="H263" s="66">
        <v>60</v>
      </c>
      <c r="I263" s="67">
        <v>70</v>
      </c>
      <c r="J263" s="66" t="s">
        <v>404</v>
      </c>
      <c r="K263" s="66" t="s">
        <v>404</v>
      </c>
      <c r="L263" s="78"/>
      <c r="M263" s="77" t="s">
        <v>403</v>
      </c>
      <c r="N263" s="76"/>
      <c r="O263" s="75"/>
      <c r="P263" s="60" t="e">
        <f t="shared" si="17"/>
        <v>#REF!</v>
      </c>
      <c r="Q263" s="60">
        <f t="shared" si="18"/>
        <v>0</v>
      </c>
      <c r="R263">
        <f t="shared" si="19"/>
        <v>0</v>
      </c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  <c r="AJ263" s="59"/>
    </row>
    <row r="264" spans="1:36" x14ac:dyDescent="0.35">
      <c r="A264" s="60">
        <f t="shared" si="21"/>
        <v>20</v>
      </c>
      <c r="B264" s="97">
        <v>45758.791666666039</v>
      </c>
      <c r="C264" s="96" t="s">
        <v>287</v>
      </c>
      <c r="D264" s="72">
        <v>43</v>
      </c>
      <c r="E264" s="90">
        <v>45.497352692628247</v>
      </c>
      <c r="F264" s="95" t="s">
        <v>404</v>
      </c>
      <c r="G264" s="94">
        <v>19952.623149688792</v>
      </c>
      <c r="H264" s="66">
        <v>55</v>
      </c>
      <c r="I264" s="67">
        <v>65</v>
      </c>
      <c r="J264" s="66" t="s">
        <v>404</v>
      </c>
      <c r="K264" s="66" t="s">
        <v>404</v>
      </c>
      <c r="L264" s="78"/>
      <c r="M264" s="77" t="s">
        <v>403</v>
      </c>
      <c r="N264" s="76"/>
      <c r="O264" s="75"/>
      <c r="P264" s="60" t="e">
        <f t="shared" si="17"/>
        <v>#REF!</v>
      </c>
      <c r="Q264" s="60">
        <f t="shared" si="18"/>
        <v>0</v>
      </c>
      <c r="R264">
        <f t="shared" si="19"/>
        <v>0</v>
      </c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  <c r="AJ264" s="59"/>
    </row>
    <row r="265" spans="1:36" x14ac:dyDescent="0.35">
      <c r="A265" s="60">
        <f t="shared" si="21"/>
        <v>21</v>
      </c>
      <c r="B265" s="97">
        <v>45758.833333332703</v>
      </c>
      <c r="C265" s="96" t="s">
        <v>286</v>
      </c>
      <c r="D265" s="72">
        <v>47</v>
      </c>
      <c r="E265" s="90">
        <v>45.497352692628247</v>
      </c>
      <c r="F265" s="95" t="s">
        <v>404</v>
      </c>
      <c r="G265" s="94">
        <v>50118.723362727294</v>
      </c>
      <c r="H265" s="66">
        <v>55</v>
      </c>
      <c r="I265" s="67">
        <v>65</v>
      </c>
      <c r="J265" s="66" t="s">
        <v>404</v>
      </c>
      <c r="K265" s="66" t="s">
        <v>404</v>
      </c>
      <c r="L265" s="78"/>
      <c r="M265" s="77" t="s">
        <v>403</v>
      </c>
      <c r="N265" s="76"/>
      <c r="O265" s="75"/>
      <c r="P265" s="60" t="e">
        <f t="shared" si="17"/>
        <v>#REF!</v>
      </c>
      <c r="Q265" s="60">
        <f t="shared" si="18"/>
        <v>0</v>
      </c>
      <c r="R265">
        <f t="shared" si="19"/>
        <v>0</v>
      </c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59"/>
    </row>
    <row r="266" spans="1:36" x14ac:dyDescent="0.35">
      <c r="A266" s="60">
        <f t="shared" si="21"/>
        <v>22</v>
      </c>
      <c r="B266" s="97">
        <v>45758.874999999367</v>
      </c>
      <c r="C266" s="96" t="s">
        <v>285</v>
      </c>
      <c r="D266" s="72">
        <v>45.6</v>
      </c>
      <c r="E266" s="90">
        <v>45.497352692628247</v>
      </c>
      <c r="F266" s="95" t="s">
        <v>404</v>
      </c>
      <c r="G266" s="94">
        <v>36307.805477010232</v>
      </c>
      <c r="H266" s="66">
        <v>55</v>
      </c>
      <c r="I266" s="67">
        <v>65</v>
      </c>
      <c r="J266" s="66" t="s">
        <v>404</v>
      </c>
      <c r="K266" s="66" t="s">
        <v>404</v>
      </c>
      <c r="L266" s="78"/>
      <c r="M266" s="77" t="s">
        <v>403</v>
      </c>
      <c r="N266" s="76"/>
      <c r="O266" s="75"/>
      <c r="P266" s="60" t="e">
        <f t="shared" si="17"/>
        <v>#REF!</v>
      </c>
      <c r="Q266" s="60">
        <f t="shared" si="18"/>
        <v>0</v>
      </c>
      <c r="R266">
        <f t="shared" si="19"/>
        <v>0</v>
      </c>
      <c r="S266" s="60"/>
      <c r="T266" s="60"/>
      <c r="U266" s="60"/>
      <c r="V266" s="60"/>
      <c r="W266" s="60"/>
      <c r="X266" s="60"/>
      <c r="Y266" s="60"/>
      <c r="Z266" s="60"/>
      <c r="AA266" s="60"/>
      <c r="AB266" s="60"/>
      <c r="AC266" s="60"/>
      <c r="AD266" s="60"/>
      <c r="AE266" s="60"/>
      <c r="AF266" s="60"/>
      <c r="AG266" s="60"/>
      <c r="AH266" s="60"/>
      <c r="AI266" s="60"/>
      <c r="AJ266" s="59"/>
    </row>
    <row r="267" spans="1:36" x14ac:dyDescent="0.35">
      <c r="A267" s="60">
        <f t="shared" si="21"/>
        <v>23</v>
      </c>
      <c r="B267" s="97">
        <v>45758.916666666031</v>
      </c>
      <c r="C267" s="96" t="s">
        <v>284</v>
      </c>
      <c r="D267" s="72">
        <v>44.5</v>
      </c>
      <c r="E267" s="90">
        <v>43.91603306996403</v>
      </c>
      <c r="F267" s="95" t="s">
        <v>404</v>
      </c>
      <c r="G267" s="94">
        <v>28183.829312644593</v>
      </c>
      <c r="H267" s="66">
        <v>45</v>
      </c>
      <c r="I267" s="67">
        <v>55</v>
      </c>
      <c r="J267" s="66" t="s">
        <v>404</v>
      </c>
      <c r="K267" s="66" t="s">
        <v>404</v>
      </c>
      <c r="L267" s="78"/>
      <c r="M267" s="77" t="s">
        <v>403</v>
      </c>
      <c r="N267" s="76"/>
      <c r="O267" s="75"/>
      <c r="P267" s="60" t="e">
        <f t="shared" si="17"/>
        <v>#REF!</v>
      </c>
      <c r="Q267" s="60">
        <f t="shared" si="18"/>
        <v>0</v>
      </c>
      <c r="R267">
        <f t="shared" si="19"/>
        <v>0</v>
      </c>
      <c r="S267" s="60"/>
      <c r="T267" s="60"/>
      <c r="U267" s="60"/>
      <c r="V267" s="60"/>
      <c r="W267" s="60"/>
      <c r="X267" s="60"/>
      <c r="Y267" s="60"/>
      <c r="Z267" s="60"/>
      <c r="AA267" s="60"/>
      <c r="AB267" s="60"/>
      <c r="AC267" s="60"/>
      <c r="AD267" s="60"/>
      <c r="AE267" s="60"/>
      <c r="AF267" s="60"/>
      <c r="AG267" s="60"/>
      <c r="AH267" s="60"/>
      <c r="AI267" s="60"/>
      <c r="AJ267" s="59"/>
    </row>
    <row r="268" spans="1:36" x14ac:dyDescent="0.35">
      <c r="A268" s="60">
        <f t="shared" si="21"/>
        <v>24</v>
      </c>
      <c r="B268" s="97">
        <v>45758.958333332695</v>
      </c>
      <c r="C268" s="96" t="s">
        <v>283</v>
      </c>
      <c r="D268" s="72">
        <v>45</v>
      </c>
      <c r="E268" s="90">
        <v>43.91603306996403</v>
      </c>
      <c r="F268" s="95" t="s">
        <v>404</v>
      </c>
      <c r="G268" s="94">
        <v>31622.77660168384</v>
      </c>
      <c r="H268" s="66">
        <v>45</v>
      </c>
      <c r="I268" s="67">
        <v>55</v>
      </c>
      <c r="J268" s="66" t="s">
        <v>404</v>
      </c>
      <c r="K268" s="66" t="s">
        <v>404</v>
      </c>
      <c r="L268" s="78"/>
      <c r="M268" s="77" t="s">
        <v>403</v>
      </c>
      <c r="N268" s="76"/>
      <c r="O268" s="75"/>
      <c r="P268" s="60" t="e">
        <f t="shared" si="17"/>
        <v>#REF!</v>
      </c>
      <c r="Q268" s="60">
        <f t="shared" si="18"/>
        <v>0</v>
      </c>
      <c r="R268">
        <f t="shared" si="19"/>
        <v>0</v>
      </c>
      <c r="S268" s="60"/>
      <c r="T268" s="60"/>
      <c r="U268" s="60"/>
      <c r="V268" s="60"/>
      <c r="W268" s="60"/>
      <c r="X268" s="60"/>
      <c r="Y268" s="60"/>
      <c r="Z268" s="60"/>
      <c r="AA268" s="60"/>
      <c r="AB268" s="60"/>
      <c r="AC268" s="60"/>
      <c r="AD268" s="60"/>
      <c r="AE268" s="60"/>
      <c r="AF268" s="60"/>
      <c r="AG268" s="60"/>
      <c r="AH268" s="60"/>
      <c r="AI268" s="60"/>
      <c r="AJ268" s="59"/>
    </row>
    <row r="269" spans="1:36" x14ac:dyDescent="0.35">
      <c r="A269" s="60">
        <f>IF(VLOOKUP(ROUND(B245,0),[2]Calendar!A:B,2)="Public holiday",49,1)</f>
        <v>1</v>
      </c>
      <c r="B269" s="74">
        <v>45758.99999999936</v>
      </c>
      <c r="C269" s="73" t="s">
        <v>282</v>
      </c>
      <c r="D269" s="72">
        <v>43.7</v>
      </c>
      <c r="E269" s="90">
        <v>43.91603306996403</v>
      </c>
      <c r="F269" s="70" t="s">
        <v>404</v>
      </c>
      <c r="G269" s="69">
        <v>23442.288153199243</v>
      </c>
      <c r="H269" s="68">
        <v>45</v>
      </c>
      <c r="I269" s="67">
        <v>55</v>
      </c>
      <c r="J269" s="66" t="s">
        <v>404</v>
      </c>
      <c r="K269" s="66" t="s">
        <v>404</v>
      </c>
      <c r="L269" s="78"/>
      <c r="M269" s="77" t="s">
        <v>403</v>
      </c>
      <c r="N269" s="76"/>
      <c r="O269" s="75"/>
      <c r="P269" s="60" t="e">
        <f t="shared" si="17"/>
        <v>#REF!</v>
      </c>
      <c r="Q269" s="60">
        <f t="shared" si="18"/>
        <v>0</v>
      </c>
      <c r="R269">
        <f t="shared" si="19"/>
        <v>0</v>
      </c>
      <c r="S269" s="60"/>
      <c r="T269" s="60"/>
      <c r="U269" s="60"/>
      <c r="V269" s="60"/>
      <c r="W269" s="60"/>
      <c r="X269" s="60"/>
      <c r="Y269" s="60"/>
      <c r="Z269" s="60"/>
      <c r="AA269" s="60"/>
      <c r="AB269" s="60"/>
      <c r="AC269" s="60"/>
      <c r="AD269" s="60"/>
      <c r="AE269" s="60"/>
      <c r="AF269" s="60"/>
      <c r="AG269" s="60"/>
      <c r="AH269" s="60"/>
      <c r="AI269" s="60"/>
      <c r="AJ269" s="59"/>
    </row>
    <row r="270" spans="1:36" x14ac:dyDescent="0.35">
      <c r="A270" s="60">
        <f t="shared" ref="A270:A292" si="22">A269+1</f>
        <v>2</v>
      </c>
      <c r="B270" s="74">
        <v>45759.041666666024</v>
      </c>
      <c r="C270" s="73" t="s">
        <v>281</v>
      </c>
      <c r="D270" s="72">
        <v>42.5</v>
      </c>
      <c r="E270" s="90">
        <v>43.91603306996403</v>
      </c>
      <c r="F270" s="70" t="s">
        <v>404</v>
      </c>
      <c r="G270" s="69">
        <v>17782.794100389234</v>
      </c>
      <c r="H270" s="68">
        <v>45</v>
      </c>
      <c r="I270" s="67">
        <v>55</v>
      </c>
      <c r="J270" s="66" t="s">
        <v>404</v>
      </c>
      <c r="K270" s="66" t="s">
        <v>404</v>
      </c>
      <c r="L270" s="78"/>
      <c r="M270" s="77" t="s">
        <v>403</v>
      </c>
      <c r="N270" s="76"/>
      <c r="O270" s="75"/>
      <c r="P270" s="60" t="e">
        <f t="shared" si="17"/>
        <v>#REF!</v>
      </c>
      <c r="Q270" s="60">
        <f t="shared" si="18"/>
        <v>0</v>
      </c>
      <c r="R270">
        <f t="shared" si="19"/>
        <v>0</v>
      </c>
      <c r="S270" s="60"/>
      <c r="T270" s="60"/>
      <c r="U270" s="60"/>
      <c r="V270" s="60"/>
      <c r="W270" s="60"/>
      <c r="X270" s="60"/>
      <c r="Y270" s="60"/>
      <c r="Z270" s="60"/>
      <c r="AA270" s="60"/>
      <c r="AB270" s="60"/>
      <c r="AC270" s="60"/>
      <c r="AD270" s="60"/>
      <c r="AE270" s="60"/>
      <c r="AF270" s="60"/>
      <c r="AG270" s="60"/>
      <c r="AH270" s="60"/>
      <c r="AI270" s="60"/>
      <c r="AJ270" s="59"/>
    </row>
    <row r="271" spans="1:36" x14ac:dyDescent="0.35">
      <c r="A271" s="60">
        <f t="shared" si="22"/>
        <v>3</v>
      </c>
      <c r="B271" s="74">
        <v>45759.083333332688</v>
      </c>
      <c r="C271" s="73" t="s">
        <v>280</v>
      </c>
      <c r="D271" s="72">
        <v>41.7</v>
      </c>
      <c r="E271" s="90">
        <v>43.91603306996403</v>
      </c>
      <c r="F271" s="70" t="s">
        <v>404</v>
      </c>
      <c r="G271" s="69">
        <v>14791.083881682089</v>
      </c>
      <c r="H271" s="68">
        <v>45</v>
      </c>
      <c r="I271" s="67">
        <v>55</v>
      </c>
      <c r="J271" s="66" t="s">
        <v>404</v>
      </c>
      <c r="K271" s="66" t="s">
        <v>404</v>
      </c>
      <c r="L271" s="78"/>
      <c r="M271" s="77" t="s">
        <v>403</v>
      </c>
      <c r="N271" s="76"/>
      <c r="O271" s="75"/>
      <c r="P271" s="60" t="e">
        <f t="shared" si="17"/>
        <v>#REF!</v>
      </c>
      <c r="Q271" s="60">
        <f t="shared" si="18"/>
        <v>0</v>
      </c>
      <c r="R271">
        <f t="shared" si="19"/>
        <v>0</v>
      </c>
      <c r="S271" s="60"/>
      <c r="T271" s="60"/>
      <c r="U271" s="60"/>
      <c r="V271" s="60"/>
      <c r="W271" s="60"/>
      <c r="X271" s="60"/>
      <c r="Y271" s="60"/>
      <c r="Z271" s="60"/>
      <c r="AA271" s="60"/>
      <c r="AB271" s="60"/>
      <c r="AC271" s="60"/>
      <c r="AD271" s="60"/>
      <c r="AE271" s="60"/>
      <c r="AF271" s="60"/>
      <c r="AG271" s="60"/>
      <c r="AH271" s="60"/>
      <c r="AI271" s="60"/>
      <c r="AJ271" s="59"/>
    </row>
    <row r="272" spans="1:36" x14ac:dyDescent="0.35">
      <c r="A272" s="60">
        <f t="shared" si="22"/>
        <v>4</v>
      </c>
      <c r="B272" s="74">
        <v>45759.124999999352</v>
      </c>
      <c r="C272" s="73" t="s">
        <v>279</v>
      </c>
      <c r="D272" s="72">
        <v>42</v>
      </c>
      <c r="E272" s="90">
        <v>43.91603306996403</v>
      </c>
      <c r="F272" s="70" t="s">
        <v>404</v>
      </c>
      <c r="G272" s="69">
        <v>15848.931924611146</v>
      </c>
      <c r="H272" s="68">
        <v>45</v>
      </c>
      <c r="I272" s="67">
        <v>55</v>
      </c>
      <c r="J272" s="66" t="s">
        <v>404</v>
      </c>
      <c r="K272" s="66" t="s">
        <v>404</v>
      </c>
      <c r="L272" s="78"/>
      <c r="M272" s="77" t="s">
        <v>403</v>
      </c>
      <c r="N272" s="76"/>
      <c r="O272" s="75"/>
      <c r="P272" s="60" t="e">
        <f t="shared" si="17"/>
        <v>#REF!</v>
      </c>
      <c r="Q272" s="60">
        <f t="shared" si="18"/>
        <v>0</v>
      </c>
      <c r="R272">
        <f t="shared" si="19"/>
        <v>0</v>
      </c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60"/>
      <c r="AI272" s="60"/>
      <c r="AJ272" s="59"/>
    </row>
    <row r="273" spans="1:36" x14ac:dyDescent="0.35">
      <c r="A273" s="60">
        <f t="shared" si="22"/>
        <v>5</v>
      </c>
      <c r="B273" s="74">
        <v>45759.166666666017</v>
      </c>
      <c r="C273" s="73" t="s">
        <v>278</v>
      </c>
      <c r="D273" s="72">
        <v>42.1</v>
      </c>
      <c r="E273" s="90">
        <v>43.91603306996403</v>
      </c>
      <c r="F273" s="70" t="s">
        <v>404</v>
      </c>
      <c r="G273" s="69">
        <v>16218.100973589309</v>
      </c>
      <c r="H273" s="68">
        <v>45</v>
      </c>
      <c r="I273" s="67">
        <v>55</v>
      </c>
      <c r="J273" s="66" t="s">
        <v>404</v>
      </c>
      <c r="K273" s="66" t="s">
        <v>404</v>
      </c>
      <c r="L273" s="78"/>
      <c r="M273" s="77" t="s">
        <v>403</v>
      </c>
      <c r="N273" s="76"/>
      <c r="O273" s="75"/>
      <c r="P273" s="60" t="e">
        <f t="shared" si="17"/>
        <v>#REF!</v>
      </c>
      <c r="Q273" s="60">
        <f t="shared" si="18"/>
        <v>0</v>
      </c>
      <c r="R273">
        <f t="shared" si="19"/>
        <v>0</v>
      </c>
      <c r="S273" s="60"/>
      <c r="T273" s="60"/>
      <c r="U273" s="60"/>
      <c r="V273" s="60"/>
      <c r="W273" s="60"/>
      <c r="X273" s="60"/>
      <c r="Y273" s="60"/>
      <c r="Z273" s="60"/>
      <c r="AA273" s="60"/>
      <c r="AB273" s="60"/>
      <c r="AC273" s="60"/>
      <c r="AD273" s="60"/>
      <c r="AE273" s="60"/>
      <c r="AF273" s="60"/>
      <c r="AG273" s="60"/>
      <c r="AH273" s="60"/>
      <c r="AI273" s="60"/>
      <c r="AJ273" s="59"/>
    </row>
    <row r="274" spans="1:36" x14ac:dyDescent="0.35">
      <c r="A274" s="60">
        <f t="shared" si="22"/>
        <v>6</v>
      </c>
      <c r="B274" s="74">
        <v>45759.208333332681</v>
      </c>
      <c r="C274" s="73" t="s">
        <v>277</v>
      </c>
      <c r="D274" s="72">
        <v>44.8</v>
      </c>
      <c r="E274" s="90">
        <v>43.91603306996403</v>
      </c>
      <c r="F274" s="70" t="s">
        <v>404</v>
      </c>
      <c r="G274" s="69">
        <v>30199.517204020158</v>
      </c>
      <c r="H274" s="68">
        <v>45</v>
      </c>
      <c r="I274" s="67">
        <v>55</v>
      </c>
      <c r="J274" s="66" t="s">
        <v>404</v>
      </c>
      <c r="K274" s="66" t="s">
        <v>404</v>
      </c>
      <c r="L274" s="78"/>
      <c r="M274" s="77" t="s">
        <v>403</v>
      </c>
      <c r="N274" s="76"/>
      <c r="O274" s="75"/>
      <c r="P274" s="60" t="e">
        <f t="shared" si="17"/>
        <v>#REF!</v>
      </c>
      <c r="Q274" s="60">
        <f t="shared" si="18"/>
        <v>0</v>
      </c>
      <c r="R274">
        <f t="shared" si="19"/>
        <v>0</v>
      </c>
      <c r="S274" s="60"/>
      <c r="T274" s="60"/>
      <c r="U274" s="60"/>
      <c r="V274" s="60"/>
      <c r="W274" s="60"/>
      <c r="X274" s="60"/>
      <c r="Y274" s="60"/>
      <c r="Z274" s="60"/>
      <c r="AA274" s="60"/>
      <c r="AB274" s="60"/>
      <c r="AC274" s="60"/>
      <c r="AD274" s="60"/>
      <c r="AE274" s="60"/>
      <c r="AF274" s="60"/>
      <c r="AG274" s="60"/>
      <c r="AH274" s="60"/>
      <c r="AI274" s="60"/>
      <c r="AJ274" s="59"/>
    </row>
    <row r="275" spans="1:36" x14ac:dyDescent="0.35">
      <c r="A275" s="60">
        <f t="shared" si="22"/>
        <v>7</v>
      </c>
      <c r="B275" s="74">
        <v>45759.249999999345</v>
      </c>
      <c r="C275" s="73" t="s">
        <v>276</v>
      </c>
      <c r="D275" s="72">
        <v>46.4</v>
      </c>
      <c r="E275" s="90">
        <v>43.91603306996403</v>
      </c>
      <c r="F275" s="70" t="s">
        <v>404</v>
      </c>
      <c r="G275" s="69">
        <v>43651.583224016598</v>
      </c>
      <c r="H275" s="68">
        <v>45</v>
      </c>
      <c r="I275" s="67">
        <v>55</v>
      </c>
      <c r="J275" s="66" t="s">
        <v>404</v>
      </c>
      <c r="K275" s="66" t="s">
        <v>404</v>
      </c>
      <c r="L275" s="78"/>
      <c r="M275" s="77" t="s">
        <v>403</v>
      </c>
      <c r="N275" s="76"/>
      <c r="O275" s="75"/>
      <c r="P275" s="60" t="e">
        <f t="shared" si="17"/>
        <v>#REF!</v>
      </c>
      <c r="Q275" s="60">
        <f t="shared" si="18"/>
        <v>0</v>
      </c>
      <c r="R275">
        <f t="shared" si="19"/>
        <v>0</v>
      </c>
      <c r="S275" s="60"/>
      <c r="T275" s="60"/>
      <c r="U275" s="60"/>
      <c r="V275" s="60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  <c r="AJ275" s="59"/>
    </row>
    <row r="276" spans="1:36" x14ac:dyDescent="0.35">
      <c r="A276" s="60">
        <f t="shared" si="22"/>
        <v>8</v>
      </c>
      <c r="B276" s="74">
        <v>45759.291666666009</v>
      </c>
      <c r="C276" s="73" t="s">
        <v>275</v>
      </c>
      <c r="D276" s="72">
        <v>47.9</v>
      </c>
      <c r="E276" s="89">
        <v>47.9</v>
      </c>
      <c r="F276" s="70" t="s">
        <v>404</v>
      </c>
      <c r="G276" s="69">
        <v>61659.500186148245</v>
      </c>
      <c r="H276" s="68">
        <v>60</v>
      </c>
      <c r="I276" s="67">
        <v>70</v>
      </c>
      <c r="J276" s="66" t="s">
        <v>404</v>
      </c>
      <c r="K276" s="66" t="s">
        <v>404</v>
      </c>
      <c r="L276" s="78"/>
      <c r="M276" s="77" t="s">
        <v>403</v>
      </c>
      <c r="N276" s="76"/>
      <c r="O276" s="75"/>
      <c r="P276" s="60" t="e">
        <f t="shared" si="17"/>
        <v>#REF!</v>
      </c>
      <c r="Q276" s="60">
        <f t="shared" si="18"/>
        <v>0</v>
      </c>
      <c r="R276">
        <f t="shared" si="19"/>
        <v>0</v>
      </c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  <c r="AI276" s="60"/>
      <c r="AJ276" s="59"/>
    </row>
    <row r="277" spans="1:36" x14ac:dyDescent="0.35">
      <c r="A277" s="60">
        <f t="shared" si="22"/>
        <v>9</v>
      </c>
      <c r="B277" s="88">
        <v>45759.333333332674</v>
      </c>
      <c r="C277" s="87" t="s">
        <v>274</v>
      </c>
      <c r="D277" s="86">
        <v>47</v>
      </c>
      <c r="E277" s="85">
        <v>46.528055749743828</v>
      </c>
      <c r="F277" s="84" t="s">
        <v>404</v>
      </c>
      <c r="G277" s="83">
        <v>50118.723362727294</v>
      </c>
      <c r="H277" s="82">
        <v>65</v>
      </c>
      <c r="I277" s="81">
        <v>75</v>
      </c>
      <c r="J277" s="80" t="s">
        <v>404</v>
      </c>
      <c r="K277" s="80" t="s">
        <v>404</v>
      </c>
      <c r="L277" s="78">
        <v>46.528055749743828</v>
      </c>
      <c r="M277" s="77" t="s">
        <v>403</v>
      </c>
      <c r="N277" s="76"/>
      <c r="O277" s="75"/>
      <c r="P277" s="60" t="e">
        <f t="shared" si="17"/>
        <v>#REF!</v>
      </c>
      <c r="Q277" s="60">
        <f t="shared" si="18"/>
        <v>0</v>
      </c>
      <c r="R277">
        <f t="shared" si="19"/>
        <v>0</v>
      </c>
      <c r="S277" s="60"/>
      <c r="T277" s="60"/>
      <c r="U277" s="60"/>
      <c r="V277" s="60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59"/>
    </row>
    <row r="278" spans="1:36" x14ac:dyDescent="0.35">
      <c r="A278" s="60">
        <f t="shared" si="22"/>
        <v>10</v>
      </c>
      <c r="B278" s="88">
        <v>45759.374999999338</v>
      </c>
      <c r="C278" s="87" t="s">
        <v>273</v>
      </c>
      <c r="D278" s="86">
        <v>46.8</v>
      </c>
      <c r="E278" s="85">
        <v>46.528055749743828</v>
      </c>
      <c r="F278" s="84" t="s">
        <v>404</v>
      </c>
      <c r="G278" s="83">
        <v>47863.009232263823</v>
      </c>
      <c r="H278" s="82">
        <v>65</v>
      </c>
      <c r="I278" s="81">
        <v>75</v>
      </c>
      <c r="J278" s="80" t="s">
        <v>404</v>
      </c>
      <c r="K278" s="80" t="s">
        <v>404</v>
      </c>
      <c r="L278" s="78">
        <v>46.528055749743828</v>
      </c>
      <c r="M278" s="77" t="s">
        <v>403</v>
      </c>
      <c r="N278" s="76"/>
      <c r="O278" s="75"/>
      <c r="P278" s="60" t="e">
        <f t="shared" si="17"/>
        <v>#REF!</v>
      </c>
      <c r="Q278" s="60">
        <f t="shared" si="18"/>
        <v>0</v>
      </c>
      <c r="R278">
        <f t="shared" si="19"/>
        <v>0</v>
      </c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60"/>
      <c r="AE278" s="60"/>
      <c r="AF278" s="60"/>
      <c r="AG278" s="60"/>
      <c r="AH278" s="60"/>
      <c r="AI278" s="60"/>
      <c r="AJ278" s="59"/>
    </row>
    <row r="279" spans="1:36" x14ac:dyDescent="0.35">
      <c r="A279" s="60">
        <f t="shared" si="22"/>
        <v>11</v>
      </c>
      <c r="B279" s="88">
        <v>45759.416666666002</v>
      </c>
      <c r="C279" s="87" t="s">
        <v>272</v>
      </c>
      <c r="D279" s="86">
        <v>46</v>
      </c>
      <c r="E279" s="85">
        <v>46.528055749743828</v>
      </c>
      <c r="F279" s="84" t="s">
        <v>404</v>
      </c>
      <c r="G279" s="83">
        <v>39810.717055349742</v>
      </c>
      <c r="H279" s="82">
        <v>65</v>
      </c>
      <c r="I279" s="81">
        <v>75</v>
      </c>
      <c r="J279" s="80" t="s">
        <v>404</v>
      </c>
      <c r="K279" s="80" t="s">
        <v>404</v>
      </c>
      <c r="L279" s="78">
        <v>46.528055749743828</v>
      </c>
      <c r="M279" s="77" t="s">
        <v>403</v>
      </c>
      <c r="N279" s="76"/>
      <c r="O279" s="75"/>
      <c r="P279" s="60" t="e">
        <f t="shared" si="17"/>
        <v>#REF!</v>
      </c>
      <c r="Q279" s="60">
        <f t="shared" si="18"/>
        <v>0</v>
      </c>
      <c r="R279">
        <f t="shared" si="19"/>
        <v>0</v>
      </c>
      <c r="S279" s="60"/>
      <c r="T279" s="60"/>
      <c r="U279" s="60"/>
      <c r="V279" s="60"/>
      <c r="W279" s="60"/>
      <c r="X279" s="60"/>
      <c r="Y279" s="60"/>
      <c r="Z279" s="60"/>
      <c r="AA279" s="60"/>
      <c r="AB279" s="60"/>
      <c r="AC279" s="60"/>
      <c r="AD279" s="60"/>
      <c r="AE279" s="60"/>
      <c r="AF279" s="60"/>
      <c r="AG279" s="60"/>
      <c r="AH279" s="60"/>
      <c r="AI279" s="60"/>
      <c r="AJ279" s="59"/>
    </row>
    <row r="280" spans="1:36" x14ac:dyDescent="0.35">
      <c r="A280" s="60">
        <f t="shared" si="22"/>
        <v>12</v>
      </c>
      <c r="B280" s="88">
        <v>45759.458333332666</v>
      </c>
      <c r="C280" s="87" t="s">
        <v>271</v>
      </c>
      <c r="D280" s="86">
        <v>46.9</v>
      </c>
      <c r="E280" s="85">
        <v>46.528055749743828</v>
      </c>
      <c r="F280" s="84" t="s">
        <v>404</v>
      </c>
      <c r="G280" s="83">
        <v>48977.881936844598</v>
      </c>
      <c r="H280" s="82">
        <v>65</v>
      </c>
      <c r="I280" s="81">
        <v>75</v>
      </c>
      <c r="J280" s="80" t="s">
        <v>404</v>
      </c>
      <c r="K280" s="80" t="s">
        <v>404</v>
      </c>
      <c r="L280" s="78">
        <v>46.528055749743828</v>
      </c>
      <c r="M280" s="77" t="s">
        <v>403</v>
      </c>
      <c r="N280" s="76"/>
      <c r="O280" s="75"/>
      <c r="P280" s="60" t="e">
        <f t="shared" si="17"/>
        <v>#REF!</v>
      </c>
      <c r="Q280" s="60">
        <f t="shared" si="18"/>
        <v>0</v>
      </c>
      <c r="R280">
        <f t="shared" si="19"/>
        <v>0</v>
      </c>
      <c r="S280" s="60"/>
      <c r="T280" s="60"/>
      <c r="U280" s="60"/>
      <c r="V280" s="60"/>
      <c r="W280" s="60"/>
      <c r="X280" s="60"/>
      <c r="Y280" s="60"/>
      <c r="Z280" s="60"/>
      <c r="AA280" s="60"/>
      <c r="AB280" s="60"/>
      <c r="AC280" s="60"/>
      <c r="AD280" s="60"/>
      <c r="AE280" s="60"/>
      <c r="AF280" s="60"/>
      <c r="AG280" s="60"/>
      <c r="AH280" s="60"/>
      <c r="AI280" s="60"/>
      <c r="AJ280" s="59"/>
    </row>
    <row r="281" spans="1:36" x14ac:dyDescent="0.35">
      <c r="A281" s="60">
        <f t="shared" si="22"/>
        <v>13</v>
      </c>
      <c r="B281" s="88">
        <v>45759.499999999331</v>
      </c>
      <c r="C281" s="87" t="s">
        <v>270</v>
      </c>
      <c r="D281" s="86">
        <v>45.8</v>
      </c>
      <c r="E281" s="85">
        <v>46.528055749743828</v>
      </c>
      <c r="F281" s="84" t="s">
        <v>404</v>
      </c>
      <c r="G281" s="83">
        <v>38018.939632056143</v>
      </c>
      <c r="H281" s="82">
        <v>65</v>
      </c>
      <c r="I281" s="81">
        <v>75</v>
      </c>
      <c r="J281" s="80" t="s">
        <v>404</v>
      </c>
      <c r="K281" s="80" t="s">
        <v>404</v>
      </c>
      <c r="L281" s="78">
        <v>46.528055749743828</v>
      </c>
      <c r="M281" s="77" t="s">
        <v>403</v>
      </c>
      <c r="N281" s="76"/>
      <c r="O281" s="75"/>
      <c r="P281" s="60" t="e">
        <f t="shared" si="17"/>
        <v>#REF!</v>
      </c>
      <c r="Q281" s="60">
        <f t="shared" si="18"/>
        <v>0</v>
      </c>
      <c r="R281">
        <f t="shared" si="19"/>
        <v>0</v>
      </c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  <c r="AJ281" s="59"/>
    </row>
    <row r="282" spans="1:36" x14ac:dyDescent="0.35">
      <c r="A282" s="60">
        <f t="shared" si="22"/>
        <v>14</v>
      </c>
      <c r="B282" s="74">
        <v>45759.541666665995</v>
      </c>
      <c r="C282" s="73" t="s">
        <v>269</v>
      </c>
      <c r="D282" s="72">
        <v>47.3</v>
      </c>
      <c r="E282" s="79">
        <v>47.3</v>
      </c>
      <c r="F282" s="70" t="s">
        <v>404</v>
      </c>
      <c r="G282" s="69">
        <v>53703.179637025234</v>
      </c>
      <c r="H282" s="68">
        <v>60</v>
      </c>
      <c r="I282" s="67">
        <v>70</v>
      </c>
      <c r="J282" s="66" t="s">
        <v>404</v>
      </c>
      <c r="K282" s="66" t="s">
        <v>404</v>
      </c>
      <c r="L282" s="78"/>
      <c r="M282" s="77" t="s">
        <v>403</v>
      </c>
      <c r="N282" s="76"/>
      <c r="O282" s="75"/>
      <c r="P282" s="60" t="e">
        <f t="shared" si="17"/>
        <v>#REF!</v>
      </c>
      <c r="Q282" s="60">
        <f t="shared" si="18"/>
        <v>0</v>
      </c>
      <c r="R282">
        <f t="shared" si="19"/>
        <v>0</v>
      </c>
      <c r="S282" s="60"/>
      <c r="T282" s="60"/>
      <c r="U282" s="60"/>
      <c r="V282" s="60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  <c r="AJ282" s="59"/>
    </row>
    <row r="283" spans="1:36" x14ac:dyDescent="0.35">
      <c r="A283" s="60">
        <f t="shared" si="22"/>
        <v>15</v>
      </c>
      <c r="B283" s="74">
        <v>45759.583333332659</v>
      </c>
      <c r="C283" s="73" t="s">
        <v>268</v>
      </c>
      <c r="D283" s="72">
        <v>46.3</v>
      </c>
      <c r="E283" s="71">
        <v>46.405848492369479</v>
      </c>
      <c r="F283" s="70" t="s">
        <v>404</v>
      </c>
      <c r="G283" s="69">
        <v>42657.951880159271</v>
      </c>
      <c r="H283" s="68">
        <v>55</v>
      </c>
      <c r="I283" s="67">
        <v>65</v>
      </c>
      <c r="J283" s="66" t="s">
        <v>404</v>
      </c>
      <c r="K283" s="66" t="s">
        <v>404</v>
      </c>
      <c r="L283" s="78"/>
      <c r="M283" s="77" t="s">
        <v>403</v>
      </c>
      <c r="N283" s="76"/>
      <c r="O283" s="75"/>
      <c r="P283" s="60" t="e">
        <f t="shared" si="17"/>
        <v>#REF!</v>
      </c>
      <c r="Q283" s="60">
        <f t="shared" si="18"/>
        <v>0</v>
      </c>
      <c r="R283">
        <f t="shared" si="19"/>
        <v>0</v>
      </c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  <c r="AF283" s="60"/>
      <c r="AG283" s="60"/>
      <c r="AH283" s="60"/>
      <c r="AI283" s="60"/>
      <c r="AJ283" s="59"/>
    </row>
    <row r="284" spans="1:36" x14ac:dyDescent="0.35">
      <c r="A284" s="60">
        <f t="shared" si="22"/>
        <v>16</v>
      </c>
      <c r="B284" s="74">
        <v>45759.624999999323</v>
      </c>
      <c r="C284" s="73" t="s">
        <v>267</v>
      </c>
      <c r="D284" s="72">
        <v>46.4</v>
      </c>
      <c r="E284" s="71">
        <v>46.405848492369479</v>
      </c>
      <c r="F284" s="70" t="s">
        <v>404</v>
      </c>
      <c r="G284" s="69">
        <v>43651.583224016598</v>
      </c>
      <c r="H284" s="68">
        <v>55</v>
      </c>
      <c r="I284" s="67">
        <v>65</v>
      </c>
      <c r="J284" s="66" t="s">
        <v>404</v>
      </c>
      <c r="K284" s="66" t="s">
        <v>404</v>
      </c>
      <c r="L284" s="78"/>
      <c r="M284" s="77" t="s">
        <v>403</v>
      </c>
      <c r="N284" s="76"/>
      <c r="O284" s="75"/>
      <c r="P284" s="60" t="e">
        <f t="shared" si="17"/>
        <v>#REF!</v>
      </c>
      <c r="Q284" s="60">
        <f t="shared" si="18"/>
        <v>0</v>
      </c>
      <c r="R284">
        <f t="shared" si="19"/>
        <v>0</v>
      </c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  <c r="AF284" s="60"/>
      <c r="AG284" s="60"/>
      <c r="AH284" s="60"/>
      <c r="AI284" s="60"/>
      <c r="AJ284" s="59"/>
    </row>
    <row r="285" spans="1:36" x14ac:dyDescent="0.35">
      <c r="A285" s="60">
        <f t="shared" si="22"/>
        <v>17</v>
      </c>
      <c r="B285" s="74">
        <v>45759.666666665988</v>
      </c>
      <c r="C285" s="73" t="s">
        <v>266</v>
      </c>
      <c r="D285" s="72">
        <v>45.2</v>
      </c>
      <c r="E285" s="71">
        <v>46.405848492369479</v>
      </c>
      <c r="F285" s="70" t="s">
        <v>404</v>
      </c>
      <c r="G285" s="69">
        <v>33113.112148259148</v>
      </c>
      <c r="H285" s="68">
        <v>55</v>
      </c>
      <c r="I285" s="67">
        <v>65</v>
      </c>
      <c r="J285" s="66" t="s">
        <v>404</v>
      </c>
      <c r="K285" s="66" t="s">
        <v>404</v>
      </c>
      <c r="L285" s="78"/>
      <c r="M285" s="77" t="s">
        <v>403</v>
      </c>
      <c r="N285" s="76"/>
      <c r="O285" s="75"/>
      <c r="P285" s="60" t="e">
        <f t="shared" ref="P285:P348" si="23">IF(SUM(P262:P284)=0,COUNTIF(J261,"YES"),0)</f>
        <v>#REF!</v>
      </c>
      <c r="Q285" s="60">
        <f t="shared" ref="Q285:Q348" si="24">IFERROR(IF(SUM(Q262:Q284)=0,IF(K261="Yes",COUNTIF(N261,"&lt;&gt;N"),0),0),0)</f>
        <v>0</v>
      </c>
      <c r="R285">
        <f t="shared" ref="R285:R348" si="25">IFERROR(IF(K261="Yes",IF(N261="N",0,1),0),0)</f>
        <v>0</v>
      </c>
      <c r="S285" s="60"/>
      <c r="T285" s="60"/>
      <c r="U285" s="60"/>
      <c r="V285" s="60"/>
      <c r="W285" s="60"/>
      <c r="X285" s="60"/>
      <c r="Y285" s="60"/>
      <c r="Z285" s="60"/>
      <c r="AA285" s="60"/>
      <c r="AB285" s="60"/>
      <c r="AC285" s="60"/>
      <c r="AD285" s="60"/>
      <c r="AE285" s="60"/>
      <c r="AF285" s="60"/>
      <c r="AG285" s="60"/>
      <c r="AH285" s="60"/>
      <c r="AI285" s="60"/>
      <c r="AJ285" s="59"/>
    </row>
    <row r="286" spans="1:36" x14ac:dyDescent="0.35">
      <c r="A286" s="60">
        <f t="shared" si="22"/>
        <v>18</v>
      </c>
      <c r="B286" s="74">
        <v>45759.708333332652</v>
      </c>
      <c r="C286" s="73" t="s">
        <v>265</v>
      </c>
      <c r="D286" s="72">
        <v>45.2</v>
      </c>
      <c r="E286" s="71">
        <v>46.405848492369479</v>
      </c>
      <c r="F286" s="70" t="s">
        <v>404</v>
      </c>
      <c r="G286" s="69">
        <v>33113.112148259148</v>
      </c>
      <c r="H286" s="68">
        <v>55</v>
      </c>
      <c r="I286" s="67">
        <v>65</v>
      </c>
      <c r="J286" s="66" t="s">
        <v>404</v>
      </c>
      <c r="K286" s="66" t="s">
        <v>404</v>
      </c>
      <c r="L286" s="78"/>
      <c r="M286" s="77" t="s">
        <v>403</v>
      </c>
      <c r="N286" s="76"/>
      <c r="O286" s="75"/>
      <c r="P286" s="60" t="e">
        <f t="shared" si="23"/>
        <v>#REF!</v>
      </c>
      <c r="Q286" s="60">
        <f t="shared" si="24"/>
        <v>0</v>
      </c>
      <c r="R286">
        <f t="shared" si="25"/>
        <v>0</v>
      </c>
      <c r="S286" s="60"/>
      <c r="T286" s="60"/>
      <c r="U286" s="60"/>
      <c r="V286" s="60"/>
      <c r="W286" s="60"/>
      <c r="X286" s="60"/>
      <c r="Y286" s="60"/>
      <c r="Z286" s="60"/>
      <c r="AA286" s="60"/>
      <c r="AB286" s="60"/>
      <c r="AC286" s="60"/>
      <c r="AD286" s="60"/>
      <c r="AE286" s="60"/>
      <c r="AF286" s="60"/>
      <c r="AG286" s="60"/>
      <c r="AH286" s="60"/>
      <c r="AI286" s="60"/>
      <c r="AJ286" s="59"/>
    </row>
    <row r="287" spans="1:36" x14ac:dyDescent="0.35">
      <c r="A287" s="60">
        <f t="shared" si="22"/>
        <v>19</v>
      </c>
      <c r="B287" s="74">
        <v>45759.749999999316</v>
      </c>
      <c r="C287" s="73" t="s">
        <v>264</v>
      </c>
      <c r="D287" s="72">
        <v>47.6</v>
      </c>
      <c r="E287" s="79">
        <v>46.405848492369479</v>
      </c>
      <c r="F287" s="70" t="s">
        <v>404</v>
      </c>
      <c r="G287" s="69">
        <v>57543.993733715732</v>
      </c>
      <c r="H287" s="68">
        <v>55</v>
      </c>
      <c r="I287" s="67">
        <v>65</v>
      </c>
      <c r="J287" s="66" t="s">
        <v>404</v>
      </c>
      <c r="K287" s="66" t="s">
        <v>404</v>
      </c>
      <c r="L287" s="78"/>
      <c r="M287" s="77" t="s">
        <v>403</v>
      </c>
      <c r="N287" s="76"/>
      <c r="O287" s="75"/>
      <c r="P287" s="60" t="e">
        <f t="shared" si="23"/>
        <v>#REF!</v>
      </c>
      <c r="Q287" s="60">
        <f t="shared" si="24"/>
        <v>0</v>
      </c>
      <c r="R287">
        <f t="shared" si="25"/>
        <v>0</v>
      </c>
      <c r="S287" s="60"/>
      <c r="T287" s="60"/>
      <c r="U287" s="60"/>
      <c r="V287" s="60"/>
      <c r="W287" s="60"/>
      <c r="X287" s="60"/>
      <c r="Y287" s="60"/>
      <c r="Z287" s="60"/>
      <c r="AA287" s="60"/>
      <c r="AB287" s="60"/>
      <c r="AC287" s="60"/>
      <c r="AD287" s="60"/>
      <c r="AE287" s="60"/>
      <c r="AF287" s="60"/>
      <c r="AG287" s="60"/>
      <c r="AH287" s="60"/>
      <c r="AI287" s="60"/>
      <c r="AJ287" s="59"/>
    </row>
    <row r="288" spans="1:36" x14ac:dyDescent="0.35">
      <c r="A288" s="60">
        <f t="shared" si="22"/>
        <v>20</v>
      </c>
      <c r="B288" s="74">
        <v>45759.79166666598</v>
      </c>
      <c r="C288" s="73" t="s">
        <v>263</v>
      </c>
      <c r="D288" s="72">
        <v>48.7</v>
      </c>
      <c r="E288" s="79">
        <v>46.405848492369479</v>
      </c>
      <c r="F288" s="70" t="s">
        <v>404</v>
      </c>
      <c r="G288" s="69">
        <v>74131.024130091857</v>
      </c>
      <c r="H288" s="68">
        <v>55</v>
      </c>
      <c r="I288" s="67">
        <v>65</v>
      </c>
      <c r="J288" s="66" t="s">
        <v>404</v>
      </c>
      <c r="K288" s="66" t="s">
        <v>404</v>
      </c>
      <c r="L288" s="78"/>
      <c r="M288" s="77" t="s">
        <v>403</v>
      </c>
      <c r="N288" s="76"/>
      <c r="O288" s="75"/>
      <c r="P288" s="60" t="e">
        <f t="shared" si="23"/>
        <v>#REF!</v>
      </c>
      <c r="Q288" s="60">
        <f t="shared" si="24"/>
        <v>0</v>
      </c>
      <c r="R288">
        <f t="shared" si="25"/>
        <v>0</v>
      </c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  <c r="AJ288" s="59"/>
    </row>
    <row r="289" spans="1:36" x14ac:dyDescent="0.35">
      <c r="A289" s="60">
        <f t="shared" si="22"/>
        <v>21</v>
      </c>
      <c r="B289" s="74">
        <v>45759.833333332645</v>
      </c>
      <c r="C289" s="73" t="s">
        <v>262</v>
      </c>
      <c r="D289" s="72">
        <v>45.1</v>
      </c>
      <c r="E289" s="79">
        <v>46.405848492369479</v>
      </c>
      <c r="F289" s="70" t="s">
        <v>404</v>
      </c>
      <c r="G289" s="69">
        <v>32359.365692962871</v>
      </c>
      <c r="H289" s="68">
        <v>55</v>
      </c>
      <c r="I289" s="67">
        <v>65</v>
      </c>
      <c r="J289" s="66" t="s">
        <v>404</v>
      </c>
      <c r="K289" s="66" t="s">
        <v>404</v>
      </c>
      <c r="L289" s="78"/>
      <c r="M289" s="77" t="s">
        <v>403</v>
      </c>
      <c r="N289" s="76"/>
      <c r="O289" s="75"/>
      <c r="P289" s="60" t="e">
        <f t="shared" si="23"/>
        <v>#REF!</v>
      </c>
      <c r="Q289" s="60">
        <f t="shared" si="24"/>
        <v>0</v>
      </c>
      <c r="R289">
        <f t="shared" si="25"/>
        <v>0</v>
      </c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  <c r="AJ289" s="59"/>
    </row>
    <row r="290" spans="1:36" x14ac:dyDescent="0.35">
      <c r="A290" s="60">
        <f t="shared" si="22"/>
        <v>22</v>
      </c>
      <c r="B290" s="74">
        <v>45759.874999999309</v>
      </c>
      <c r="C290" s="73" t="s">
        <v>261</v>
      </c>
      <c r="D290" s="72">
        <v>45.2</v>
      </c>
      <c r="E290" s="79">
        <v>46.405848492369479</v>
      </c>
      <c r="F290" s="70" t="s">
        <v>404</v>
      </c>
      <c r="G290" s="69">
        <v>33113.112148259148</v>
      </c>
      <c r="H290" s="68">
        <v>55</v>
      </c>
      <c r="I290" s="67">
        <v>65</v>
      </c>
      <c r="J290" s="66" t="s">
        <v>404</v>
      </c>
      <c r="K290" s="66" t="s">
        <v>404</v>
      </c>
      <c r="L290" s="78"/>
      <c r="M290" s="77" t="s">
        <v>403</v>
      </c>
      <c r="N290" s="76"/>
      <c r="O290" s="75"/>
      <c r="P290" s="60" t="e">
        <f t="shared" si="23"/>
        <v>#REF!</v>
      </c>
      <c r="Q290" s="60">
        <f t="shared" si="24"/>
        <v>0</v>
      </c>
      <c r="R290">
        <f t="shared" si="25"/>
        <v>0</v>
      </c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  <c r="AJ290" s="59"/>
    </row>
    <row r="291" spans="1:36" x14ac:dyDescent="0.35">
      <c r="A291" s="60">
        <f t="shared" si="22"/>
        <v>23</v>
      </c>
      <c r="B291" s="74">
        <v>45759.916666665973</v>
      </c>
      <c r="C291" s="73" t="s">
        <v>260</v>
      </c>
      <c r="D291" s="72">
        <v>44.8</v>
      </c>
      <c r="E291" s="71">
        <v>41.647922725053768</v>
      </c>
      <c r="F291" s="70" t="s">
        <v>404</v>
      </c>
      <c r="G291" s="69">
        <v>30199.517204020158</v>
      </c>
      <c r="H291" s="68">
        <v>45</v>
      </c>
      <c r="I291" s="67">
        <v>55</v>
      </c>
      <c r="J291" s="66" t="s">
        <v>404</v>
      </c>
      <c r="K291" s="66" t="s">
        <v>404</v>
      </c>
      <c r="L291" s="78"/>
      <c r="M291" s="77" t="s">
        <v>403</v>
      </c>
      <c r="N291" s="76"/>
      <c r="O291" s="75"/>
      <c r="P291" s="60" t="e">
        <f t="shared" si="23"/>
        <v>#REF!</v>
      </c>
      <c r="Q291" s="60">
        <f t="shared" si="24"/>
        <v>0</v>
      </c>
      <c r="R291">
        <f t="shared" si="25"/>
        <v>0</v>
      </c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  <c r="AJ291" s="59"/>
    </row>
    <row r="292" spans="1:36" x14ac:dyDescent="0.35">
      <c r="A292" s="60">
        <f t="shared" si="22"/>
        <v>24</v>
      </c>
      <c r="B292" s="74">
        <v>45759.958333332637</v>
      </c>
      <c r="C292" s="73" t="s">
        <v>259</v>
      </c>
      <c r="D292" s="72">
        <v>43.1</v>
      </c>
      <c r="E292" s="71">
        <v>41.647922725053768</v>
      </c>
      <c r="F292" s="70" t="s">
        <v>404</v>
      </c>
      <c r="G292" s="69">
        <v>20417.379446695322</v>
      </c>
      <c r="H292" s="68">
        <v>45</v>
      </c>
      <c r="I292" s="67">
        <v>55</v>
      </c>
      <c r="J292" s="66" t="s">
        <v>404</v>
      </c>
      <c r="K292" s="66" t="s">
        <v>404</v>
      </c>
      <c r="L292" s="78"/>
      <c r="M292" s="77" t="s">
        <v>403</v>
      </c>
      <c r="N292" s="76"/>
      <c r="O292" s="75"/>
      <c r="P292" s="60" t="e">
        <f t="shared" si="23"/>
        <v>#REF!</v>
      </c>
      <c r="Q292" s="60">
        <f t="shared" si="24"/>
        <v>0</v>
      </c>
      <c r="R292">
        <f t="shared" si="25"/>
        <v>0</v>
      </c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59"/>
    </row>
    <row r="293" spans="1:36" x14ac:dyDescent="0.35">
      <c r="A293" s="60">
        <f>IF(VLOOKUP(ROUND(B269,0),[2]Calendar!A:B,2)="Public holiday",49,25)</f>
        <v>25</v>
      </c>
      <c r="B293" s="74">
        <v>45759.999999999302</v>
      </c>
      <c r="C293" s="73" t="s">
        <v>258</v>
      </c>
      <c r="D293" s="72">
        <v>40.5</v>
      </c>
      <c r="E293" s="71">
        <v>41.647922725053768</v>
      </c>
      <c r="F293" s="70" t="s">
        <v>404</v>
      </c>
      <c r="G293" s="69">
        <v>11220.184543019639</v>
      </c>
      <c r="H293" s="68">
        <v>45</v>
      </c>
      <c r="I293" s="67">
        <v>55</v>
      </c>
      <c r="J293" s="66" t="s">
        <v>404</v>
      </c>
      <c r="K293" s="66" t="s">
        <v>404</v>
      </c>
      <c r="L293" s="78"/>
      <c r="M293" s="77" t="s">
        <v>403</v>
      </c>
      <c r="N293" s="76"/>
      <c r="O293" s="75"/>
      <c r="P293" s="60" t="e">
        <f t="shared" si="23"/>
        <v>#REF!</v>
      </c>
      <c r="Q293" s="60">
        <f t="shared" si="24"/>
        <v>0</v>
      </c>
      <c r="R293">
        <f t="shared" si="25"/>
        <v>0</v>
      </c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59"/>
    </row>
    <row r="294" spans="1:36" x14ac:dyDescent="0.35">
      <c r="A294" s="60">
        <f t="shared" ref="A294:A316" si="26">A293+1</f>
        <v>26</v>
      </c>
      <c r="B294" s="74">
        <v>45760.041666665966</v>
      </c>
      <c r="C294" s="73" t="s">
        <v>257</v>
      </c>
      <c r="D294" s="72">
        <v>39.5</v>
      </c>
      <c r="E294" s="71">
        <v>41.647922725053768</v>
      </c>
      <c r="F294" s="70" t="s">
        <v>404</v>
      </c>
      <c r="G294" s="69">
        <v>8912.5093813374679</v>
      </c>
      <c r="H294" s="68">
        <v>45</v>
      </c>
      <c r="I294" s="67">
        <v>55</v>
      </c>
      <c r="J294" s="66" t="s">
        <v>404</v>
      </c>
      <c r="K294" s="66" t="s">
        <v>404</v>
      </c>
      <c r="L294" s="78"/>
      <c r="M294" s="77" t="s">
        <v>403</v>
      </c>
      <c r="N294" s="76"/>
      <c r="O294" s="75"/>
      <c r="P294" s="60" t="e">
        <f t="shared" si="23"/>
        <v>#REF!</v>
      </c>
      <c r="Q294" s="60">
        <f t="shared" si="24"/>
        <v>0</v>
      </c>
      <c r="R294">
        <f t="shared" si="25"/>
        <v>0</v>
      </c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60"/>
      <c r="AH294" s="60"/>
      <c r="AI294" s="60"/>
      <c r="AJ294" s="59"/>
    </row>
    <row r="295" spans="1:36" x14ac:dyDescent="0.35">
      <c r="A295" s="60">
        <f t="shared" si="26"/>
        <v>27</v>
      </c>
      <c r="B295" s="74">
        <v>45760.08333333263</v>
      </c>
      <c r="C295" s="73" t="s">
        <v>256</v>
      </c>
      <c r="D295" s="72">
        <v>37.700000000000003</v>
      </c>
      <c r="E295" s="71">
        <v>41.647922725053768</v>
      </c>
      <c r="F295" s="70" t="s">
        <v>404</v>
      </c>
      <c r="G295" s="69">
        <v>5888.4365535558973</v>
      </c>
      <c r="H295" s="68">
        <v>45</v>
      </c>
      <c r="I295" s="67">
        <v>55</v>
      </c>
      <c r="J295" s="66" t="s">
        <v>404</v>
      </c>
      <c r="K295" s="66" t="s">
        <v>404</v>
      </c>
      <c r="L295" s="78"/>
      <c r="M295" s="77" t="s">
        <v>403</v>
      </c>
      <c r="N295" s="76"/>
      <c r="O295" s="75"/>
      <c r="P295" s="60" t="e">
        <f t="shared" si="23"/>
        <v>#REF!</v>
      </c>
      <c r="Q295" s="60">
        <f t="shared" si="24"/>
        <v>0</v>
      </c>
      <c r="R295">
        <f t="shared" si="25"/>
        <v>0</v>
      </c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  <c r="AJ295" s="59"/>
    </row>
    <row r="296" spans="1:36" x14ac:dyDescent="0.35">
      <c r="A296" s="60">
        <f t="shared" si="26"/>
        <v>28</v>
      </c>
      <c r="B296" s="74">
        <v>45760.124999999294</v>
      </c>
      <c r="C296" s="73" t="s">
        <v>255</v>
      </c>
      <c r="D296" s="72">
        <v>38.200000000000003</v>
      </c>
      <c r="E296" s="71">
        <v>41.647922725053768</v>
      </c>
      <c r="F296" s="70" t="s">
        <v>404</v>
      </c>
      <c r="G296" s="69">
        <v>6606.9344800759654</v>
      </c>
      <c r="H296" s="68">
        <v>45</v>
      </c>
      <c r="I296" s="67">
        <v>55</v>
      </c>
      <c r="J296" s="66" t="s">
        <v>404</v>
      </c>
      <c r="K296" s="66" t="s">
        <v>404</v>
      </c>
      <c r="L296" s="78"/>
      <c r="M296" s="77" t="s">
        <v>403</v>
      </c>
      <c r="N296" s="76"/>
      <c r="O296" s="75"/>
      <c r="P296" s="60" t="e">
        <f t="shared" si="23"/>
        <v>#REF!</v>
      </c>
      <c r="Q296" s="60">
        <f t="shared" si="24"/>
        <v>0</v>
      </c>
      <c r="R296">
        <f t="shared" si="25"/>
        <v>0</v>
      </c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  <c r="AJ296" s="59"/>
    </row>
    <row r="297" spans="1:36" x14ac:dyDescent="0.35">
      <c r="A297" s="60">
        <f t="shared" si="26"/>
        <v>29</v>
      </c>
      <c r="B297" s="74">
        <v>45760.166666665958</v>
      </c>
      <c r="C297" s="73" t="s">
        <v>254</v>
      </c>
      <c r="D297" s="72">
        <v>38.4</v>
      </c>
      <c r="E297" s="71">
        <v>41.647922725053768</v>
      </c>
      <c r="F297" s="70" t="s">
        <v>404</v>
      </c>
      <c r="G297" s="69">
        <v>6918.3097091893687</v>
      </c>
      <c r="H297" s="68">
        <v>45</v>
      </c>
      <c r="I297" s="67">
        <v>55</v>
      </c>
      <c r="J297" s="66" t="s">
        <v>404</v>
      </c>
      <c r="K297" s="66" t="s">
        <v>404</v>
      </c>
      <c r="L297" s="78"/>
      <c r="M297" s="77" t="s">
        <v>403</v>
      </c>
      <c r="N297" s="76"/>
      <c r="O297" s="75"/>
      <c r="P297" s="60" t="e">
        <f t="shared" si="23"/>
        <v>#REF!</v>
      </c>
      <c r="Q297" s="60">
        <f t="shared" si="24"/>
        <v>0</v>
      </c>
      <c r="R297">
        <f t="shared" si="25"/>
        <v>0</v>
      </c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60"/>
      <c r="AI297" s="60"/>
      <c r="AJ297" s="59"/>
    </row>
    <row r="298" spans="1:36" x14ac:dyDescent="0.35">
      <c r="A298" s="60">
        <f t="shared" si="26"/>
        <v>30</v>
      </c>
      <c r="B298" s="74">
        <v>45760.208333332623</v>
      </c>
      <c r="C298" s="73" t="s">
        <v>253</v>
      </c>
      <c r="D298" s="72">
        <v>41.6</v>
      </c>
      <c r="E298" s="71">
        <v>41.647922725053768</v>
      </c>
      <c r="F298" s="70" t="s">
        <v>404</v>
      </c>
      <c r="G298" s="69">
        <v>14454.397707459291</v>
      </c>
      <c r="H298" s="68">
        <v>45</v>
      </c>
      <c r="I298" s="67">
        <v>55</v>
      </c>
      <c r="J298" s="66" t="s">
        <v>404</v>
      </c>
      <c r="K298" s="66" t="s">
        <v>404</v>
      </c>
      <c r="L298" s="78"/>
      <c r="M298" s="77" t="s">
        <v>403</v>
      </c>
      <c r="N298" s="76"/>
      <c r="O298" s="75"/>
      <c r="P298" s="60" t="e">
        <f t="shared" si="23"/>
        <v>#REF!</v>
      </c>
      <c r="Q298" s="60">
        <f t="shared" si="24"/>
        <v>0</v>
      </c>
      <c r="R298">
        <f t="shared" si="25"/>
        <v>0</v>
      </c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59"/>
    </row>
    <row r="299" spans="1:36" x14ac:dyDescent="0.35">
      <c r="A299" s="60">
        <f t="shared" si="26"/>
        <v>31</v>
      </c>
      <c r="B299" s="74">
        <v>45760.249999999287</v>
      </c>
      <c r="C299" s="73" t="s">
        <v>252</v>
      </c>
      <c r="D299" s="72">
        <v>44.3</v>
      </c>
      <c r="E299" s="71">
        <v>41.647922725053768</v>
      </c>
      <c r="F299" s="70" t="s">
        <v>404</v>
      </c>
      <c r="G299" s="69">
        <v>26915.348039269167</v>
      </c>
      <c r="H299" s="68">
        <v>45</v>
      </c>
      <c r="I299" s="67">
        <v>55</v>
      </c>
      <c r="J299" s="66" t="s">
        <v>404</v>
      </c>
      <c r="K299" s="66" t="s">
        <v>404</v>
      </c>
      <c r="L299" s="78"/>
      <c r="M299" s="77" t="s">
        <v>403</v>
      </c>
      <c r="N299" s="76"/>
      <c r="O299" s="75"/>
      <c r="P299" s="60" t="e">
        <f t="shared" si="23"/>
        <v>#REF!</v>
      </c>
      <c r="Q299" s="60">
        <f t="shared" si="24"/>
        <v>0</v>
      </c>
      <c r="R299">
        <f t="shared" si="25"/>
        <v>0</v>
      </c>
      <c r="S299" s="60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  <c r="AF299" s="60"/>
      <c r="AG299" s="60"/>
      <c r="AH299" s="60"/>
      <c r="AI299" s="60"/>
      <c r="AJ299" s="59"/>
    </row>
    <row r="300" spans="1:36" x14ac:dyDescent="0.35">
      <c r="A300" s="60">
        <f t="shared" si="26"/>
        <v>32</v>
      </c>
      <c r="B300" s="74">
        <v>45760.291666665951</v>
      </c>
      <c r="C300" s="73" t="s">
        <v>251</v>
      </c>
      <c r="D300" s="72">
        <v>44.3</v>
      </c>
      <c r="E300" s="79">
        <v>47.848585260496677</v>
      </c>
      <c r="F300" s="70" t="s">
        <v>404</v>
      </c>
      <c r="G300" s="69">
        <v>26915.348039269167</v>
      </c>
      <c r="H300" s="68">
        <v>55</v>
      </c>
      <c r="I300" s="67">
        <v>65</v>
      </c>
      <c r="J300" s="66" t="s">
        <v>404</v>
      </c>
      <c r="K300" s="66" t="s">
        <v>404</v>
      </c>
      <c r="L300" s="78"/>
      <c r="M300" s="77" t="s">
        <v>403</v>
      </c>
      <c r="N300" s="76"/>
      <c r="O300" s="75"/>
      <c r="P300" s="60" t="e">
        <f t="shared" si="23"/>
        <v>#REF!</v>
      </c>
      <c r="Q300" s="60">
        <f t="shared" si="24"/>
        <v>0</v>
      </c>
      <c r="R300">
        <f t="shared" si="25"/>
        <v>0</v>
      </c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  <c r="AF300" s="60"/>
      <c r="AG300" s="60"/>
      <c r="AH300" s="60"/>
      <c r="AI300" s="60"/>
      <c r="AJ300" s="59"/>
    </row>
    <row r="301" spans="1:36" x14ac:dyDescent="0.35">
      <c r="A301" s="60">
        <f t="shared" si="26"/>
        <v>33</v>
      </c>
      <c r="B301" s="74">
        <v>45760.333333332615</v>
      </c>
      <c r="C301" s="73" t="s">
        <v>250</v>
      </c>
      <c r="D301" s="72">
        <v>46.8</v>
      </c>
      <c r="E301" s="79">
        <v>47.848585260496677</v>
      </c>
      <c r="F301" s="70" t="s">
        <v>404</v>
      </c>
      <c r="G301" s="69">
        <v>47863.009232263823</v>
      </c>
      <c r="H301" s="68">
        <v>55</v>
      </c>
      <c r="I301" s="67">
        <v>65</v>
      </c>
      <c r="J301" s="66" t="s">
        <v>404</v>
      </c>
      <c r="K301" s="66" t="s">
        <v>404</v>
      </c>
      <c r="L301" s="78"/>
      <c r="M301" s="77" t="s">
        <v>403</v>
      </c>
      <c r="N301" s="76"/>
      <c r="O301" s="75"/>
      <c r="P301" s="60" t="e">
        <f t="shared" si="23"/>
        <v>#REF!</v>
      </c>
      <c r="Q301" s="60">
        <f t="shared" si="24"/>
        <v>0</v>
      </c>
      <c r="R301">
        <f t="shared" si="25"/>
        <v>0</v>
      </c>
      <c r="S301" s="60"/>
      <c r="T301" s="60"/>
      <c r="U301" s="60"/>
      <c r="V301" s="60"/>
      <c r="W301" s="60"/>
      <c r="X301" s="60"/>
      <c r="Y301" s="60"/>
      <c r="Z301" s="60"/>
      <c r="AA301" s="60"/>
      <c r="AB301" s="60"/>
      <c r="AC301" s="60"/>
      <c r="AD301" s="60"/>
      <c r="AE301" s="60"/>
      <c r="AF301" s="60"/>
      <c r="AG301" s="60"/>
      <c r="AH301" s="60"/>
      <c r="AI301" s="60"/>
      <c r="AJ301" s="59"/>
    </row>
    <row r="302" spans="1:36" x14ac:dyDescent="0.35">
      <c r="A302" s="60">
        <f t="shared" si="26"/>
        <v>34</v>
      </c>
      <c r="B302" s="74">
        <v>45760.37499999928</v>
      </c>
      <c r="C302" s="73" t="s">
        <v>249</v>
      </c>
      <c r="D302" s="72">
        <v>47.8</v>
      </c>
      <c r="E302" s="79">
        <v>47.848585260496677</v>
      </c>
      <c r="F302" s="70" t="s">
        <v>404</v>
      </c>
      <c r="G302" s="69">
        <v>60255.958607435699</v>
      </c>
      <c r="H302" s="68">
        <v>55</v>
      </c>
      <c r="I302" s="67">
        <v>65</v>
      </c>
      <c r="J302" s="66" t="s">
        <v>404</v>
      </c>
      <c r="K302" s="66" t="s">
        <v>404</v>
      </c>
      <c r="L302" s="78"/>
      <c r="M302" s="77" t="s">
        <v>403</v>
      </c>
      <c r="N302" s="76"/>
      <c r="O302" s="75"/>
      <c r="P302" s="60" t="e">
        <f t="shared" si="23"/>
        <v>#REF!</v>
      </c>
      <c r="Q302" s="60">
        <f t="shared" si="24"/>
        <v>0</v>
      </c>
      <c r="R302">
        <f t="shared" si="25"/>
        <v>0</v>
      </c>
      <c r="S302" s="60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  <c r="AF302" s="60"/>
      <c r="AG302" s="60"/>
      <c r="AH302" s="60"/>
      <c r="AI302" s="60"/>
      <c r="AJ302" s="59"/>
    </row>
    <row r="303" spans="1:36" x14ac:dyDescent="0.35">
      <c r="A303" s="60">
        <f t="shared" si="26"/>
        <v>35</v>
      </c>
      <c r="B303" s="74">
        <v>45760.416666665944</v>
      </c>
      <c r="C303" s="73" t="s">
        <v>248</v>
      </c>
      <c r="D303" s="72">
        <v>48.8</v>
      </c>
      <c r="E303" s="71">
        <v>47.848585260496677</v>
      </c>
      <c r="F303" s="70" t="s">
        <v>404</v>
      </c>
      <c r="G303" s="69">
        <v>75857.757502918481</v>
      </c>
      <c r="H303" s="68">
        <v>55</v>
      </c>
      <c r="I303" s="67">
        <v>65</v>
      </c>
      <c r="J303" s="66" t="s">
        <v>404</v>
      </c>
      <c r="K303" s="66" t="s">
        <v>404</v>
      </c>
      <c r="L303" s="78"/>
      <c r="M303" s="77" t="s">
        <v>403</v>
      </c>
      <c r="N303" s="76"/>
      <c r="O303" s="75"/>
      <c r="P303" s="60" t="e">
        <f t="shared" si="23"/>
        <v>#REF!</v>
      </c>
      <c r="Q303" s="60">
        <f t="shared" si="24"/>
        <v>0</v>
      </c>
      <c r="R303">
        <f t="shared" si="25"/>
        <v>0</v>
      </c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60"/>
      <c r="AI303" s="60"/>
      <c r="AJ303" s="59"/>
    </row>
    <row r="304" spans="1:36" x14ac:dyDescent="0.35">
      <c r="A304" s="60">
        <f t="shared" si="26"/>
        <v>36</v>
      </c>
      <c r="B304" s="74">
        <v>45760.458333332608</v>
      </c>
      <c r="C304" s="73" t="s">
        <v>247</v>
      </c>
      <c r="D304" s="72">
        <v>47.8</v>
      </c>
      <c r="E304" s="71">
        <v>47.848585260496677</v>
      </c>
      <c r="F304" s="70" t="s">
        <v>404</v>
      </c>
      <c r="G304" s="69">
        <v>60255.958607435699</v>
      </c>
      <c r="H304" s="68">
        <v>55</v>
      </c>
      <c r="I304" s="67">
        <v>65</v>
      </c>
      <c r="J304" s="66" t="s">
        <v>404</v>
      </c>
      <c r="K304" s="66" t="s">
        <v>404</v>
      </c>
      <c r="L304" s="78"/>
      <c r="M304" s="77" t="s">
        <v>403</v>
      </c>
      <c r="N304" s="76"/>
      <c r="O304" s="75"/>
      <c r="P304" s="60" t="e">
        <f t="shared" si="23"/>
        <v>#REF!</v>
      </c>
      <c r="Q304" s="60">
        <f t="shared" si="24"/>
        <v>0</v>
      </c>
      <c r="R304">
        <f t="shared" si="25"/>
        <v>0</v>
      </c>
      <c r="S304" s="60"/>
      <c r="T304" s="60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  <c r="AE304" s="60"/>
      <c r="AF304" s="60"/>
      <c r="AG304" s="60"/>
      <c r="AH304" s="60"/>
      <c r="AI304" s="60"/>
      <c r="AJ304" s="59"/>
    </row>
    <row r="305" spans="1:36" x14ac:dyDescent="0.35">
      <c r="A305" s="60">
        <f t="shared" si="26"/>
        <v>37</v>
      </c>
      <c r="B305" s="74">
        <v>45760.499999999272</v>
      </c>
      <c r="C305" s="73" t="s">
        <v>246</v>
      </c>
      <c r="D305" s="72">
        <v>47.5</v>
      </c>
      <c r="E305" s="71">
        <v>47.848585260496677</v>
      </c>
      <c r="F305" s="70" t="s">
        <v>404</v>
      </c>
      <c r="G305" s="69">
        <v>56234.132519034953</v>
      </c>
      <c r="H305" s="68">
        <v>55</v>
      </c>
      <c r="I305" s="67">
        <v>65</v>
      </c>
      <c r="J305" s="66" t="s">
        <v>404</v>
      </c>
      <c r="K305" s="66" t="s">
        <v>404</v>
      </c>
      <c r="L305" s="78"/>
      <c r="M305" s="77" t="s">
        <v>403</v>
      </c>
      <c r="N305" s="76"/>
      <c r="O305" s="75"/>
      <c r="P305" s="60" t="e">
        <f t="shared" si="23"/>
        <v>#REF!</v>
      </c>
      <c r="Q305" s="60">
        <f t="shared" si="24"/>
        <v>0</v>
      </c>
      <c r="R305">
        <f t="shared" si="25"/>
        <v>0</v>
      </c>
      <c r="S305" s="60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  <c r="AE305" s="60"/>
      <c r="AF305" s="60"/>
      <c r="AG305" s="60"/>
      <c r="AH305" s="60"/>
      <c r="AI305" s="60"/>
      <c r="AJ305" s="59"/>
    </row>
    <row r="306" spans="1:36" x14ac:dyDescent="0.35">
      <c r="A306" s="60">
        <f t="shared" si="26"/>
        <v>38</v>
      </c>
      <c r="B306" s="74">
        <v>45760.541666665937</v>
      </c>
      <c r="C306" s="73" t="s">
        <v>245</v>
      </c>
      <c r="D306" s="72">
        <v>47.8</v>
      </c>
      <c r="E306" s="71">
        <v>47.848585260496677</v>
      </c>
      <c r="F306" s="70" t="s">
        <v>404</v>
      </c>
      <c r="G306" s="69">
        <v>60255.958607435699</v>
      </c>
      <c r="H306" s="68">
        <v>55</v>
      </c>
      <c r="I306" s="67">
        <v>65</v>
      </c>
      <c r="J306" s="66" t="s">
        <v>404</v>
      </c>
      <c r="K306" s="66" t="s">
        <v>404</v>
      </c>
      <c r="L306" s="78"/>
      <c r="M306" s="77" t="s">
        <v>403</v>
      </c>
      <c r="N306" s="76"/>
      <c r="O306" s="75"/>
      <c r="P306" s="60" t="e">
        <f t="shared" si="23"/>
        <v>#REF!</v>
      </c>
      <c r="Q306" s="60">
        <f t="shared" si="24"/>
        <v>0</v>
      </c>
      <c r="R306">
        <f t="shared" si="25"/>
        <v>0</v>
      </c>
      <c r="S306" s="60"/>
      <c r="T306" s="60"/>
      <c r="U306" s="60"/>
      <c r="V306" s="60"/>
      <c r="W306" s="60"/>
      <c r="X306" s="60"/>
      <c r="Y306" s="60"/>
      <c r="Z306" s="60"/>
      <c r="AA306" s="60"/>
      <c r="AB306" s="60"/>
      <c r="AC306" s="60"/>
      <c r="AD306" s="60"/>
      <c r="AE306" s="60"/>
      <c r="AF306" s="60"/>
      <c r="AG306" s="60"/>
      <c r="AH306" s="60"/>
      <c r="AI306" s="60"/>
      <c r="AJ306" s="59"/>
    </row>
    <row r="307" spans="1:36" x14ac:dyDescent="0.35">
      <c r="A307" s="60">
        <f t="shared" si="26"/>
        <v>39</v>
      </c>
      <c r="B307" s="74">
        <v>45760.583333332601</v>
      </c>
      <c r="C307" s="73" t="s">
        <v>244</v>
      </c>
      <c r="D307" s="72">
        <v>47.9</v>
      </c>
      <c r="E307" s="71">
        <v>47.848585260496677</v>
      </c>
      <c r="F307" s="70" t="s">
        <v>404</v>
      </c>
      <c r="G307" s="69">
        <v>61659.500186148245</v>
      </c>
      <c r="H307" s="68">
        <v>55</v>
      </c>
      <c r="I307" s="67">
        <v>65</v>
      </c>
      <c r="J307" s="66" t="s">
        <v>404</v>
      </c>
      <c r="K307" s="66" t="s">
        <v>404</v>
      </c>
      <c r="L307" s="78"/>
      <c r="M307" s="77" t="s">
        <v>403</v>
      </c>
      <c r="N307" s="76"/>
      <c r="O307" s="75"/>
      <c r="P307" s="60" t="e">
        <f t="shared" si="23"/>
        <v>#REF!</v>
      </c>
      <c r="Q307" s="60">
        <f t="shared" si="24"/>
        <v>0</v>
      </c>
      <c r="R307">
        <f t="shared" si="25"/>
        <v>0</v>
      </c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  <c r="AJ307" s="59"/>
    </row>
    <row r="308" spans="1:36" x14ac:dyDescent="0.35">
      <c r="A308" s="60">
        <f t="shared" si="26"/>
        <v>40</v>
      </c>
      <c r="B308" s="74">
        <v>45760.624999999265</v>
      </c>
      <c r="C308" s="73" t="s">
        <v>243</v>
      </c>
      <c r="D308" s="72">
        <v>48.2</v>
      </c>
      <c r="E308" s="71">
        <v>47.848585260496677</v>
      </c>
      <c r="F308" s="70" t="s">
        <v>404</v>
      </c>
      <c r="G308" s="69">
        <v>66069.344800759733</v>
      </c>
      <c r="H308" s="68">
        <v>55</v>
      </c>
      <c r="I308" s="67">
        <v>65</v>
      </c>
      <c r="J308" s="66" t="s">
        <v>404</v>
      </c>
      <c r="K308" s="66" t="s">
        <v>404</v>
      </c>
      <c r="L308" s="78"/>
      <c r="M308" s="77" t="s">
        <v>403</v>
      </c>
      <c r="N308" s="76"/>
      <c r="O308" s="75"/>
      <c r="P308" s="60" t="e">
        <f t="shared" si="23"/>
        <v>#REF!</v>
      </c>
      <c r="Q308" s="60">
        <f t="shared" si="24"/>
        <v>0</v>
      </c>
      <c r="R308">
        <f t="shared" si="25"/>
        <v>0</v>
      </c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59"/>
    </row>
    <row r="309" spans="1:36" x14ac:dyDescent="0.35">
      <c r="A309" s="60">
        <f t="shared" si="26"/>
        <v>41</v>
      </c>
      <c r="B309" s="74">
        <v>45760.666666665929</v>
      </c>
      <c r="C309" s="73" t="s">
        <v>242</v>
      </c>
      <c r="D309" s="72">
        <v>48.6</v>
      </c>
      <c r="E309" s="71">
        <v>47.848585260496677</v>
      </c>
      <c r="F309" s="70" t="s">
        <v>404</v>
      </c>
      <c r="G309" s="69">
        <v>72443.596007499116</v>
      </c>
      <c r="H309" s="68">
        <v>55</v>
      </c>
      <c r="I309" s="67">
        <v>65</v>
      </c>
      <c r="J309" s="66" t="s">
        <v>404</v>
      </c>
      <c r="K309" s="66" t="s">
        <v>404</v>
      </c>
      <c r="L309" s="78"/>
      <c r="M309" s="77" t="s">
        <v>403</v>
      </c>
      <c r="N309" s="76"/>
      <c r="O309" s="75"/>
      <c r="P309" s="60" t="e">
        <f t="shared" si="23"/>
        <v>#REF!</v>
      </c>
      <c r="Q309" s="60">
        <f t="shared" si="24"/>
        <v>0</v>
      </c>
      <c r="R309">
        <f t="shared" si="25"/>
        <v>0</v>
      </c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  <c r="AJ309" s="59"/>
    </row>
    <row r="310" spans="1:36" x14ac:dyDescent="0.35">
      <c r="A310" s="60">
        <f t="shared" si="26"/>
        <v>42</v>
      </c>
      <c r="B310" s="74">
        <v>45760.708333332594</v>
      </c>
      <c r="C310" s="73" t="s">
        <v>241</v>
      </c>
      <c r="D310" s="72">
        <v>50.7</v>
      </c>
      <c r="E310" s="71">
        <v>47.848585260496677</v>
      </c>
      <c r="F310" s="70" t="s">
        <v>404</v>
      </c>
      <c r="G310" s="69">
        <v>117489.75549395311</v>
      </c>
      <c r="H310" s="68">
        <v>55</v>
      </c>
      <c r="I310" s="67">
        <v>65</v>
      </c>
      <c r="J310" s="66" t="s">
        <v>404</v>
      </c>
      <c r="K310" s="66" t="s">
        <v>404</v>
      </c>
      <c r="L310" s="78"/>
      <c r="M310" s="77" t="s">
        <v>403</v>
      </c>
      <c r="N310" s="76"/>
      <c r="O310" s="75"/>
      <c r="P310" s="60" t="e">
        <f t="shared" si="23"/>
        <v>#REF!</v>
      </c>
      <c r="Q310" s="60">
        <f t="shared" si="24"/>
        <v>0</v>
      </c>
      <c r="R310">
        <f t="shared" si="25"/>
        <v>0</v>
      </c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  <c r="AE310" s="60"/>
      <c r="AF310" s="60"/>
      <c r="AG310" s="60"/>
      <c r="AH310" s="60"/>
      <c r="AI310" s="60"/>
      <c r="AJ310" s="59"/>
    </row>
    <row r="311" spans="1:36" x14ac:dyDescent="0.35">
      <c r="A311" s="60">
        <f t="shared" si="26"/>
        <v>43</v>
      </c>
      <c r="B311" s="74">
        <v>45760.749999999258</v>
      </c>
      <c r="C311" s="73" t="s">
        <v>240</v>
      </c>
      <c r="D311" s="72">
        <v>48.3</v>
      </c>
      <c r="E311" s="79">
        <v>47.848585260496677</v>
      </c>
      <c r="F311" s="70" t="s">
        <v>404</v>
      </c>
      <c r="G311" s="69">
        <v>67608.297539198305</v>
      </c>
      <c r="H311" s="68">
        <v>55</v>
      </c>
      <c r="I311" s="67">
        <v>65</v>
      </c>
      <c r="J311" s="66" t="s">
        <v>404</v>
      </c>
      <c r="K311" s="66" t="s">
        <v>404</v>
      </c>
      <c r="L311" s="78"/>
      <c r="M311" s="77" t="s">
        <v>403</v>
      </c>
      <c r="N311" s="76"/>
      <c r="O311" s="75"/>
      <c r="P311" s="60" t="e">
        <f t="shared" si="23"/>
        <v>#REF!</v>
      </c>
      <c r="Q311" s="60">
        <f t="shared" si="24"/>
        <v>0</v>
      </c>
      <c r="R311">
        <f t="shared" si="25"/>
        <v>0</v>
      </c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59"/>
    </row>
    <row r="312" spans="1:36" x14ac:dyDescent="0.35">
      <c r="A312" s="60">
        <f t="shared" si="26"/>
        <v>44</v>
      </c>
      <c r="B312" s="74">
        <v>45760.791666665922</v>
      </c>
      <c r="C312" s="73" t="s">
        <v>239</v>
      </c>
      <c r="D312" s="72">
        <v>46.6</v>
      </c>
      <c r="E312" s="79">
        <v>47.848585260496677</v>
      </c>
      <c r="F312" s="70" t="s">
        <v>404</v>
      </c>
      <c r="G312" s="69">
        <v>45708.818961487581</v>
      </c>
      <c r="H312" s="68">
        <v>55</v>
      </c>
      <c r="I312" s="67">
        <v>65</v>
      </c>
      <c r="J312" s="66" t="s">
        <v>404</v>
      </c>
      <c r="K312" s="66" t="s">
        <v>404</v>
      </c>
      <c r="L312" s="78"/>
      <c r="M312" s="77" t="s">
        <v>403</v>
      </c>
      <c r="N312" s="76"/>
      <c r="O312" s="75"/>
      <c r="P312" s="60" t="e">
        <f t="shared" si="23"/>
        <v>#REF!</v>
      </c>
      <c r="Q312" s="60">
        <f t="shared" si="24"/>
        <v>0</v>
      </c>
      <c r="R312">
        <f t="shared" si="25"/>
        <v>0</v>
      </c>
      <c r="S312" s="60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  <c r="AE312" s="60"/>
      <c r="AF312" s="60"/>
      <c r="AG312" s="60"/>
      <c r="AH312" s="60"/>
      <c r="AI312" s="60"/>
      <c r="AJ312" s="59"/>
    </row>
    <row r="313" spans="1:36" x14ac:dyDescent="0.35">
      <c r="A313" s="60">
        <f t="shared" si="26"/>
        <v>45</v>
      </c>
      <c r="B313" s="74">
        <v>45760.833333332586</v>
      </c>
      <c r="C313" s="73" t="s">
        <v>238</v>
      </c>
      <c r="D313" s="72">
        <v>47.3</v>
      </c>
      <c r="E313" s="79">
        <v>47.848585260496677</v>
      </c>
      <c r="F313" s="70" t="s">
        <v>404</v>
      </c>
      <c r="G313" s="69">
        <v>53703.179637025234</v>
      </c>
      <c r="H313" s="68">
        <v>55</v>
      </c>
      <c r="I313" s="67">
        <v>65</v>
      </c>
      <c r="J313" s="66" t="s">
        <v>404</v>
      </c>
      <c r="K313" s="66" t="s">
        <v>404</v>
      </c>
      <c r="L313" s="78"/>
      <c r="M313" s="77" t="s">
        <v>403</v>
      </c>
      <c r="N313" s="76"/>
      <c r="O313" s="75"/>
      <c r="P313" s="60" t="e">
        <f t="shared" si="23"/>
        <v>#REF!</v>
      </c>
      <c r="Q313" s="60">
        <f t="shared" si="24"/>
        <v>0</v>
      </c>
      <c r="R313">
        <f t="shared" si="25"/>
        <v>0</v>
      </c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  <c r="AJ313" s="59"/>
    </row>
    <row r="314" spans="1:36" x14ac:dyDescent="0.35">
      <c r="A314" s="60">
        <f t="shared" si="26"/>
        <v>46</v>
      </c>
      <c r="B314" s="74">
        <v>45760.874999999251</v>
      </c>
      <c r="C314" s="73" t="s">
        <v>237</v>
      </c>
      <c r="D314" s="72">
        <v>46.2</v>
      </c>
      <c r="E314" s="79">
        <v>47.848585260496677</v>
      </c>
      <c r="F314" s="70" t="s">
        <v>404</v>
      </c>
      <c r="G314" s="69">
        <v>41686.938347033625</v>
      </c>
      <c r="H314" s="68">
        <v>55</v>
      </c>
      <c r="I314" s="67">
        <v>65</v>
      </c>
      <c r="J314" s="66" t="s">
        <v>404</v>
      </c>
      <c r="K314" s="66" t="s">
        <v>404</v>
      </c>
      <c r="L314" s="78"/>
      <c r="M314" s="77" t="s">
        <v>403</v>
      </c>
      <c r="N314" s="76"/>
      <c r="O314" s="75"/>
      <c r="P314" s="60" t="e">
        <f t="shared" si="23"/>
        <v>#REF!</v>
      </c>
      <c r="Q314" s="60">
        <f t="shared" si="24"/>
        <v>0</v>
      </c>
      <c r="R314">
        <f t="shared" si="25"/>
        <v>0</v>
      </c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59"/>
    </row>
    <row r="315" spans="1:36" x14ac:dyDescent="0.35">
      <c r="A315" s="60">
        <f t="shared" si="26"/>
        <v>47</v>
      </c>
      <c r="B315" s="74">
        <v>45760.916666665915</v>
      </c>
      <c r="C315" s="73" t="s">
        <v>236</v>
      </c>
      <c r="D315" s="72">
        <v>44.2</v>
      </c>
      <c r="E315" s="71">
        <v>44.597993361218187</v>
      </c>
      <c r="F315" s="70" t="s">
        <v>404</v>
      </c>
      <c r="G315" s="69">
        <v>26302.679918953829</v>
      </c>
      <c r="H315" s="68">
        <v>45</v>
      </c>
      <c r="I315" s="67">
        <v>55</v>
      </c>
      <c r="J315" s="66" t="s">
        <v>404</v>
      </c>
      <c r="K315" s="66" t="s">
        <v>404</v>
      </c>
      <c r="L315" s="78"/>
      <c r="M315" s="77" t="s">
        <v>403</v>
      </c>
      <c r="N315" s="76"/>
      <c r="O315" s="75"/>
      <c r="P315" s="60" t="e">
        <f t="shared" si="23"/>
        <v>#REF!</v>
      </c>
      <c r="Q315" s="60">
        <f t="shared" si="24"/>
        <v>0</v>
      </c>
      <c r="R315">
        <f t="shared" si="25"/>
        <v>0</v>
      </c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  <c r="AF315" s="60"/>
      <c r="AG315" s="60"/>
      <c r="AH315" s="60"/>
      <c r="AI315" s="60"/>
      <c r="AJ315" s="59"/>
    </row>
    <row r="316" spans="1:36" ht="15" thickBot="1" x14ac:dyDescent="0.4">
      <c r="A316" s="60">
        <f t="shared" si="26"/>
        <v>48</v>
      </c>
      <c r="B316" s="74">
        <v>45760.958333332579</v>
      </c>
      <c r="C316" s="73" t="s">
        <v>235</v>
      </c>
      <c r="D316" s="72">
        <v>42.2</v>
      </c>
      <c r="E316" s="71">
        <v>44.597993361218187</v>
      </c>
      <c r="F316" s="70" t="s">
        <v>404</v>
      </c>
      <c r="G316" s="69">
        <v>16595.869074375645</v>
      </c>
      <c r="H316" s="68">
        <v>45</v>
      </c>
      <c r="I316" s="67">
        <v>55</v>
      </c>
      <c r="J316" s="66" t="s">
        <v>404</v>
      </c>
      <c r="K316" s="66" t="s">
        <v>404</v>
      </c>
      <c r="L316" s="78"/>
      <c r="M316" s="77" t="s">
        <v>403</v>
      </c>
      <c r="N316" s="76"/>
      <c r="O316" s="75"/>
      <c r="P316" s="60" t="e">
        <f t="shared" si="23"/>
        <v>#REF!</v>
      </c>
      <c r="Q316" s="60">
        <f t="shared" si="24"/>
        <v>0</v>
      </c>
      <c r="R316">
        <f t="shared" si="25"/>
        <v>0</v>
      </c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59"/>
    </row>
    <row r="317" spans="1:36" x14ac:dyDescent="0.35">
      <c r="A317" s="60">
        <v>49</v>
      </c>
      <c r="B317" s="93">
        <v>45760.999999999243</v>
      </c>
      <c r="C317" s="92" t="s">
        <v>402</v>
      </c>
      <c r="D317" s="72">
        <v>41.1</v>
      </c>
      <c r="E317" s="71">
        <v>44.597993361218187</v>
      </c>
      <c r="F317" s="70" t="s">
        <v>404</v>
      </c>
      <c r="G317" s="69">
        <v>12882.49551693136</v>
      </c>
      <c r="H317" s="68">
        <v>45</v>
      </c>
      <c r="I317" s="91">
        <v>55</v>
      </c>
      <c r="J317" s="66" t="s">
        <v>404</v>
      </c>
      <c r="K317" s="66" t="s">
        <v>404</v>
      </c>
      <c r="L317" s="78"/>
      <c r="M317" s="77" t="s">
        <v>403</v>
      </c>
      <c r="N317" s="76"/>
      <c r="O317" s="75"/>
      <c r="P317" s="60" t="e">
        <f t="shared" si="23"/>
        <v>#REF!</v>
      </c>
      <c r="Q317" s="60">
        <f t="shared" si="24"/>
        <v>0</v>
      </c>
      <c r="R317">
        <f t="shared" si="25"/>
        <v>0</v>
      </c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  <c r="AJ317" s="59"/>
    </row>
    <row r="318" spans="1:36" x14ac:dyDescent="0.35">
      <c r="A318" s="60">
        <v>50</v>
      </c>
      <c r="B318" s="74">
        <v>45761.041666665908</v>
      </c>
      <c r="C318" s="73" t="s">
        <v>401</v>
      </c>
      <c r="D318" s="72">
        <v>40.799999999999997</v>
      </c>
      <c r="E318" s="71">
        <v>44.597993361218187</v>
      </c>
      <c r="F318" s="70" t="s">
        <v>404</v>
      </c>
      <c r="G318" s="69">
        <v>12022.644346174151</v>
      </c>
      <c r="H318" s="68">
        <v>45</v>
      </c>
      <c r="I318" s="67">
        <v>55</v>
      </c>
      <c r="J318" s="66" t="s">
        <v>404</v>
      </c>
      <c r="K318" s="66" t="s">
        <v>404</v>
      </c>
      <c r="L318" s="78"/>
      <c r="M318" s="77" t="s">
        <v>403</v>
      </c>
      <c r="N318" s="76"/>
      <c r="O318" s="75"/>
      <c r="P318" s="60" t="e">
        <f t="shared" si="23"/>
        <v>#REF!</v>
      </c>
      <c r="Q318" s="60">
        <f t="shared" si="24"/>
        <v>0</v>
      </c>
      <c r="R318">
        <f t="shared" si="25"/>
        <v>0</v>
      </c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  <c r="AF318" s="60"/>
      <c r="AG318" s="60"/>
      <c r="AH318" s="60"/>
      <c r="AI318" s="60"/>
      <c r="AJ318" s="59"/>
    </row>
    <row r="319" spans="1:36" x14ac:dyDescent="0.35">
      <c r="A319" s="60">
        <v>51</v>
      </c>
      <c r="B319" s="74">
        <v>45761.083333332572</v>
      </c>
      <c r="C319" s="73" t="s">
        <v>400</v>
      </c>
      <c r="D319" s="72">
        <v>40.5</v>
      </c>
      <c r="E319" s="71">
        <v>44.597993361218187</v>
      </c>
      <c r="F319" s="70" t="s">
        <v>404</v>
      </c>
      <c r="G319" s="69">
        <v>11220.184543019639</v>
      </c>
      <c r="H319" s="68">
        <v>45</v>
      </c>
      <c r="I319" s="67">
        <v>55</v>
      </c>
      <c r="J319" s="66" t="s">
        <v>404</v>
      </c>
      <c r="K319" s="66" t="s">
        <v>404</v>
      </c>
      <c r="L319" s="78"/>
      <c r="M319" s="77" t="s">
        <v>403</v>
      </c>
      <c r="N319" s="76"/>
      <c r="O319" s="75"/>
      <c r="P319" s="60" t="e">
        <f t="shared" si="23"/>
        <v>#REF!</v>
      </c>
      <c r="Q319" s="60">
        <f t="shared" si="24"/>
        <v>0</v>
      </c>
      <c r="R319">
        <f t="shared" si="25"/>
        <v>0</v>
      </c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59"/>
    </row>
    <row r="320" spans="1:36" x14ac:dyDescent="0.35">
      <c r="A320" s="60">
        <v>52</v>
      </c>
      <c r="B320" s="74">
        <v>45761.124999999236</v>
      </c>
      <c r="C320" s="73" t="s">
        <v>399</v>
      </c>
      <c r="D320" s="72">
        <v>41.1</v>
      </c>
      <c r="E320" s="71">
        <v>44.597993361218187</v>
      </c>
      <c r="F320" s="70" t="s">
        <v>404</v>
      </c>
      <c r="G320" s="69">
        <v>12882.49551693136</v>
      </c>
      <c r="H320" s="68">
        <v>45</v>
      </c>
      <c r="I320" s="67">
        <v>55</v>
      </c>
      <c r="J320" s="66" t="s">
        <v>404</v>
      </c>
      <c r="K320" s="66" t="s">
        <v>404</v>
      </c>
      <c r="L320" s="78"/>
      <c r="M320" s="77" t="s">
        <v>403</v>
      </c>
      <c r="N320" s="76"/>
      <c r="O320" s="75"/>
      <c r="P320" s="60" t="e">
        <f t="shared" si="23"/>
        <v>#REF!</v>
      </c>
      <c r="Q320" s="60">
        <f t="shared" si="24"/>
        <v>0</v>
      </c>
      <c r="R320">
        <f t="shared" si="25"/>
        <v>0</v>
      </c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  <c r="AJ320" s="59"/>
    </row>
    <row r="321" spans="1:36" x14ac:dyDescent="0.35">
      <c r="A321" s="60">
        <v>53</v>
      </c>
      <c r="B321" s="74">
        <v>45761.1666666659</v>
      </c>
      <c r="C321" s="73" t="s">
        <v>398</v>
      </c>
      <c r="D321" s="72">
        <v>42.9</v>
      </c>
      <c r="E321" s="71">
        <v>44.597993361218187</v>
      </c>
      <c r="F321" s="70" t="s">
        <v>404</v>
      </c>
      <c r="G321" s="69">
        <v>19498.445997580486</v>
      </c>
      <c r="H321" s="68">
        <v>45</v>
      </c>
      <c r="I321" s="67">
        <v>55</v>
      </c>
      <c r="J321" s="66" t="s">
        <v>404</v>
      </c>
      <c r="K321" s="66" t="s">
        <v>404</v>
      </c>
      <c r="L321" s="78"/>
      <c r="M321" s="77" t="s">
        <v>403</v>
      </c>
      <c r="N321" s="76"/>
      <c r="O321" s="75"/>
      <c r="P321" s="60" t="e">
        <f t="shared" si="23"/>
        <v>#REF!</v>
      </c>
      <c r="Q321" s="60">
        <f t="shared" si="24"/>
        <v>0</v>
      </c>
      <c r="R321">
        <f t="shared" si="25"/>
        <v>0</v>
      </c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  <c r="AJ321" s="59"/>
    </row>
    <row r="322" spans="1:36" x14ac:dyDescent="0.35">
      <c r="A322" s="60">
        <v>54</v>
      </c>
      <c r="B322" s="74">
        <v>45761.208333332565</v>
      </c>
      <c r="C322" s="73" t="s">
        <v>397</v>
      </c>
      <c r="D322" s="72">
        <v>46.6</v>
      </c>
      <c r="E322" s="71">
        <v>44.597993361218187</v>
      </c>
      <c r="F322" s="70" t="s">
        <v>404</v>
      </c>
      <c r="G322" s="69">
        <v>45708.818961487581</v>
      </c>
      <c r="H322" s="68">
        <v>45</v>
      </c>
      <c r="I322" s="67">
        <v>55</v>
      </c>
      <c r="J322" s="66" t="s">
        <v>404</v>
      </c>
      <c r="K322" s="66" t="s">
        <v>404</v>
      </c>
      <c r="L322" s="78"/>
      <c r="M322" s="77" t="s">
        <v>403</v>
      </c>
      <c r="N322" s="76"/>
      <c r="O322" s="75"/>
      <c r="P322" s="60" t="e">
        <f t="shared" si="23"/>
        <v>#REF!</v>
      </c>
      <c r="Q322" s="60">
        <f t="shared" si="24"/>
        <v>0</v>
      </c>
      <c r="R322">
        <f t="shared" si="25"/>
        <v>0</v>
      </c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59"/>
    </row>
    <row r="323" spans="1:36" x14ac:dyDescent="0.35">
      <c r="A323" s="60">
        <v>55</v>
      </c>
      <c r="B323" s="74">
        <v>45761.249999999229</v>
      </c>
      <c r="C323" s="73" t="s">
        <v>396</v>
      </c>
      <c r="D323" s="72">
        <v>50.1</v>
      </c>
      <c r="E323" s="71">
        <v>44.597993361218187</v>
      </c>
      <c r="F323" s="70" t="s">
        <v>404</v>
      </c>
      <c r="G323" s="69">
        <v>102329.29922807543</v>
      </c>
      <c r="H323" s="68">
        <v>45</v>
      </c>
      <c r="I323" s="67">
        <v>55</v>
      </c>
      <c r="J323" s="66" t="s">
        <v>407</v>
      </c>
      <c r="K323" s="66" t="s">
        <v>404</v>
      </c>
      <c r="L323" s="78"/>
      <c r="M323" s="77" t="s">
        <v>403</v>
      </c>
      <c r="N323" s="76"/>
      <c r="O323" s="75"/>
      <c r="P323" s="60" t="e">
        <f t="shared" si="23"/>
        <v>#REF!</v>
      </c>
      <c r="Q323" s="60">
        <f t="shared" si="24"/>
        <v>0</v>
      </c>
      <c r="R323">
        <f t="shared" si="25"/>
        <v>0</v>
      </c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59"/>
    </row>
    <row r="324" spans="1:36" x14ac:dyDescent="0.35">
      <c r="A324" s="60">
        <v>56</v>
      </c>
      <c r="B324" s="74">
        <v>45761.291666665893</v>
      </c>
      <c r="C324" s="73" t="s">
        <v>395</v>
      </c>
      <c r="D324" s="72">
        <v>51.1</v>
      </c>
      <c r="E324" s="79">
        <v>51.1</v>
      </c>
      <c r="F324" s="70" t="s">
        <v>404</v>
      </c>
      <c r="G324" s="69">
        <v>128824.95516931375</v>
      </c>
      <c r="H324" s="68">
        <v>60</v>
      </c>
      <c r="I324" s="67">
        <v>70</v>
      </c>
      <c r="J324" s="66" t="s">
        <v>404</v>
      </c>
      <c r="K324" s="66" t="s">
        <v>404</v>
      </c>
      <c r="L324" s="78"/>
      <c r="M324" s="77" t="s">
        <v>403</v>
      </c>
      <c r="N324" s="76"/>
      <c r="O324" s="75"/>
      <c r="P324" s="60" t="e">
        <f t="shared" si="23"/>
        <v>#REF!</v>
      </c>
      <c r="Q324" s="60">
        <f t="shared" si="24"/>
        <v>0</v>
      </c>
      <c r="R324">
        <f t="shared" si="25"/>
        <v>0</v>
      </c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  <c r="AJ324" s="59"/>
    </row>
    <row r="325" spans="1:36" x14ac:dyDescent="0.35">
      <c r="A325" s="60">
        <v>57</v>
      </c>
      <c r="B325" s="88">
        <v>45761.333333332557</v>
      </c>
      <c r="C325" s="87" t="s">
        <v>394</v>
      </c>
      <c r="D325" s="86">
        <v>55.7</v>
      </c>
      <c r="E325" s="85">
        <v>52.482955399918517</v>
      </c>
      <c r="F325" s="84" t="s">
        <v>404</v>
      </c>
      <c r="G325" s="83">
        <v>371535.2290971732</v>
      </c>
      <c r="H325" s="82">
        <v>65</v>
      </c>
      <c r="I325" s="81">
        <v>75</v>
      </c>
      <c r="J325" s="80" t="s">
        <v>404</v>
      </c>
      <c r="K325" s="80" t="s">
        <v>404</v>
      </c>
      <c r="L325" s="78">
        <v>52.482955399918517</v>
      </c>
      <c r="M325" s="77" t="s">
        <v>403</v>
      </c>
      <c r="N325" s="76"/>
      <c r="O325" s="75"/>
      <c r="P325" s="60" t="e">
        <f t="shared" si="23"/>
        <v>#REF!</v>
      </c>
      <c r="Q325" s="60">
        <f t="shared" si="24"/>
        <v>0</v>
      </c>
      <c r="R325">
        <f t="shared" si="25"/>
        <v>0</v>
      </c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  <c r="AJ325" s="59"/>
    </row>
    <row r="326" spans="1:36" x14ac:dyDescent="0.35">
      <c r="A326" s="60">
        <v>58</v>
      </c>
      <c r="B326" s="88">
        <v>45761.374999999221</v>
      </c>
      <c r="C326" s="87" t="s">
        <v>393</v>
      </c>
      <c r="D326" s="86">
        <v>51.9</v>
      </c>
      <c r="E326" s="85">
        <v>52.482955399918517</v>
      </c>
      <c r="F326" s="84" t="s">
        <v>404</v>
      </c>
      <c r="G326" s="83">
        <v>154881.66189124816</v>
      </c>
      <c r="H326" s="82">
        <v>65</v>
      </c>
      <c r="I326" s="81">
        <v>75</v>
      </c>
      <c r="J326" s="80" t="s">
        <v>404</v>
      </c>
      <c r="K326" s="80" t="s">
        <v>404</v>
      </c>
      <c r="L326" s="78">
        <v>52.482955399918517</v>
      </c>
      <c r="M326" s="77" t="s">
        <v>403</v>
      </c>
      <c r="N326" s="76"/>
      <c r="O326" s="75"/>
      <c r="P326" s="60" t="e">
        <f t="shared" si="23"/>
        <v>#REF!</v>
      </c>
      <c r="Q326" s="60">
        <f t="shared" si="24"/>
        <v>0</v>
      </c>
      <c r="R326">
        <f t="shared" si="25"/>
        <v>0</v>
      </c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59"/>
    </row>
    <row r="327" spans="1:36" x14ac:dyDescent="0.35">
      <c r="A327" s="60">
        <v>59</v>
      </c>
      <c r="B327" s="88">
        <v>45761.416666665886</v>
      </c>
      <c r="C327" s="87" t="s">
        <v>392</v>
      </c>
      <c r="D327" s="86">
        <v>49.8</v>
      </c>
      <c r="E327" s="85">
        <v>52.482955399918517</v>
      </c>
      <c r="F327" s="84" t="s">
        <v>404</v>
      </c>
      <c r="G327" s="83">
        <v>95499.258602143629</v>
      </c>
      <c r="H327" s="82">
        <v>65</v>
      </c>
      <c r="I327" s="81">
        <v>75</v>
      </c>
      <c r="J327" s="80" t="s">
        <v>404</v>
      </c>
      <c r="K327" s="80" t="s">
        <v>404</v>
      </c>
      <c r="L327" s="78">
        <v>52.482955399918517</v>
      </c>
      <c r="M327" s="77" t="s">
        <v>403</v>
      </c>
      <c r="N327" s="76"/>
      <c r="O327" s="75"/>
      <c r="P327" s="60" t="e">
        <f t="shared" si="23"/>
        <v>#REF!</v>
      </c>
      <c r="Q327" s="60">
        <f t="shared" si="24"/>
        <v>0</v>
      </c>
      <c r="R327">
        <f t="shared" si="25"/>
        <v>0</v>
      </c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  <c r="AJ327" s="59"/>
    </row>
    <row r="328" spans="1:36" x14ac:dyDescent="0.35">
      <c r="A328" s="60">
        <v>60</v>
      </c>
      <c r="B328" s="88">
        <v>45761.45833333255</v>
      </c>
      <c r="C328" s="87" t="s">
        <v>391</v>
      </c>
      <c r="D328" s="86">
        <v>50.4</v>
      </c>
      <c r="E328" s="85">
        <v>52.482955399918517</v>
      </c>
      <c r="F328" s="84" t="s">
        <v>404</v>
      </c>
      <c r="G328" s="83">
        <v>109647.81961431868</v>
      </c>
      <c r="H328" s="82">
        <v>65</v>
      </c>
      <c r="I328" s="81">
        <v>75</v>
      </c>
      <c r="J328" s="80" t="s">
        <v>404</v>
      </c>
      <c r="K328" s="80" t="s">
        <v>404</v>
      </c>
      <c r="L328" s="78">
        <v>52.482955399918517</v>
      </c>
      <c r="M328" s="77" t="s">
        <v>403</v>
      </c>
      <c r="N328" s="76"/>
      <c r="O328" s="75"/>
      <c r="P328" s="60" t="e">
        <f t="shared" si="23"/>
        <v>#REF!</v>
      </c>
      <c r="Q328" s="60">
        <f t="shared" si="24"/>
        <v>0</v>
      </c>
      <c r="R328">
        <f t="shared" si="25"/>
        <v>0</v>
      </c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59"/>
    </row>
    <row r="329" spans="1:36" x14ac:dyDescent="0.35">
      <c r="A329" s="60">
        <v>61</v>
      </c>
      <c r="B329" s="88">
        <v>45761.499999999214</v>
      </c>
      <c r="C329" s="87" t="s">
        <v>390</v>
      </c>
      <c r="D329" s="86">
        <v>50.3</v>
      </c>
      <c r="E329" s="85">
        <v>52.482955399918517</v>
      </c>
      <c r="F329" s="84" t="s">
        <v>404</v>
      </c>
      <c r="G329" s="83">
        <v>107151.93052376063</v>
      </c>
      <c r="H329" s="82">
        <v>65</v>
      </c>
      <c r="I329" s="81">
        <v>75</v>
      </c>
      <c r="J329" s="80" t="s">
        <v>404</v>
      </c>
      <c r="K329" s="80" t="s">
        <v>404</v>
      </c>
      <c r="L329" s="78">
        <v>52.482955399918517</v>
      </c>
      <c r="M329" s="77" t="s">
        <v>403</v>
      </c>
      <c r="N329" s="76"/>
      <c r="O329" s="75"/>
      <c r="P329" s="60" t="e">
        <f t="shared" si="23"/>
        <v>#REF!</v>
      </c>
      <c r="Q329" s="60">
        <f t="shared" si="24"/>
        <v>0</v>
      </c>
      <c r="R329">
        <f t="shared" si="25"/>
        <v>0</v>
      </c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  <c r="AJ329" s="59"/>
    </row>
    <row r="330" spans="1:36" x14ac:dyDescent="0.35">
      <c r="A330" s="60">
        <v>62</v>
      </c>
      <c r="B330" s="88">
        <v>45761.541666665878</v>
      </c>
      <c r="C330" s="87" t="s">
        <v>389</v>
      </c>
      <c r="D330" s="86">
        <v>52.1</v>
      </c>
      <c r="E330" s="85">
        <v>52.482955399918517</v>
      </c>
      <c r="F330" s="84" t="s">
        <v>404</v>
      </c>
      <c r="G330" s="83">
        <v>162181.00973589328</v>
      </c>
      <c r="H330" s="82">
        <v>65</v>
      </c>
      <c r="I330" s="81">
        <v>75</v>
      </c>
      <c r="J330" s="80" t="s">
        <v>404</v>
      </c>
      <c r="K330" s="80" t="s">
        <v>404</v>
      </c>
      <c r="L330" s="78">
        <v>52.482955399918517</v>
      </c>
      <c r="M330" s="77" t="s">
        <v>403</v>
      </c>
      <c r="N330" s="76"/>
      <c r="O330" s="75"/>
      <c r="P330" s="60" t="e">
        <f t="shared" si="23"/>
        <v>#REF!</v>
      </c>
      <c r="Q330" s="60">
        <f t="shared" si="24"/>
        <v>0</v>
      </c>
      <c r="R330">
        <f t="shared" si="25"/>
        <v>0</v>
      </c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  <c r="AD330" s="60"/>
      <c r="AE330" s="60"/>
      <c r="AF330" s="60"/>
      <c r="AG330" s="60"/>
      <c r="AH330" s="60"/>
      <c r="AI330" s="60"/>
      <c r="AJ330" s="59"/>
    </row>
    <row r="331" spans="1:36" x14ac:dyDescent="0.35">
      <c r="A331" s="60">
        <v>63</v>
      </c>
      <c r="B331" s="88">
        <v>45761.583333332543</v>
      </c>
      <c r="C331" s="87" t="s">
        <v>388</v>
      </c>
      <c r="D331" s="86">
        <v>51.1</v>
      </c>
      <c r="E331" s="85">
        <v>52.482955399918517</v>
      </c>
      <c r="F331" s="84" t="s">
        <v>404</v>
      </c>
      <c r="G331" s="83">
        <v>128824.95516931375</v>
      </c>
      <c r="H331" s="82">
        <v>65</v>
      </c>
      <c r="I331" s="81">
        <v>75</v>
      </c>
      <c r="J331" s="80" t="s">
        <v>404</v>
      </c>
      <c r="K331" s="80" t="s">
        <v>404</v>
      </c>
      <c r="L331" s="78">
        <v>52.482955399918517</v>
      </c>
      <c r="M331" s="77" t="s">
        <v>403</v>
      </c>
      <c r="N331" s="76"/>
      <c r="O331" s="75"/>
      <c r="P331" s="60" t="e">
        <f t="shared" si="23"/>
        <v>#REF!</v>
      </c>
      <c r="Q331" s="60">
        <f t="shared" si="24"/>
        <v>0</v>
      </c>
      <c r="R331">
        <f t="shared" si="25"/>
        <v>0</v>
      </c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  <c r="AJ331" s="59"/>
    </row>
    <row r="332" spans="1:36" x14ac:dyDescent="0.35">
      <c r="A332" s="60">
        <v>64</v>
      </c>
      <c r="B332" s="88">
        <v>45761.624999999207</v>
      </c>
      <c r="C332" s="87" t="s">
        <v>387</v>
      </c>
      <c r="D332" s="86">
        <v>52.8</v>
      </c>
      <c r="E332" s="85">
        <v>52.482955399918517</v>
      </c>
      <c r="F332" s="84" t="s">
        <v>404</v>
      </c>
      <c r="G332" s="83">
        <v>190546.0717963246</v>
      </c>
      <c r="H332" s="82">
        <v>65</v>
      </c>
      <c r="I332" s="81">
        <v>75</v>
      </c>
      <c r="J332" s="80" t="s">
        <v>404</v>
      </c>
      <c r="K332" s="80" t="s">
        <v>404</v>
      </c>
      <c r="L332" s="78">
        <v>52.482955399918517</v>
      </c>
      <c r="M332" s="77" t="s">
        <v>403</v>
      </c>
      <c r="N332" s="76"/>
      <c r="O332" s="75"/>
      <c r="P332" s="60" t="e">
        <f t="shared" si="23"/>
        <v>#REF!</v>
      </c>
      <c r="Q332" s="60">
        <f t="shared" si="24"/>
        <v>0</v>
      </c>
      <c r="R332">
        <f t="shared" si="25"/>
        <v>0</v>
      </c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  <c r="AF332" s="60"/>
      <c r="AG332" s="60"/>
      <c r="AH332" s="60"/>
      <c r="AI332" s="60"/>
      <c r="AJ332" s="59"/>
    </row>
    <row r="333" spans="1:36" x14ac:dyDescent="0.35">
      <c r="A333" s="60">
        <v>65</v>
      </c>
      <c r="B333" s="88">
        <v>45761.666666665871</v>
      </c>
      <c r="C333" s="87" t="s">
        <v>386</v>
      </c>
      <c r="D333" s="86">
        <v>55.3</v>
      </c>
      <c r="E333" s="85">
        <v>52.482955399918517</v>
      </c>
      <c r="F333" s="84" t="s">
        <v>404</v>
      </c>
      <c r="G333" s="83">
        <v>338844.15613920271</v>
      </c>
      <c r="H333" s="82">
        <v>65</v>
      </c>
      <c r="I333" s="81">
        <v>75</v>
      </c>
      <c r="J333" s="80" t="s">
        <v>404</v>
      </c>
      <c r="K333" s="80" t="s">
        <v>404</v>
      </c>
      <c r="L333" s="78">
        <v>52.482955399918517</v>
      </c>
      <c r="M333" s="77" t="s">
        <v>403</v>
      </c>
      <c r="N333" s="76"/>
      <c r="O333" s="75"/>
      <c r="P333" s="60" t="e">
        <f t="shared" si="23"/>
        <v>#REF!</v>
      </c>
      <c r="Q333" s="60">
        <f t="shared" si="24"/>
        <v>0</v>
      </c>
      <c r="R333">
        <f t="shared" si="25"/>
        <v>0</v>
      </c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60"/>
      <c r="AI333" s="60"/>
      <c r="AJ333" s="59"/>
    </row>
    <row r="334" spans="1:36" x14ac:dyDescent="0.35">
      <c r="A334" s="60">
        <v>66</v>
      </c>
      <c r="B334" s="88">
        <v>45761.708333332535</v>
      </c>
      <c r="C334" s="87" t="s">
        <v>385</v>
      </c>
      <c r="D334" s="86">
        <v>50.5</v>
      </c>
      <c r="E334" s="85">
        <v>52.482955399918517</v>
      </c>
      <c r="F334" s="84" t="s">
        <v>404</v>
      </c>
      <c r="G334" s="83">
        <v>112201.84543019651</v>
      </c>
      <c r="H334" s="82">
        <v>65</v>
      </c>
      <c r="I334" s="81">
        <v>75</v>
      </c>
      <c r="J334" s="80" t="s">
        <v>404</v>
      </c>
      <c r="K334" s="80" t="s">
        <v>404</v>
      </c>
      <c r="L334" s="78">
        <v>52.482955399918517</v>
      </c>
      <c r="M334" s="77" t="s">
        <v>403</v>
      </c>
      <c r="N334" s="76"/>
      <c r="O334" s="75"/>
      <c r="P334" s="60" t="e">
        <f t="shared" si="23"/>
        <v>#REF!</v>
      </c>
      <c r="Q334" s="60">
        <f t="shared" si="24"/>
        <v>0</v>
      </c>
      <c r="R334">
        <f t="shared" si="25"/>
        <v>0</v>
      </c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59"/>
    </row>
    <row r="335" spans="1:36" x14ac:dyDescent="0.35">
      <c r="A335" s="60">
        <v>67</v>
      </c>
      <c r="B335" s="74">
        <v>45761.7499999992</v>
      </c>
      <c r="C335" s="73" t="s">
        <v>384</v>
      </c>
      <c r="D335" s="72">
        <v>48.5</v>
      </c>
      <c r="E335" s="89">
        <v>48.5</v>
      </c>
      <c r="F335" s="70" t="s">
        <v>404</v>
      </c>
      <c r="G335" s="69">
        <v>70794.578438413781</v>
      </c>
      <c r="H335" s="68">
        <v>60</v>
      </c>
      <c r="I335" s="67">
        <v>70</v>
      </c>
      <c r="J335" s="66" t="s">
        <v>404</v>
      </c>
      <c r="K335" s="66" t="s">
        <v>404</v>
      </c>
      <c r="L335" s="78"/>
      <c r="M335" s="77" t="s">
        <v>403</v>
      </c>
      <c r="N335" s="76"/>
      <c r="O335" s="75"/>
      <c r="P335" s="60" t="e">
        <f t="shared" si="23"/>
        <v>#REF!</v>
      </c>
      <c r="Q335" s="60">
        <f t="shared" si="24"/>
        <v>0</v>
      </c>
      <c r="R335">
        <f t="shared" si="25"/>
        <v>0</v>
      </c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  <c r="AE335" s="60"/>
      <c r="AF335" s="60"/>
      <c r="AG335" s="60"/>
      <c r="AH335" s="60"/>
      <c r="AI335" s="60"/>
      <c r="AJ335" s="59"/>
    </row>
    <row r="336" spans="1:36" x14ac:dyDescent="0.35">
      <c r="A336" s="60">
        <v>68</v>
      </c>
      <c r="B336" s="74">
        <v>45761.791666665864</v>
      </c>
      <c r="C336" s="73" t="s">
        <v>383</v>
      </c>
      <c r="D336" s="72">
        <v>46.8</v>
      </c>
      <c r="E336" s="90">
        <v>45.961947291840872</v>
      </c>
      <c r="F336" s="70" t="s">
        <v>404</v>
      </c>
      <c r="G336" s="69">
        <v>47863.009232263823</v>
      </c>
      <c r="H336" s="68">
        <v>55</v>
      </c>
      <c r="I336" s="67">
        <v>65</v>
      </c>
      <c r="J336" s="66" t="s">
        <v>404</v>
      </c>
      <c r="K336" s="66" t="s">
        <v>404</v>
      </c>
      <c r="L336" s="78"/>
      <c r="M336" s="77" t="s">
        <v>403</v>
      </c>
      <c r="N336" s="76"/>
      <c r="O336" s="75"/>
      <c r="P336" s="60" t="e">
        <f t="shared" si="23"/>
        <v>#REF!</v>
      </c>
      <c r="Q336" s="60">
        <f t="shared" si="24"/>
        <v>0</v>
      </c>
      <c r="R336">
        <f t="shared" si="25"/>
        <v>0</v>
      </c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  <c r="AF336" s="60"/>
      <c r="AG336" s="60"/>
      <c r="AH336" s="60"/>
      <c r="AI336" s="60"/>
      <c r="AJ336" s="59"/>
    </row>
    <row r="337" spans="1:36" x14ac:dyDescent="0.35">
      <c r="A337" s="60">
        <v>69</v>
      </c>
      <c r="B337" s="74">
        <v>45761.833333332528</v>
      </c>
      <c r="C337" s="73" t="s">
        <v>382</v>
      </c>
      <c r="D337" s="72">
        <v>46.2</v>
      </c>
      <c r="E337" s="90">
        <v>45.961947291840872</v>
      </c>
      <c r="F337" s="70" t="s">
        <v>404</v>
      </c>
      <c r="G337" s="69">
        <v>41686.938347033625</v>
      </c>
      <c r="H337" s="68">
        <v>55</v>
      </c>
      <c r="I337" s="67">
        <v>65</v>
      </c>
      <c r="J337" s="66" t="s">
        <v>404</v>
      </c>
      <c r="K337" s="66" t="s">
        <v>404</v>
      </c>
      <c r="L337" s="78"/>
      <c r="M337" s="77" t="s">
        <v>403</v>
      </c>
      <c r="N337" s="76"/>
      <c r="O337" s="75"/>
      <c r="P337" s="60" t="e">
        <f t="shared" si="23"/>
        <v>#REF!</v>
      </c>
      <c r="Q337" s="60">
        <f t="shared" si="24"/>
        <v>0</v>
      </c>
      <c r="R337">
        <f t="shared" si="25"/>
        <v>0</v>
      </c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  <c r="AJ337" s="59"/>
    </row>
    <row r="338" spans="1:36" x14ac:dyDescent="0.35">
      <c r="A338" s="60">
        <v>70</v>
      </c>
      <c r="B338" s="74">
        <v>45761.874999999192</v>
      </c>
      <c r="C338" s="73" t="s">
        <v>381</v>
      </c>
      <c r="D338" s="72">
        <v>44.6</v>
      </c>
      <c r="E338" s="90">
        <v>45.961947291840872</v>
      </c>
      <c r="F338" s="70" t="s">
        <v>404</v>
      </c>
      <c r="G338" s="69">
        <v>28840.315031266062</v>
      </c>
      <c r="H338" s="68">
        <v>55</v>
      </c>
      <c r="I338" s="67">
        <v>65</v>
      </c>
      <c r="J338" s="66" t="s">
        <v>404</v>
      </c>
      <c r="K338" s="66" t="s">
        <v>404</v>
      </c>
      <c r="L338" s="78"/>
      <c r="M338" s="77" t="s">
        <v>403</v>
      </c>
      <c r="N338" s="76"/>
      <c r="O338" s="75"/>
      <c r="P338" s="60" t="e">
        <f t="shared" si="23"/>
        <v>#REF!</v>
      </c>
      <c r="Q338" s="60">
        <f t="shared" si="24"/>
        <v>0</v>
      </c>
      <c r="R338">
        <f t="shared" si="25"/>
        <v>0</v>
      </c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  <c r="AJ338" s="59"/>
    </row>
    <row r="339" spans="1:36" x14ac:dyDescent="0.35">
      <c r="A339" s="60">
        <v>71</v>
      </c>
      <c r="B339" s="74">
        <v>45761.916666665857</v>
      </c>
      <c r="C339" s="73" t="s">
        <v>380</v>
      </c>
      <c r="D339" s="72">
        <v>44.2</v>
      </c>
      <c r="E339" s="90">
        <v>42.772657561789032</v>
      </c>
      <c r="F339" s="70" t="s">
        <v>404</v>
      </c>
      <c r="G339" s="69">
        <v>26302.679918953829</v>
      </c>
      <c r="H339" s="68">
        <v>45</v>
      </c>
      <c r="I339" s="67">
        <v>55</v>
      </c>
      <c r="J339" s="66" t="s">
        <v>404</v>
      </c>
      <c r="K339" s="66" t="s">
        <v>404</v>
      </c>
      <c r="L339" s="78"/>
      <c r="M339" s="77" t="s">
        <v>403</v>
      </c>
      <c r="N339" s="76"/>
      <c r="O339" s="75"/>
      <c r="P339" s="60" t="e">
        <f t="shared" si="23"/>
        <v>#REF!</v>
      </c>
      <c r="Q339" s="60">
        <f t="shared" si="24"/>
        <v>0</v>
      </c>
      <c r="R339">
        <f t="shared" si="25"/>
        <v>0</v>
      </c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  <c r="AF339" s="60"/>
      <c r="AG339" s="60"/>
      <c r="AH339" s="60"/>
      <c r="AI339" s="60"/>
      <c r="AJ339" s="59"/>
    </row>
    <row r="340" spans="1:36" x14ac:dyDescent="0.35">
      <c r="A340" s="60">
        <v>72</v>
      </c>
      <c r="B340" s="74">
        <v>45761.958333332521</v>
      </c>
      <c r="C340" s="73" t="s">
        <v>379</v>
      </c>
      <c r="D340" s="72">
        <v>42.6</v>
      </c>
      <c r="E340" s="90">
        <v>42.772657561789032</v>
      </c>
      <c r="F340" s="70" t="s">
        <v>404</v>
      </c>
      <c r="G340" s="69">
        <v>18197.008586099837</v>
      </c>
      <c r="H340" s="68">
        <v>45</v>
      </c>
      <c r="I340" s="67">
        <v>55</v>
      </c>
      <c r="J340" s="66" t="s">
        <v>404</v>
      </c>
      <c r="K340" s="66" t="s">
        <v>404</v>
      </c>
      <c r="L340" s="78"/>
      <c r="M340" s="77" t="s">
        <v>403</v>
      </c>
      <c r="N340" s="76"/>
      <c r="O340" s="75"/>
      <c r="P340" s="60" t="e">
        <f t="shared" si="23"/>
        <v>#REF!</v>
      </c>
      <c r="Q340" s="60">
        <f t="shared" si="24"/>
        <v>0</v>
      </c>
      <c r="R340">
        <f t="shared" si="25"/>
        <v>0</v>
      </c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  <c r="AE340" s="60"/>
      <c r="AF340" s="60"/>
      <c r="AG340" s="60"/>
      <c r="AH340" s="60"/>
      <c r="AI340" s="60"/>
      <c r="AJ340" s="59"/>
    </row>
    <row r="341" spans="1:36" x14ac:dyDescent="0.35">
      <c r="A341" s="60">
        <f>IF(VLOOKUP(ROUND(B317,0),[2]Calendar!A:B,2)="Public holiday",49,1)</f>
        <v>1</v>
      </c>
      <c r="B341" s="74">
        <v>45761.999999999185</v>
      </c>
      <c r="C341" s="73" t="s">
        <v>378</v>
      </c>
      <c r="D341" s="72">
        <v>41.5</v>
      </c>
      <c r="E341" s="90">
        <v>42.772657561789032</v>
      </c>
      <c r="F341" s="70" t="s">
        <v>404</v>
      </c>
      <c r="G341" s="69">
        <v>14125.375446227561</v>
      </c>
      <c r="H341" s="68">
        <v>45</v>
      </c>
      <c r="I341" s="67">
        <v>55</v>
      </c>
      <c r="J341" s="66" t="s">
        <v>404</v>
      </c>
      <c r="K341" s="66" t="s">
        <v>404</v>
      </c>
      <c r="L341" s="78"/>
      <c r="M341" s="77" t="s">
        <v>403</v>
      </c>
      <c r="N341" s="76"/>
      <c r="O341" s="75"/>
      <c r="P341" s="60" t="e">
        <f t="shared" si="23"/>
        <v>#REF!</v>
      </c>
      <c r="Q341" s="60">
        <f t="shared" si="24"/>
        <v>0</v>
      </c>
      <c r="R341">
        <f t="shared" si="25"/>
        <v>0</v>
      </c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  <c r="AF341" s="60"/>
      <c r="AG341" s="60"/>
      <c r="AH341" s="60"/>
      <c r="AI341" s="60"/>
      <c r="AJ341" s="59"/>
    </row>
    <row r="342" spans="1:36" x14ac:dyDescent="0.35">
      <c r="A342" s="60">
        <f t="shared" ref="A342:A364" si="27">A341+1</f>
        <v>2</v>
      </c>
      <c r="B342" s="74">
        <v>45762.041666665849</v>
      </c>
      <c r="C342" s="73" t="s">
        <v>377</v>
      </c>
      <c r="D342" s="72">
        <v>40.6</v>
      </c>
      <c r="E342" s="90">
        <v>42.772657561789032</v>
      </c>
      <c r="F342" s="70" t="s">
        <v>404</v>
      </c>
      <c r="G342" s="69">
        <v>11481.536214968852</v>
      </c>
      <c r="H342" s="68">
        <v>45</v>
      </c>
      <c r="I342" s="67">
        <v>55</v>
      </c>
      <c r="J342" s="66" t="s">
        <v>404</v>
      </c>
      <c r="K342" s="66" t="s">
        <v>404</v>
      </c>
      <c r="L342" s="78"/>
      <c r="M342" s="77" t="s">
        <v>403</v>
      </c>
      <c r="N342" s="76"/>
      <c r="O342" s="75"/>
      <c r="P342" s="60" t="e">
        <f t="shared" si="23"/>
        <v>#REF!</v>
      </c>
      <c r="Q342" s="60">
        <f t="shared" si="24"/>
        <v>0</v>
      </c>
      <c r="R342">
        <f t="shared" si="25"/>
        <v>0</v>
      </c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  <c r="AF342" s="60"/>
      <c r="AG342" s="60"/>
      <c r="AH342" s="60"/>
      <c r="AI342" s="60"/>
      <c r="AJ342" s="59"/>
    </row>
    <row r="343" spans="1:36" x14ac:dyDescent="0.35">
      <c r="A343" s="60">
        <f t="shared" si="27"/>
        <v>3</v>
      </c>
      <c r="B343" s="74">
        <v>45762.083333332514</v>
      </c>
      <c r="C343" s="73" t="s">
        <v>376</v>
      </c>
      <c r="D343" s="72">
        <v>40.9</v>
      </c>
      <c r="E343" s="90">
        <v>42.772657561789032</v>
      </c>
      <c r="F343" s="70" t="s">
        <v>404</v>
      </c>
      <c r="G343" s="69">
        <v>12302.687708123816</v>
      </c>
      <c r="H343" s="68">
        <v>45</v>
      </c>
      <c r="I343" s="67">
        <v>55</v>
      </c>
      <c r="J343" s="66" t="s">
        <v>404</v>
      </c>
      <c r="K343" s="66" t="s">
        <v>404</v>
      </c>
      <c r="L343" s="78"/>
      <c r="M343" s="77" t="s">
        <v>403</v>
      </c>
      <c r="N343" s="76"/>
      <c r="O343" s="75"/>
      <c r="P343" s="60" t="e">
        <f t="shared" si="23"/>
        <v>#REF!</v>
      </c>
      <c r="Q343" s="60">
        <f t="shared" si="24"/>
        <v>0</v>
      </c>
      <c r="R343">
        <f t="shared" si="25"/>
        <v>0</v>
      </c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  <c r="AF343" s="60"/>
      <c r="AG343" s="60"/>
      <c r="AH343" s="60"/>
      <c r="AI343" s="60"/>
      <c r="AJ343" s="59"/>
    </row>
    <row r="344" spans="1:36" x14ac:dyDescent="0.35">
      <c r="A344" s="60">
        <f t="shared" si="27"/>
        <v>4</v>
      </c>
      <c r="B344" s="74">
        <v>45762.124999999178</v>
      </c>
      <c r="C344" s="73" t="s">
        <v>375</v>
      </c>
      <c r="D344" s="72">
        <v>41.9</v>
      </c>
      <c r="E344" s="90">
        <v>42.772657561789032</v>
      </c>
      <c r="F344" s="70" t="s">
        <v>404</v>
      </c>
      <c r="G344" s="69">
        <v>15488.166189124799</v>
      </c>
      <c r="H344" s="68">
        <v>45</v>
      </c>
      <c r="I344" s="67">
        <v>55</v>
      </c>
      <c r="J344" s="66" t="s">
        <v>404</v>
      </c>
      <c r="K344" s="66" t="s">
        <v>404</v>
      </c>
      <c r="L344" s="78"/>
      <c r="M344" s="77" t="s">
        <v>403</v>
      </c>
      <c r="N344" s="76"/>
      <c r="O344" s="75"/>
      <c r="P344" s="60" t="e">
        <f t="shared" si="23"/>
        <v>#REF!</v>
      </c>
      <c r="Q344" s="60">
        <f t="shared" si="24"/>
        <v>0</v>
      </c>
      <c r="R344">
        <f t="shared" si="25"/>
        <v>0</v>
      </c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  <c r="AF344" s="60"/>
      <c r="AG344" s="60"/>
      <c r="AH344" s="60"/>
      <c r="AI344" s="60"/>
      <c r="AJ344" s="59"/>
    </row>
    <row r="345" spans="1:36" x14ac:dyDescent="0.35">
      <c r="A345" s="60">
        <f t="shared" si="27"/>
        <v>5</v>
      </c>
      <c r="B345" s="74">
        <v>45762.166666665842</v>
      </c>
      <c r="C345" s="73" t="s">
        <v>374</v>
      </c>
      <c r="D345" s="72">
        <v>41.6</v>
      </c>
      <c r="E345" s="90">
        <v>42.772657561789032</v>
      </c>
      <c r="F345" s="70" t="s">
        <v>404</v>
      </c>
      <c r="G345" s="69">
        <v>14454.397707459291</v>
      </c>
      <c r="H345" s="68">
        <v>45</v>
      </c>
      <c r="I345" s="67">
        <v>55</v>
      </c>
      <c r="J345" s="66" t="s">
        <v>404</v>
      </c>
      <c r="K345" s="66" t="s">
        <v>404</v>
      </c>
      <c r="L345" s="78"/>
      <c r="M345" s="77" t="s">
        <v>403</v>
      </c>
      <c r="N345" s="76"/>
      <c r="O345" s="75"/>
      <c r="P345" s="60" t="e">
        <f t="shared" si="23"/>
        <v>#REF!</v>
      </c>
      <c r="Q345" s="60">
        <f t="shared" si="24"/>
        <v>0</v>
      </c>
      <c r="R345">
        <f t="shared" si="25"/>
        <v>0</v>
      </c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  <c r="AE345" s="60"/>
      <c r="AF345" s="60"/>
      <c r="AG345" s="60"/>
      <c r="AH345" s="60"/>
      <c r="AI345" s="60"/>
      <c r="AJ345" s="59"/>
    </row>
    <row r="346" spans="1:36" x14ac:dyDescent="0.35">
      <c r="A346" s="60">
        <f t="shared" si="27"/>
        <v>6</v>
      </c>
      <c r="B346" s="74">
        <v>45762.208333332506</v>
      </c>
      <c r="C346" s="73" t="s">
        <v>373</v>
      </c>
      <c r="D346" s="72">
        <v>44.1</v>
      </c>
      <c r="E346" s="90">
        <v>42.772657561789032</v>
      </c>
      <c r="F346" s="70" t="s">
        <v>404</v>
      </c>
      <c r="G346" s="69">
        <v>25703.95782768865</v>
      </c>
      <c r="H346" s="68">
        <v>45</v>
      </c>
      <c r="I346" s="67">
        <v>55</v>
      </c>
      <c r="J346" s="66" t="s">
        <v>404</v>
      </c>
      <c r="K346" s="66" t="s">
        <v>404</v>
      </c>
      <c r="L346" s="78"/>
      <c r="M346" s="77" t="s">
        <v>403</v>
      </c>
      <c r="N346" s="76"/>
      <c r="O346" s="75"/>
      <c r="P346" s="60" t="e">
        <f t="shared" si="23"/>
        <v>#REF!</v>
      </c>
      <c r="Q346" s="60">
        <f t="shared" si="24"/>
        <v>0</v>
      </c>
      <c r="R346">
        <f t="shared" si="25"/>
        <v>0</v>
      </c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  <c r="AJ346" s="59"/>
    </row>
    <row r="347" spans="1:36" x14ac:dyDescent="0.35">
      <c r="A347" s="60">
        <f t="shared" si="27"/>
        <v>7</v>
      </c>
      <c r="B347" s="74">
        <v>45762.249999999171</v>
      </c>
      <c r="C347" s="73" t="s">
        <v>372</v>
      </c>
      <c r="D347" s="72">
        <v>45.1</v>
      </c>
      <c r="E347" s="90">
        <v>42.772657561789032</v>
      </c>
      <c r="F347" s="70" t="s">
        <v>404</v>
      </c>
      <c r="G347" s="69">
        <v>32359.365692962871</v>
      </c>
      <c r="H347" s="68">
        <v>45</v>
      </c>
      <c r="I347" s="67">
        <v>55</v>
      </c>
      <c r="J347" s="66" t="s">
        <v>404</v>
      </c>
      <c r="K347" s="66" t="s">
        <v>404</v>
      </c>
      <c r="L347" s="78"/>
      <c r="M347" s="77" t="s">
        <v>403</v>
      </c>
      <c r="N347" s="76"/>
      <c r="O347" s="75"/>
      <c r="P347" s="60" t="e">
        <f t="shared" si="23"/>
        <v>#REF!</v>
      </c>
      <c r="Q347" s="60">
        <f t="shared" si="24"/>
        <v>0</v>
      </c>
      <c r="R347">
        <f t="shared" si="25"/>
        <v>0</v>
      </c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  <c r="AJ347" s="59"/>
    </row>
    <row r="348" spans="1:36" x14ac:dyDescent="0.35">
      <c r="A348" s="60">
        <f t="shared" si="27"/>
        <v>8</v>
      </c>
      <c r="B348" s="74">
        <v>45762.291666665835</v>
      </c>
      <c r="C348" s="73" t="s">
        <v>371</v>
      </c>
      <c r="D348" s="72">
        <v>47</v>
      </c>
      <c r="E348" s="89">
        <v>47</v>
      </c>
      <c r="F348" s="70" t="s">
        <v>404</v>
      </c>
      <c r="G348" s="69">
        <v>50118.723362727294</v>
      </c>
      <c r="H348" s="68">
        <v>60</v>
      </c>
      <c r="I348" s="67">
        <v>70</v>
      </c>
      <c r="J348" s="66" t="s">
        <v>404</v>
      </c>
      <c r="K348" s="66" t="s">
        <v>404</v>
      </c>
      <c r="L348" s="78"/>
      <c r="M348" s="77" t="s">
        <v>403</v>
      </c>
      <c r="N348" s="76"/>
      <c r="O348" s="75"/>
      <c r="P348" s="60" t="e">
        <f t="shared" si="23"/>
        <v>#REF!</v>
      </c>
      <c r="Q348" s="60">
        <f t="shared" si="24"/>
        <v>0</v>
      </c>
      <c r="R348">
        <f t="shared" si="25"/>
        <v>0</v>
      </c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  <c r="AF348" s="60"/>
      <c r="AG348" s="60"/>
      <c r="AH348" s="60"/>
      <c r="AI348" s="60"/>
      <c r="AJ348" s="59"/>
    </row>
    <row r="349" spans="1:36" x14ac:dyDescent="0.35">
      <c r="A349" s="60">
        <f t="shared" si="27"/>
        <v>9</v>
      </c>
      <c r="B349" s="88">
        <v>45762.333333332499</v>
      </c>
      <c r="C349" s="87" t="s">
        <v>370</v>
      </c>
      <c r="D349" s="86">
        <v>47.9</v>
      </c>
      <c r="E349" s="85">
        <v>50.22659764277364</v>
      </c>
      <c r="F349" s="84" t="s">
        <v>404</v>
      </c>
      <c r="G349" s="83">
        <v>61659.500186148245</v>
      </c>
      <c r="H349" s="82">
        <v>65</v>
      </c>
      <c r="I349" s="81">
        <v>75</v>
      </c>
      <c r="J349" s="80" t="s">
        <v>404</v>
      </c>
      <c r="K349" s="80" t="s">
        <v>404</v>
      </c>
      <c r="L349" s="78">
        <v>50.22659764277364</v>
      </c>
      <c r="M349" s="77" t="s">
        <v>403</v>
      </c>
      <c r="N349" s="76"/>
      <c r="O349" s="75"/>
      <c r="P349" s="60" t="e">
        <f t="shared" ref="P349:P412" si="28">IF(SUM(P326:P348)=0,COUNTIF(J325,"YES"),0)</f>
        <v>#REF!</v>
      </c>
      <c r="Q349" s="60">
        <f t="shared" ref="Q349:Q412" si="29">IFERROR(IF(SUM(Q326:Q348)=0,IF(K325="Yes",COUNTIF(N325,"&lt;&gt;N"),0),0),0)</f>
        <v>0</v>
      </c>
      <c r="R349">
        <f t="shared" ref="R349:R412" si="30">IFERROR(IF(K325="Yes",IF(N325="N",0,1),0),0)</f>
        <v>0</v>
      </c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  <c r="AF349" s="60"/>
      <c r="AG349" s="60"/>
      <c r="AH349" s="60"/>
      <c r="AI349" s="60"/>
      <c r="AJ349" s="59"/>
    </row>
    <row r="350" spans="1:36" x14ac:dyDescent="0.35">
      <c r="A350" s="60">
        <f t="shared" si="27"/>
        <v>10</v>
      </c>
      <c r="B350" s="88">
        <v>45762.374999999163</v>
      </c>
      <c r="C350" s="87" t="s">
        <v>369</v>
      </c>
      <c r="D350" s="86">
        <v>51.3</v>
      </c>
      <c r="E350" s="85">
        <v>50.22659764277364</v>
      </c>
      <c r="F350" s="84" t="s">
        <v>404</v>
      </c>
      <c r="G350" s="83">
        <v>134896.28825916545</v>
      </c>
      <c r="H350" s="82">
        <v>65</v>
      </c>
      <c r="I350" s="81">
        <v>75</v>
      </c>
      <c r="J350" s="80" t="s">
        <v>404</v>
      </c>
      <c r="K350" s="80" t="s">
        <v>404</v>
      </c>
      <c r="L350" s="78">
        <v>50.22659764277364</v>
      </c>
      <c r="M350" s="77" t="s">
        <v>403</v>
      </c>
      <c r="N350" s="76"/>
      <c r="O350" s="75"/>
      <c r="P350" s="60" t="e">
        <f t="shared" si="28"/>
        <v>#REF!</v>
      </c>
      <c r="Q350" s="60">
        <f t="shared" si="29"/>
        <v>0</v>
      </c>
      <c r="R350">
        <f t="shared" si="30"/>
        <v>0</v>
      </c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  <c r="AE350" s="60"/>
      <c r="AF350" s="60"/>
      <c r="AG350" s="60"/>
      <c r="AH350" s="60"/>
      <c r="AI350" s="60"/>
      <c r="AJ350" s="59"/>
    </row>
    <row r="351" spans="1:36" x14ac:dyDescent="0.35">
      <c r="A351" s="60">
        <f t="shared" si="27"/>
        <v>11</v>
      </c>
      <c r="B351" s="88">
        <v>45762.416666665828</v>
      </c>
      <c r="C351" s="87" t="s">
        <v>368</v>
      </c>
      <c r="D351" s="86">
        <v>49.9</v>
      </c>
      <c r="E351" s="85">
        <v>50.22659764277364</v>
      </c>
      <c r="F351" s="84" t="s">
        <v>404</v>
      </c>
      <c r="G351" s="83">
        <v>97723.722095581266</v>
      </c>
      <c r="H351" s="82">
        <v>65</v>
      </c>
      <c r="I351" s="81">
        <v>75</v>
      </c>
      <c r="J351" s="80" t="s">
        <v>404</v>
      </c>
      <c r="K351" s="80" t="s">
        <v>404</v>
      </c>
      <c r="L351" s="78">
        <v>50.22659764277364</v>
      </c>
      <c r="M351" s="77" t="s">
        <v>403</v>
      </c>
      <c r="N351" s="76"/>
      <c r="O351" s="75"/>
      <c r="P351" s="60" t="e">
        <f t="shared" si="28"/>
        <v>#REF!</v>
      </c>
      <c r="Q351" s="60">
        <f t="shared" si="29"/>
        <v>0</v>
      </c>
      <c r="R351">
        <f t="shared" si="30"/>
        <v>0</v>
      </c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  <c r="AF351" s="60"/>
      <c r="AG351" s="60"/>
      <c r="AH351" s="60"/>
      <c r="AI351" s="60"/>
      <c r="AJ351" s="59"/>
    </row>
    <row r="352" spans="1:36" x14ac:dyDescent="0.35">
      <c r="A352" s="60">
        <f t="shared" si="27"/>
        <v>12</v>
      </c>
      <c r="B352" s="88">
        <v>45762.458333332492</v>
      </c>
      <c r="C352" s="87" t="s">
        <v>367</v>
      </c>
      <c r="D352" s="86">
        <v>52</v>
      </c>
      <c r="E352" s="85">
        <v>50.22659764277364</v>
      </c>
      <c r="F352" s="84" t="s">
        <v>404</v>
      </c>
      <c r="G352" s="83">
        <v>158489.31924611164</v>
      </c>
      <c r="H352" s="82">
        <v>65</v>
      </c>
      <c r="I352" s="81">
        <v>75</v>
      </c>
      <c r="J352" s="80" t="s">
        <v>404</v>
      </c>
      <c r="K352" s="80" t="s">
        <v>404</v>
      </c>
      <c r="L352" s="78">
        <v>50.22659764277364</v>
      </c>
      <c r="M352" s="77" t="s">
        <v>403</v>
      </c>
      <c r="N352" s="76"/>
      <c r="O352" s="75"/>
      <c r="P352" s="60" t="e">
        <f t="shared" si="28"/>
        <v>#REF!</v>
      </c>
      <c r="Q352" s="60">
        <f t="shared" si="29"/>
        <v>0</v>
      </c>
      <c r="R352">
        <f t="shared" si="30"/>
        <v>0</v>
      </c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  <c r="AF352" s="60"/>
      <c r="AG352" s="60"/>
      <c r="AH352" s="60"/>
      <c r="AI352" s="60"/>
      <c r="AJ352" s="59"/>
    </row>
    <row r="353" spans="1:36" x14ac:dyDescent="0.35">
      <c r="A353" s="60">
        <f t="shared" si="27"/>
        <v>13</v>
      </c>
      <c r="B353" s="88">
        <v>45762.499999999156</v>
      </c>
      <c r="C353" s="87" t="s">
        <v>366</v>
      </c>
      <c r="D353" s="86">
        <v>52.4</v>
      </c>
      <c r="E353" s="85">
        <v>50.22659764277364</v>
      </c>
      <c r="F353" s="84" t="s">
        <v>404</v>
      </c>
      <c r="G353" s="83">
        <v>173780.0828749378</v>
      </c>
      <c r="H353" s="82">
        <v>65</v>
      </c>
      <c r="I353" s="81">
        <v>75</v>
      </c>
      <c r="J353" s="80" t="s">
        <v>404</v>
      </c>
      <c r="K353" s="80" t="s">
        <v>404</v>
      </c>
      <c r="L353" s="78">
        <v>50.22659764277364</v>
      </c>
      <c r="M353" s="77" t="s">
        <v>403</v>
      </c>
      <c r="N353" s="76"/>
      <c r="O353" s="75"/>
      <c r="P353" s="60" t="e">
        <f t="shared" si="28"/>
        <v>#REF!</v>
      </c>
      <c r="Q353" s="60">
        <f t="shared" si="29"/>
        <v>0</v>
      </c>
      <c r="R353">
        <f t="shared" si="30"/>
        <v>0</v>
      </c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  <c r="AJ353" s="59"/>
    </row>
    <row r="354" spans="1:36" x14ac:dyDescent="0.35">
      <c r="A354" s="60">
        <f t="shared" si="27"/>
        <v>14</v>
      </c>
      <c r="B354" s="88">
        <v>45762.54166666582</v>
      </c>
      <c r="C354" s="87" t="s">
        <v>365</v>
      </c>
      <c r="D354" s="86">
        <v>48.5</v>
      </c>
      <c r="E354" s="85">
        <v>50.22659764277364</v>
      </c>
      <c r="F354" s="84" t="s">
        <v>404</v>
      </c>
      <c r="G354" s="83">
        <v>70794.578438413781</v>
      </c>
      <c r="H354" s="82">
        <v>65</v>
      </c>
      <c r="I354" s="81">
        <v>75</v>
      </c>
      <c r="J354" s="80" t="s">
        <v>404</v>
      </c>
      <c r="K354" s="80" t="s">
        <v>404</v>
      </c>
      <c r="L354" s="78">
        <v>50.22659764277364</v>
      </c>
      <c r="M354" s="77" t="s">
        <v>403</v>
      </c>
      <c r="N354" s="76"/>
      <c r="O354" s="75"/>
      <c r="P354" s="60" t="e">
        <f t="shared" si="28"/>
        <v>#REF!</v>
      </c>
      <c r="Q354" s="60">
        <f t="shared" si="29"/>
        <v>0</v>
      </c>
      <c r="R354">
        <f t="shared" si="30"/>
        <v>0</v>
      </c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  <c r="AF354" s="60"/>
      <c r="AG354" s="60"/>
      <c r="AH354" s="60"/>
      <c r="AI354" s="60"/>
      <c r="AJ354" s="59"/>
    </row>
    <row r="355" spans="1:36" x14ac:dyDescent="0.35">
      <c r="A355" s="60">
        <f t="shared" si="27"/>
        <v>15</v>
      </c>
      <c r="B355" s="88">
        <v>45762.583333332484</v>
      </c>
      <c r="C355" s="87" t="s">
        <v>364</v>
      </c>
      <c r="D355" s="86">
        <v>50.5</v>
      </c>
      <c r="E355" s="85">
        <v>50.22659764277364</v>
      </c>
      <c r="F355" s="84" t="s">
        <v>404</v>
      </c>
      <c r="G355" s="83">
        <v>112201.84543019651</v>
      </c>
      <c r="H355" s="82">
        <v>65</v>
      </c>
      <c r="I355" s="81">
        <v>75</v>
      </c>
      <c r="J355" s="80" t="s">
        <v>404</v>
      </c>
      <c r="K355" s="80" t="s">
        <v>404</v>
      </c>
      <c r="L355" s="78">
        <v>50.22659764277364</v>
      </c>
      <c r="M355" s="77" t="s">
        <v>403</v>
      </c>
      <c r="N355" s="76"/>
      <c r="O355" s="75"/>
      <c r="P355" s="60" t="e">
        <f t="shared" si="28"/>
        <v>#REF!</v>
      </c>
      <c r="Q355" s="60">
        <f t="shared" si="29"/>
        <v>0</v>
      </c>
      <c r="R355">
        <f t="shared" si="30"/>
        <v>0</v>
      </c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  <c r="AF355" s="60"/>
      <c r="AG355" s="60"/>
      <c r="AH355" s="60"/>
      <c r="AI355" s="60"/>
      <c r="AJ355" s="59"/>
    </row>
    <row r="356" spans="1:36" x14ac:dyDescent="0.35">
      <c r="A356" s="60">
        <f t="shared" si="27"/>
        <v>16</v>
      </c>
      <c r="B356" s="88">
        <v>45762.624999999149</v>
      </c>
      <c r="C356" s="87" t="s">
        <v>363</v>
      </c>
      <c r="D356" s="86">
        <v>48.5</v>
      </c>
      <c r="E356" s="85">
        <v>50.22659764277364</v>
      </c>
      <c r="F356" s="84" t="s">
        <v>404</v>
      </c>
      <c r="G356" s="83">
        <v>70794.578438413781</v>
      </c>
      <c r="H356" s="82">
        <v>65</v>
      </c>
      <c r="I356" s="81">
        <v>75</v>
      </c>
      <c r="J356" s="80" t="s">
        <v>404</v>
      </c>
      <c r="K356" s="80" t="s">
        <v>404</v>
      </c>
      <c r="L356" s="78">
        <v>50.22659764277364</v>
      </c>
      <c r="M356" s="77" t="s">
        <v>403</v>
      </c>
      <c r="N356" s="76"/>
      <c r="O356" s="75"/>
      <c r="P356" s="60" t="e">
        <f t="shared" si="28"/>
        <v>#REF!</v>
      </c>
      <c r="Q356" s="60">
        <f t="shared" si="29"/>
        <v>0</v>
      </c>
      <c r="R356">
        <f t="shared" si="30"/>
        <v>0</v>
      </c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  <c r="AF356" s="60"/>
      <c r="AG356" s="60"/>
      <c r="AH356" s="60"/>
      <c r="AI356" s="60"/>
      <c r="AJ356" s="59"/>
    </row>
    <row r="357" spans="1:36" x14ac:dyDescent="0.35">
      <c r="A357" s="60">
        <f t="shared" si="27"/>
        <v>17</v>
      </c>
      <c r="B357" s="88">
        <v>45762.666666665813</v>
      </c>
      <c r="C357" s="87" t="s">
        <v>362</v>
      </c>
      <c r="D357" s="86">
        <v>50.3</v>
      </c>
      <c r="E357" s="85">
        <v>50.22659764277364</v>
      </c>
      <c r="F357" s="84" t="s">
        <v>404</v>
      </c>
      <c r="G357" s="83">
        <v>107151.93052376063</v>
      </c>
      <c r="H357" s="82">
        <v>65</v>
      </c>
      <c r="I357" s="81">
        <v>75</v>
      </c>
      <c r="J357" s="80" t="s">
        <v>404</v>
      </c>
      <c r="K357" s="80" t="s">
        <v>404</v>
      </c>
      <c r="L357" s="78">
        <v>50.22659764277364</v>
      </c>
      <c r="M357" s="77" t="s">
        <v>403</v>
      </c>
      <c r="N357" s="76"/>
      <c r="O357" s="75"/>
      <c r="P357" s="60" t="e">
        <f t="shared" si="28"/>
        <v>#REF!</v>
      </c>
      <c r="Q357" s="60">
        <f t="shared" si="29"/>
        <v>0</v>
      </c>
      <c r="R357">
        <f t="shared" si="30"/>
        <v>0</v>
      </c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  <c r="AE357" s="60"/>
      <c r="AF357" s="60"/>
      <c r="AG357" s="60"/>
      <c r="AH357" s="60"/>
      <c r="AI357" s="60"/>
      <c r="AJ357" s="59"/>
    </row>
    <row r="358" spans="1:36" x14ac:dyDescent="0.35">
      <c r="A358" s="60">
        <f t="shared" si="27"/>
        <v>18</v>
      </c>
      <c r="B358" s="88">
        <v>45762.708333332477</v>
      </c>
      <c r="C358" s="87" t="s">
        <v>361</v>
      </c>
      <c r="D358" s="86">
        <v>48.2</v>
      </c>
      <c r="E358" s="85">
        <v>50.22659764277364</v>
      </c>
      <c r="F358" s="84" t="s">
        <v>404</v>
      </c>
      <c r="G358" s="83">
        <v>66069.344800759733</v>
      </c>
      <c r="H358" s="82">
        <v>65</v>
      </c>
      <c r="I358" s="81">
        <v>75</v>
      </c>
      <c r="J358" s="80" t="s">
        <v>404</v>
      </c>
      <c r="K358" s="80" t="s">
        <v>404</v>
      </c>
      <c r="L358" s="78">
        <v>50.22659764277364</v>
      </c>
      <c r="M358" s="77" t="s">
        <v>403</v>
      </c>
      <c r="N358" s="76"/>
      <c r="O358" s="75"/>
      <c r="P358" s="60" t="e">
        <f t="shared" si="28"/>
        <v>#REF!</v>
      </c>
      <c r="Q358" s="60">
        <f t="shared" si="29"/>
        <v>0</v>
      </c>
      <c r="R358">
        <f t="shared" si="30"/>
        <v>0</v>
      </c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  <c r="AE358" s="60"/>
      <c r="AF358" s="60"/>
      <c r="AG358" s="60"/>
      <c r="AH358" s="60"/>
      <c r="AI358" s="60"/>
      <c r="AJ358" s="59"/>
    </row>
    <row r="359" spans="1:36" x14ac:dyDescent="0.35">
      <c r="A359" s="60">
        <f t="shared" si="27"/>
        <v>19</v>
      </c>
      <c r="B359" s="74">
        <v>45762.749999999141</v>
      </c>
      <c r="C359" s="73" t="s">
        <v>360</v>
      </c>
      <c r="D359" s="72">
        <v>47.5</v>
      </c>
      <c r="E359" s="89">
        <v>47.5</v>
      </c>
      <c r="F359" s="70" t="s">
        <v>404</v>
      </c>
      <c r="G359" s="69">
        <v>56234.132519034953</v>
      </c>
      <c r="H359" s="68">
        <v>60</v>
      </c>
      <c r="I359" s="67">
        <v>70</v>
      </c>
      <c r="J359" s="66" t="s">
        <v>404</v>
      </c>
      <c r="K359" s="66" t="s">
        <v>404</v>
      </c>
      <c r="L359" s="78"/>
      <c r="M359" s="77" t="s">
        <v>403</v>
      </c>
      <c r="N359" s="76"/>
      <c r="O359" s="75"/>
      <c r="P359" s="60" t="e">
        <f t="shared" si="28"/>
        <v>#REF!</v>
      </c>
      <c r="Q359" s="60">
        <f t="shared" si="29"/>
        <v>0</v>
      </c>
      <c r="R359">
        <f t="shared" si="30"/>
        <v>0</v>
      </c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60"/>
      <c r="AE359" s="60"/>
      <c r="AF359" s="60"/>
      <c r="AG359" s="60"/>
      <c r="AH359" s="60"/>
      <c r="AI359" s="60"/>
      <c r="AJ359" s="59"/>
    </row>
    <row r="360" spans="1:36" x14ac:dyDescent="0.35">
      <c r="A360" s="60">
        <f t="shared" si="27"/>
        <v>20</v>
      </c>
      <c r="B360" s="74">
        <v>45762.791666665806</v>
      </c>
      <c r="C360" s="73" t="s">
        <v>359</v>
      </c>
      <c r="D360" s="72">
        <v>47.2</v>
      </c>
      <c r="E360" s="90">
        <v>46.689828566734732</v>
      </c>
      <c r="F360" s="70" t="s">
        <v>404</v>
      </c>
      <c r="G360" s="69">
        <v>52480.746024977409</v>
      </c>
      <c r="H360" s="68">
        <v>55</v>
      </c>
      <c r="I360" s="67">
        <v>65</v>
      </c>
      <c r="J360" s="66" t="s">
        <v>404</v>
      </c>
      <c r="K360" s="66" t="s">
        <v>404</v>
      </c>
      <c r="L360" s="78"/>
      <c r="M360" s="77" t="s">
        <v>403</v>
      </c>
      <c r="N360" s="76"/>
      <c r="O360" s="75"/>
      <c r="P360" s="60" t="e">
        <f t="shared" si="28"/>
        <v>#REF!</v>
      </c>
      <c r="Q360" s="60">
        <f t="shared" si="29"/>
        <v>0</v>
      </c>
      <c r="R360">
        <f t="shared" si="30"/>
        <v>0</v>
      </c>
      <c r="S360" s="60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  <c r="AD360" s="60"/>
      <c r="AE360" s="60"/>
      <c r="AF360" s="60"/>
      <c r="AG360" s="60"/>
      <c r="AH360" s="60"/>
      <c r="AI360" s="60"/>
      <c r="AJ360" s="59"/>
    </row>
    <row r="361" spans="1:36" x14ac:dyDescent="0.35">
      <c r="A361" s="60">
        <f t="shared" si="27"/>
        <v>21</v>
      </c>
      <c r="B361" s="74">
        <v>45762.83333333247</v>
      </c>
      <c r="C361" s="73" t="s">
        <v>358</v>
      </c>
      <c r="D361" s="72">
        <v>46.7</v>
      </c>
      <c r="E361" s="90">
        <v>46.689828566734732</v>
      </c>
      <c r="F361" s="70" t="s">
        <v>404</v>
      </c>
      <c r="G361" s="69">
        <v>46773.514128719893</v>
      </c>
      <c r="H361" s="68">
        <v>55</v>
      </c>
      <c r="I361" s="67">
        <v>65</v>
      </c>
      <c r="J361" s="66" t="s">
        <v>404</v>
      </c>
      <c r="K361" s="66" t="s">
        <v>404</v>
      </c>
      <c r="L361" s="78"/>
      <c r="M361" s="77" t="s">
        <v>403</v>
      </c>
      <c r="N361" s="76"/>
      <c r="O361" s="75"/>
      <c r="P361" s="60" t="e">
        <f t="shared" si="28"/>
        <v>#REF!</v>
      </c>
      <c r="Q361" s="60">
        <f t="shared" si="29"/>
        <v>0</v>
      </c>
      <c r="R361">
        <f t="shared" si="30"/>
        <v>0</v>
      </c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60"/>
      <c r="AE361" s="60"/>
      <c r="AF361" s="60"/>
      <c r="AG361" s="60"/>
      <c r="AH361" s="60"/>
      <c r="AI361" s="60"/>
      <c r="AJ361" s="59"/>
    </row>
    <row r="362" spans="1:36" x14ac:dyDescent="0.35">
      <c r="A362" s="60">
        <f t="shared" si="27"/>
        <v>22</v>
      </c>
      <c r="B362" s="74">
        <v>45762.874999999134</v>
      </c>
      <c r="C362" s="73" t="s">
        <v>357</v>
      </c>
      <c r="D362" s="72">
        <v>46.1</v>
      </c>
      <c r="E362" s="90">
        <v>46.689828566734732</v>
      </c>
      <c r="F362" s="70" t="s">
        <v>404</v>
      </c>
      <c r="G362" s="69">
        <v>40738.027780411358</v>
      </c>
      <c r="H362" s="68">
        <v>55</v>
      </c>
      <c r="I362" s="67">
        <v>65</v>
      </c>
      <c r="J362" s="66" t="s">
        <v>404</v>
      </c>
      <c r="K362" s="66" t="s">
        <v>404</v>
      </c>
      <c r="L362" s="78"/>
      <c r="M362" s="77" t="s">
        <v>403</v>
      </c>
      <c r="N362" s="76"/>
      <c r="O362" s="75"/>
      <c r="P362" s="60" t="e">
        <f t="shared" si="28"/>
        <v>#REF!</v>
      </c>
      <c r="Q362" s="60">
        <f t="shared" si="29"/>
        <v>0</v>
      </c>
      <c r="R362">
        <f t="shared" si="30"/>
        <v>0</v>
      </c>
      <c r="S362" s="60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  <c r="AD362" s="60"/>
      <c r="AE362" s="60"/>
      <c r="AF362" s="60"/>
      <c r="AG362" s="60"/>
      <c r="AH362" s="60"/>
      <c r="AI362" s="60"/>
      <c r="AJ362" s="59"/>
    </row>
    <row r="363" spans="1:36" x14ac:dyDescent="0.35">
      <c r="A363" s="60">
        <f t="shared" si="27"/>
        <v>23</v>
      </c>
      <c r="B363" s="74">
        <v>45762.916666665798</v>
      </c>
      <c r="C363" s="73" t="s">
        <v>356</v>
      </c>
      <c r="D363" s="72">
        <v>46.7</v>
      </c>
      <c r="E363" s="90">
        <v>54.266696406838541</v>
      </c>
      <c r="F363" s="70" t="s">
        <v>404</v>
      </c>
      <c r="G363" s="69">
        <v>46773.514128719893</v>
      </c>
      <c r="H363" s="68">
        <v>45</v>
      </c>
      <c r="I363" s="67">
        <v>55</v>
      </c>
      <c r="J363" s="66" t="s">
        <v>404</v>
      </c>
      <c r="K363" s="66" t="s">
        <v>404</v>
      </c>
      <c r="L363" s="78"/>
      <c r="M363" s="77" t="s">
        <v>403</v>
      </c>
      <c r="N363" s="76"/>
      <c r="O363" s="75"/>
      <c r="P363" s="60" t="e">
        <f t="shared" si="28"/>
        <v>#REF!</v>
      </c>
      <c r="Q363" s="60">
        <f t="shared" si="29"/>
        <v>0</v>
      </c>
      <c r="R363">
        <f t="shared" si="30"/>
        <v>0</v>
      </c>
      <c r="S363" s="60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  <c r="AD363" s="60"/>
      <c r="AE363" s="60"/>
      <c r="AF363" s="60"/>
      <c r="AG363" s="60"/>
      <c r="AH363" s="60"/>
      <c r="AI363" s="60"/>
      <c r="AJ363" s="59"/>
    </row>
    <row r="364" spans="1:36" x14ac:dyDescent="0.35">
      <c r="A364" s="60">
        <f t="shared" si="27"/>
        <v>24</v>
      </c>
      <c r="B364" s="74">
        <v>45762.958333332463</v>
      </c>
      <c r="C364" s="73" t="s">
        <v>355</v>
      </c>
      <c r="D364" s="72">
        <v>45.4</v>
      </c>
      <c r="E364" s="90">
        <v>54.266696406838541</v>
      </c>
      <c r="F364" s="70" t="s">
        <v>404</v>
      </c>
      <c r="G364" s="69">
        <v>34673.685045253202</v>
      </c>
      <c r="H364" s="68">
        <v>45</v>
      </c>
      <c r="I364" s="67">
        <v>55</v>
      </c>
      <c r="J364" s="66" t="s">
        <v>404</v>
      </c>
      <c r="K364" s="66" t="s">
        <v>404</v>
      </c>
      <c r="L364" s="78"/>
      <c r="M364" s="77" t="s">
        <v>403</v>
      </c>
      <c r="N364" s="76"/>
      <c r="O364" s="75"/>
      <c r="P364" s="60" t="e">
        <f t="shared" si="28"/>
        <v>#REF!</v>
      </c>
      <c r="Q364" s="60">
        <f t="shared" si="29"/>
        <v>0</v>
      </c>
      <c r="R364">
        <f t="shared" si="30"/>
        <v>0</v>
      </c>
      <c r="S364" s="60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  <c r="AD364" s="60"/>
      <c r="AE364" s="60"/>
      <c r="AF364" s="60"/>
      <c r="AG364" s="60"/>
      <c r="AH364" s="60"/>
      <c r="AI364" s="60"/>
      <c r="AJ364" s="59"/>
    </row>
    <row r="365" spans="1:36" x14ac:dyDescent="0.35">
      <c r="A365" s="60">
        <f>IF(VLOOKUP(ROUND(B341,0),[2]Calendar!A:B,2)="Public holiday",49,1)</f>
        <v>1</v>
      </c>
      <c r="B365" s="74">
        <v>45762.999999999127</v>
      </c>
      <c r="C365" s="73" t="s">
        <v>354</v>
      </c>
      <c r="D365" s="72">
        <v>50.7</v>
      </c>
      <c r="E365" s="90">
        <v>54.266696406838541</v>
      </c>
      <c r="F365" s="70" t="s">
        <v>404</v>
      </c>
      <c r="G365" s="69">
        <v>117489.75549395311</v>
      </c>
      <c r="H365" s="68">
        <v>45</v>
      </c>
      <c r="I365" s="67">
        <v>55</v>
      </c>
      <c r="J365" s="66" t="s">
        <v>407</v>
      </c>
      <c r="K365" s="66" t="s">
        <v>404</v>
      </c>
      <c r="L365" s="78"/>
      <c r="M365" s="77" t="s">
        <v>403</v>
      </c>
      <c r="N365" s="76"/>
      <c r="O365" s="75"/>
      <c r="P365" s="60" t="e">
        <f t="shared" si="28"/>
        <v>#REF!</v>
      </c>
      <c r="Q365" s="60">
        <f t="shared" si="29"/>
        <v>0</v>
      </c>
      <c r="R365">
        <f t="shared" si="30"/>
        <v>0</v>
      </c>
      <c r="S365" s="60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  <c r="AD365" s="60"/>
      <c r="AE365" s="60"/>
      <c r="AF365" s="60"/>
      <c r="AG365" s="60"/>
      <c r="AH365" s="60"/>
      <c r="AI365" s="60"/>
      <c r="AJ365" s="59"/>
    </row>
    <row r="366" spans="1:36" x14ac:dyDescent="0.35">
      <c r="A366" s="60">
        <f t="shared" ref="A366:A388" si="31">A365+1</f>
        <v>2</v>
      </c>
      <c r="B366" s="74">
        <v>45763.041666665791</v>
      </c>
      <c r="C366" s="73" t="s">
        <v>353</v>
      </c>
      <c r="D366" s="72">
        <v>52.8</v>
      </c>
      <c r="E366" s="90">
        <v>54.266696406838541</v>
      </c>
      <c r="F366" s="70" t="s">
        <v>404</v>
      </c>
      <c r="G366" s="69">
        <v>190546.0717963246</v>
      </c>
      <c r="H366" s="68">
        <v>45</v>
      </c>
      <c r="I366" s="67">
        <v>55</v>
      </c>
      <c r="J366" s="66" t="s">
        <v>407</v>
      </c>
      <c r="K366" s="66" t="s">
        <v>404</v>
      </c>
      <c r="L366" s="78"/>
      <c r="M366" s="77" t="s">
        <v>403</v>
      </c>
      <c r="N366" s="76"/>
      <c r="O366" s="75"/>
      <c r="P366" s="60" t="e">
        <f t="shared" si="28"/>
        <v>#REF!</v>
      </c>
      <c r="Q366" s="60">
        <f t="shared" si="29"/>
        <v>0</v>
      </c>
      <c r="R366">
        <f t="shared" si="30"/>
        <v>0</v>
      </c>
      <c r="S366" s="60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  <c r="AD366" s="60"/>
      <c r="AE366" s="60"/>
      <c r="AF366" s="60"/>
      <c r="AG366" s="60"/>
      <c r="AH366" s="60"/>
      <c r="AI366" s="60"/>
      <c r="AJ366" s="59"/>
    </row>
    <row r="367" spans="1:36" x14ac:dyDescent="0.35">
      <c r="A367" s="60">
        <f t="shared" si="31"/>
        <v>3</v>
      </c>
      <c r="B367" s="74">
        <v>45763.083333332455</v>
      </c>
      <c r="C367" s="73" t="s">
        <v>352</v>
      </c>
      <c r="D367" s="72">
        <v>52.6</v>
      </c>
      <c r="E367" s="90">
        <v>54.266696406838541</v>
      </c>
      <c r="F367" s="70" t="s">
        <v>404</v>
      </c>
      <c r="G367" s="69">
        <v>181970.08586099857</v>
      </c>
      <c r="H367" s="68">
        <v>45</v>
      </c>
      <c r="I367" s="67">
        <v>55</v>
      </c>
      <c r="J367" s="66" t="s">
        <v>407</v>
      </c>
      <c r="K367" s="66" t="s">
        <v>404</v>
      </c>
      <c r="L367" s="78"/>
      <c r="M367" s="77" t="s">
        <v>403</v>
      </c>
      <c r="N367" s="76"/>
      <c r="O367" s="75"/>
      <c r="P367" s="60" t="e">
        <f t="shared" si="28"/>
        <v>#REF!</v>
      </c>
      <c r="Q367" s="60">
        <f t="shared" si="29"/>
        <v>0</v>
      </c>
      <c r="R367">
        <f t="shared" si="30"/>
        <v>0</v>
      </c>
      <c r="S367" s="60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  <c r="AD367" s="60"/>
      <c r="AE367" s="60"/>
      <c r="AF367" s="60"/>
      <c r="AG367" s="60"/>
      <c r="AH367" s="60"/>
      <c r="AI367" s="60"/>
      <c r="AJ367" s="59"/>
    </row>
    <row r="368" spans="1:36" x14ac:dyDescent="0.35">
      <c r="A368" s="60">
        <f t="shared" si="31"/>
        <v>4</v>
      </c>
      <c r="B368" s="74">
        <v>45763.12499999912</v>
      </c>
      <c r="C368" s="73" t="s">
        <v>351</v>
      </c>
      <c r="D368" s="72">
        <v>54</v>
      </c>
      <c r="E368" s="90">
        <v>54.266696406838541</v>
      </c>
      <c r="F368" s="70" t="s">
        <v>404</v>
      </c>
      <c r="G368" s="69">
        <v>251188.64315095844</v>
      </c>
      <c r="H368" s="68">
        <v>45</v>
      </c>
      <c r="I368" s="67">
        <v>55</v>
      </c>
      <c r="J368" s="66" t="s">
        <v>407</v>
      </c>
      <c r="K368" s="66" t="s">
        <v>407</v>
      </c>
      <c r="L368" s="78"/>
      <c r="M368" s="77" t="s">
        <v>403</v>
      </c>
      <c r="N368" s="76" t="s">
        <v>406</v>
      </c>
      <c r="O368" s="75" t="s">
        <v>405</v>
      </c>
      <c r="P368" s="60" t="e">
        <f t="shared" si="28"/>
        <v>#REF!</v>
      </c>
      <c r="Q368" s="60">
        <f t="shared" si="29"/>
        <v>0</v>
      </c>
      <c r="R368">
        <f t="shared" si="30"/>
        <v>0</v>
      </c>
      <c r="S368" s="60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  <c r="AD368" s="60"/>
      <c r="AE368" s="60"/>
      <c r="AF368" s="60"/>
      <c r="AG368" s="60"/>
      <c r="AH368" s="60"/>
      <c r="AI368" s="60"/>
      <c r="AJ368" s="59"/>
    </row>
    <row r="369" spans="1:36" x14ac:dyDescent="0.35">
      <c r="A369" s="60">
        <f t="shared" si="31"/>
        <v>5</v>
      </c>
      <c r="B369" s="74">
        <v>45763.166666665784</v>
      </c>
      <c r="C369" s="73" t="s">
        <v>350</v>
      </c>
      <c r="D369" s="72">
        <v>55.4</v>
      </c>
      <c r="E369" s="90">
        <v>54.266696406838541</v>
      </c>
      <c r="F369" s="70" t="s">
        <v>404</v>
      </c>
      <c r="G369" s="69">
        <v>346736.85045253241</v>
      </c>
      <c r="H369" s="68">
        <v>45</v>
      </c>
      <c r="I369" s="67">
        <v>55</v>
      </c>
      <c r="J369" s="66" t="s">
        <v>407</v>
      </c>
      <c r="K369" s="66" t="s">
        <v>407</v>
      </c>
      <c r="L369" s="78"/>
      <c r="M369" s="77" t="s">
        <v>403</v>
      </c>
      <c r="N369" s="76" t="s">
        <v>406</v>
      </c>
      <c r="O369" s="75" t="s">
        <v>405</v>
      </c>
      <c r="P369" s="60" t="e">
        <f t="shared" si="28"/>
        <v>#REF!</v>
      </c>
      <c r="Q369" s="60">
        <f t="shared" si="29"/>
        <v>0</v>
      </c>
      <c r="R369">
        <f t="shared" si="30"/>
        <v>0</v>
      </c>
      <c r="S369" s="60"/>
      <c r="T369" s="60"/>
      <c r="U369" s="60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60"/>
      <c r="AI369" s="60"/>
      <c r="AJ369" s="59"/>
    </row>
    <row r="370" spans="1:36" x14ac:dyDescent="0.35">
      <c r="A370" s="60">
        <f t="shared" si="31"/>
        <v>6</v>
      </c>
      <c r="B370" s="74">
        <v>45763.208333332448</v>
      </c>
      <c r="C370" s="73" t="s">
        <v>349</v>
      </c>
      <c r="D370" s="72">
        <v>57.7</v>
      </c>
      <c r="E370" s="90">
        <v>54.266696406838541</v>
      </c>
      <c r="F370" s="70" t="s">
        <v>404</v>
      </c>
      <c r="G370" s="69">
        <v>588843.65535558993</v>
      </c>
      <c r="H370" s="68">
        <v>45</v>
      </c>
      <c r="I370" s="67">
        <v>55</v>
      </c>
      <c r="J370" s="66" t="s">
        <v>407</v>
      </c>
      <c r="K370" s="66" t="s">
        <v>407</v>
      </c>
      <c r="L370" s="78"/>
      <c r="M370" s="77" t="s">
        <v>403</v>
      </c>
      <c r="N370" s="76" t="s">
        <v>406</v>
      </c>
      <c r="O370" s="75" t="s">
        <v>405</v>
      </c>
      <c r="P370" s="60" t="e">
        <f t="shared" si="28"/>
        <v>#REF!</v>
      </c>
      <c r="Q370" s="60">
        <f t="shared" si="29"/>
        <v>0</v>
      </c>
      <c r="R370">
        <f t="shared" si="30"/>
        <v>0</v>
      </c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59"/>
    </row>
    <row r="371" spans="1:36" x14ac:dyDescent="0.35">
      <c r="A371" s="60">
        <f t="shared" si="31"/>
        <v>7</v>
      </c>
      <c r="B371" s="74">
        <v>45763.249999999112</v>
      </c>
      <c r="C371" s="73" t="s">
        <v>348</v>
      </c>
      <c r="D371" s="72">
        <v>58.1</v>
      </c>
      <c r="E371" s="90">
        <v>54.266696406838541</v>
      </c>
      <c r="F371" s="70" t="s">
        <v>404</v>
      </c>
      <c r="G371" s="69">
        <v>645654.22903465747</v>
      </c>
      <c r="H371" s="68">
        <v>45</v>
      </c>
      <c r="I371" s="67">
        <v>55</v>
      </c>
      <c r="J371" s="66" t="s">
        <v>407</v>
      </c>
      <c r="K371" s="66" t="s">
        <v>407</v>
      </c>
      <c r="L371" s="78"/>
      <c r="M371" s="77" t="s">
        <v>403</v>
      </c>
      <c r="N371" s="76" t="s">
        <v>406</v>
      </c>
      <c r="O371" s="75" t="s">
        <v>405</v>
      </c>
      <c r="P371" s="60" t="e">
        <f t="shared" si="28"/>
        <v>#REF!</v>
      </c>
      <c r="Q371" s="60">
        <f t="shared" si="29"/>
        <v>0</v>
      </c>
      <c r="R371">
        <f t="shared" si="30"/>
        <v>0</v>
      </c>
      <c r="S371" s="60"/>
      <c r="T371" s="60"/>
      <c r="U371" s="60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  <c r="AJ371" s="59"/>
    </row>
    <row r="372" spans="1:36" x14ac:dyDescent="0.35">
      <c r="A372" s="60">
        <f t="shared" si="31"/>
        <v>8</v>
      </c>
      <c r="B372" s="74">
        <v>45763.291666665777</v>
      </c>
      <c r="C372" s="73" t="s">
        <v>347</v>
      </c>
      <c r="D372" s="72">
        <v>58</v>
      </c>
      <c r="E372" s="89">
        <v>58</v>
      </c>
      <c r="F372" s="70" t="s">
        <v>404</v>
      </c>
      <c r="G372" s="69">
        <v>630957.34448019415</v>
      </c>
      <c r="H372" s="68">
        <v>60</v>
      </c>
      <c r="I372" s="67">
        <v>70</v>
      </c>
      <c r="J372" s="66" t="s">
        <v>404</v>
      </c>
      <c r="K372" s="66" t="s">
        <v>404</v>
      </c>
      <c r="L372" s="78"/>
      <c r="M372" s="77" t="s">
        <v>403</v>
      </c>
      <c r="N372" s="76"/>
      <c r="O372" s="75"/>
      <c r="P372" s="60" t="e">
        <f t="shared" si="28"/>
        <v>#REF!</v>
      </c>
      <c r="Q372" s="60">
        <f t="shared" si="29"/>
        <v>0</v>
      </c>
      <c r="R372">
        <f t="shared" si="30"/>
        <v>0</v>
      </c>
      <c r="S372" s="60"/>
      <c r="T372" s="60"/>
      <c r="U372" s="60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60"/>
      <c r="AI372" s="60"/>
      <c r="AJ372" s="59"/>
    </row>
    <row r="373" spans="1:36" x14ac:dyDescent="0.35">
      <c r="A373" s="60">
        <f t="shared" si="31"/>
        <v>9</v>
      </c>
      <c r="B373" s="88">
        <v>45763.333333332441</v>
      </c>
      <c r="C373" s="87" t="s">
        <v>346</v>
      </c>
      <c r="D373" s="86">
        <v>58</v>
      </c>
      <c r="E373" s="85">
        <v>58.700159161274627</v>
      </c>
      <c r="F373" s="84" t="s">
        <v>404</v>
      </c>
      <c r="G373" s="83">
        <v>630957.34448019415</v>
      </c>
      <c r="H373" s="82">
        <v>65</v>
      </c>
      <c r="I373" s="81">
        <v>75</v>
      </c>
      <c r="J373" s="80" t="s">
        <v>404</v>
      </c>
      <c r="K373" s="80" t="s">
        <v>404</v>
      </c>
      <c r="L373" s="78">
        <v>58.700159161274627</v>
      </c>
      <c r="M373" s="77" t="s">
        <v>403</v>
      </c>
      <c r="N373" s="76"/>
      <c r="O373" s="75"/>
      <c r="P373" s="60" t="e">
        <f t="shared" si="28"/>
        <v>#REF!</v>
      </c>
      <c r="Q373" s="60">
        <f t="shared" si="29"/>
        <v>0</v>
      </c>
      <c r="R373">
        <f t="shared" si="30"/>
        <v>0</v>
      </c>
      <c r="S373" s="60"/>
      <c r="T373" s="60"/>
      <c r="U373" s="60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  <c r="AJ373" s="59"/>
    </row>
    <row r="374" spans="1:36" x14ac:dyDescent="0.35">
      <c r="A374" s="60">
        <f t="shared" si="31"/>
        <v>10</v>
      </c>
      <c r="B374" s="88">
        <v>45763.374999999105</v>
      </c>
      <c r="C374" s="87" t="s">
        <v>345</v>
      </c>
      <c r="D374" s="86">
        <v>58.9</v>
      </c>
      <c r="E374" s="85">
        <v>58.700159161274627</v>
      </c>
      <c r="F374" s="84" t="s">
        <v>404</v>
      </c>
      <c r="G374" s="83">
        <v>776247.11662869214</v>
      </c>
      <c r="H374" s="82">
        <v>65</v>
      </c>
      <c r="I374" s="81">
        <v>75</v>
      </c>
      <c r="J374" s="80" t="s">
        <v>404</v>
      </c>
      <c r="K374" s="80" t="s">
        <v>404</v>
      </c>
      <c r="L374" s="78">
        <v>58.700159161274627</v>
      </c>
      <c r="M374" s="77" t="s">
        <v>403</v>
      </c>
      <c r="N374" s="76"/>
      <c r="O374" s="75"/>
      <c r="P374" s="60" t="e">
        <f t="shared" si="28"/>
        <v>#REF!</v>
      </c>
      <c r="Q374" s="60">
        <f t="shared" si="29"/>
        <v>0</v>
      </c>
      <c r="R374">
        <f t="shared" si="30"/>
        <v>0</v>
      </c>
      <c r="S374" s="60"/>
      <c r="T374" s="60"/>
      <c r="U374" s="60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  <c r="AJ374" s="59"/>
    </row>
    <row r="375" spans="1:36" x14ac:dyDescent="0.35">
      <c r="A375" s="60">
        <f t="shared" si="31"/>
        <v>11</v>
      </c>
      <c r="B375" s="88">
        <v>45763.416666665769</v>
      </c>
      <c r="C375" s="87" t="s">
        <v>344</v>
      </c>
      <c r="D375" s="86">
        <v>59.9</v>
      </c>
      <c r="E375" s="85">
        <v>58.700159161274627</v>
      </c>
      <c r="F375" s="84" t="s">
        <v>404</v>
      </c>
      <c r="G375" s="83">
        <v>977237.22095581202</v>
      </c>
      <c r="H375" s="82">
        <v>65</v>
      </c>
      <c r="I375" s="81">
        <v>75</v>
      </c>
      <c r="J375" s="80" t="s">
        <v>404</v>
      </c>
      <c r="K375" s="80" t="s">
        <v>404</v>
      </c>
      <c r="L375" s="78">
        <v>58.700159161274627</v>
      </c>
      <c r="M375" s="77" t="s">
        <v>403</v>
      </c>
      <c r="N375" s="76"/>
      <c r="O375" s="75"/>
      <c r="P375" s="60" t="e">
        <f t="shared" si="28"/>
        <v>#REF!</v>
      </c>
      <c r="Q375" s="60">
        <f t="shared" si="29"/>
        <v>0</v>
      </c>
      <c r="R375">
        <f t="shared" si="30"/>
        <v>0</v>
      </c>
      <c r="S375" s="60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  <c r="AF375" s="60"/>
      <c r="AG375" s="60"/>
      <c r="AH375" s="60"/>
      <c r="AI375" s="60"/>
      <c r="AJ375" s="59"/>
    </row>
    <row r="376" spans="1:36" x14ac:dyDescent="0.35">
      <c r="A376" s="60">
        <f t="shared" si="31"/>
        <v>12</v>
      </c>
      <c r="B376" s="88">
        <v>45763.458333332434</v>
      </c>
      <c r="C376" s="87" t="s">
        <v>343</v>
      </c>
      <c r="D376" s="86">
        <v>61.6</v>
      </c>
      <c r="E376" s="85">
        <v>58.700159161274627</v>
      </c>
      <c r="F376" s="84" t="s">
        <v>404</v>
      </c>
      <c r="G376" s="83">
        <v>1445439.7707459298</v>
      </c>
      <c r="H376" s="82">
        <v>65</v>
      </c>
      <c r="I376" s="81">
        <v>75</v>
      </c>
      <c r="J376" s="80" t="s">
        <v>404</v>
      </c>
      <c r="K376" s="80" t="s">
        <v>404</v>
      </c>
      <c r="L376" s="78">
        <v>58.700159161274627</v>
      </c>
      <c r="M376" s="77" t="s">
        <v>403</v>
      </c>
      <c r="N376" s="76"/>
      <c r="O376" s="75"/>
      <c r="P376" s="60" t="e">
        <f t="shared" si="28"/>
        <v>#REF!</v>
      </c>
      <c r="Q376" s="60">
        <f t="shared" si="29"/>
        <v>0</v>
      </c>
      <c r="R376">
        <f t="shared" si="30"/>
        <v>0</v>
      </c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  <c r="AJ376" s="59"/>
    </row>
    <row r="377" spans="1:36" x14ac:dyDescent="0.35">
      <c r="A377" s="60">
        <f t="shared" si="31"/>
        <v>13</v>
      </c>
      <c r="B377" s="88">
        <v>45763.499999999098</v>
      </c>
      <c r="C377" s="87" t="s">
        <v>342</v>
      </c>
      <c r="D377" s="86">
        <v>59.2</v>
      </c>
      <c r="E377" s="85">
        <v>58.700159161274627</v>
      </c>
      <c r="F377" s="84" t="s">
        <v>404</v>
      </c>
      <c r="G377" s="83">
        <v>831763.77110267128</v>
      </c>
      <c r="H377" s="82">
        <v>65</v>
      </c>
      <c r="I377" s="81">
        <v>75</v>
      </c>
      <c r="J377" s="80" t="s">
        <v>404</v>
      </c>
      <c r="K377" s="80" t="s">
        <v>404</v>
      </c>
      <c r="L377" s="78">
        <v>58.700159161274627</v>
      </c>
      <c r="M377" s="77" t="s">
        <v>403</v>
      </c>
      <c r="N377" s="76"/>
      <c r="O377" s="75"/>
      <c r="P377" s="60" t="e">
        <f t="shared" si="28"/>
        <v>#REF!</v>
      </c>
      <c r="Q377" s="60">
        <f t="shared" si="29"/>
        <v>0</v>
      </c>
      <c r="R377">
        <f t="shared" si="30"/>
        <v>0</v>
      </c>
      <c r="S377" s="60"/>
      <c r="T377" s="60"/>
      <c r="U377" s="60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60"/>
      <c r="AI377" s="60"/>
      <c r="AJ377" s="59"/>
    </row>
    <row r="378" spans="1:36" x14ac:dyDescent="0.35">
      <c r="A378" s="60">
        <f t="shared" si="31"/>
        <v>14</v>
      </c>
      <c r="B378" s="88">
        <v>45763.541666665762</v>
      </c>
      <c r="C378" s="87" t="s">
        <v>341</v>
      </c>
      <c r="D378" s="86">
        <v>58.2</v>
      </c>
      <c r="E378" s="85">
        <v>58.700159161274627</v>
      </c>
      <c r="F378" s="84" t="s">
        <v>404</v>
      </c>
      <c r="G378" s="83">
        <v>660693.44800759677</v>
      </c>
      <c r="H378" s="82">
        <v>65</v>
      </c>
      <c r="I378" s="81">
        <v>75</v>
      </c>
      <c r="J378" s="80" t="s">
        <v>404</v>
      </c>
      <c r="K378" s="80" t="s">
        <v>404</v>
      </c>
      <c r="L378" s="78">
        <v>58.700159161274627</v>
      </c>
      <c r="M378" s="77" t="s">
        <v>403</v>
      </c>
      <c r="N378" s="76"/>
      <c r="O378" s="75"/>
      <c r="P378" s="60" t="e">
        <f t="shared" si="28"/>
        <v>#REF!</v>
      </c>
      <c r="Q378" s="60">
        <f t="shared" si="29"/>
        <v>0</v>
      </c>
      <c r="R378">
        <f t="shared" si="30"/>
        <v>0</v>
      </c>
      <c r="S378" s="60"/>
      <c r="T378" s="60"/>
      <c r="U378" s="60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  <c r="AJ378" s="59"/>
    </row>
    <row r="379" spans="1:36" x14ac:dyDescent="0.35">
      <c r="A379" s="60">
        <f t="shared" si="31"/>
        <v>15</v>
      </c>
      <c r="B379" s="88">
        <v>45763.583333332426</v>
      </c>
      <c r="C379" s="87" t="s">
        <v>340</v>
      </c>
      <c r="D379" s="86">
        <v>58.2</v>
      </c>
      <c r="E379" s="85">
        <v>58.700159161274627</v>
      </c>
      <c r="F379" s="84" t="s">
        <v>404</v>
      </c>
      <c r="G379" s="83">
        <v>660693.44800759677</v>
      </c>
      <c r="H379" s="82">
        <v>65</v>
      </c>
      <c r="I379" s="81">
        <v>75</v>
      </c>
      <c r="J379" s="80" t="s">
        <v>404</v>
      </c>
      <c r="K379" s="80" t="s">
        <v>404</v>
      </c>
      <c r="L379" s="78">
        <v>58.700159161274627</v>
      </c>
      <c r="M379" s="77" t="s">
        <v>403</v>
      </c>
      <c r="N379" s="76"/>
      <c r="O379" s="75"/>
      <c r="P379" s="60" t="e">
        <f t="shared" si="28"/>
        <v>#REF!</v>
      </c>
      <c r="Q379" s="60">
        <f t="shared" si="29"/>
        <v>0</v>
      </c>
      <c r="R379">
        <f t="shared" si="30"/>
        <v>0</v>
      </c>
      <c r="S379" s="60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  <c r="AJ379" s="59"/>
    </row>
    <row r="380" spans="1:36" x14ac:dyDescent="0.35">
      <c r="A380" s="60">
        <f t="shared" si="31"/>
        <v>16</v>
      </c>
      <c r="B380" s="88">
        <v>45763.624999999091</v>
      </c>
      <c r="C380" s="87" t="s">
        <v>339</v>
      </c>
      <c r="D380" s="86">
        <v>58.4</v>
      </c>
      <c r="E380" s="85">
        <v>58.700159161274627</v>
      </c>
      <c r="F380" s="84" t="s">
        <v>404</v>
      </c>
      <c r="G380" s="83">
        <v>691830.97091893724</v>
      </c>
      <c r="H380" s="82">
        <v>65</v>
      </c>
      <c r="I380" s="81">
        <v>75</v>
      </c>
      <c r="J380" s="80" t="s">
        <v>404</v>
      </c>
      <c r="K380" s="80" t="s">
        <v>404</v>
      </c>
      <c r="L380" s="78">
        <v>58.700159161274627</v>
      </c>
      <c r="M380" s="77" t="s">
        <v>403</v>
      </c>
      <c r="N380" s="76"/>
      <c r="O380" s="75"/>
      <c r="P380" s="60" t="e">
        <f t="shared" si="28"/>
        <v>#REF!</v>
      </c>
      <c r="Q380" s="60">
        <f t="shared" si="29"/>
        <v>0</v>
      </c>
      <c r="R380">
        <f t="shared" si="30"/>
        <v>0</v>
      </c>
      <c r="S380" s="60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60"/>
      <c r="AI380" s="60"/>
      <c r="AJ380" s="59"/>
    </row>
    <row r="381" spans="1:36" x14ac:dyDescent="0.35">
      <c r="A381" s="60">
        <f t="shared" si="31"/>
        <v>17</v>
      </c>
      <c r="B381" s="88">
        <v>45763.666666665755</v>
      </c>
      <c r="C381" s="87" t="s">
        <v>338</v>
      </c>
      <c r="D381" s="86">
        <v>56.4</v>
      </c>
      <c r="E381" s="85">
        <v>58.700159161274627</v>
      </c>
      <c r="F381" s="84" t="s">
        <v>404</v>
      </c>
      <c r="G381" s="83">
        <v>436515.83224016649</v>
      </c>
      <c r="H381" s="82">
        <v>65</v>
      </c>
      <c r="I381" s="81">
        <v>75</v>
      </c>
      <c r="J381" s="80" t="s">
        <v>404</v>
      </c>
      <c r="K381" s="80" t="s">
        <v>404</v>
      </c>
      <c r="L381" s="78">
        <v>58.700159161274627</v>
      </c>
      <c r="M381" s="77" t="s">
        <v>403</v>
      </c>
      <c r="N381" s="76"/>
      <c r="O381" s="75"/>
      <c r="P381" s="60" t="e">
        <f t="shared" si="28"/>
        <v>#REF!</v>
      </c>
      <c r="Q381" s="60">
        <f t="shared" si="29"/>
        <v>0</v>
      </c>
      <c r="R381">
        <f t="shared" si="30"/>
        <v>0</v>
      </c>
      <c r="S381" s="60"/>
      <c r="T381" s="60"/>
      <c r="U381" s="60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60"/>
      <c r="AI381" s="60"/>
      <c r="AJ381" s="59"/>
    </row>
    <row r="382" spans="1:36" x14ac:dyDescent="0.35">
      <c r="A382" s="60">
        <f t="shared" si="31"/>
        <v>18</v>
      </c>
      <c r="B382" s="88">
        <v>45763.708333332419</v>
      </c>
      <c r="C382" s="87" t="s">
        <v>337</v>
      </c>
      <c r="D382" s="86">
        <v>54.8</v>
      </c>
      <c r="E382" s="85">
        <v>58.700159161274627</v>
      </c>
      <c r="F382" s="84" t="s">
        <v>404</v>
      </c>
      <c r="G382" s="83">
        <v>301995.1720402019</v>
      </c>
      <c r="H382" s="82">
        <v>65</v>
      </c>
      <c r="I382" s="81">
        <v>75</v>
      </c>
      <c r="J382" s="80" t="s">
        <v>404</v>
      </c>
      <c r="K382" s="80" t="s">
        <v>404</v>
      </c>
      <c r="L382" s="78">
        <v>58.700159161274627</v>
      </c>
      <c r="M382" s="77" t="s">
        <v>403</v>
      </c>
      <c r="N382" s="76"/>
      <c r="O382" s="75"/>
      <c r="P382" s="60" t="e">
        <f t="shared" si="28"/>
        <v>#REF!</v>
      </c>
      <c r="Q382" s="60">
        <f t="shared" si="29"/>
        <v>0</v>
      </c>
      <c r="R382">
        <f t="shared" si="30"/>
        <v>0</v>
      </c>
      <c r="S382" s="60"/>
      <c r="T382" s="60"/>
      <c r="U382" s="60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60"/>
      <c r="AI382" s="60"/>
      <c r="AJ382" s="59"/>
    </row>
    <row r="383" spans="1:36" x14ac:dyDescent="0.35">
      <c r="A383" s="60">
        <f t="shared" si="31"/>
        <v>19</v>
      </c>
      <c r="B383" s="74">
        <v>45763.749999999083</v>
      </c>
      <c r="C383" s="73" t="s">
        <v>336</v>
      </c>
      <c r="D383" s="72">
        <v>52.3</v>
      </c>
      <c r="E383" s="89">
        <v>52.3</v>
      </c>
      <c r="F383" s="70" t="s">
        <v>404</v>
      </c>
      <c r="G383" s="69">
        <v>169824.36524617439</v>
      </c>
      <c r="H383" s="68">
        <v>60</v>
      </c>
      <c r="I383" s="67">
        <v>70</v>
      </c>
      <c r="J383" s="66" t="s">
        <v>404</v>
      </c>
      <c r="K383" s="66" t="s">
        <v>404</v>
      </c>
      <c r="L383" s="78"/>
      <c r="M383" s="77" t="s">
        <v>403</v>
      </c>
      <c r="N383" s="76"/>
      <c r="O383" s="75"/>
      <c r="P383" s="60" t="e">
        <f t="shared" si="28"/>
        <v>#REF!</v>
      </c>
      <c r="Q383" s="60">
        <f t="shared" si="29"/>
        <v>0</v>
      </c>
      <c r="R383">
        <f t="shared" si="30"/>
        <v>0</v>
      </c>
      <c r="S383" s="60"/>
      <c r="T383" s="60"/>
      <c r="U383" s="60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60"/>
      <c r="AI383" s="60"/>
      <c r="AJ383" s="59"/>
    </row>
    <row r="384" spans="1:36" x14ac:dyDescent="0.35">
      <c r="A384" s="60">
        <f t="shared" si="31"/>
        <v>20</v>
      </c>
      <c r="B384" s="74">
        <v>45763.791666665747</v>
      </c>
      <c r="C384" s="73" t="s">
        <v>335</v>
      </c>
      <c r="D384" s="72">
        <v>52.6</v>
      </c>
      <c r="E384" s="90">
        <v>49.510664149938378</v>
      </c>
      <c r="F384" s="70" t="s">
        <v>404</v>
      </c>
      <c r="G384" s="69">
        <v>181970.08586099857</v>
      </c>
      <c r="H384" s="68">
        <v>55</v>
      </c>
      <c r="I384" s="67">
        <v>65</v>
      </c>
      <c r="J384" s="66" t="s">
        <v>404</v>
      </c>
      <c r="K384" s="66" t="s">
        <v>404</v>
      </c>
      <c r="L384" s="78"/>
      <c r="M384" s="77" t="s">
        <v>403</v>
      </c>
      <c r="N384" s="76"/>
      <c r="O384" s="75"/>
      <c r="P384" s="60" t="e">
        <f t="shared" si="28"/>
        <v>#REF!</v>
      </c>
      <c r="Q384" s="60">
        <f t="shared" si="29"/>
        <v>0</v>
      </c>
      <c r="R384">
        <f t="shared" si="30"/>
        <v>0</v>
      </c>
      <c r="S384" s="60"/>
      <c r="T384" s="60"/>
      <c r="U384" s="60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60"/>
      <c r="AI384" s="60"/>
      <c r="AJ384" s="59"/>
    </row>
    <row r="385" spans="1:36" x14ac:dyDescent="0.35">
      <c r="A385" s="60">
        <f t="shared" si="31"/>
        <v>21</v>
      </c>
      <c r="B385" s="74">
        <v>45763.833333332412</v>
      </c>
      <c r="C385" s="73" t="s">
        <v>334</v>
      </c>
      <c r="D385" s="72">
        <v>47.3</v>
      </c>
      <c r="E385" s="90">
        <v>49.510664149938378</v>
      </c>
      <c r="F385" s="70" t="s">
        <v>404</v>
      </c>
      <c r="G385" s="69">
        <v>53703.179637025234</v>
      </c>
      <c r="H385" s="68">
        <v>55</v>
      </c>
      <c r="I385" s="67">
        <v>65</v>
      </c>
      <c r="J385" s="66" t="s">
        <v>404</v>
      </c>
      <c r="K385" s="66" t="s">
        <v>404</v>
      </c>
      <c r="L385" s="78"/>
      <c r="M385" s="77" t="s">
        <v>403</v>
      </c>
      <c r="N385" s="76"/>
      <c r="O385" s="75"/>
      <c r="P385" s="60" t="e">
        <f t="shared" si="28"/>
        <v>#REF!</v>
      </c>
      <c r="Q385" s="60">
        <f t="shared" si="29"/>
        <v>0</v>
      </c>
      <c r="R385">
        <f t="shared" si="30"/>
        <v>0</v>
      </c>
      <c r="S385" s="60"/>
      <c r="T385" s="60"/>
      <c r="U385" s="60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  <c r="AF385" s="60"/>
      <c r="AG385" s="60"/>
      <c r="AH385" s="60"/>
      <c r="AI385" s="60"/>
      <c r="AJ385" s="59"/>
    </row>
    <row r="386" spans="1:36" x14ac:dyDescent="0.35">
      <c r="A386" s="60">
        <f t="shared" si="31"/>
        <v>22</v>
      </c>
      <c r="B386" s="74">
        <v>45763.874999999076</v>
      </c>
      <c r="C386" s="73" t="s">
        <v>333</v>
      </c>
      <c r="D386" s="72">
        <v>45.1</v>
      </c>
      <c r="E386" s="90">
        <v>49.510664149938378</v>
      </c>
      <c r="F386" s="70" t="s">
        <v>404</v>
      </c>
      <c r="G386" s="69">
        <v>32359.365692962871</v>
      </c>
      <c r="H386" s="68">
        <v>55</v>
      </c>
      <c r="I386" s="67">
        <v>65</v>
      </c>
      <c r="J386" s="66" t="s">
        <v>404</v>
      </c>
      <c r="K386" s="66" t="s">
        <v>404</v>
      </c>
      <c r="L386" s="78"/>
      <c r="M386" s="77" t="s">
        <v>403</v>
      </c>
      <c r="N386" s="76"/>
      <c r="O386" s="75"/>
      <c r="P386" s="60" t="e">
        <f t="shared" si="28"/>
        <v>#REF!</v>
      </c>
      <c r="Q386" s="60">
        <f t="shared" si="29"/>
        <v>0</v>
      </c>
      <c r="R386">
        <f t="shared" si="30"/>
        <v>0</v>
      </c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60"/>
      <c r="AI386" s="60"/>
      <c r="AJ386" s="59"/>
    </row>
    <row r="387" spans="1:36" x14ac:dyDescent="0.35">
      <c r="A387" s="60">
        <f t="shared" si="31"/>
        <v>23</v>
      </c>
      <c r="B387" s="74">
        <v>45763.91666666574</v>
      </c>
      <c r="C387" s="73" t="s">
        <v>332</v>
      </c>
      <c r="D387" s="72">
        <v>44.4</v>
      </c>
      <c r="E387" s="90">
        <v>45.089482936350933</v>
      </c>
      <c r="F387" s="70" t="s">
        <v>404</v>
      </c>
      <c r="G387" s="69">
        <v>27542.287033381672</v>
      </c>
      <c r="H387" s="68">
        <v>45</v>
      </c>
      <c r="I387" s="67">
        <v>55</v>
      </c>
      <c r="J387" s="66" t="s">
        <v>404</v>
      </c>
      <c r="K387" s="66" t="s">
        <v>404</v>
      </c>
      <c r="L387" s="78"/>
      <c r="M387" s="77" t="s">
        <v>403</v>
      </c>
      <c r="N387" s="76"/>
      <c r="O387" s="75"/>
      <c r="P387" s="60" t="e">
        <f t="shared" si="28"/>
        <v>#REF!</v>
      </c>
      <c r="Q387" s="60">
        <f t="shared" si="29"/>
        <v>0</v>
      </c>
      <c r="R387">
        <f t="shared" si="30"/>
        <v>0</v>
      </c>
      <c r="S387" s="60"/>
      <c r="T387" s="60"/>
      <c r="U387" s="60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60"/>
      <c r="AI387" s="60"/>
      <c r="AJ387" s="59"/>
    </row>
    <row r="388" spans="1:36" x14ac:dyDescent="0.35">
      <c r="A388" s="60">
        <f t="shared" si="31"/>
        <v>24</v>
      </c>
      <c r="B388" s="74">
        <v>45763.958333332404</v>
      </c>
      <c r="C388" s="73" t="s">
        <v>331</v>
      </c>
      <c r="D388" s="72">
        <v>42</v>
      </c>
      <c r="E388" s="90">
        <v>45.089482936350933</v>
      </c>
      <c r="F388" s="70" t="s">
        <v>404</v>
      </c>
      <c r="G388" s="69">
        <v>15848.931924611146</v>
      </c>
      <c r="H388" s="68">
        <v>45</v>
      </c>
      <c r="I388" s="67">
        <v>55</v>
      </c>
      <c r="J388" s="66" t="s">
        <v>404</v>
      </c>
      <c r="K388" s="66" t="s">
        <v>404</v>
      </c>
      <c r="L388" s="78"/>
      <c r="M388" s="77" t="s">
        <v>403</v>
      </c>
      <c r="N388" s="76"/>
      <c r="O388" s="75"/>
      <c r="P388" s="60" t="e">
        <f t="shared" si="28"/>
        <v>#REF!</v>
      </c>
      <c r="Q388" s="60">
        <f t="shared" si="29"/>
        <v>0</v>
      </c>
      <c r="R388">
        <f t="shared" si="30"/>
        <v>0</v>
      </c>
      <c r="S388" s="60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60"/>
      <c r="AI388" s="60"/>
      <c r="AJ388" s="59"/>
    </row>
    <row r="389" spans="1:36" x14ac:dyDescent="0.35">
      <c r="A389" s="60">
        <f>IF(VLOOKUP(ROUND(B365,0),[2]Calendar!A:B,2)="Public holiday",49,1)</f>
        <v>1</v>
      </c>
      <c r="B389" s="74">
        <v>45763.999999999069</v>
      </c>
      <c r="C389" s="73" t="s">
        <v>330</v>
      </c>
      <c r="D389" s="72">
        <v>41.3</v>
      </c>
      <c r="E389" s="90">
        <v>45.089482936350933</v>
      </c>
      <c r="F389" s="70" t="s">
        <v>404</v>
      </c>
      <c r="G389" s="69">
        <v>13489.628825916556</v>
      </c>
      <c r="H389" s="68">
        <v>45</v>
      </c>
      <c r="I389" s="67">
        <v>55</v>
      </c>
      <c r="J389" s="66" t="s">
        <v>404</v>
      </c>
      <c r="K389" s="66" t="s">
        <v>404</v>
      </c>
      <c r="L389" s="78"/>
      <c r="M389" s="77" t="s">
        <v>403</v>
      </c>
      <c r="N389" s="76"/>
      <c r="O389" s="75"/>
      <c r="P389" s="60" t="e">
        <f t="shared" si="28"/>
        <v>#REF!</v>
      </c>
      <c r="Q389" s="60">
        <f t="shared" si="29"/>
        <v>0</v>
      </c>
      <c r="R389">
        <f t="shared" si="30"/>
        <v>0</v>
      </c>
      <c r="S389" s="60"/>
      <c r="T389" s="60"/>
      <c r="U389" s="60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60"/>
      <c r="AI389" s="60"/>
      <c r="AJ389" s="59"/>
    </row>
    <row r="390" spans="1:36" x14ac:dyDescent="0.35">
      <c r="A390" s="60">
        <f t="shared" ref="A390:A412" si="32">A389+1</f>
        <v>2</v>
      </c>
      <c r="B390" s="74">
        <v>45764.041666665733</v>
      </c>
      <c r="C390" s="73" t="s">
        <v>329</v>
      </c>
      <c r="D390" s="72">
        <v>41.5</v>
      </c>
      <c r="E390" s="90">
        <v>45.089482936350933</v>
      </c>
      <c r="F390" s="70" t="s">
        <v>404</v>
      </c>
      <c r="G390" s="69">
        <v>14125.375446227561</v>
      </c>
      <c r="H390" s="68">
        <v>45</v>
      </c>
      <c r="I390" s="67">
        <v>55</v>
      </c>
      <c r="J390" s="66" t="s">
        <v>404</v>
      </c>
      <c r="K390" s="66" t="s">
        <v>404</v>
      </c>
      <c r="L390" s="78"/>
      <c r="M390" s="77" t="s">
        <v>403</v>
      </c>
      <c r="N390" s="76"/>
      <c r="O390" s="75"/>
      <c r="P390" s="60" t="e">
        <f t="shared" si="28"/>
        <v>#REF!</v>
      </c>
      <c r="Q390" s="60">
        <f t="shared" si="29"/>
        <v>0</v>
      </c>
      <c r="R390">
        <f t="shared" si="30"/>
        <v>0</v>
      </c>
      <c r="S390" s="60"/>
      <c r="T390" s="60"/>
      <c r="U390" s="60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  <c r="AF390" s="60"/>
      <c r="AG390" s="60"/>
      <c r="AH390" s="60"/>
      <c r="AI390" s="60"/>
      <c r="AJ390" s="59"/>
    </row>
    <row r="391" spans="1:36" x14ac:dyDescent="0.35">
      <c r="A391" s="60">
        <f t="shared" si="32"/>
        <v>3</v>
      </c>
      <c r="B391" s="74">
        <v>45764.083333332397</v>
      </c>
      <c r="C391" s="73" t="s">
        <v>328</v>
      </c>
      <c r="D391" s="72">
        <v>40.700000000000003</v>
      </c>
      <c r="E391" s="90">
        <v>45.089482936350933</v>
      </c>
      <c r="F391" s="70" t="s">
        <v>404</v>
      </c>
      <c r="G391" s="69">
        <v>11748.975549395318</v>
      </c>
      <c r="H391" s="68">
        <v>45</v>
      </c>
      <c r="I391" s="67">
        <v>55</v>
      </c>
      <c r="J391" s="66" t="s">
        <v>404</v>
      </c>
      <c r="K391" s="66" t="s">
        <v>404</v>
      </c>
      <c r="L391" s="78"/>
      <c r="M391" s="77" t="s">
        <v>403</v>
      </c>
      <c r="N391" s="76"/>
      <c r="O391" s="75"/>
      <c r="P391" s="60" t="e">
        <f t="shared" si="28"/>
        <v>#REF!</v>
      </c>
      <c r="Q391" s="60">
        <f t="shared" si="29"/>
        <v>0</v>
      </c>
      <c r="R391">
        <f t="shared" si="30"/>
        <v>0</v>
      </c>
      <c r="S391" s="60"/>
      <c r="T391" s="60"/>
      <c r="U391" s="60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60"/>
      <c r="AI391" s="60"/>
      <c r="AJ391" s="59"/>
    </row>
    <row r="392" spans="1:36" x14ac:dyDescent="0.35">
      <c r="A392" s="60">
        <f t="shared" si="32"/>
        <v>4</v>
      </c>
      <c r="B392" s="74">
        <v>45764.124999999061</v>
      </c>
      <c r="C392" s="73" t="s">
        <v>327</v>
      </c>
      <c r="D392" s="72">
        <v>42.4</v>
      </c>
      <c r="E392" s="90">
        <v>45.089482936350933</v>
      </c>
      <c r="F392" s="70" t="s">
        <v>404</v>
      </c>
      <c r="G392" s="69">
        <v>17378.008287493791</v>
      </c>
      <c r="H392" s="68">
        <v>45</v>
      </c>
      <c r="I392" s="67">
        <v>55</v>
      </c>
      <c r="J392" s="66" t="s">
        <v>404</v>
      </c>
      <c r="K392" s="66" t="s">
        <v>404</v>
      </c>
      <c r="L392" s="78"/>
      <c r="M392" s="77" t="s">
        <v>403</v>
      </c>
      <c r="N392" s="76"/>
      <c r="O392" s="75"/>
      <c r="P392" s="60" t="e">
        <f t="shared" si="28"/>
        <v>#REF!</v>
      </c>
      <c r="Q392" s="60">
        <f t="shared" si="29"/>
        <v>0</v>
      </c>
      <c r="R392">
        <f t="shared" si="30"/>
        <v>0</v>
      </c>
      <c r="S392" s="60"/>
      <c r="T392" s="60"/>
      <c r="U392" s="60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60"/>
      <c r="AI392" s="60"/>
      <c r="AJ392" s="59"/>
    </row>
    <row r="393" spans="1:36" x14ac:dyDescent="0.35">
      <c r="A393" s="60">
        <f t="shared" si="32"/>
        <v>5</v>
      </c>
      <c r="B393" s="74">
        <v>45764.166666665726</v>
      </c>
      <c r="C393" s="73" t="s">
        <v>326</v>
      </c>
      <c r="D393" s="72">
        <v>42.2</v>
      </c>
      <c r="E393" s="90">
        <v>45.089482936350933</v>
      </c>
      <c r="F393" s="70" t="s">
        <v>404</v>
      </c>
      <c r="G393" s="69">
        <v>16595.869074375645</v>
      </c>
      <c r="H393" s="68">
        <v>45</v>
      </c>
      <c r="I393" s="67">
        <v>55</v>
      </c>
      <c r="J393" s="66" t="s">
        <v>404</v>
      </c>
      <c r="K393" s="66" t="s">
        <v>404</v>
      </c>
      <c r="L393" s="78"/>
      <c r="M393" s="77" t="s">
        <v>403</v>
      </c>
      <c r="N393" s="76"/>
      <c r="O393" s="75"/>
      <c r="P393" s="60" t="e">
        <f t="shared" si="28"/>
        <v>#REF!</v>
      </c>
      <c r="Q393" s="60">
        <f t="shared" si="29"/>
        <v>0</v>
      </c>
      <c r="R393">
        <f t="shared" si="30"/>
        <v>0</v>
      </c>
      <c r="S393" s="60"/>
      <c r="T393" s="60"/>
      <c r="U393" s="60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60"/>
      <c r="AI393" s="60"/>
      <c r="AJ393" s="59"/>
    </row>
    <row r="394" spans="1:36" x14ac:dyDescent="0.35">
      <c r="A394" s="60">
        <f t="shared" si="32"/>
        <v>6</v>
      </c>
      <c r="B394" s="74">
        <v>45764.20833333239</v>
      </c>
      <c r="C394" s="73" t="s">
        <v>325</v>
      </c>
      <c r="D394" s="72">
        <v>45.9</v>
      </c>
      <c r="E394" s="90">
        <v>45.089482936350933</v>
      </c>
      <c r="F394" s="70" t="s">
        <v>404</v>
      </c>
      <c r="G394" s="69">
        <v>38904.514499428085</v>
      </c>
      <c r="H394" s="68">
        <v>45</v>
      </c>
      <c r="I394" s="67">
        <v>55</v>
      </c>
      <c r="J394" s="66" t="s">
        <v>404</v>
      </c>
      <c r="K394" s="66" t="s">
        <v>404</v>
      </c>
      <c r="L394" s="78"/>
      <c r="M394" s="77" t="s">
        <v>403</v>
      </c>
      <c r="N394" s="76"/>
      <c r="O394" s="75"/>
      <c r="P394" s="60" t="e">
        <f t="shared" si="28"/>
        <v>#REF!</v>
      </c>
      <c r="Q394" s="60">
        <f t="shared" si="29"/>
        <v>0</v>
      </c>
      <c r="R394">
        <f t="shared" si="30"/>
        <v>0</v>
      </c>
      <c r="S394" s="60"/>
      <c r="T394" s="60"/>
      <c r="U394" s="60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60"/>
      <c r="AI394" s="60"/>
      <c r="AJ394" s="59"/>
    </row>
    <row r="395" spans="1:36" x14ac:dyDescent="0.35">
      <c r="A395" s="60">
        <f t="shared" si="32"/>
        <v>7</v>
      </c>
      <c r="B395" s="74">
        <v>45764.249999999054</v>
      </c>
      <c r="C395" s="73" t="s">
        <v>324</v>
      </c>
      <c r="D395" s="72">
        <v>51.3</v>
      </c>
      <c r="E395" s="90">
        <v>45.089482936350933</v>
      </c>
      <c r="F395" s="70" t="s">
        <v>404</v>
      </c>
      <c r="G395" s="69">
        <v>134896.28825916545</v>
      </c>
      <c r="H395" s="68">
        <v>45</v>
      </c>
      <c r="I395" s="67">
        <v>55</v>
      </c>
      <c r="J395" s="66" t="s">
        <v>407</v>
      </c>
      <c r="K395" s="66" t="s">
        <v>404</v>
      </c>
      <c r="L395" s="78"/>
      <c r="M395" s="77" t="s">
        <v>403</v>
      </c>
      <c r="N395" s="76"/>
      <c r="O395" s="75"/>
      <c r="P395" s="60" t="e">
        <f t="shared" si="28"/>
        <v>#REF!</v>
      </c>
      <c r="Q395" s="60">
        <f t="shared" si="29"/>
        <v>0</v>
      </c>
      <c r="R395">
        <f t="shared" si="30"/>
        <v>0</v>
      </c>
      <c r="S395" s="60"/>
      <c r="T395" s="60"/>
      <c r="U395" s="60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  <c r="AF395" s="60"/>
      <c r="AG395" s="60"/>
      <c r="AH395" s="60"/>
      <c r="AI395" s="60"/>
      <c r="AJ395" s="59"/>
    </row>
    <row r="396" spans="1:36" x14ac:dyDescent="0.35">
      <c r="A396" s="60">
        <f t="shared" si="32"/>
        <v>8</v>
      </c>
      <c r="B396" s="74">
        <v>45764.291666665718</v>
      </c>
      <c r="C396" s="73" t="s">
        <v>323</v>
      </c>
      <c r="D396" s="72">
        <v>50.7</v>
      </c>
      <c r="E396" s="89">
        <v>50.7</v>
      </c>
      <c r="F396" s="70" t="s">
        <v>404</v>
      </c>
      <c r="G396" s="69">
        <v>117489.75549395311</v>
      </c>
      <c r="H396" s="68">
        <v>60</v>
      </c>
      <c r="I396" s="67">
        <v>70</v>
      </c>
      <c r="J396" s="66" t="s">
        <v>404</v>
      </c>
      <c r="K396" s="66" t="s">
        <v>404</v>
      </c>
      <c r="L396" s="78"/>
      <c r="M396" s="77" t="s">
        <v>403</v>
      </c>
      <c r="N396" s="76"/>
      <c r="O396" s="75"/>
      <c r="P396" s="60" t="e">
        <f t="shared" si="28"/>
        <v>#REF!</v>
      </c>
      <c r="Q396" s="60">
        <f t="shared" si="29"/>
        <v>0</v>
      </c>
      <c r="R396">
        <f t="shared" si="30"/>
        <v>0</v>
      </c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60"/>
      <c r="AI396" s="60"/>
      <c r="AJ396" s="59"/>
    </row>
    <row r="397" spans="1:36" x14ac:dyDescent="0.35">
      <c r="A397" s="60">
        <f t="shared" si="32"/>
        <v>9</v>
      </c>
      <c r="B397" s="88">
        <v>45764.333333332383</v>
      </c>
      <c r="C397" s="87" t="s">
        <v>322</v>
      </c>
      <c r="D397" s="86">
        <v>50.2</v>
      </c>
      <c r="E397" s="85">
        <v>48.358892658251058</v>
      </c>
      <c r="F397" s="84" t="s">
        <v>404</v>
      </c>
      <c r="G397" s="83">
        <v>104712.85480509014</v>
      </c>
      <c r="H397" s="82">
        <v>65</v>
      </c>
      <c r="I397" s="81">
        <v>75</v>
      </c>
      <c r="J397" s="80" t="s">
        <v>404</v>
      </c>
      <c r="K397" s="80" t="s">
        <v>404</v>
      </c>
      <c r="L397" s="78">
        <v>48.358892658251058</v>
      </c>
      <c r="M397" s="77" t="s">
        <v>403</v>
      </c>
      <c r="N397" s="76"/>
      <c r="O397" s="75"/>
      <c r="P397" s="60" t="e">
        <f t="shared" si="28"/>
        <v>#REF!</v>
      </c>
      <c r="Q397" s="60">
        <f t="shared" si="29"/>
        <v>0</v>
      </c>
      <c r="R397">
        <f t="shared" si="30"/>
        <v>0</v>
      </c>
      <c r="S397" s="60"/>
      <c r="T397" s="60"/>
      <c r="U397" s="60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60"/>
      <c r="AI397" s="60"/>
      <c r="AJ397" s="59"/>
    </row>
    <row r="398" spans="1:36" x14ac:dyDescent="0.35">
      <c r="A398" s="60">
        <f t="shared" si="32"/>
        <v>10</v>
      </c>
      <c r="B398" s="88">
        <v>45764.374999999047</v>
      </c>
      <c r="C398" s="87" t="s">
        <v>321</v>
      </c>
      <c r="D398" s="86">
        <v>49.7</v>
      </c>
      <c r="E398" s="85">
        <v>48.358892658251058</v>
      </c>
      <c r="F398" s="84" t="s">
        <v>404</v>
      </c>
      <c r="G398" s="83">
        <v>93325.430079699319</v>
      </c>
      <c r="H398" s="82">
        <v>65</v>
      </c>
      <c r="I398" s="81">
        <v>75</v>
      </c>
      <c r="J398" s="80" t="s">
        <v>404</v>
      </c>
      <c r="K398" s="80" t="s">
        <v>404</v>
      </c>
      <c r="L398" s="78">
        <v>48.358892658251058</v>
      </c>
      <c r="M398" s="77" t="s">
        <v>403</v>
      </c>
      <c r="N398" s="76"/>
      <c r="O398" s="75"/>
      <c r="P398" s="60" t="e">
        <f t="shared" si="28"/>
        <v>#REF!</v>
      </c>
      <c r="Q398" s="60">
        <f t="shared" si="29"/>
        <v>0</v>
      </c>
      <c r="R398">
        <f t="shared" si="30"/>
        <v>0</v>
      </c>
      <c r="S398" s="60"/>
      <c r="T398" s="60"/>
      <c r="U398" s="60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60"/>
      <c r="AI398" s="60"/>
      <c r="AJ398" s="59"/>
    </row>
    <row r="399" spans="1:36" x14ac:dyDescent="0.35">
      <c r="A399" s="60">
        <f t="shared" si="32"/>
        <v>11</v>
      </c>
      <c r="B399" s="88">
        <v>45764.416666665711</v>
      </c>
      <c r="C399" s="87" t="s">
        <v>320</v>
      </c>
      <c r="D399" s="86">
        <v>49.4</v>
      </c>
      <c r="E399" s="85">
        <v>48.358892658251058</v>
      </c>
      <c r="F399" s="84" t="s">
        <v>404</v>
      </c>
      <c r="G399" s="83">
        <v>87096.358995608127</v>
      </c>
      <c r="H399" s="82">
        <v>65</v>
      </c>
      <c r="I399" s="81">
        <v>75</v>
      </c>
      <c r="J399" s="80" t="s">
        <v>404</v>
      </c>
      <c r="K399" s="80" t="s">
        <v>404</v>
      </c>
      <c r="L399" s="78">
        <v>48.358892658251058</v>
      </c>
      <c r="M399" s="77" t="s">
        <v>403</v>
      </c>
      <c r="N399" s="76"/>
      <c r="O399" s="75"/>
      <c r="P399" s="60" t="e">
        <f t="shared" si="28"/>
        <v>#REF!</v>
      </c>
      <c r="Q399" s="60">
        <f t="shared" si="29"/>
        <v>0</v>
      </c>
      <c r="R399">
        <f t="shared" si="30"/>
        <v>0</v>
      </c>
      <c r="S399" s="60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60"/>
      <c r="AI399" s="60"/>
      <c r="AJ399" s="59"/>
    </row>
    <row r="400" spans="1:36" x14ac:dyDescent="0.35">
      <c r="A400" s="60">
        <f t="shared" si="32"/>
        <v>12</v>
      </c>
      <c r="B400" s="88">
        <v>45764.458333332375</v>
      </c>
      <c r="C400" s="87" t="s">
        <v>319</v>
      </c>
      <c r="D400" s="86">
        <v>51.1</v>
      </c>
      <c r="E400" s="85">
        <v>48.358892658251058</v>
      </c>
      <c r="F400" s="84" t="s">
        <v>404</v>
      </c>
      <c r="G400" s="83">
        <v>128824.95516931375</v>
      </c>
      <c r="H400" s="82">
        <v>65</v>
      </c>
      <c r="I400" s="81">
        <v>75</v>
      </c>
      <c r="J400" s="80" t="s">
        <v>404</v>
      </c>
      <c r="K400" s="80" t="s">
        <v>404</v>
      </c>
      <c r="L400" s="78">
        <v>48.358892658251058</v>
      </c>
      <c r="M400" s="77" t="s">
        <v>403</v>
      </c>
      <c r="N400" s="76"/>
      <c r="O400" s="75"/>
      <c r="P400" s="60" t="e">
        <f t="shared" si="28"/>
        <v>#REF!</v>
      </c>
      <c r="Q400" s="60">
        <f t="shared" si="29"/>
        <v>0</v>
      </c>
      <c r="R400">
        <f t="shared" si="30"/>
        <v>0</v>
      </c>
      <c r="S400" s="60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  <c r="AF400" s="60"/>
      <c r="AG400" s="60"/>
      <c r="AH400" s="60"/>
      <c r="AI400" s="60"/>
      <c r="AJ400" s="59"/>
    </row>
    <row r="401" spans="1:36" x14ac:dyDescent="0.35">
      <c r="A401" s="60">
        <f t="shared" si="32"/>
        <v>13</v>
      </c>
      <c r="B401" s="88">
        <v>45764.49999999904</v>
      </c>
      <c r="C401" s="87" t="s">
        <v>318</v>
      </c>
      <c r="D401" s="86">
        <v>49.5</v>
      </c>
      <c r="E401" s="85">
        <v>48.358892658251058</v>
      </c>
      <c r="F401" s="84" t="s">
        <v>404</v>
      </c>
      <c r="G401" s="83">
        <v>89125.093813374609</v>
      </c>
      <c r="H401" s="82">
        <v>65</v>
      </c>
      <c r="I401" s="81">
        <v>75</v>
      </c>
      <c r="J401" s="80" t="s">
        <v>404</v>
      </c>
      <c r="K401" s="80" t="s">
        <v>404</v>
      </c>
      <c r="L401" s="78">
        <v>48.358892658251058</v>
      </c>
      <c r="M401" s="77" t="s">
        <v>403</v>
      </c>
      <c r="N401" s="76"/>
      <c r="O401" s="75"/>
      <c r="P401" s="60" t="e">
        <f t="shared" si="28"/>
        <v>#REF!</v>
      </c>
      <c r="Q401" s="60">
        <f t="shared" si="29"/>
        <v>0</v>
      </c>
      <c r="R401">
        <f t="shared" si="30"/>
        <v>0</v>
      </c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60"/>
      <c r="AI401" s="60"/>
      <c r="AJ401" s="59"/>
    </row>
    <row r="402" spans="1:36" x14ac:dyDescent="0.35">
      <c r="A402" s="60">
        <f t="shared" si="32"/>
        <v>14</v>
      </c>
      <c r="B402" s="88">
        <v>45764.541666665704</v>
      </c>
      <c r="C402" s="87" t="s">
        <v>317</v>
      </c>
      <c r="D402" s="86">
        <v>47.2</v>
      </c>
      <c r="E402" s="85">
        <v>48.358892658251058</v>
      </c>
      <c r="F402" s="84" t="s">
        <v>404</v>
      </c>
      <c r="G402" s="83">
        <v>52480.746024977409</v>
      </c>
      <c r="H402" s="82">
        <v>65</v>
      </c>
      <c r="I402" s="81">
        <v>75</v>
      </c>
      <c r="J402" s="80" t="s">
        <v>404</v>
      </c>
      <c r="K402" s="80" t="s">
        <v>404</v>
      </c>
      <c r="L402" s="78">
        <v>48.358892658251058</v>
      </c>
      <c r="M402" s="77" t="s">
        <v>403</v>
      </c>
      <c r="N402" s="76"/>
      <c r="O402" s="75"/>
      <c r="P402" s="60" t="e">
        <f t="shared" si="28"/>
        <v>#REF!</v>
      </c>
      <c r="Q402" s="60">
        <f t="shared" si="29"/>
        <v>0</v>
      </c>
      <c r="R402">
        <f t="shared" si="30"/>
        <v>0</v>
      </c>
      <c r="S402" s="60"/>
      <c r="T402" s="60"/>
      <c r="U402" s="60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60"/>
      <c r="AI402" s="60"/>
      <c r="AJ402" s="59"/>
    </row>
    <row r="403" spans="1:36" x14ac:dyDescent="0.35">
      <c r="A403" s="60">
        <f t="shared" si="32"/>
        <v>15</v>
      </c>
      <c r="B403" s="88">
        <v>45764.583333332368</v>
      </c>
      <c r="C403" s="87" t="s">
        <v>316</v>
      </c>
      <c r="D403" s="86">
        <v>46.2</v>
      </c>
      <c r="E403" s="85">
        <v>48.358892658251058</v>
      </c>
      <c r="F403" s="84" t="s">
        <v>404</v>
      </c>
      <c r="G403" s="83">
        <v>41686.938347033625</v>
      </c>
      <c r="H403" s="82">
        <v>65</v>
      </c>
      <c r="I403" s="81">
        <v>75</v>
      </c>
      <c r="J403" s="80" t="s">
        <v>404</v>
      </c>
      <c r="K403" s="80" t="s">
        <v>404</v>
      </c>
      <c r="L403" s="78">
        <v>48.358892658251058</v>
      </c>
      <c r="M403" s="77" t="s">
        <v>403</v>
      </c>
      <c r="N403" s="76"/>
      <c r="O403" s="75"/>
      <c r="P403" s="60" t="e">
        <f t="shared" si="28"/>
        <v>#REF!</v>
      </c>
      <c r="Q403" s="60">
        <f t="shared" si="29"/>
        <v>0</v>
      </c>
      <c r="R403">
        <f t="shared" si="30"/>
        <v>0</v>
      </c>
      <c r="S403" s="60"/>
      <c r="T403" s="60"/>
      <c r="U403" s="60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60"/>
      <c r="AI403" s="60"/>
      <c r="AJ403" s="59"/>
    </row>
    <row r="404" spans="1:36" x14ac:dyDescent="0.35">
      <c r="A404" s="60">
        <f t="shared" si="32"/>
        <v>16</v>
      </c>
      <c r="B404" s="88">
        <v>45764.624999999032</v>
      </c>
      <c r="C404" s="87" t="s">
        <v>315</v>
      </c>
      <c r="D404" s="86">
        <v>44.6</v>
      </c>
      <c r="E404" s="85">
        <v>48.358892658251058</v>
      </c>
      <c r="F404" s="84" t="s">
        <v>404</v>
      </c>
      <c r="G404" s="83">
        <v>28840.315031266062</v>
      </c>
      <c r="H404" s="82">
        <v>65</v>
      </c>
      <c r="I404" s="81">
        <v>75</v>
      </c>
      <c r="J404" s="80" t="s">
        <v>404</v>
      </c>
      <c r="K404" s="80" t="s">
        <v>404</v>
      </c>
      <c r="L404" s="78">
        <v>48.358892658251058</v>
      </c>
      <c r="M404" s="77" t="s">
        <v>403</v>
      </c>
      <c r="N404" s="76"/>
      <c r="O404" s="75"/>
      <c r="P404" s="60" t="e">
        <f t="shared" si="28"/>
        <v>#REF!</v>
      </c>
      <c r="Q404" s="60">
        <f t="shared" si="29"/>
        <v>0</v>
      </c>
      <c r="R404">
        <f t="shared" si="30"/>
        <v>0</v>
      </c>
      <c r="S404" s="60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60"/>
      <c r="AI404" s="60"/>
      <c r="AJ404" s="59"/>
    </row>
    <row r="405" spans="1:36" x14ac:dyDescent="0.35">
      <c r="A405" s="60">
        <f t="shared" si="32"/>
        <v>17</v>
      </c>
      <c r="B405" s="88">
        <v>45764.666666665697</v>
      </c>
      <c r="C405" s="87" t="s">
        <v>314</v>
      </c>
      <c r="D405" s="86">
        <v>45.4</v>
      </c>
      <c r="E405" s="85">
        <v>48.358892658251058</v>
      </c>
      <c r="F405" s="84" t="s">
        <v>404</v>
      </c>
      <c r="G405" s="83">
        <v>34673.685045253202</v>
      </c>
      <c r="H405" s="82">
        <v>65</v>
      </c>
      <c r="I405" s="81">
        <v>75</v>
      </c>
      <c r="J405" s="80" t="s">
        <v>404</v>
      </c>
      <c r="K405" s="80" t="s">
        <v>404</v>
      </c>
      <c r="L405" s="78">
        <v>48.358892658251058</v>
      </c>
      <c r="M405" s="77" t="s">
        <v>403</v>
      </c>
      <c r="N405" s="76"/>
      <c r="O405" s="75"/>
      <c r="P405" s="60" t="e">
        <f t="shared" si="28"/>
        <v>#REF!</v>
      </c>
      <c r="Q405" s="60">
        <f t="shared" si="29"/>
        <v>0</v>
      </c>
      <c r="R405">
        <f t="shared" si="30"/>
        <v>0</v>
      </c>
      <c r="S405" s="60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  <c r="AF405" s="60"/>
      <c r="AG405" s="60"/>
      <c r="AH405" s="60"/>
      <c r="AI405" s="60"/>
      <c r="AJ405" s="59"/>
    </row>
    <row r="406" spans="1:36" x14ac:dyDescent="0.35">
      <c r="A406" s="60">
        <f t="shared" si="32"/>
        <v>18</v>
      </c>
      <c r="B406" s="88">
        <v>45764.708333332361</v>
      </c>
      <c r="C406" s="87" t="s">
        <v>313</v>
      </c>
      <c r="D406" s="86">
        <v>43.9</v>
      </c>
      <c r="E406" s="85">
        <v>48.358892658251058</v>
      </c>
      <c r="F406" s="84" t="s">
        <v>404</v>
      </c>
      <c r="G406" s="83">
        <v>24547.089156850321</v>
      </c>
      <c r="H406" s="82">
        <v>65</v>
      </c>
      <c r="I406" s="81">
        <v>75</v>
      </c>
      <c r="J406" s="80" t="s">
        <v>404</v>
      </c>
      <c r="K406" s="80" t="s">
        <v>404</v>
      </c>
      <c r="L406" s="78">
        <v>48.358892658251058</v>
      </c>
      <c r="M406" s="77" t="s">
        <v>403</v>
      </c>
      <c r="N406" s="76"/>
      <c r="O406" s="75"/>
      <c r="P406" s="60" t="e">
        <f t="shared" si="28"/>
        <v>#REF!</v>
      </c>
      <c r="Q406" s="60">
        <f t="shared" si="29"/>
        <v>0</v>
      </c>
      <c r="R406">
        <f t="shared" si="30"/>
        <v>0</v>
      </c>
      <c r="S406" s="60"/>
      <c r="T406" s="60"/>
      <c r="U406" s="60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60"/>
      <c r="AI406" s="60"/>
      <c r="AJ406" s="59"/>
    </row>
    <row r="407" spans="1:36" x14ac:dyDescent="0.35">
      <c r="A407" s="60">
        <f t="shared" si="32"/>
        <v>19</v>
      </c>
      <c r="B407" s="74">
        <v>45764.749999999025</v>
      </c>
      <c r="C407" s="73" t="s">
        <v>312</v>
      </c>
      <c r="D407" s="72">
        <v>43.7</v>
      </c>
      <c r="E407" s="89">
        <v>43.7</v>
      </c>
      <c r="F407" s="70" t="s">
        <v>404</v>
      </c>
      <c r="G407" s="69">
        <v>23442.288153199243</v>
      </c>
      <c r="H407" s="68">
        <v>60</v>
      </c>
      <c r="I407" s="67">
        <v>70</v>
      </c>
      <c r="J407" s="66" t="s">
        <v>404</v>
      </c>
      <c r="K407" s="66" t="s">
        <v>404</v>
      </c>
      <c r="L407" s="78"/>
      <c r="M407" s="77" t="s">
        <v>403</v>
      </c>
      <c r="N407" s="76"/>
      <c r="O407" s="75"/>
      <c r="P407" s="60" t="e">
        <f t="shared" si="28"/>
        <v>#REF!</v>
      </c>
      <c r="Q407" s="60">
        <f t="shared" si="29"/>
        <v>0</v>
      </c>
      <c r="R407">
        <f t="shared" si="30"/>
        <v>0</v>
      </c>
      <c r="S407" s="60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  <c r="AJ407" s="59"/>
    </row>
    <row r="408" spans="1:36" x14ac:dyDescent="0.35">
      <c r="A408" s="60">
        <f t="shared" si="32"/>
        <v>20</v>
      </c>
      <c r="B408" s="74">
        <v>45764.791666665689</v>
      </c>
      <c r="C408" s="73" t="s">
        <v>311</v>
      </c>
      <c r="D408" s="72">
        <v>43.4</v>
      </c>
      <c r="E408" s="90">
        <v>43.435130591779831</v>
      </c>
      <c r="F408" s="70" t="s">
        <v>404</v>
      </c>
      <c r="G408" s="69">
        <v>21877.61623949555</v>
      </c>
      <c r="H408" s="68">
        <v>55</v>
      </c>
      <c r="I408" s="67">
        <v>65</v>
      </c>
      <c r="J408" s="66" t="s">
        <v>404</v>
      </c>
      <c r="K408" s="66" t="s">
        <v>404</v>
      </c>
      <c r="L408" s="78"/>
      <c r="M408" s="77" t="s">
        <v>403</v>
      </c>
      <c r="N408" s="76"/>
      <c r="O408" s="75"/>
      <c r="P408" s="60" t="e">
        <f t="shared" si="28"/>
        <v>#REF!</v>
      </c>
      <c r="Q408" s="60">
        <f t="shared" si="29"/>
        <v>0</v>
      </c>
      <c r="R408">
        <f t="shared" si="30"/>
        <v>0</v>
      </c>
      <c r="S408" s="60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  <c r="AJ408" s="59"/>
    </row>
    <row r="409" spans="1:36" x14ac:dyDescent="0.35">
      <c r="A409" s="60">
        <f t="shared" si="32"/>
        <v>21</v>
      </c>
      <c r="B409" s="74">
        <v>45764.833333332354</v>
      </c>
      <c r="C409" s="73" t="s">
        <v>310</v>
      </c>
      <c r="D409" s="72">
        <v>43.3</v>
      </c>
      <c r="E409" s="90">
        <v>43.435130591779831</v>
      </c>
      <c r="F409" s="70" t="s">
        <v>404</v>
      </c>
      <c r="G409" s="69">
        <v>21379.620895022348</v>
      </c>
      <c r="H409" s="68">
        <v>55</v>
      </c>
      <c r="I409" s="67">
        <v>65</v>
      </c>
      <c r="J409" s="66" t="s">
        <v>404</v>
      </c>
      <c r="K409" s="66" t="s">
        <v>404</v>
      </c>
      <c r="L409" s="78"/>
      <c r="M409" s="77" t="s">
        <v>403</v>
      </c>
      <c r="N409" s="76"/>
      <c r="O409" s="75"/>
      <c r="P409" s="60" t="e">
        <f t="shared" si="28"/>
        <v>#REF!</v>
      </c>
      <c r="Q409" s="60">
        <f t="shared" si="29"/>
        <v>0</v>
      </c>
      <c r="R409">
        <f t="shared" si="30"/>
        <v>0</v>
      </c>
      <c r="S409" s="60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59"/>
    </row>
    <row r="410" spans="1:36" x14ac:dyDescent="0.35">
      <c r="A410" s="60">
        <f t="shared" si="32"/>
        <v>22</v>
      </c>
      <c r="B410" s="74">
        <v>45764.874999999018</v>
      </c>
      <c r="C410" s="73" t="s">
        <v>309</v>
      </c>
      <c r="D410" s="72">
        <v>43.6</v>
      </c>
      <c r="E410" s="90">
        <v>43.435130591779831</v>
      </c>
      <c r="F410" s="70" t="s">
        <v>404</v>
      </c>
      <c r="G410" s="69">
        <v>22908.676527677751</v>
      </c>
      <c r="H410" s="68">
        <v>55</v>
      </c>
      <c r="I410" s="67">
        <v>65</v>
      </c>
      <c r="J410" s="66" t="s">
        <v>404</v>
      </c>
      <c r="K410" s="66" t="s">
        <v>404</v>
      </c>
      <c r="L410" s="78"/>
      <c r="M410" s="77" t="s">
        <v>403</v>
      </c>
      <c r="N410" s="76"/>
      <c r="O410" s="75"/>
      <c r="P410" s="60" t="e">
        <f t="shared" si="28"/>
        <v>#REF!</v>
      </c>
      <c r="Q410" s="60">
        <f t="shared" si="29"/>
        <v>0</v>
      </c>
      <c r="R410">
        <f t="shared" si="30"/>
        <v>0</v>
      </c>
      <c r="S410" s="60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60"/>
      <c r="AI410" s="60"/>
      <c r="AJ410" s="59"/>
    </row>
    <row r="411" spans="1:36" x14ac:dyDescent="0.35">
      <c r="A411" s="60">
        <f t="shared" si="32"/>
        <v>23</v>
      </c>
      <c r="B411" s="74">
        <v>45764.916666665682</v>
      </c>
      <c r="C411" s="73" t="s">
        <v>308</v>
      </c>
      <c r="D411" s="72">
        <v>44.9</v>
      </c>
      <c r="E411" s="90">
        <v>43.108097739634957</v>
      </c>
      <c r="F411" s="70" t="s">
        <v>404</v>
      </c>
      <c r="G411" s="69">
        <v>30902.954325135954</v>
      </c>
      <c r="H411" s="68">
        <v>45</v>
      </c>
      <c r="I411" s="67">
        <v>55</v>
      </c>
      <c r="J411" s="66" t="s">
        <v>404</v>
      </c>
      <c r="K411" s="66" t="s">
        <v>404</v>
      </c>
      <c r="L411" s="78"/>
      <c r="M411" s="77" t="s">
        <v>403</v>
      </c>
      <c r="N411" s="76"/>
      <c r="O411" s="75"/>
      <c r="P411" s="60" t="e">
        <f t="shared" si="28"/>
        <v>#REF!</v>
      </c>
      <c r="Q411" s="60">
        <f t="shared" si="29"/>
        <v>0</v>
      </c>
      <c r="R411">
        <f t="shared" si="30"/>
        <v>0</v>
      </c>
      <c r="S411" s="60"/>
      <c r="T411" s="60"/>
      <c r="U411" s="60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59"/>
    </row>
    <row r="412" spans="1:36" x14ac:dyDescent="0.35">
      <c r="A412" s="60">
        <f t="shared" si="32"/>
        <v>24</v>
      </c>
      <c r="B412" s="74">
        <v>45764.958333332346</v>
      </c>
      <c r="C412" s="73" t="s">
        <v>307</v>
      </c>
      <c r="D412" s="72">
        <v>43.5</v>
      </c>
      <c r="E412" s="90">
        <v>43.108097739634957</v>
      </c>
      <c r="F412" s="70" t="s">
        <v>404</v>
      </c>
      <c r="G412" s="69">
        <v>22387.211385683382</v>
      </c>
      <c r="H412" s="68">
        <v>45</v>
      </c>
      <c r="I412" s="67">
        <v>55</v>
      </c>
      <c r="J412" s="66" t="s">
        <v>404</v>
      </c>
      <c r="K412" s="66" t="s">
        <v>404</v>
      </c>
      <c r="L412" s="78"/>
      <c r="M412" s="77" t="s">
        <v>403</v>
      </c>
      <c r="N412" s="76"/>
      <c r="O412" s="75"/>
      <c r="P412" s="60" t="e">
        <f t="shared" si="28"/>
        <v>#REF!</v>
      </c>
      <c r="Q412" s="60">
        <f t="shared" si="29"/>
        <v>0</v>
      </c>
      <c r="R412">
        <f t="shared" si="30"/>
        <v>0</v>
      </c>
      <c r="S412" s="60"/>
      <c r="T412" s="60"/>
      <c r="U412" s="60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60"/>
      <c r="AI412" s="60"/>
      <c r="AJ412" s="59"/>
    </row>
    <row r="413" spans="1:36" x14ac:dyDescent="0.35">
      <c r="A413" s="60">
        <f>IF(VLOOKUP(ROUND(B389,0),[2]Calendar!A:B,2)="Public holiday",49,1)</f>
        <v>1</v>
      </c>
      <c r="B413" s="74">
        <v>45764.99999999901</v>
      </c>
      <c r="C413" s="73" t="s">
        <v>306</v>
      </c>
      <c r="D413" s="72">
        <v>42.1</v>
      </c>
      <c r="E413" s="90">
        <v>43.108097739634957</v>
      </c>
      <c r="F413" s="70" t="s">
        <v>404</v>
      </c>
      <c r="G413" s="69">
        <v>16218.100973589309</v>
      </c>
      <c r="H413" s="68">
        <v>45</v>
      </c>
      <c r="I413" s="67">
        <v>55</v>
      </c>
      <c r="J413" s="66" t="s">
        <v>404</v>
      </c>
      <c r="K413" s="66" t="s">
        <v>404</v>
      </c>
      <c r="L413" s="78"/>
      <c r="M413" s="77" t="s">
        <v>403</v>
      </c>
      <c r="N413" s="76"/>
      <c r="O413" s="75"/>
      <c r="P413" s="60" t="e">
        <f t="shared" ref="P413:P476" si="33">IF(SUM(P390:P412)=0,COUNTIF(J389,"YES"),0)</f>
        <v>#REF!</v>
      </c>
      <c r="Q413" s="60">
        <f t="shared" ref="Q413:Q476" si="34">IFERROR(IF(SUM(Q390:Q412)=0,IF(K389="Yes",COUNTIF(N389,"&lt;&gt;N"),0),0),0)</f>
        <v>0</v>
      </c>
      <c r="R413">
        <f t="shared" ref="R413:R476" si="35">IFERROR(IF(K389="Yes",IF(N389="N",0,1),0),0)</f>
        <v>0</v>
      </c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60"/>
      <c r="AI413" s="60"/>
      <c r="AJ413" s="59"/>
    </row>
    <row r="414" spans="1:36" x14ac:dyDescent="0.35">
      <c r="A414" s="60">
        <f t="shared" ref="A414:A436" si="36">A413+1</f>
        <v>2</v>
      </c>
      <c r="B414" s="74">
        <v>45765.041666665675</v>
      </c>
      <c r="C414" s="73" t="s">
        <v>305</v>
      </c>
      <c r="D414" s="72">
        <v>41.4</v>
      </c>
      <c r="E414" s="90">
        <v>43.108097739634957</v>
      </c>
      <c r="F414" s="70" t="s">
        <v>404</v>
      </c>
      <c r="G414" s="69">
        <v>13803.842646028841</v>
      </c>
      <c r="H414" s="68">
        <v>45</v>
      </c>
      <c r="I414" s="67">
        <v>55</v>
      </c>
      <c r="J414" s="66" t="s">
        <v>404</v>
      </c>
      <c r="K414" s="66" t="s">
        <v>404</v>
      </c>
      <c r="L414" s="78"/>
      <c r="M414" s="77" t="s">
        <v>403</v>
      </c>
      <c r="N414" s="76"/>
      <c r="O414" s="75"/>
      <c r="P414" s="60" t="e">
        <f t="shared" si="33"/>
        <v>#REF!</v>
      </c>
      <c r="Q414" s="60">
        <f t="shared" si="34"/>
        <v>0</v>
      </c>
      <c r="R414">
        <f t="shared" si="35"/>
        <v>0</v>
      </c>
      <c r="S414" s="60"/>
      <c r="T414" s="60"/>
      <c r="U414" s="60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60"/>
      <c r="AI414" s="60"/>
      <c r="AJ414" s="59"/>
    </row>
    <row r="415" spans="1:36" x14ac:dyDescent="0.35">
      <c r="A415" s="60">
        <f t="shared" si="36"/>
        <v>3</v>
      </c>
      <c r="B415" s="74">
        <v>45765.083333332339</v>
      </c>
      <c r="C415" s="73" t="s">
        <v>304</v>
      </c>
      <c r="D415" s="72">
        <v>41.2</v>
      </c>
      <c r="E415" s="90">
        <v>43.108097739634957</v>
      </c>
      <c r="F415" s="70" t="s">
        <v>404</v>
      </c>
      <c r="G415" s="69">
        <v>13182.567385564091</v>
      </c>
      <c r="H415" s="68">
        <v>45</v>
      </c>
      <c r="I415" s="67">
        <v>55</v>
      </c>
      <c r="J415" s="66" t="s">
        <v>404</v>
      </c>
      <c r="K415" s="66" t="s">
        <v>404</v>
      </c>
      <c r="L415" s="78"/>
      <c r="M415" s="77" t="s">
        <v>403</v>
      </c>
      <c r="N415" s="76"/>
      <c r="O415" s="75"/>
      <c r="P415" s="60" t="e">
        <f t="shared" si="33"/>
        <v>#REF!</v>
      </c>
      <c r="Q415" s="60">
        <f t="shared" si="34"/>
        <v>0</v>
      </c>
      <c r="R415">
        <f t="shared" si="35"/>
        <v>0</v>
      </c>
      <c r="S415" s="60"/>
      <c r="T415" s="60"/>
      <c r="U415" s="60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  <c r="AF415" s="60"/>
      <c r="AG415" s="60"/>
      <c r="AH415" s="60"/>
      <c r="AI415" s="60"/>
      <c r="AJ415" s="59"/>
    </row>
    <row r="416" spans="1:36" x14ac:dyDescent="0.35">
      <c r="A416" s="60">
        <f t="shared" si="36"/>
        <v>4</v>
      </c>
      <c r="B416" s="74">
        <v>45765.124999999003</v>
      </c>
      <c r="C416" s="73" t="s">
        <v>303</v>
      </c>
      <c r="D416" s="72">
        <v>42.4</v>
      </c>
      <c r="E416" s="90">
        <v>43.108097739634957</v>
      </c>
      <c r="F416" s="70" t="s">
        <v>404</v>
      </c>
      <c r="G416" s="69">
        <v>17378.008287493791</v>
      </c>
      <c r="H416" s="68">
        <v>45</v>
      </c>
      <c r="I416" s="67">
        <v>55</v>
      </c>
      <c r="J416" s="66" t="s">
        <v>404</v>
      </c>
      <c r="K416" s="66" t="s">
        <v>404</v>
      </c>
      <c r="L416" s="78"/>
      <c r="M416" s="77" t="s">
        <v>403</v>
      </c>
      <c r="N416" s="76"/>
      <c r="O416" s="75"/>
      <c r="P416" s="60" t="e">
        <f t="shared" si="33"/>
        <v>#REF!</v>
      </c>
      <c r="Q416" s="60">
        <f t="shared" si="34"/>
        <v>0</v>
      </c>
      <c r="R416">
        <f t="shared" si="35"/>
        <v>0</v>
      </c>
      <c r="S416" s="60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60"/>
      <c r="AI416" s="60"/>
      <c r="AJ416" s="59"/>
    </row>
    <row r="417" spans="1:36" x14ac:dyDescent="0.35">
      <c r="A417" s="60">
        <f t="shared" si="36"/>
        <v>5</v>
      </c>
      <c r="B417" s="74">
        <v>45765.166666665667</v>
      </c>
      <c r="C417" s="73" t="s">
        <v>302</v>
      </c>
      <c r="D417" s="72">
        <v>41.8</v>
      </c>
      <c r="E417" s="90">
        <v>43.108097739634957</v>
      </c>
      <c r="F417" s="70" t="s">
        <v>404</v>
      </c>
      <c r="G417" s="69">
        <v>15135.612484362096</v>
      </c>
      <c r="H417" s="68">
        <v>45</v>
      </c>
      <c r="I417" s="67">
        <v>55</v>
      </c>
      <c r="J417" s="66" t="s">
        <v>404</v>
      </c>
      <c r="K417" s="66" t="s">
        <v>404</v>
      </c>
      <c r="L417" s="78"/>
      <c r="M417" s="77" t="s">
        <v>403</v>
      </c>
      <c r="N417" s="76"/>
      <c r="O417" s="75"/>
      <c r="P417" s="60" t="e">
        <f t="shared" si="33"/>
        <v>#REF!</v>
      </c>
      <c r="Q417" s="60">
        <f t="shared" si="34"/>
        <v>0</v>
      </c>
      <c r="R417">
        <f t="shared" si="35"/>
        <v>0</v>
      </c>
      <c r="S417" s="60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60"/>
      <c r="AI417" s="60"/>
      <c r="AJ417" s="59"/>
    </row>
    <row r="418" spans="1:36" x14ac:dyDescent="0.35">
      <c r="A418" s="60">
        <f t="shared" si="36"/>
        <v>6</v>
      </c>
      <c r="B418" s="74">
        <v>45765.208333332332</v>
      </c>
      <c r="C418" s="73" t="s">
        <v>301</v>
      </c>
      <c r="D418" s="72">
        <v>43.1</v>
      </c>
      <c r="E418" s="90">
        <v>43.108097739634957</v>
      </c>
      <c r="F418" s="70" t="s">
        <v>404</v>
      </c>
      <c r="G418" s="69">
        <v>20417.379446695322</v>
      </c>
      <c r="H418" s="68">
        <v>45</v>
      </c>
      <c r="I418" s="67">
        <v>55</v>
      </c>
      <c r="J418" s="66" t="s">
        <v>404</v>
      </c>
      <c r="K418" s="66" t="s">
        <v>404</v>
      </c>
      <c r="L418" s="78"/>
      <c r="M418" s="77" t="s">
        <v>403</v>
      </c>
      <c r="N418" s="76"/>
      <c r="O418" s="75"/>
      <c r="P418" s="60" t="e">
        <f t="shared" si="33"/>
        <v>#REF!</v>
      </c>
      <c r="Q418" s="60">
        <f t="shared" si="34"/>
        <v>0</v>
      </c>
      <c r="R418">
        <f t="shared" si="35"/>
        <v>0</v>
      </c>
      <c r="S418" s="60"/>
      <c r="T418" s="60"/>
      <c r="U418" s="60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60"/>
      <c r="AI418" s="60"/>
      <c r="AJ418" s="59"/>
    </row>
    <row r="419" spans="1:36" x14ac:dyDescent="0.35">
      <c r="A419" s="60">
        <f t="shared" si="36"/>
        <v>7</v>
      </c>
      <c r="B419" s="74">
        <v>45765.249999998996</v>
      </c>
      <c r="C419" s="73" t="s">
        <v>300</v>
      </c>
      <c r="D419" s="72">
        <v>45.4</v>
      </c>
      <c r="E419" s="90">
        <v>43.108097739634957</v>
      </c>
      <c r="F419" s="70" t="s">
        <v>404</v>
      </c>
      <c r="G419" s="69">
        <v>34673.685045253202</v>
      </c>
      <c r="H419" s="68">
        <v>45</v>
      </c>
      <c r="I419" s="67">
        <v>55</v>
      </c>
      <c r="J419" s="66" t="s">
        <v>404</v>
      </c>
      <c r="K419" s="66" t="s">
        <v>404</v>
      </c>
      <c r="L419" s="78"/>
      <c r="M419" s="77" t="s">
        <v>403</v>
      </c>
      <c r="N419" s="76"/>
      <c r="O419" s="75"/>
      <c r="P419" s="60" t="e">
        <f t="shared" si="33"/>
        <v>#REF!</v>
      </c>
      <c r="Q419" s="60">
        <f t="shared" si="34"/>
        <v>0</v>
      </c>
      <c r="R419">
        <f t="shared" si="35"/>
        <v>0</v>
      </c>
      <c r="S419" s="60"/>
      <c r="T419" s="60"/>
      <c r="U419" s="60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59"/>
    </row>
    <row r="420" spans="1:36" x14ac:dyDescent="0.35">
      <c r="A420" s="60">
        <f t="shared" si="36"/>
        <v>8</v>
      </c>
      <c r="B420" s="74">
        <v>45765.29166666566</v>
      </c>
      <c r="C420" s="73" t="s">
        <v>299</v>
      </c>
      <c r="D420" s="72">
        <v>45.1</v>
      </c>
      <c r="E420" s="89">
        <v>45.1</v>
      </c>
      <c r="F420" s="70" t="s">
        <v>404</v>
      </c>
      <c r="G420" s="69">
        <v>32359.365692962871</v>
      </c>
      <c r="H420" s="68">
        <v>60</v>
      </c>
      <c r="I420" s="67">
        <v>70</v>
      </c>
      <c r="J420" s="66" t="s">
        <v>404</v>
      </c>
      <c r="K420" s="66" t="s">
        <v>404</v>
      </c>
      <c r="L420" s="78"/>
      <c r="M420" s="77" t="s">
        <v>403</v>
      </c>
      <c r="N420" s="76"/>
      <c r="O420" s="75"/>
      <c r="P420" s="60" t="e">
        <f t="shared" si="33"/>
        <v>#REF!</v>
      </c>
      <c r="Q420" s="60">
        <f t="shared" si="34"/>
        <v>0</v>
      </c>
      <c r="R420">
        <f t="shared" si="35"/>
        <v>0</v>
      </c>
      <c r="S420" s="60"/>
      <c r="T420" s="60"/>
      <c r="U420" s="60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  <c r="AF420" s="60"/>
      <c r="AG420" s="60"/>
      <c r="AH420" s="60"/>
      <c r="AI420" s="60"/>
      <c r="AJ420" s="59"/>
    </row>
    <row r="421" spans="1:36" x14ac:dyDescent="0.35">
      <c r="A421" s="60">
        <f t="shared" si="36"/>
        <v>9</v>
      </c>
      <c r="B421" s="88">
        <v>45765.333333332324</v>
      </c>
      <c r="C421" s="87" t="s">
        <v>298</v>
      </c>
      <c r="D421" s="86">
        <v>48</v>
      </c>
      <c r="E421" s="85">
        <v>50.923684910314932</v>
      </c>
      <c r="F421" s="84" t="s">
        <v>404</v>
      </c>
      <c r="G421" s="83">
        <v>63095.734448019342</v>
      </c>
      <c r="H421" s="82">
        <v>65</v>
      </c>
      <c r="I421" s="81">
        <v>75</v>
      </c>
      <c r="J421" s="80" t="s">
        <v>404</v>
      </c>
      <c r="K421" s="80" t="s">
        <v>404</v>
      </c>
      <c r="L421" s="78">
        <v>50.923684910314932</v>
      </c>
      <c r="M421" s="77" t="s">
        <v>403</v>
      </c>
      <c r="N421" s="76"/>
      <c r="O421" s="75"/>
      <c r="P421" s="60" t="e">
        <f t="shared" si="33"/>
        <v>#REF!</v>
      </c>
      <c r="Q421" s="60">
        <f t="shared" si="34"/>
        <v>0</v>
      </c>
      <c r="R421">
        <f t="shared" si="35"/>
        <v>0</v>
      </c>
      <c r="S421" s="60"/>
      <c r="T421" s="60"/>
      <c r="U421" s="60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59"/>
    </row>
    <row r="422" spans="1:36" x14ac:dyDescent="0.35">
      <c r="A422" s="60">
        <f t="shared" si="36"/>
        <v>10</v>
      </c>
      <c r="B422" s="88">
        <v>45765.374999998989</v>
      </c>
      <c r="C422" s="87" t="s">
        <v>297</v>
      </c>
      <c r="D422" s="86">
        <v>45</v>
      </c>
      <c r="E422" s="85">
        <v>50.923684910314932</v>
      </c>
      <c r="F422" s="84" t="s">
        <v>404</v>
      </c>
      <c r="G422" s="83">
        <v>31622.77660168384</v>
      </c>
      <c r="H422" s="82">
        <v>65</v>
      </c>
      <c r="I422" s="81">
        <v>75</v>
      </c>
      <c r="J422" s="80" t="s">
        <v>404</v>
      </c>
      <c r="K422" s="80" t="s">
        <v>404</v>
      </c>
      <c r="L422" s="78">
        <v>50.923684910314932</v>
      </c>
      <c r="M422" s="77" t="s">
        <v>403</v>
      </c>
      <c r="N422" s="76"/>
      <c r="O422" s="75"/>
      <c r="P422" s="60" t="e">
        <f t="shared" si="33"/>
        <v>#REF!</v>
      </c>
      <c r="Q422" s="60">
        <f t="shared" si="34"/>
        <v>0</v>
      </c>
      <c r="R422">
        <f t="shared" si="35"/>
        <v>0</v>
      </c>
      <c r="S422" s="60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60"/>
      <c r="AI422" s="60"/>
      <c r="AJ422" s="59"/>
    </row>
    <row r="423" spans="1:36" x14ac:dyDescent="0.35">
      <c r="A423" s="60">
        <f t="shared" si="36"/>
        <v>11</v>
      </c>
      <c r="B423" s="88">
        <v>45765.416666665653</v>
      </c>
      <c r="C423" s="87" t="s">
        <v>296</v>
      </c>
      <c r="D423" s="86">
        <v>48.2</v>
      </c>
      <c r="E423" s="85">
        <v>50.923684910314932</v>
      </c>
      <c r="F423" s="84" t="s">
        <v>404</v>
      </c>
      <c r="G423" s="83">
        <v>66069.344800759733</v>
      </c>
      <c r="H423" s="82">
        <v>65</v>
      </c>
      <c r="I423" s="81">
        <v>75</v>
      </c>
      <c r="J423" s="80" t="s">
        <v>404</v>
      </c>
      <c r="K423" s="80" t="s">
        <v>404</v>
      </c>
      <c r="L423" s="78">
        <v>50.923684910314932</v>
      </c>
      <c r="M423" s="77" t="s">
        <v>403</v>
      </c>
      <c r="N423" s="76"/>
      <c r="O423" s="75"/>
      <c r="P423" s="60" t="e">
        <f t="shared" si="33"/>
        <v>#REF!</v>
      </c>
      <c r="Q423" s="60">
        <f t="shared" si="34"/>
        <v>0</v>
      </c>
      <c r="R423">
        <f t="shared" si="35"/>
        <v>0</v>
      </c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  <c r="AI423" s="60"/>
      <c r="AJ423" s="59"/>
    </row>
    <row r="424" spans="1:36" x14ac:dyDescent="0.35">
      <c r="A424" s="60">
        <f t="shared" si="36"/>
        <v>12</v>
      </c>
      <c r="B424" s="88">
        <v>45765.458333332317</v>
      </c>
      <c r="C424" s="87" t="s">
        <v>295</v>
      </c>
      <c r="D424" s="86">
        <v>50.2</v>
      </c>
      <c r="E424" s="85">
        <v>50.923684910314932</v>
      </c>
      <c r="F424" s="84" t="s">
        <v>404</v>
      </c>
      <c r="G424" s="83">
        <v>104712.85480509014</v>
      </c>
      <c r="H424" s="82">
        <v>65</v>
      </c>
      <c r="I424" s="81">
        <v>75</v>
      </c>
      <c r="J424" s="80" t="s">
        <v>404</v>
      </c>
      <c r="K424" s="80" t="s">
        <v>404</v>
      </c>
      <c r="L424" s="78">
        <v>50.923684910314932</v>
      </c>
      <c r="M424" s="77" t="s">
        <v>403</v>
      </c>
      <c r="N424" s="76"/>
      <c r="O424" s="75"/>
      <c r="P424" s="60" t="e">
        <f t="shared" si="33"/>
        <v>#REF!</v>
      </c>
      <c r="Q424" s="60">
        <f t="shared" si="34"/>
        <v>0</v>
      </c>
      <c r="R424">
        <f t="shared" si="35"/>
        <v>0</v>
      </c>
      <c r="S424" s="60"/>
      <c r="T424" s="60"/>
      <c r="U424" s="60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  <c r="AF424" s="60"/>
      <c r="AG424" s="60"/>
      <c r="AH424" s="60"/>
      <c r="AI424" s="60"/>
      <c r="AJ424" s="59"/>
    </row>
    <row r="425" spans="1:36" x14ac:dyDescent="0.35">
      <c r="A425" s="60">
        <f t="shared" si="36"/>
        <v>13</v>
      </c>
      <c r="B425" s="88">
        <v>45765.499999998981</v>
      </c>
      <c r="C425" s="87" t="s">
        <v>294</v>
      </c>
      <c r="D425" s="86">
        <v>51.2</v>
      </c>
      <c r="E425" s="85">
        <v>50.923684910314932</v>
      </c>
      <c r="F425" s="84" t="s">
        <v>404</v>
      </c>
      <c r="G425" s="83">
        <v>131825.67385564081</v>
      </c>
      <c r="H425" s="82">
        <v>65</v>
      </c>
      <c r="I425" s="81">
        <v>75</v>
      </c>
      <c r="J425" s="80" t="s">
        <v>404</v>
      </c>
      <c r="K425" s="80" t="s">
        <v>404</v>
      </c>
      <c r="L425" s="78">
        <v>50.923684910314932</v>
      </c>
      <c r="M425" s="77" t="s">
        <v>403</v>
      </c>
      <c r="N425" s="76"/>
      <c r="O425" s="75"/>
      <c r="P425" s="60" t="e">
        <f t="shared" si="33"/>
        <v>#REF!</v>
      </c>
      <c r="Q425" s="60">
        <f t="shared" si="34"/>
        <v>0</v>
      </c>
      <c r="R425">
        <f t="shared" si="35"/>
        <v>0</v>
      </c>
      <c r="S425" s="60"/>
      <c r="T425" s="60"/>
      <c r="U425" s="60"/>
      <c r="V425" s="60"/>
      <c r="W425" s="60"/>
      <c r="X425" s="60"/>
      <c r="Y425" s="60"/>
      <c r="Z425" s="60"/>
      <c r="AA425" s="60"/>
      <c r="AB425" s="60"/>
      <c r="AC425" s="60"/>
      <c r="AD425" s="60"/>
      <c r="AE425" s="60"/>
      <c r="AF425" s="60"/>
      <c r="AG425" s="60"/>
      <c r="AH425" s="60"/>
      <c r="AI425" s="60"/>
      <c r="AJ425" s="59"/>
    </row>
    <row r="426" spans="1:36" x14ac:dyDescent="0.35">
      <c r="A426" s="60">
        <f t="shared" si="36"/>
        <v>14</v>
      </c>
      <c r="B426" s="88">
        <v>45765.541666665646</v>
      </c>
      <c r="C426" s="87" t="s">
        <v>293</v>
      </c>
      <c r="D426" s="86">
        <v>52.6</v>
      </c>
      <c r="E426" s="85">
        <v>50.923684910314932</v>
      </c>
      <c r="F426" s="84" t="s">
        <v>404</v>
      </c>
      <c r="G426" s="83">
        <v>181970.08586099857</v>
      </c>
      <c r="H426" s="82">
        <v>65</v>
      </c>
      <c r="I426" s="81">
        <v>75</v>
      </c>
      <c r="J426" s="80" t="s">
        <v>404</v>
      </c>
      <c r="K426" s="80" t="s">
        <v>404</v>
      </c>
      <c r="L426" s="78">
        <v>50.923684910314932</v>
      </c>
      <c r="M426" s="77" t="s">
        <v>403</v>
      </c>
      <c r="N426" s="76"/>
      <c r="O426" s="75"/>
      <c r="P426" s="60" t="e">
        <f t="shared" si="33"/>
        <v>#REF!</v>
      </c>
      <c r="Q426" s="60">
        <f t="shared" si="34"/>
        <v>0</v>
      </c>
      <c r="R426">
        <f t="shared" si="35"/>
        <v>0</v>
      </c>
      <c r="S426" s="60"/>
      <c r="T426" s="60"/>
      <c r="U426" s="60"/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  <c r="AF426" s="60"/>
      <c r="AG426" s="60"/>
      <c r="AH426" s="60"/>
      <c r="AI426" s="60"/>
      <c r="AJ426" s="59"/>
    </row>
    <row r="427" spans="1:36" x14ac:dyDescent="0.35">
      <c r="A427" s="60">
        <f t="shared" si="36"/>
        <v>15</v>
      </c>
      <c r="B427" s="88">
        <v>45765.58333333231</v>
      </c>
      <c r="C427" s="87" t="s">
        <v>292</v>
      </c>
      <c r="D427" s="86">
        <v>50.9</v>
      </c>
      <c r="E427" s="85">
        <v>50.923684910314932</v>
      </c>
      <c r="F427" s="84" t="s">
        <v>404</v>
      </c>
      <c r="G427" s="83">
        <v>123026.87708123829</v>
      </c>
      <c r="H427" s="82">
        <v>65</v>
      </c>
      <c r="I427" s="81">
        <v>75</v>
      </c>
      <c r="J427" s="80" t="s">
        <v>404</v>
      </c>
      <c r="K427" s="80" t="s">
        <v>404</v>
      </c>
      <c r="L427" s="78">
        <v>50.923684910314932</v>
      </c>
      <c r="M427" s="77" t="s">
        <v>403</v>
      </c>
      <c r="N427" s="76"/>
      <c r="O427" s="75"/>
      <c r="P427" s="60" t="e">
        <f t="shared" si="33"/>
        <v>#REF!</v>
      </c>
      <c r="Q427" s="60">
        <f t="shared" si="34"/>
        <v>0</v>
      </c>
      <c r="R427">
        <f t="shared" si="35"/>
        <v>0</v>
      </c>
      <c r="S427" s="60"/>
      <c r="T427" s="60"/>
      <c r="U427" s="60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  <c r="AF427" s="60"/>
      <c r="AG427" s="60"/>
      <c r="AH427" s="60"/>
      <c r="AI427" s="60"/>
      <c r="AJ427" s="59"/>
    </row>
    <row r="428" spans="1:36" x14ac:dyDescent="0.35">
      <c r="A428" s="60">
        <f t="shared" si="36"/>
        <v>16</v>
      </c>
      <c r="B428" s="88">
        <v>45765.624999998974</v>
      </c>
      <c r="C428" s="87" t="s">
        <v>291</v>
      </c>
      <c r="D428" s="86">
        <v>53.3</v>
      </c>
      <c r="E428" s="85">
        <v>50.923684910314932</v>
      </c>
      <c r="F428" s="84" t="s">
        <v>404</v>
      </c>
      <c r="G428" s="83">
        <v>213796.20895022334</v>
      </c>
      <c r="H428" s="82">
        <v>65</v>
      </c>
      <c r="I428" s="81">
        <v>75</v>
      </c>
      <c r="J428" s="80" t="s">
        <v>404</v>
      </c>
      <c r="K428" s="80" t="s">
        <v>404</v>
      </c>
      <c r="L428" s="78">
        <v>50.923684910314932</v>
      </c>
      <c r="M428" s="77" t="s">
        <v>403</v>
      </c>
      <c r="N428" s="76"/>
      <c r="O428" s="75"/>
      <c r="P428" s="60" t="e">
        <f t="shared" si="33"/>
        <v>#REF!</v>
      </c>
      <c r="Q428" s="60">
        <f t="shared" si="34"/>
        <v>0</v>
      </c>
      <c r="R428">
        <f t="shared" si="35"/>
        <v>0</v>
      </c>
      <c r="S428" s="60"/>
      <c r="T428" s="60"/>
      <c r="U428" s="60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  <c r="AF428" s="60"/>
      <c r="AG428" s="60"/>
      <c r="AH428" s="60"/>
      <c r="AI428" s="60"/>
      <c r="AJ428" s="59"/>
    </row>
    <row r="429" spans="1:36" x14ac:dyDescent="0.35">
      <c r="A429" s="60">
        <f t="shared" si="36"/>
        <v>17</v>
      </c>
      <c r="B429" s="88">
        <v>45765.666666665638</v>
      </c>
      <c r="C429" s="87" t="s">
        <v>290</v>
      </c>
      <c r="D429" s="86">
        <v>52.9</v>
      </c>
      <c r="E429" s="85">
        <v>50.923684910314932</v>
      </c>
      <c r="F429" s="84" t="s">
        <v>404</v>
      </c>
      <c r="G429" s="83">
        <v>194984.45997580473</v>
      </c>
      <c r="H429" s="82">
        <v>65</v>
      </c>
      <c r="I429" s="81">
        <v>75</v>
      </c>
      <c r="J429" s="80" t="s">
        <v>404</v>
      </c>
      <c r="K429" s="80" t="s">
        <v>404</v>
      </c>
      <c r="L429" s="78">
        <v>50.923684910314932</v>
      </c>
      <c r="M429" s="77" t="s">
        <v>403</v>
      </c>
      <c r="N429" s="76"/>
      <c r="O429" s="75"/>
      <c r="P429" s="60" t="e">
        <f t="shared" si="33"/>
        <v>#REF!</v>
      </c>
      <c r="Q429" s="60">
        <f t="shared" si="34"/>
        <v>0</v>
      </c>
      <c r="R429">
        <f t="shared" si="35"/>
        <v>0</v>
      </c>
      <c r="S429" s="60"/>
      <c r="T429" s="60"/>
      <c r="U429" s="60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  <c r="AF429" s="60"/>
      <c r="AG429" s="60"/>
      <c r="AH429" s="60"/>
      <c r="AI429" s="60"/>
      <c r="AJ429" s="59"/>
    </row>
    <row r="430" spans="1:36" x14ac:dyDescent="0.35">
      <c r="A430" s="60">
        <f t="shared" si="36"/>
        <v>18</v>
      </c>
      <c r="B430" s="88">
        <v>45765.708333332303</v>
      </c>
      <c r="C430" s="87" t="s">
        <v>289</v>
      </c>
      <c r="D430" s="86">
        <v>51</v>
      </c>
      <c r="E430" s="85">
        <v>50.923684910314932</v>
      </c>
      <c r="F430" s="84" t="s">
        <v>404</v>
      </c>
      <c r="G430" s="83">
        <v>125892.54117941685</v>
      </c>
      <c r="H430" s="82">
        <v>65</v>
      </c>
      <c r="I430" s="81">
        <v>75</v>
      </c>
      <c r="J430" s="80" t="s">
        <v>404</v>
      </c>
      <c r="K430" s="80" t="s">
        <v>404</v>
      </c>
      <c r="L430" s="78">
        <v>50.923684910314932</v>
      </c>
      <c r="M430" s="77" t="s">
        <v>403</v>
      </c>
      <c r="N430" s="76"/>
      <c r="O430" s="75"/>
      <c r="P430" s="60" t="e">
        <f t="shared" si="33"/>
        <v>#REF!</v>
      </c>
      <c r="Q430" s="60">
        <f t="shared" si="34"/>
        <v>0</v>
      </c>
      <c r="R430">
        <f t="shared" si="35"/>
        <v>0</v>
      </c>
      <c r="S430" s="60"/>
      <c r="T430" s="60"/>
      <c r="U430" s="60"/>
      <c r="V430" s="60"/>
      <c r="W430" s="60"/>
      <c r="X430" s="60"/>
      <c r="Y430" s="60"/>
      <c r="Z430" s="60"/>
      <c r="AA430" s="60"/>
      <c r="AB430" s="60"/>
      <c r="AC430" s="60"/>
      <c r="AD430" s="60"/>
      <c r="AE430" s="60"/>
      <c r="AF430" s="60"/>
      <c r="AG430" s="60"/>
      <c r="AH430" s="60"/>
      <c r="AI430" s="60"/>
      <c r="AJ430" s="59"/>
    </row>
    <row r="431" spans="1:36" x14ac:dyDescent="0.35">
      <c r="A431" s="60">
        <f t="shared" si="36"/>
        <v>19</v>
      </c>
      <c r="B431" s="74">
        <v>45765.749999998967</v>
      </c>
      <c r="C431" s="73" t="s">
        <v>288</v>
      </c>
      <c r="D431" s="72">
        <v>47.7</v>
      </c>
      <c r="E431" s="89">
        <v>47.7</v>
      </c>
      <c r="F431" s="70" t="s">
        <v>404</v>
      </c>
      <c r="G431" s="69">
        <v>58884.365535559038</v>
      </c>
      <c r="H431" s="68">
        <v>60</v>
      </c>
      <c r="I431" s="67">
        <v>70</v>
      </c>
      <c r="J431" s="66" t="s">
        <v>404</v>
      </c>
      <c r="K431" s="66" t="s">
        <v>404</v>
      </c>
      <c r="L431" s="78"/>
      <c r="M431" s="77" t="s">
        <v>403</v>
      </c>
      <c r="N431" s="76"/>
      <c r="O431" s="75"/>
      <c r="P431" s="60" t="e">
        <f t="shared" si="33"/>
        <v>#REF!</v>
      </c>
      <c r="Q431" s="60">
        <f t="shared" si="34"/>
        <v>0</v>
      </c>
      <c r="R431">
        <f t="shared" si="35"/>
        <v>0</v>
      </c>
      <c r="S431" s="60"/>
      <c r="T431" s="60"/>
      <c r="U431" s="60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  <c r="AG431" s="60"/>
      <c r="AH431" s="60"/>
      <c r="AI431" s="60"/>
      <c r="AJ431" s="59"/>
    </row>
    <row r="432" spans="1:36" x14ac:dyDescent="0.35">
      <c r="A432" s="60">
        <f t="shared" si="36"/>
        <v>20</v>
      </c>
      <c r="B432" s="74">
        <v>45765.791666665631</v>
      </c>
      <c r="C432" s="73" t="s">
        <v>287</v>
      </c>
      <c r="D432" s="72">
        <v>49.5</v>
      </c>
      <c r="E432" s="90">
        <v>47.644520726817859</v>
      </c>
      <c r="F432" s="70" t="s">
        <v>404</v>
      </c>
      <c r="G432" s="69">
        <v>89125.093813374609</v>
      </c>
      <c r="H432" s="68">
        <v>55</v>
      </c>
      <c r="I432" s="67">
        <v>65</v>
      </c>
      <c r="J432" s="66" t="s">
        <v>404</v>
      </c>
      <c r="K432" s="66" t="s">
        <v>404</v>
      </c>
      <c r="L432" s="78"/>
      <c r="M432" s="77" t="s">
        <v>403</v>
      </c>
      <c r="N432" s="76"/>
      <c r="O432" s="75"/>
      <c r="P432" s="60" t="e">
        <f t="shared" si="33"/>
        <v>#REF!</v>
      </c>
      <c r="Q432" s="60">
        <f t="shared" si="34"/>
        <v>0</v>
      </c>
      <c r="R432">
        <f t="shared" si="35"/>
        <v>0</v>
      </c>
      <c r="S432" s="60"/>
      <c r="T432" s="60"/>
      <c r="U432" s="60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60"/>
      <c r="AI432" s="60"/>
      <c r="AJ432" s="59"/>
    </row>
    <row r="433" spans="1:36" x14ac:dyDescent="0.35">
      <c r="A433" s="60">
        <f t="shared" si="36"/>
        <v>21</v>
      </c>
      <c r="B433" s="74">
        <v>45765.833333332295</v>
      </c>
      <c r="C433" s="73" t="s">
        <v>286</v>
      </c>
      <c r="D433" s="72">
        <v>46.9</v>
      </c>
      <c r="E433" s="90">
        <v>47.644520726817859</v>
      </c>
      <c r="F433" s="70" t="s">
        <v>404</v>
      </c>
      <c r="G433" s="69">
        <v>48977.881936844598</v>
      </c>
      <c r="H433" s="68">
        <v>55</v>
      </c>
      <c r="I433" s="67">
        <v>65</v>
      </c>
      <c r="J433" s="66" t="s">
        <v>404</v>
      </c>
      <c r="K433" s="66" t="s">
        <v>404</v>
      </c>
      <c r="L433" s="78"/>
      <c r="M433" s="77" t="s">
        <v>403</v>
      </c>
      <c r="N433" s="76"/>
      <c r="O433" s="75"/>
      <c r="P433" s="60" t="e">
        <f t="shared" si="33"/>
        <v>#REF!</v>
      </c>
      <c r="Q433" s="60">
        <f t="shared" si="34"/>
        <v>0</v>
      </c>
      <c r="R433">
        <f t="shared" si="35"/>
        <v>0</v>
      </c>
      <c r="S433" s="60"/>
      <c r="T433" s="60"/>
      <c r="U433" s="60"/>
      <c r="V433" s="60"/>
      <c r="W433" s="60"/>
      <c r="X433" s="60"/>
      <c r="Y433" s="60"/>
      <c r="Z433" s="60"/>
      <c r="AA433" s="60"/>
      <c r="AB433" s="60"/>
      <c r="AC433" s="60"/>
      <c r="AD433" s="60"/>
      <c r="AE433" s="60"/>
      <c r="AF433" s="60"/>
      <c r="AG433" s="60"/>
      <c r="AH433" s="60"/>
      <c r="AI433" s="60"/>
      <c r="AJ433" s="59"/>
    </row>
    <row r="434" spans="1:36" x14ac:dyDescent="0.35">
      <c r="A434" s="60">
        <f t="shared" si="36"/>
        <v>22</v>
      </c>
      <c r="B434" s="74">
        <v>45765.87499999896</v>
      </c>
      <c r="C434" s="73" t="s">
        <v>285</v>
      </c>
      <c r="D434" s="72">
        <v>45.6</v>
      </c>
      <c r="E434" s="90">
        <v>47.644520726817859</v>
      </c>
      <c r="F434" s="70" t="s">
        <v>404</v>
      </c>
      <c r="G434" s="69">
        <v>36307.805477010232</v>
      </c>
      <c r="H434" s="68">
        <v>55</v>
      </c>
      <c r="I434" s="67">
        <v>65</v>
      </c>
      <c r="J434" s="66" t="s">
        <v>404</v>
      </c>
      <c r="K434" s="66" t="s">
        <v>404</v>
      </c>
      <c r="L434" s="78"/>
      <c r="M434" s="77" t="s">
        <v>403</v>
      </c>
      <c r="N434" s="76"/>
      <c r="O434" s="75"/>
      <c r="P434" s="60" t="e">
        <f t="shared" si="33"/>
        <v>#REF!</v>
      </c>
      <c r="Q434" s="60">
        <f t="shared" si="34"/>
        <v>0</v>
      </c>
      <c r="R434">
        <f t="shared" si="35"/>
        <v>0</v>
      </c>
      <c r="S434" s="60"/>
      <c r="T434" s="60"/>
      <c r="U434" s="60"/>
      <c r="V434" s="60"/>
      <c r="W434" s="60"/>
      <c r="X434" s="60"/>
      <c r="Y434" s="60"/>
      <c r="Z434" s="60"/>
      <c r="AA434" s="60"/>
      <c r="AB434" s="60"/>
      <c r="AC434" s="60"/>
      <c r="AD434" s="60"/>
      <c r="AE434" s="60"/>
      <c r="AF434" s="60"/>
      <c r="AG434" s="60"/>
      <c r="AH434" s="60"/>
      <c r="AI434" s="60"/>
      <c r="AJ434" s="59"/>
    </row>
    <row r="435" spans="1:36" x14ac:dyDescent="0.35">
      <c r="A435" s="60">
        <f t="shared" si="36"/>
        <v>23</v>
      </c>
      <c r="B435" s="74">
        <v>45765.916666665624</v>
      </c>
      <c r="C435" s="73" t="s">
        <v>284</v>
      </c>
      <c r="D435" s="72">
        <v>45.7</v>
      </c>
      <c r="E435" s="90">
        <v>46.826174820643764</v>
      </c>
      <c r="F435" s="70" t="s">
        <v>404</v>
      </c>
      <c r="G435" s="69">
        <v>37153.522909717351</v>
      </c>
      <c r="H435" s="68">
        <v>45</v>
      </c>
      <c r="I435" s="67">
        <v>55</v>
      </c>
      <c r="J435" s="66" t="s">
        <v>404</v>
      </c>
      <c r="K435" s="66" t="s">
        <v>404</v>
      </c>
      <c r="L435" s="78"/>
      <c r="M435" s="77" t="s">
        <v>403</v>
      </c>
      <c r="N435" s="76"/>
      <c r="O435" s="75"/>
      <c r="P435" s="60" t="e">
        <f t="shared" si="33"/>
        <v>#REF!</v>
      </c>
      <c r="Q435" s="60">
        <f t="shared" si="34"/>
        <v>0</v>
      </c>
      <c r="R435">
        <f t="shared" si="35"/>
        <v>0</v>
      </c>
      <c r="S435" s="60"/>
      <c r="T435" s="60"/>
      <c r="U435" s="60"/>
      <c r="V435" s="60"/>
      <c r="W435" s="60"/>
      <c r="X435" s="60"/>
      <c r="Y435" s="60"/>
      <c r="Z435" s="60"/>
      <c r="AA435" s="60"/>
      <c r="AB435" s="60"/>
      <c r="AC435" s="60"/>
      <c r="AD435" s="60"/>
      <c r="AE435" s="60"/>
      <c r="AF435" s="60"/>
      <c r="AG435" s="60"/>
      <c r="AH435" s="60"/>
      <c r="AI435" s="60"/>
      <c r="AJ435" s="59"/>
    </row>
    <row r="436" spans="1:36" x14ac:dyDescent="0.35">
      <c r="A436" s="60">
        <f t="shared" si="36"/>
        <v>24</v>
      </c>
      <c r="B436" s="74">
        <v>45765.958333332288</v>
      </c>
      <c r="C436" s="73" t="s">
        <v>283</v>
      </c>
      <c r="D436" s="72">
        <v>47.4</v>
      </c>
      <c r="E436" s="90">
        <v>46.826174820643764</v>
      </c>
      <c r="F436" s="70" t="s">
        <v>404</v>
      </c>
      <c r="G436" s="69">
        <v>54954.087385762505</v>
      </c>
      <c r="H436" s="68">
        <v>45</v>
      </c>
      <c r="I436" s="67">
        <v>55</v>
      </c>
      <c r="J436" s="66" t="s">
        <v>407</v>
      </c>
      <c r="K436" s="66" t="s">
        <v>404</v>
      </c>
      <c r="L436" s="78"/>
      <c r="M436" s="77" t="s">
        <v>403</v>
      </c>
      <c r="N436" s="76"/>
      <c r="O436" s="75"/>
      <c r="P436" s="60" t="e">
        <f t="shared" si="33"/>
        <v>#REF!</v>
      </c>
      <c r="Q436" s="60">
        <f t="shared" si="34"/>
        <v>0</v>
      </c>
      <c r="R436">
        <f t="shared" si="35"/>
        <v>0</v>
      </c>
      <c r="S436" s="60"/>
      <c r="T436" s="60"/>
      <c r="U436" s="60"/>
      <c r="V436" s="60"/>
      <c r="W436" s="60"/>
      <c r="X436" s="60"/>
      <c r="Y436" s="60"/>
      <c r="Z436" s="60"/>
      <c r="AA436" s="60"/>
      <c r="AB436" s="60"/>
      <c r="AC436" s="60"/>
      <c r="AD436" s="60"/>
      <c r="AE436" s="60"/>
      <c r="AF436" s="60"/>
      <c r="AG436" s="60"/>
      <c r="AH436" s="60"/>
      <c r="AI436" s="60"/>
      <c r="AJ436" s="59"/>
    </row>
    <row r="437" spans="1:36" x14ac:dyDescent="0.35">
      <c r="A437" s="60">
        <f>IF(VLOOKUP(ROUND(B413,0),[2]Calendar!A:B,2)="Public holiday",49,1)</f>
        <v>1</v>
      </c>
      <c r="B437" s="74">
        <v>45765.999999998952</v>
      </c>
      <c r="C437" s="73" t="s">
        <v>282</v>
      </c>
      <c r="D437" s="72">
        <v>47.7</v>
      </c>
      <c r="E437" s="90">
        <v>46.826174820643764</v>
      </c>
      <c r="F437" s="70" t="s">
        <v>404</v>
      </c>
      <c r="G437" s="69">
        <v>58884.365535559038</v>
      </c>
      <c r="H437" s="68">
        <v>45</v>
      </c>
      <c r="I437" s="67">
        <v>55</v>
      </c>
      <c r="J437" s="66" t="s">
        <v>407</v>
      </c>
      <c r="K437" s="66" t="s">
        <v>404</v>
      </c>
      <c r="L437" s="78"/>
      <c r="M437" s="77" t="s">
        <v>403</v>
      </c>
      <c r="N437" s="76"/>
      <c r="O437" s="75"/>
      <c r="P437" s="60" t="e">
        <f t="shared" si="33"/>
        <v>#REF!</v>
      </c>
      <c r="Q437" s="60">
        <f t="shared" si="34"/>
        <v>0</v>
      </c>
      <c r="R437">
        <f t="shared" si="35"/>
        <v>0</v>
      </c>
      <c r="S437" s="60"/>
      <c r="T437" s="60"/>
      <c r="U437" s="60"/>
      <c r="V437" s="60"/>
      <c r="W437" s="60"/>
      <c r="X437" s="60"/>
      <c r="Y437" s="60"/>
      <c r="Z437" s="60"/>
      <c r="AA437" s="60"/>
      <c r="AB437" s="60"/>
      <c r="AC437" s="60"/>
      <c r="AD437" s="60"/>
      <c r="AE437" s="60"/>
      <c r="AF437" s="60"/>
      <c r="AG437" s="60"/>
      <c r="AH437" s="60"/>
      <c r="AI437" s="60"/>
      <c r="AJ437" s="59"/>
    </row>
    <row r="438" spans="1:36" x14ac:dyDescent="0.35">
      <c r="A438" s="60">
        <f t="shared" ref="A438:A460" si="37">A437+1</f>
        <v>2</v>
      </c>
      <c r="B438" s="74">
        <v>45766.041666665617</v>
      </c>
      <c r="C438" s="73" t="s">
        <v>281</v>
      </c>
      <c r="D438" s="72">
        <v>46.8</v>
      </c>
      <c r="E438" s="90">
        <v>46.826174820643764</v>
      </c>
      <c r="F438" s="70" t="s">
        <v>404</v>
      </c>
      <c r="G438" s="69">
        <v>47863.009232263823</v>
      </c>
      <c r="H438" s="68">
        <v>45</v>
      </c>
      <c r="I438" s="67">
        <v>55</v>
      </c>
      <c r="J438" s="66" t="s">
        <v>404</v>
      </c>
      <c r="K438" s="66" t="s">
        <v>404</v>
      </c>
      <c r="L438" s="78"/>
      <c r="M438" s="77" t="s">
        <v>403</v>
      </c>
      <c r="N438" s="76"/>
      <c r="O438" s="75"/>
      <c r="P438" s="60" t="e">
        <f t="shared" si="33"/>
        <v>#REF!</v>
      </c>
      <c r="Q438" s="60">
        <f t="shared" si="34"/>
        <v>0</v>
      </c>
      <c r="R438">
        <f t="shared" si="35"/>
        <v>0</v>
      </c>
      <c r="S438" s="60"/>
      <c r="T438" s="60"/>
      <c r="U438" s="60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  <c r="AF438" s="60"/>
      <c r="AG438" s="60"/>
      <c r="AH438" s="60"/>
      <c r="AI438" s="60"/>
      <c r="AJ438" s="59"/>
    </row>
    <row r="439" spans="1:36" x14ac:dyDescent="0.35">
      <c r="A439" s="60">
        <f t="shared" si="37"/>
        <v>3</v>
      </c>
      <c r="B439" s="74">
        <v>45766.083333332281</v>
      </c>
      <c r="C439" s="73" t="s">
        <v>280</v>
      </c>
      <c r="D439" s="72">
        <v>46.7</v>
      </c>
      <c r="E439" s="90">
        <v>46.826174820643764</v>
      </c>
      <c r="F439" s="70" t="s">
        <v>404</v>
      </c>
      <c r="G439" s="69">
        <v>46773.514128719893</v>
      </c>
      <c r="H439" s="68">
        <v>45</v>
      </c>
      <c r="I439" s="67">
        <v>55</v>
      </c>
      <c r="J439" s="66" t="s">
        <v>404</v>
      </c>
      <c r="K439" s="66" t="s">
        <v>404</v>
      </c>
      <c r="L439" s="78"/>
      <c r="M439" s="77" t="s">
        <v>403</v>
      </c>
      <c r="N439" s="76"/>
      <c r="O439" s="75"/>
      <c r="P439" s="60" t="e">
        <f t="shared" si="33"/>
        <v>#REF!</v>
      </c>
      <c r="Q439" s="60">
        <f t="shared" si="34"/>
        <v>0</v>
      </c>
      <c r="R439">
        <f t="shared" si="35"/>
        <v>0</v>
      </c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  <c r="AF439" s="60"/>
      <c r="AG439" s="60"/>
      <c r="AH439" s="60"/>
      <c r="AI439" s="60"/>
      <c r="AJ439" s="59"/>
    </row>
    <row r="440" spans="1:36" x14ac:dyDescent="0.35">
      <c r="A440" s="60">
        <f t="shared" si="37"/>
        <v>4</v>
      </c>
      <c r="B440" s="74">
        <v>45766.124999998945</v>
      </c>
      <c r="C440" s="73" t="s">
        <v>279</v>
      </c>
      <c r="D440" s="72">
        <v>46.8</v>
      </c>
      <c r="E440" s="90">
        <v>46.826174820643764</v>
      </c>
      <c r="F440" s="70" t="s">
        <v>404</v>
      </c>
      <c r="G440" s="69">
        <v>47863.009232263823</v>
      </c>
      <c r="H440" s="68">
        <v>45</v>
      </c>
      <c r="I440" s="67">
        <v>55</v>
      </c>
      <c r="J440" s="66" t="s">
        <v>404</v>
      </c>
      <c r="K440" s="66" t="s">
        <v>404</v>
      </c>
      <c r="L440" s="78"/>
      <c r="M440" s="77" t="s">
        <v>403</v>
      </c>
      <c r="N440" s="76"/>
      <c r="O440" s="75"/>
      <c r="P440" s="60" t="e">
        <f t="shared" si="33"/>
        <v>#REF!</v>
      </c>
      <c r="Q440" s="60">
        <f t="shared" si="34"/>
        <v>0</v>
      </c>
      <c r="R440">
        <f t="shared" si="35"/>
        <v>0</v>
      </c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60"/>
      <c r="AD440" s="60"/>
      <c r="AE440" s="60"/>
      <c r="AF440" s="60"/>
      <c r="AG440" s="60"/>
      <c r="AH440" s="60"/>
      <c r="AI440" s="60"/>
      <c r="AJ440" s="59"/>
    </row>
    <row r="441" spans="1:36" x14ac:dyDescent="0.35">
      <c r="A441" s="60">
        <f t="shared" si="37"/>
        <v>5</v>
      </c>
      <c r="B441" s="74">
        <v>45766.166666665609</v>
      </c>
      <c r="C441" s="73" t="s">
        <v>278</v>
      </c>
      <c r="D441" s="72">
        <v>45.1</v>
      </c>
      <c r="E441" s="90">
        <v>46.826174820643764</v>
      </c>
      <c r="F441" s="70" t="s">
        <v>404</v>
      </c>
      <c r="G441" s="69">
        <v>32359.365692962871</v>
      </c>
      <c r="H441" s="68">
        <v>45</v>
      </c>
      <c r="I441" s="67">
        <v>55</v>
      </c>
      <c r="J441" s="66" t="s">
        <v>404</v>
      </c>
      <c r="K441" s="66" t="s">
        <v>404</v>
      </c>
      <c r="L441" s="78"/>
      <c r="M441" s="77" t="s">
        <v>403</v>
      </c>
      <c r="N441" s="76"/>
      <c r="O441" s="75"/>
      <c r="P441" s="60" t="e">
        <f t="shared" si="33"/>
        <v>#REF!</v>
      </c>
      <c r="Q441" s="60">
        <f t="shared" si="34"/>
        <v>0</v>
      </c>
      <c r="R441">
        <f t="shared" si="35"/>
        <v>0</v>
      </c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  <c r="AF441" s="60"/>
      <c r="AG441" s="60"/>
      <c r="AH441" s="60"/>
      <c r="AI441" s="60"/>
      <c r="AJ441" s="59"/>
    </row>
    <row r="442" spans="1:36" x14ac:dyDescent="0.35">
      <c r="A442" s="60">
        <f t="shared" si="37"/>
        <v>6</v>
      </c>
      <c r="B442" s="74">
        <v>45766.208333332273</v>
      </c>
      <c r="C442" s="73" t="s">
        <v>277</v>
      </c>
      <c r="D442" s="72">
        <v>47.1</v>
      </c>
      <c r="E442" s="90">
        <v>46.826174820643764</v>
      </c>
      <c r="F442" s="70" t="s">
        <v>404</v>
      </c>
      <c r="G442" s="69">
        <v>51286.138399136544</v>
      </c>
      <c r="H442" s="68">
        <v>45</v>
      </c>
      <c r="I442" s="67">
        <v>55</v>
      </c>
      <c r="J442" s="66" t="s">
        <v>407</v>
      </c>
      <c r="K442" s="66" t="s">
        <v>404</v>
      </c>
      <c r="L442" s="78"/>
      <c r="M442" s="77" t="s">
        <v>403</v>
      </c>
      <c r="N442" s="76"/>
      <c r="O442" s="75"/>
      <c r="P442" s="60" t="e">
        <f t="shared" si="33"/>
        <v>#REF!</v>
      </c>
      <c r="Q442" s="60">
        <f t="shared" si="34"/>
        <v>0</v>
      </c>
      <c r="R442">
        <f t="shared" si="35"/>
        <v>0</v>
      </c>
      <c r="S442" s="60"/>
      <c r="T442" s="60"/>
      <c r="U442" s="60"/>
      <c r="V442" s="60"/>
      <c r="W442" s="60"/>
      <c r="X442" s="60"/>
      <c r="Y442" s="60"/>
      <c r="Z442" s="60"/>
      <c r="AA442" s="60"/>
      <c r="AB442" s="60"/>
      <c r="AC442" s="60"/>
      <c r="AD442" s="60"/>
      <c r="AE442" s="60"/>
      <c r="AF442" s="60"/>
      <c r="AG442" s="60"/>
      <c r="AH442" s="60"/>
      <c r="AI442" s="60"/>
      <c r="AJ442" s="59"/>
    </row>
    <row r="443" spans="1:36" x14ac:dyDescent="0.35">
      <c r="A443" s="60">
        <f t="shared" si="37"/>
        <v>7</v>
      </c>
      <c r="B443" s="74">
        <v>45766.249999998938</v>
      </c>
      <c r="C443" s="73" t="s">
        <v>276</v>
      </c>
      <c r="D443" s="72">
        <v>47.5</v>
      </c>
      <c r="E443" s="90">
        <v>46.826174820643764</v>
      </c>
      <c r="F443" s="70" t="s">
        <v>404</v>
      </c>
      <c r="G443" s="69">
        <v>56234.132519034953</v>
      </c>
      <c r="H443" s="68">
        <v>45</v>
      </c>
      <c r="I443" s="67">
        <v>55</v>
      </c>
      <c r="J443" s="66" t="s">
        <v>407</v>
      </c>
      <c r="K443" s="66" t="s">
        <v>404</v>
      </c>
      <c r="L443" s="78"/>
      <c r="M443" s="77" t="s">
        <v>403</v>
      </c>
      <c r="N443" s="76"/>
      <c r="O443" s="75"/>
      <c r="P443" s="60" t="e">
        <f t="shared" si="33"/>
        <v>#REF!</v>
      </c>
      <c r="Q443" s="60">
        <f t="shared" si="34"/>
        <v>0</v>
      </c>
      <c r="R443">
        <f t="shared" si="35"/>
        <v>0</v>
      </c>
      <c r="S443" s="60"/>
      <c r="T443" s="60"/>
      <c r="U443" s="60"/>
      <c r="V443" s="60"/>
      <c r="W443" s="60"/>
      <c r="X443" s="60"/>
      <c r="Y443" s="60"/>
      <c r="Z443" s="60"/>
      <c r="AA443" s="60"/>
      <c r="AB443" s="60"/>
      <c r="AC443" s="60"/>
      <c r="AD443" s="60"/>
      <c r="AE443" s="60"/>
      <c r="AF443" s="60"/>
      <c r="AG443" s="60"/>
      <c r="AH443" s="60"/>
      <c r="AI443" s="60"/>
      <c r="AJ443" s="59"/>
    </row>
    <row r="444" spans="1:36" x14ac:dyDescent="0.35">
      <c r="A444" s="60">
        <f t="shared" si="37"/>
        <v>8</v>
      </c>
      <c r="B444" s="74">
        <v>45766.291666665602</v>
      </c>
      <c r="C444" s="73" t="s">
        <v>275</v>
      </c>
      <c r="D444" s="72">
        <v>47.7</v>
      </c>
      <c r="E444" s="89">
        <v>47.7</v>
      </c>
      <c r="F444" s="70" t="s">
        <v>404</v>
      </c>
      <c r="G444" s="69">
        <v>58884.365535559038</v>
      </c>
      <c r="H444" s="68">
        <v>60</v>
      </c>
      <c r="I444" s="67">
        <v>70</v>
      </c>
      <c r="J444" s="66" t="s">
        <v>404</v>
      </c>
      <c r="K444" s="66" t="s">
        <v>404</v>
      </c>
      <c r="L444" s="78"/>
      <c r="M444" s="77" t="s">
        <v>403</v>
      </c>
      <c r="N444" s="76"/>
      <c r="O444" s="75"/>
      <c r="P444" s="60" t="e">
        <f t="shared" si="33"/>
        <v>#REF!</v>
      </c>
      <c r="Q444" s="60">
        <f t="shared" si="34"/>
        <v>0</v>
      </c>
      <c r="R444">
        <f t="shared" si="35"/>
        <v>0</v>
      </c>
      <c r="S444" s="60"/>
      <c r="T444" s="60"/>
      <c r="U444" s="60"/>
      <c r="V444" s="60"/>
      <c r="W444" s="60"/>
      <c r="X444" s="60"/>
      <c r="Y444" s="60"/>
      <c r="Z444" s="60"/>
      <c r="AA444" s="60"/>
      <c r="AB444" s="60"/>
      <c r="AC444" s="60"/>
      <c r="AD444" s="60"/>
      <c r="AE444" s="60"/>
      <c r="AF444" s="60"/>
      <c r="AG444" s="60"/>
      <c r="AH444" s="60"/>
      <c r="AI444" s="60"/>
      <c r="AJ444" s="59"/>
    </row>
    <row r="445" spans="1:36" x14ac:dyDescent="0.35">
      <c r="A445" s="60">
        <f t="shared" si="37"/>
        <v>9</v>
      </c>
      <c r="B445" s="88">
        <v>45766.333333332266</v>
      </c>
      <c r="C445" s="87" t="s">
        <v>274</v>
      </c>
      <c r="D445" s="86">
        <v>47.8</v>
      </c>
      <c r="E445" s="85">
        <v>47.702482588484607</v>
      </c>
      <c r="F445" s="84" t="s">
        <v>404</v>
      </c>
      <c r="G445" s="83">
        <v>60255.958607435699</v>
      </c>
      <c r="H445" s="82">
        <v>65</v>
      </c>
      <c r="I445" s="81">
        <v>75</v>
      </c>
      <c r="J445" s="80" t="s">
        <v>404</v>
      </c>
      <c r="K445" s="80" t="s">
        <v>404</v>
      </c>
      <c r="L445" s="78">
        <v>47.702482588484607</v>
      </c>
      <c r="M445" s="77" t="s">
        <v>403</v>
      </c>
      <c r="N445" s="76"/>
      <c r="O445" s="75"/>
      <c r="P445" s="60" t="e">
        <f t="shared" si="33"/>
        <v>#REF!</v>
      </c>
      <c r="Q445" s="60">
        <f t="shared" si="34"/>
        <v>0</v>
      </c>
      <c r="R445">
        <f t="shared" si="35"/>
        <v>0</v>
      </c>
      <c r="S445" s="60"/>
      <c r="T445" s="60"/>
      <c r="U445" s="60"/>
      <c r="V445" s="60"/>
      <c r="W445" s="60"/>
      <c r="X445" s="60"/>
      <c r="Y445" s="60"/>
      <c r="Z445" s="60"/>
      <c r="AA445" s="60"/>
      <c r="AB445" s="60"/>
      <c r="AC445" s="60"/>
      <c r="AD445" s="60"/>
      <c r="AE445" s="60"/>
      <c r="AF445" s="60"/>
      <c r="AG445" s="60"/>
      <c r="AH445" s="60"/>
      <c r="AI445" s="60"/>
      <c r="AJ445" s="59"/>
    </row>
    <row r="446" spans="1:36" x14ac:dyDescent="0.35">
      <c r="A446" s="60">
        <f t="shared" si="37"/>
        <v>10</v>
      </c>
      <c r="B446" s="88">
        <v>45766.37499999893</v>
      </c>
      <c r="C446" s="87" t="s">
        <v>273</v>
      </c>
      <c r="D446" s="86">
        <v>46.2</v>
      </c>
      <c r="E446" s="85">
        <v>47.702482588484607</v>
      </c>
      <c r="F446" s="84" t="s">
        <v>404</v>
      </c>
      <c r="G446" s="83">
        <v>41686.938347033625</v>
      </c>
      <c r="H446" s="82">
        <v>65</v>
      </c>
      <c r="I446" s="81">
        <v>75</v>
      </c>
      <c r="J446" s="80" t="s">
        <v>404</v>
      </c>
      <c r="K446" s="80" t="s">
        <v>404</v>
      </c>
      <c r="L446" s="78">
        <v>47.702482588484607</v>
      </c>
      <c r="M446" s="77" t="s">
        <v>403</v>
      </c>
      <c r="N446" s="76"/>
      <c r="O446" s="75"/>
      <c r="P446" s="60" t="e">
        <f t="shared" si="33"/>
        <v>#REF!</v>
      </c>
      <c r="Q446" s="60">
        <f t="shared" si="34"/>
        <v>0</v>
      </c>
      <c r="R446">
        <f t="shared" si="35"/>
        <v>0</v>
      </c>
      <c r="S446" s="60"/>
      <c r="T446" s="60"/>
      <c r="U446" s="60"/>
      <c r="V446" s="60"/>
      <c r="W446" s="60"/>
      <c r="X446" s="60"/>
      <c r="Y446" s="60"/>
      <c r="Z446" s="60"/>
      <c r="AA446" s="60"/>
      <c r="AB446" s="60"/>
      <c r="AC446" s="60"/>
      <c r="AD446" s="60"/>
      <c r="AE446" s="60"/>
      <c r="AF446" s="60"/>
      <c r="AG446" s="60"/>
      <c r="AH446" s="60"/>
      <c r="AI446" s="60"/>
      <c r="AJ446" s="59"/>
    </row>
    <row r="447" spans="1:36" x14ac:dyDescent="0.35">
      <c r="A447" s="60">
        <f t="shared" si="37"/>
        <v>11</v>
      </c>
      <c r="B447" s="88">
        <v>45766.416666665595</v>
      </c>
      <c r="C447" s="87" t="s">
        <v>272</v>
      </c>
      <c r="D447" s="86">
        <v>47</v>
      </c>
      <c r="E447" s="85">
        <v>47.702482588484607</v>
      </c>
      <c r="F447" s="84" t="s">
        <v>404</v>
      </c>
      <c r="G447" s="83">
        <v>50118.723362727294</v>
      </c>
      <c r="H447" s="82">
        <v>65</v>
      </c>
      <c r="I447" s="81">
        <v>75</v>
      </c>
      <c r="J447" s="80" t="s">
        <v>404</v>
      </c>
      <c r="K447" s="80" t="s">
        <v>404</v>
      </c>
      <c r="L447" s="78">
        <v>47.702482588484607</v>
      </c>
      <c r="M447" s="77" t="s">
        <v>403</v>
      </c>
      <c r="N447" s="76"/>
      <c r="O447" s="75"/>
      <c r="P447" s="60" t="e">
        <f t="shared" si="33"/>
        <v>#REF!</v>
      </c>
      <c r="Q447" s="60">
        <f t="shared" si="34"/>
        <v>0</v>
      </c>
      <c r="R447">
        <f t="shared" si="35"/>
        <v>0</v>
      </c>
      <c r="S447" s="60"/>
      <c r="T447" s="60"/>
      <c r="U447" s="60"/>
      <c r="V447" s="60"/>
      <c r="W447" s="60"/>
      <c r="X447" s="60"/>
      <c r="Y447" s="60"/>
      <c r="Z447" s="60"/>
      <c r="AA447" s="60"/>
      <c r="AB447" s="60"/>
      <c r="AC447" s="60"/>
      <c r="AD447" s="60"/>
      <c r="AE447" s="60"/>
      <c r="AF447" s="60"/>
      <c r="AG447" s="60"/>
      <c r="AH447" s="60"/>
      <c r="AI447" s="60"/>
      <c r="AJ447" s="59"/>
    </row>
    <row r="448" spans="1:36" x14ac:dyDescent="0.35">
      <c r="A448" s="60">
        <f t="shared" si="37"/>
        <v>12</v>
      </c>
      <c r="B448" s="88">
        <v>45766.458333332259</v>
      </c>
      <c r="C448" s="87" t="s">
        <v>271</v>
      </c>
      <c r="D448" s="86">
        <v>48</v>
      </c>
      <c r="E448" s="85">
        <v>47.702482588484607</v>
      </c>
      <c r="F448" s="84" t="s">
        <v>404</v>
      </c>
      <c r="G448" s="83">
        <v>63095.734448019342</v>
      </c>
      <c r="H448" s="82">
        <v>65</v>
      </c>
      <c r="I448" s="81">
        <v>75</v>
      </c>
      <c r="J448" s="80" t="s">
        <v>404</v>
      </c>
      <c r="K448" s="80" t="s">
        <v>404</v>
      </c>
      <c r="L448" s="78">
        <v>47.702482588484607</v>
      </c>
      <c r="M448" s="77" t="s">
        <v>403</v>
      </c>
      <c r="N448" s="76"/>
      <c r="O448" s="75"/>
      <c r="P448" s="60" t="e">
        <f t="shared" si="33"/>
        <v>#REF!</v>
      </c>
      <c r="Q448" s="60">
        <f t="shared" si="34"/>
        <v>0</v>
      </c>
      <c r="R448">
        <f t="shared" si="35"/>
        <v>0</v>
      </c>
      <c r="S448" s="60"/>
      <c r="T448" s="60"/>
      <c r="U448" s="60"/>
      <c r="V448" s="60"/>
      <c r="W448" s="60"/>
      <c r="X448" s="60"/>
      <c r="Y448" s="60"/>
      <c r="Z448" s="60"/>
      <c r="AA448" s="60"/>
      <c r="AB448" s="60"/>
      <c r="AC448" s="60"/>
      <c r="AD448" s="60"/>
      <c r="AE448" s="60"/>
      <c r="AF448" s="60"/>
      <c r="AG448" s="60"/>
      <c r="AH448" s="60"/>
      <c r="AI448" s="60"/>
      <c r="AJ448" s="59"/>
    </row>
    <row r="449" spans="1:36" x14ac:dyDescent="0.35">
      <c r="A449" s="60">
        <f t="shared" si="37"/>
        <v>13</v>
      </c>
      <c r="B449" s="88">
        <v>45766.499999998923</v>
      </c>
      <c r="C449" s="87" t="s">
        <v>270</v>
      </c>
      <c r="D449" s="86">
        <v>49</v>
      </c>
      <c r="E449" s="85">
        <v>47.702482588484607</v>
      </c>
      <c r="F449" s="84" t="s">
        <v>404</v>
      </c>
      <c r="G449" s="83">
        <v>79432.823472428237</v>
      </c>
      <c r="H449" s="82">
        <v>65</v>
      </c>
      <c r="I449" s="81">
        <v>75</v>
      </c>
      <c r="J449" s="80" t="s">
        <v>404</v>
      </c>
      <c r="K449" s="80" t="s">
        <v>404</v>
      </c>
      <c r="L449" s="78">
        <v>47.702482588484607</v>
      </c>
      <c r="M449" s="77" t="s">
        <v>403</v>
      </c>
      <c r="N449" s="76"/>
      <c r="O449" s="75"/>
      <c r="P449" s="60" t="e">
        <f t="shared" si="33"/>
        <v>#REF!</v>
      </c>
      <c r="Q449" s="60">
        <f t="shared" si="34"/>
        <v>0</v>
      </c>
      <c r="R449">
        <f t="shared" si="35"/>
        <v>0</v>
      </c>
      <c r="S449" s="60"/>
      <c r="T449" s="60"/>
      <c r="U449" s="60"/>
      <c r="V449" s="60"/>
      <c r="W449" s="60"/>
      <c r="X449" s="60"/>
      <c r="Y449" s="60"/>
      <c r="Z449" s="60"/>
      <c r="AA449" s="60"/>
      <c r="AB449" s="60"/>
      <c r="AC449" s="60"/>
      <c r="AD449" s="60"/>
      <c r="AE449" s="60"/>
      <c r="AF449" s="60"/>
      <c r="AG449" s="60"/>
      <c r="AH449" s="60"/>
      <c r="AI449" s="60"/>
      <c r="AJ449" s="59"/>
    </row>
    <row r="450" spans="1:36" x14ac:dyDescent="0.35">
      <c r="A450" s="60">
        <f t="shared" si="37"/>
        <v>14</v>
      </c>
      <c r="B450" s="74">
        <v>45766.541666665587</v>
      </c>
      <c r="C450" s="73" t="s">
        <v>269</v>
      </c>
      <c r="D450" s="72">
        <v>47.1</v>
      </c>
      <c r="E450" s="79">
        <v>47.1</v>
      </c>
      <c r="F450" s="70" t="s">
        <v>404</v>
      </c>
      <c r="G450" s="69">
        <v>51286.138399136544</v>
      </c>
      <c r="H450" s="68">
        <v>60</v>
      </c>
      <c r="I450" s="67">
        <v>70</v>
      </c>
      <c r="J450" s="66" t="s">
        <v>404</v>
      </c>
      <c r="K450" s="66" t="s">
        <v>404</v>
      </c>
      <c r="L450" s="78"/>
      <c r="M450" s="77" t="s">
        <v>403</v>
      </c>
      <c r="N450" s="76"/>
      <c r="O450" s="75"/>
      <c r="P450" s="60" t="e">
        <f t="shared" si="33"/>
        <v>#REF!</v>
      </c>
      <c r="Q450" s="60">
        <f t="shared" si="34"/>
        <v>0</v>
      </c>
      <c r="R450">
        <f t="shared" si="35"/>
        <v>0</v>
      </c>
      <c r="S450" s="60"/>
      <c r="T450" s="60"/>
      <c r="U450" s="60"/>
      <c r="V450" s="60"/>
      <c r="W450" s="60"/>
      <c r="X450" s="60"/>
      <c r="Y450" s="60"/>
      <c r="Z450" s="60"/>
      <c r="AA450" s="60"/>
      <c r="AB450" s="60"/>
      <c r="AC450" s="60"/>
      <c r="AD450" s="60"/>
      <c r="AE450" s="60"/>
      <c r="AF450" s="60"/>
      <c r="AG450" s="60"/>
      <c r="AH450" s="60"/>
      <c r="AI450" s="60"/>
      <c r="AJ450" s="59"/>
    </row>
    <row r="451" spans="1:36" x14ac:dyDescent="0.35">
      <c r="A451" s="60">
        <f t="shared" si="37"/>
        <v>15</v>
      </c>
      <c r="B451" s="74">
        <v>45766.583333332252</v>
      </c>
      <c r="C451" s="73" t="s">
        <v>268</v>
      </c>
      <c r="D451" s="72">
        <v>46.4</v>
      </c>
      <c r="E451" s="71">
        <v>46.602722379962067</v>
      </c>
      <c r="F451" s="70" t="s">
        <v>404</v>
      </c>
      <c r="G451" s="69">
        <v>43651.583224016598</v>
      </c>
      <c r="H451" s="68">
        <v>55</v>
      </c>
      <c r="I451" s="67">
        <v>65</v>
      </c>
      <c r="J451" s="66" t="s">
        <v>404</v>
      </c>
      <c r="K451" s="66" t="s">
        <v>404</v>
      </c>
      <c r="L451" s="78"/>
      <c r="M451" s="77" t="s">
        <v>403</v>
      </c>
      <c r="N451" s="76"/>
      <c r="O451" s="75"/>
      <c r="P451" s="60" t="e">
        <f t="shared" si="33"/>
        <v>#REF!</v>
      </c>
      <c r="Q451" s="60">
        <f t="shared" si="34"/>
        <v>0</v>
      </c>
      <c r="R451">
        <f t="shared" si="35"/>
        <v>0</v>
      </c>
      <c r="S451" s="60"/>
      <c r="T451" s="60"/>
      <c r="U451" s="60"/>
      <c r="V451" s="60"/>
      <c r="W451" s="60"/>
      <c r="X451" s="60"/>
      <c r="Y451" s="60"/>
      <c r="Z451" s="60"/>
      <c r="AA451" s="60"/>
      <c r="AB451" s="60"/>
      <c r="AC451" s="60"/>
      <c r="AD451" s="60"/>
      <c r="AE451" s="60"/>
      <c r="AF451" s="60"/>
      <c r="AG451" s="60"/>
      <c r="AH451" s="60"/>
      <c r="AI451" s="60"/>
      <c r="AJ451" s="59"/>
    </row>
    <row r="452" spans="1:36" x14ac:dyDescent="0.35">
      <c r="A452" s="60">
        <f t="shared" si="37"/>
        <v>16</v>
      </c>
      <c r="B452" s="74">
        <v>45766.624999998916</v>
      </c>
      <c r="C452" s="73" t="s">
        <v>267</v>
      </c>
      <c r="D452" s="72">
        <v>46.9</v>
      </c>
      <c r="E452" s="71">
        <v>46.602722379962067</v>
      </c>
      <c r="F452" s="70" t="s">
        <v>404</v>
      </c>
      <c r="G452" s="69">
        <v>48977.881936844598</v>
      </c>
      <c r="H452" s="68">
        <v>55</v>
      </c>
      <c r="I452" s="67">
        <v>65</v>
      </c>
      <c r="J452" s="66" t="s">
        <v>404</v>
      </c>
      <c r="K452" s="66" t="s">
        <v>404</v>
      </c>
      <c r="L452" s="78"/>
      <c r="M452" s="77" t="s">
        <v>403</v>
      </c>
      <c r="N452" s="76"/>
      <c r="O452" s="75"/>
      <c r="P452" s="60" t="e">
        <f t="shared" si="33"/>
        <v>#REF!</v>
      </c>
      <c r="Q452" s="60">
        <f t="shared" si="34"/>
        <v>0</v>
      </c>
      <c r="R452">
        <f t="shared" si="35"/>
        <v>0</v>
      </c>
      <c r="S452" s="60"/>
      <c r="T452" s="60"/>
      <c r="U452" s="60"/>
      <c r="V452" s="60"/>
      <c r="W452" s="60"/>
      <c r="X452" s="60"/>
      <c r="Y452" s="60"/>
      <c r="Z452" s="60"/>
      <c r="AA452" s="60"/>
      <c r="AB452" s="60"/>
      <c r="AC452" s="60"/>
      <c r="AD452" s="60"/>
      <c r="AE452" s="60"/>
      <c r="AF452" s="60"/>
      <c r="AG452" s="60"/>
      <c r="AH452" s="60"/>
      <c r="AI452" s="60"/>
      <c r="AJ452" s="59"/>
    </row>
    <row r="453" spans="1:36" x14ac:dyDescent="0.35">
      <c r="A453" s="60">
        <f t="shared" si="37"/>
        <v>17</v>
      </c>
      <c r="B453" s="74">
        <v>45766.66666666558</v>
      </c>
      <c r="C453" s="73" t="s">
        <v>266</v>
      </c>
      <c r="D453" s="72">
        <v>46.5</v>
      </c>
      <c r="E453" s="71">
        <v>46.602722379962067</v>
      </c>
      <c r="F453" s="70" t="s">
        <v>404</v>
      </c>
      <c r="G453" s="69">
        <v>44668.359215096389</v>
      </c>
      <c r="H453" s="68">
        <v>55</v>
      </c>
      <c r="I453" s="67">
        <v>65</v>
      </c>
      <c r="J453" s="66" t="s">
        <v>404</v>
      </c>
      <c r="K453" s="66" t="s">
        <v>404</v>
      </c>
      <c r="L453" s="78"/>
      <c r="M453" s="77" t="s">
        <v>403</v>
      </c>
      <c r="N453" s="76"/>
      <c r="O453" s="75"/>
      <c r="P453" s="60" t="e">
        <f t="shared" si="33"/>
        <v>#REF!</v>
      </c>
      <c r="Q453" s="60">
        <f t="shared" si="34"/>
        <v>0</v>
      </c>
      <c r="R453">
        <f t="shared" si="35"/>
        <v>0</v>
      </c>
      <c r="S453" s="60"/>
      <c r="T453" s="60"/>
      <c r="U453" s="60"/>
      <c r="V453" s="60"/>
      <c r="W453" s="60"/>
      <c r="X453" s="60"/>
      <c r="Y453" s="60"/>
      <c r="Z453" s="60"/>
      <c r="AA453" s="60"/>
      <c r="AB453" s="60"/>
      <c r="AC453" s="60"/>
      <c r="AD453" s="60"/>
      <c r="AE453" s="60"/>
      <c r="AF453" s="60"/>
      <c r="AG453" s="60"/>
      <c r="AH453" s="60"/>
      <c r="AI453" s="60"/>
      <c r="AJ453" s="59"/>
    </row>
    <row r="454" spans="1:36" x14ac:dyDescent="0.35">
      <c r="A454" s="60">
        <f t="shared" si="37"/>
        <v>18</v>
      </c>
      <c r="B454" s="74">
        <v>45766.708333332244</v>
      </c>
      <c r="C454" s="73" t="s">
        <v>265</v>
      </c>
      <c r="D454" s="72">
        <v>46.1</v>
      </c>
      <c r="E454" s="71">
        <v>46.602722379962067</v>
      </c>
      <c r="F454" s="70" t="s">
        <v>404</v>
      </c>
      <c r="G454" s="69">
        <v>40738.027780411358</v>
      </c>
      <c r="H454" s="68">
        <v>55</v>
      </c>
      <c r="I454" s="67">
        <v>65</v>
      </c>
      <c r="J454" s="66" t="s">
        <v>404</v>
      </c>
      <c r="K454" s="66" t="s">
        <v>404</v>
      </c>
      <c r="L454" s="78"/>
      <c r="M454" s="77" t="s">
        <v>403</v>
      </c>
      <c r="N454" s="76"/>
      <c r="O454" s="75"/>
      <c r="P454" s="60" t="e">
        <f t="shared" si="33"/>
        <v>#REF!</v>
      </c>
      <c r="Q454" s="60">
        <f t="shared" si="34"/>
        <v>0</v>
      </c>
      <c r="R454">
        <f t="shared" si="35"/>
        <v>0</v>
      </c>
      <c r="S454" s="60"/>
      <c r="T454" s="60"/>
      <c r="U454" s="60"/>
      <c r="V454" s="60"/>
      <c r="W454" s="60"/>
      <c r="X454" s="60"/>
      <c r="Y454" s="60"/>
      <c r="Z454" s="60"/>
      <c r="AA454" s="60"/>
      <c r="AB454" s="60"/>
      <c r="AC454" s="60"/>
      <c r="AD454" s="60"/>
      <c r="AE454" s="60"/>
      <c r="AF454" s="60"/>
      <c r="AG454" s="60"/>
      <c r="AH454" s="60"/>
      <c r="AI454" s="60"/>
      <c r="AJ454" s="59"/>
    </row>
    <row r="455" spans="1:36" x14ac:dyDescent="0.35">
      <c r="A455" s="60">
        <f t="shared" si="37"/>
        <v>19</v>
      </c>
      <c r="B455" s="74">
        <v>45766.749999998909</v>
      </c>
      <c r="C455" s="73" t="s">
        <v>264</v>
      </c>
      <c r="D455" s="72">
        <v>46.2</v>
      </c>
      <c r="E455" s="79">
        <v>46.602722379962067</v>
      </c>
      <c r="F455" s="70" t="s">
        <v>404</v>
      </c>
      <c r="G455" s="69">
        <v>41686.938347033625</v>
      </c>
      <c r="H455" s="68">
        <v>55</v>
      </c>
      <c r="I455" s="67">
        <v>65</v>
      </c>
      <c r="J455" s="66" t="s">
        <v>404</v>
      </c>
      <c r="K455" s="66" t="s">
        <v>404</v>
      </c>
      <c r="L455" s="78"/>
      <c r="M455" s="77" t="s">
        <v>403</v>
      </c>
      <c r="N455" s="76"/>
      <c r="O455" s="75"/>
      <c r="P455" s="60" t="e">
        <f t="shared" si="33"/>
        <v>#REF!</v>
      </c>
      <c r="Q455" s="60">
        <f t="shared" si="34"/>
        <v>0</v>
      </c>
      <c r="R455">
        <f t="shared" si="35"/>
        <v>0</v>
      </c>
      <c r="S455" s="60"/>
      <c r="T455" s="60"/>
      <c r="U455" s="60"/>
      <c r="V455" s="60"/>
      <c r="W455" s="60"/>
      <c r="X455" s="60"/>
      <c r="Y455" s="60"/>
      <c r="Z455" s="60"/>
      <c r="AA455" s="60"/>
      <c r="AB455" s="60"/>
      <c r="AC455" s="60"/>
      <c r="AD455" s="60"/>
      <c r="AE455" s="60"/>
      <c r="AF455" s="60"/>
      <c r="AG455" s="60"/>
      <c r="AH455" s="60"/>
      <c r="AI455" s="60"/>
      <c r="AJ455" s="59"/>
    </row>
    <row r="456" spans="1:36" x14ac:dyDescent="0.35">
      <c r="A456" s="60">
        <f t="shared" si="37"/>
        <v>20</v>
      </c>
      <c r="B456" s="74">
        <v>45766.791666665573</v>
      </c>
      <c r="C456" s="73" t="s">
        <v>263</v>
      </c>
      <c r="D456" s="72">
        <v>46.7</v>
      </c>
      <c r="E456" s="79">
        <v>46.602722379962067</v>
      </c>
      <c r="F456" s="70" t="s">
        <v>404</v>
      </c>
      <c r="G456" s="69">
        <v>46773.514128719893</v>
      </c>
      <c r="H456" s="68">
        <v>55</v>
      </c>
      <c r="I456" s="67">
        <v>65</v>
      </c>
      <c r="J456" s="66" t="s">
        <v>404</v>
      </c>
      <c r="K456" s="66" t="s">
        <v>404</v>
      </c>
      <c r="L456" s="78"/>
      <c r="M456" s="77" t="s">
        <v>403</v>
      </c>
      <c r="N456" s="76"/>
      <c r="O456" s="75"/>
      <c r="P456" s="60" t="e">
        <f t="shared" si="33"/>
        <v>#REF!</v>
      </c>
      <c r="Q456" s="60">
        <f t="shared" si="34"/>
        <v>0</v>
      </c>
      <c r="R456">
        <f t="shared" si="35"/>
        <v>0</v>
      </c>
      <c r="S456" s="60"/>
      <c r="T456" s="60"/>
      <c r="U456" s="60"/>
      <c r="V456" s="60"/>
      <c r="W456" s="60"/>
      <c r="X456" s="60"/>
      <c r="Y456" s="60"/>
      <c r="Z456" s="60"/>
      <c r="AA456" s="60"/>
      <c r="AB456" s="60"/>
      <c r="AC456" s="60"/>
      <c r="AD456" s="60"/>
      <c r="AE456" s="60"/>
      <c r="AF456" s="60"/>
      <c r="AG456" s="60"/>
      <c r="AH456" s="60"/>
      <c r="AI456" s="60"/>
      <c r="AJ456" s="59"/>
    </row>
    <row r="457" spans="1:36" x14ac:dyDescent="0.35">
      <c r="A457" s="60">
        <f t="shared" si="37"/>
        <v>21</v>
      </c>
      <c r="B457" s="74">
        <v>45766.833333332237</v>
      </c>
      <c r="C457" s="73" t="s">
        <v>262</v>
      </c>
      <c r="D457" s="72">
        <v>48</v>
      </c>
      <c r="E457" s="79">
        <v>46.602722379962067</v>
      </c>
      <c r="F457" s="70" t="s">
        <v>404</v>
      </c>
      <c r="G457" s="69">
        <v>63095.734448019342</v>
      </c>
      <c r="H457" s="68">
        <v>55</v>
      </c>
      <c r="I457" s="67">
        <v>65</v>
      </c>
      <c r="J457" s="66" t="s">
        <v>404</v>
      </c>
      <c r="K457" s="66" t="s">
        <v>404</v>
      </c>
      <c r="L457" s="78"/>
      <c r="M457" s="77" t="s">
        <v>403</v>
      </c>
      <c r="N457" s="76"/>
      <c r="O457" s="75"/>
      <c r="P457" s="60" t="e">
        <f t="shared" si="33"/>
        <v>#REF!</v>
      </c>
      <c r="Q457" s="60">
        <f t="shared" si="34"/>
        <v>0</v>
      </c>
      <c r="R457">
        <f t="shared" si="35"/>
        <v>0</v>
      </c>
      <c r="S457" s="60"/>
      <c r="T457" s="60"/>
      <c r="U457" s="60"/>
      <c r="V457" s="60"/>
      <c r="W457" s="60"/>
      <c r="X457" s="60"/>
      <c r="Y457" s="60"/>
      <c r="Z457" s="60"/>
      <c r="AA457" s="60"/>
      <c r="AB457" s="60"/>
      <c r="AC457" s="60"/>
      <c r="AD457" s="60"/>
      <c r="AE457" s="60"/>
      <c r="AF457" s="60"/>
      <c r="AG457" s="60"/>
      <c r="AH457" s="60"/>
      <c r="AI457" s="60"/>
      <c r="AJ457" s="59"/>
    </row>
    <row r="458" spans="1:36" x14ac:dyDescent="0.35">
      <c r="A458" s="60">
        <f t="shared" si="37"/>
        <v>22</v>
      </c>
      <c r="B458" s="74">
        <v>45766.874999998901</v>
      </c>
      <c r="C458" s="73" t="s">
        <v>261</v>
      </c>
      <c r="D458" s="72">
        <v>45.6</v>
      </c>
      <c r="E458" s="79">
        <v>46.602722379962067</v>
      </c>
      <c r="F458" s="70" t="s">
        <v>404</v>
      </c>
      <c r="G458" s="69">
        <v>36307.805477010232</v>
      </c>
      <c r="H458" s="68">
        <v>55</v>
      </c>
      <c r="I458" s="67">
        <v>65</v>
      </c>
      <c r="J458" s="66" t="s">
        <v>404</v>
      </c>
      <c r="K458" s="66" t="s">
        <v>404</v>
      </c>
      <c r="L458" s="78"/>
      <c r="M458" s="77" t="s">
        <v>403</v>
      </c>
      <c r="N458" s="76"/>
      <c r="O458" s="75"/>
      <c r="P458" s="60" t="e">
        <f t="shared" si="33"/>
        <v>#REF!</v>
      </c>
      <c r="Q458" s="60">
        <f t="shared" si="34"/>
        <v>0</v>
      </c>
      <c r="R458">
        <f t="shared" si="35"/>
        <v>0</v>
      </c>
      <c r="S458" s="60"/>
      <c r="T458" s="60"/>
      <c r="U458" s="60"/>
      <c r="V458" s="60"/>
      <c r="W458" s="60"/>
      <c r="X458" s="60"/>
      <c r="Y458" s="60"/>
      <c r="Z458" s="60"/>
      <c r="AA458" s="60"/>
      <c r="AB458" s="60"/>
      <c r="AC458" s="60"/>
      <c r="AD458" s="60"/>
      <c r="AE458" s="60"/>
      <c r="AF458" s="60"/>
      <c r="AG458" s="60"/>
      <c r="AH458" s="60"/>
      <c r="AI458" s="60"/>
      <c r="AJ458" s="59"/>
    </row>
    <row r="459" spans="1:36" x14ac:dyDescent="0.35">
      <c r="A459" s="60">
        <f t="shared" si="37"/>
        <v>23</v>
      </c>
      <c r="B459" s="74">
        <v>45766.916666665566</v>
      </c>
      <c r="C459" s="73" t="s">
        <v>260</v>
      </c>
      <c r="D459" s="72">
        <v>44</v>
      </c>
      <c r="E459" s="71">
        <v>41.335120430107025</v>
      </c>
      <c r="F459" s="70" t="s">
        <v>404</v>
      </c>
      <c r="G459" s="69">
        <v>25118.86431509586</v>
      </c>
      <c r="H459" s="68">
        <v>45</v>
      </c>
      <c r="I459" s="67">
        <v>55</v>
      </c>
      <c r="J459" s="66" t="s">
        <v>404</v>
      </c>
      <c r="K459" s="66" t="s">
        <v>404</v>
      </c>
      <c r="L459" s="78"/>
      <c r="M459" s="77" t="s">
        <v>403</v>
      </c>
      <c r="N459" s="76"/>
      <c r="O459" s="75"/>
      <c r="P459" s="60" t="e">
        <f t="shared" si="33"/>
        <v>#REF!</v>
      </c>
      <c r="Q459" s="60">
        <f t="shared" si="34"/>
        <v>0</v>
      </c>
      <c r="R459">
        <f t="shared" si="35"/>
        <v>0</v>
      </c>
      <c r="S459" s="60"/>
      <c r="T459" s="60"/>
      <c r="U459" s="60"/>
      <c r="V459" s="60"/>
      <c r="W459" s="60"/>
      <c r="X459" s="60"/>
      <c r="Y459" s="60"/>
      <c r="Z459" s="60"/>
      <c r="AA459" s="60"/>
      <c r="AB459" s="60"/>
      <c r="AC459" s="60"/>
      <c r="AD459" s="60"/>
      <c r="AE459" s="60"/>
      <c r="AF459" s="60"/>
      <c r="AG459" s="60"/>
      <c r="AH459" s="60"/>
      <c r="AI459" s="60"/>
      <c r="AJ459" s="59"/>
    </row>
    <row r="460" spans="1:36" x14ac:dyDescent="0.35">
      <c r="A460" s="60">
        <f t="shared" si="37"/>
        <v>24</v>
      </c>
      <c r="B460" s="74">
        <v>45766.95833333223</v>
      </c>
      <c r="C460" s="73" t="s">
        <v>259</v>
      </c>
      <c r="D460" s="72">
        <v>41.8</v>
      </c>
      <c r="E460" s="71">
        <v>41.335120430107025</v>
      </c>
      <c r="F460" s="70" t="s">
        <v>404</v>
      </c>
      <c r="G460" s="69">
        <v>15135.612484362096</v>
      </c>
      <c r="H460" s="68">
        <v>45</v>
      </c>
      <c r="I460" s="67">
        <v>55</v>
      </c>
      <c r="J460" s="66" t="s">
        <v>404</v>
      </c>
      <c r="K460" s="66" t="s">
        <v>404</v>
      </c>
      <c r="L460" s="78"/>
      <c r="M460" s="77" t="s">
        <v>403</v>
      </c>
      <c r="N460" s="76"/>
      <c r="O460" s="75"/>
      <c r="P460" s="60" t="e">
        <f t="shared" si="33"/>
        <v>#REF!</v>
      </c>
      <c r="Q460" s="60">
        <f t="shared" si="34"/>
        <v>0</v>
      </c>
      <c r="R460">
        <f t="shared" si="35"/>
        <v>0</v>
      </c>
      <c r="S460" s="60"/>
      <c r="T460" s="60"/>
      <c r="U460" s="60"/>
      <c r="V460" s="60"/>
      <c r="W460" s="60"/>
      <c r="X460" s="60"/>
      <c r="Y460" s="60"/>
      <c r="Z460" s="60"/>
      <c r="AA460" s="60"/>
      <c r="AB460" s="60"/>
      <c r="AC460" s="60"/>
      <c r="AD460" s="60"/>
      <c r="AE460" s="60"/>
      <c r="AF460" s="60"/>
      <c r="AG460" s="60"/>
      <c r="AH460" s="60"/>
      <c r="AI460" s="60"/>
      <c r="AJ460" s="59"/>
    </row>
    <row r="461" spans="1:36" x14ac:dyDescent="0.35">
      <c r="A461" s="60">
        <f>IF(VLOOKUP(ROUND(B437,0),[2]Calendar!A:B,2)="Public holiday",49,25)</f>
        <v>25</v>
      </c>
      <c r="B461" s="74">
        <v>45766.999999998894</v>
      </c>
      <c r="C461" s="73" t="s">
        <v>258</v>
      </c>
      <c r="D461" s="72">
        <v>40.299999999999997</v>
      </c>
      <c r="E461" s="71">
        <v>41.335120430107025</v>
      </c>
      <c r="F461" s="70" t="s">
        <v>404</v>
      </c>
      <c r="G461" s="69">
        <v>10715.193052376051</v>
      </c>
      <c r="H461" s="68">
        <v>45</v>
      </c>
      <c r="I461" s="67">
        <v>55</v>
      </c>
      <c r="J461" s="66" t="s">
        <v>404</v>
      </c>
      <c r="K461" s="66" t="s">
        <v>404</v>
      </c>
      <c r="L461" s="78"/>
      <c r="M461" s="77" t="s">
        <v>403</v>
      </c>
      <c r="N461" s="76"/>
      <c r="O461" s="75"/>
      <c r="P461" s="60" t="e">
        <f t="shared" si="33"/>
        <v>#REF!</v>
      </c>
      <c r="Q461" s="60">
        <f t="shared" si="34"/>
        <v>0</v>
      </c>
      <c r="R461">
        <f t="shared" si="35"/>
        <v>0</v>
      </c>
      <c r="S461" s="60"/>
      <c r="T461" s="60"/>
      <c r="U461" s="60"/>
      <c r="V461" s="60"/>
      <c r="W461" s="60"/>
      <c r="X461" s="60"/>
      <c r="Y461" s="60"/>
      <c r="Z461" s="60"/>
      <c r="AA461" s="60"/>
      <c r="AB461" s="60"/>
      <c r="AC461" s="60"/>
      <c r="AD461" s="60"/>
      <c r="AE461" s="60"/>
      <c r="AF461" s="60"/>
      <c r="AG461" s="60"/>
      <c r="AH461" s="60"/>
      <c r="AI461" s="60"/>
      <c r="AJ461" s="59"/>
    </row>
    <row r="462" spans="1:36" x14ac:dyDescent="0.35">
      <c r="A462" s="60">
        <f t="shared" ref="A462:A484" si="38">A461+1</f>
        <v>26</v>
      </c>
      <c r="B462" s="74">
        <v>45767.041666665558</v>
      </c>
      <c r="C462" s="73" t="s">
        <v>257</v>
      </c>
      <c r="D462" s="72">
        <v>39.5</v>
      </c>
      <c r="E462" s="71">
        <v>41.335120430107025</v>
      </c>
      <c r="F462" s="70" t="s">
        <v>404</v>
      </c>
      <c r="G462" s="69">
        <v>8912.5093813374679</v>
      </c>
      <c r="H462" s="68">
        <v>45</v>
      </c>
      <c r="I462" s="67">
        <v>55</v>
      </c>
      <c r="J462" s="66" t="s">
        <v>404</v>
      </c>
      <c r="K462" s="66" t="s">
        <v>404</v>
      </c>
      <c r="L462" s="78"/>
      <c r="M462" s="77" t="s">
        <v>403</v>
      </c>
      <c r="N462" s="76"/>
      <c r="O462" s="75"/>
      <c r="P462" s="60" t="e">
        <f t="shared" si="33"/>
        <v>#REF!</v>
      </c>
      <c r="Q462" s="60">
        <f t="shared" si="34"/>
        <v>0</v>
      </c>
      <c r="R462">
        <f t="shared" si="35"/>
        <v>0</v>
      </c>
      <c r="S462" s="60"/>
      <c r="T462" s="60"/>
      <c r="U462" s="60"/>
      <c r="V462" s="60"/>
      <c r="W462" s="60"/>
      <c r="X462" s="60"/>
      <c r="Y462" s="60"/>
      <c r="Z462" s="60"/>
      <c r="AA462" s="60"/>
      <c r="AB462" s="60"/>
      <c r="AC462" s="60"/>
      <c r="AD462" s="60"/>
      <c r="AE462" s="60"/>
      <c r="AF462" s="60"/>
      <c r="AG462" s="60"/>
      <c r="AH462" s="60"/>
      <c r="AI462" s="60"/>
      <c r="AJ462" s="59"/>
    </row>
    <row r="463" spans="1:36" x14ac:dyDescent="0.35">
      <c r="A463" s="60">
        <f t="shared" si="38"/>
        <v>27</v>
      </c>
      <c r="B463" s="74">
        <v>45767.083333332223</v>
      </c>
      <c r="C463" s="73" t="s">
        <v>256</v>
      </c>
      <c r="D463" s="72">
        <v>39.5</v>
      </c>
      <c r="E463" s="71">
        <v>41.335120430107025</v>
      </c>
      <c r="F463" s="70" t="s">
        <v>404</v>
      </c>
      <c r="G463" s="69">
        <v>8912.5093813374679</v>
      </c>
      <c r="H463" s="68">
        <v>45</v>
      </c>
      <c r="I463" s="67">
        <v>55</v>
      </c>
      <c r="J463" s="66" t="s">
        <v>404</v>
      </c>
      <c r="K463" s="66" t="s">
        <v>404</v>
      </c>
      <c r="L463" s="78"/>
      <c r="M463" s="77" t="s">
        <v>403</v>
      </c>
      <c r="N463" s="76"/>
      <c r="O463" s="75"/>
      <c r="P463" s="60" t="e">
        <f t="shared" si="33"/>
        <v>#REF!</v>
      </c>
      <c r="Q463" s="60">
        <f t="shared" si="34"/>
        <v>0</v>
      </c>
      <c r="R463">
        <f t="shared" si="35"/>
        <v>0</v>
      </c>
      <c r="S463" s="60"/>
      <c r="T463" s="60"/>
      <c r="U463" s="60"/>
      <c r="V463" s="60"/>
      <c r="W463" s="60"/>
      <c r="X463" s="60"/>
      <c r="Y463" s="60"/>
      <c r="Z463" s="60"/>
      <c r="AA463" s="60"/>
      <c r="AB463" s="60"/>
      <c r="AC463" s="60"/>
      <c r="AD463" s="60"/>
      <c r="AE463" s="60"/>
      <c r="AF463" s="60"/>
      <c r="AG463" s="60"/>
      <c r="AH463" s="60"/>
      <c r="AI463" s="60"/>
      <c r="AJ463" s="59"/>
    </row>
    <row r="464" spans="1:36" x14ac:dyDescent="0.35">
      <c r="A464" s="60">
        <f t="shared" si="38"/>
        <v>28</v>
      </c>
      <c r="B464" s="74">
        <v>45767.124999998887</v>
      </c>
      <c r="C464" s="73" t="s">
        <v>255</v>
      </c>
      <c r="D464" s="72">
        <v>40.299999999999997</v>
      </c>
      <c r="E464" s="71">
        <v>41.335120430107025</v>
      </c>
      <c r="F464" s="70" t="s">
        <v>404</v>
      </c>
      <c r="G464" s="69">
        <v>10715.193052376051</v>
      </c>
      <c r="H464" s="68">
        <v>45</v>
      </c>
      <c r="I464" s="67">
        <v>55</v>
      </c>
      <c r="J464" s="66" t="s">
        <v>404</v>
      </c>
      <c r="K464" s="66" t="s">
        <v>404</v>
      </c>
      <c r="L464" s="78"/>
      <c r="M464" s="77" t="s">
        <v>403</v>
      </c>
      <c r="N464" s="76"/>
      <c r="O464" s="75"/>
      <c r="P464" s="60" t="e">
        <f t="shared" si="33"/>
        <v>#REF!</v>
      </c>
      <c r="Q464" s="60">
        <f t="shared" si="34"/>
        <v>0</v>
      </c>
      <c r="R464">
        <f t="shared" si="35"/>
        <v>0</v>
      </c>
      <c r="S464" s="60"/>
      <c r="T464" s="60"/>
      <c r="U464" s="60"/>
      <c r="V464" s="60"/>
      <c r="W464" s="60"/>
      <c r="X464" s="60"/>
      <c r="Y464" s="60"/>
      <c r="Z464" s="60"/>
      <c r="AA464" s="60"/>
      <c r="AB464" s="60"/>
      <c r="AC464" s="60"/>
      <c r="AD464" s="60"/>
      <c r="AE464" s="60"/>
      <c r="AF464" s="60"/>
      <c r="AG464" s="60"/>
      <c r="AH464" s="60"/>
      <c r="AI464" s="60"/>
      <c r="AJ464" s="59"/>
    </row>
    <row r="465" spans="1:36" x14ac:dyDescent="0.35">
      <c r="A465" s="60">
        <f t="shared" si="38"/>
        <v>29</v>
      </c>
      <c r="B465" s="74">
        <v>45767.166666665551</v>
      </c>
      <c r="C465" s="73" t="s">
        <v>254</v>
      </c>
      <c r="D465" s="72">
        <v>39.799999999999997</v>
      </c>
      <c r="E465" s="71">
        <v>41.335120430107025</v>
      </c>
      <c r="F465" s="70" t="s">
        <v>404</v>
      </c>
      <c r="G465" s="69">
        <v>9549.9258602143527</v>
      </c>
      <c r="H465" s="68">
        <v>45</v>
      </c>
      <c r="I465" s="67">
        <v>55</v>
      </c>
      <c r="J465" s="66" t="s">
        <v>404</v>
      </c>
      <c r="K465" s="66" t="s">
        <v>404</v>
      </c>
      <c r="L465" s="78"/>
      <c r="M465" s="77" t="s">
        <v>403</v>
      </c>
      <c r="N465" s="76"/>
      <c r="O465" s="75"/>
      <c r="P465" s="60" t="e">
        <f t="shared" si="33"/>
        <v>#REF!</v>
      </c>
      <c r="Q465" s="60">
        <f t="shared" si="34"/>
        <v>0</v>
      </c>
      <c r="R465">
        <f t="shared" si="35"/>
        <v>0</v>
      </c>
      <c r="S465" s="60"/>
      <c r="T465" s="60"/>
      <c r="U465" s="60"/>
      <c r="V465" s="60"/>
      <c r="W465" s="60"/>
      <c r="X465" s="60"/>
      <c r="Y465" s="60"/>
      <c r="Z465" s="60"/>
      <c r="AA465" s="60"/>
      <c r="AB465" s="60"/>
      <c r="AC465" s="60"/>
      <c r="AD465" s="60"/>
      <c r="AE465" s="60"/>
      <c r="AF465" s="60"/>
      <c r="AG465" s="60"/>
      <c r="AH465" s="60"/>
      <c r="AI465" s="60"/>
      <c r="AJ465" s="59"/>
    </row>
    <row r="466" spans="1:36" x14ac:dyDescent="0.35">
      <c r="A466" s="60">
        <f t="shared" si="38"/>
        <v>30</v>
      </c>
      <c r="B466" s="74">
        <v>45767.208333332215</v>
      </c>
      <c r="C466" s="73" t="s">
        <v>253</v>
      </c>
      <c r="D466" s="72">
        <v>41.8</v>
      </c>
      <c r="E466" s="71">
        <v>41.335120430107025</v>
      </c>
      <c r="F466" s="70" t="s">
        <v>404</v>
      </c>
      <c r="G466" s="69">
        <v>15135.612484362096</v>
      </c>
      <c r="H466" s="68">
        <v>45</v>
      </c>
      <c r="I466" s="67">
        <v>55</v>
      </c>
      <c r="J466" s="66" t="s">
        <v>404</v>
      </c>
      <c r="K466" s="66" t="s">
        <v>404</v>
      </c>
      <c r="L466" s="78"/>
      <c r="M466" s="77" t="s">
        <v>403</v>
      </c>
      <c r="N466" s="76"/>
      <c r="O466" s="75"/>
      <c r="P466" s="60" t="e">
        <f t="shared" si="33"/>
        <v>#REF!</v>
      </c>
      <c r="Q466" s="60">
        <f t="shared" si="34"/>
        <v>0</v>
      </c>
      <c r="R466">
        <f t="shared" si="35"/>
        <v>0</v>
      </c>
      <c r="S466" s="60"/>
      <c r="T466" s="60"/>
      <c r="U466" s="60"/>
      <c r="V466" s="60"/>
      <c r="W466" s="60"/>
      <c r="X466" s="60"/>
      <c r="Y466" s="60"/>
      <c r="Z466" s="60"/>
      <c r="AA466" s="60"/>
      <c r="AB466" s="60"/>
      <c r="AC466" s="60"/>
      <c r="AD466" s="60"/>
      <c r="AE466" s="60"/>
      <c r="AF466" s="60"/>
      <c r="AG466" s="60"/>
      <c r="AH466" s="60"/>
      <c r="AI466" s="60"/>
      <c r="AJ466" s="59"/>
    </row>
    <row r="467" spans="1:36" x14ac:dyDescent="0.35">
      <c r="A467" s="60">
        <f t="shared" si="38"/>
        <v>31</v>
      </c>
      <c r="B467" s="74">
        <v>45767.24999999888</v>
      </c>
      <c r="C467" s="73" t="s">
        <v>252</v>
      </c>
      <c r="D467" s="72">
        <v>42.6</v>
      </c>
      <c r="E467" s="71">
        <v>41.335120430107025</v>
      </c>
      <c r="F467" s="70" t="s">
        <v>404</v>
      </c>
      <c r="G467" s="69">
        <v>18197.008586099837</v>
      </c>
      <c r="H467" s="68">
        <v>45</v>
      </c>
      <c r="I467" s="67">
        <v>55</v>
      </c>
      <c r="J467" s="66" t="s">
        <v>404</v>
      </c>
      <c r="K467" s="66" t="s">
        <v>404</v>
      </c>
      <c r="L467" s="78"/>
      <c r="M467" s="77" t="s">
        <v>403</v>
      </c>
      <c r="N467" s="76"/>
      <c r="O467" s="75"/>
      <c r="P467" s="60" t="e">
        <f t="shared" si="33"/>
        <v>#REF!</v>
      </c>
      <c r="Q467" s="60">
        <f t="shared" si="34"/>
        <v>0</v>
      </c>
      <c r="R467">
        <f t="shared" si="35"/>
        <v>0</v>
      </c>
      <c r="S467" s="60"/>
      <c r="T467" s="60"/>
      <c r="U467" s="60"/>
      <c r="V467" s="60"/>
      <c r="W467" s="60"/>
      <c r="X467" s="60"/>
      <c r="Y467" s="60"/>
      <c r="Z467" s="60"/>
      <c r="AA467" s="60"/>
      <c r="AB467" s="60"/>
      <c r="AC467" s="60"/>
      <c r="AD467" s="60"/>
      <c r="AE467" s="60"/>
      <c r="AF467" s="60"/>
      <c r="AG467" s="60"/>
      <c r="AH467" s="60"/>
      <c r="AI467" s="60"/>
      <c r="AJ467" s="59"/>
    </row>
    <row r="468" spans="1:36" x14ac:dyDescent="0.35">
      <c r="A468" s="60">
        <f t="shared" si="38"/>
        <v>32</v>
      </c>
      <c r="B468" s="74">
        <v>45767.291666665544</v>
      </c>
      <c r="C468" s="73" t="s">
        <v>251</v>
      </c>
      <c r="D468" s="72">
        <v>43.2</v>
      </c>
      <c r="E468" s="79">
        <v>43.805207355167994</v>
      </c>
      <c r="F468" s="70" t="s">
        <v>404</v>
      </c>
      <c r="G468" s="69">
        <v>20892.961308540423</v>
      </c>
      <c r="H468" s="68">
        <v>55</v>
      </c>
      <c r="I468" s="67">
        <v>65</v>
      </c>
      <c r="J468" s="66" t="s">
        <v>404</v>
      </c>
      <c r="K468" s="66" t="s">
        <v>404</v>
      </c>
      <c r="L468" s="78"/>
      <c r="M468" s="77" t="s">
        <v>403</v>
      </c>
      <c r="N468" s="76"/>
      <c r="O468" s="75"/>
      <c r="P468" s="60" t="e">
        <f t="shared" si="33"/>
        <v>#REF!</v>
      </c>
      <c r="Q468" s="60">
        <f t="shared" si="34"/>
        <v>0</v>
      </c>
      <c r="R468">
        <f t="shared" si="35"/>
        <v>0</v>
      </c>
      <c r="S468" s="60"/>
      <c r="T468" s="60"/>
      <c r="U468" s="60"/>
      <c r="V468" s="60"/>
      <c r="W468" s="60"/>
      <c r="X468" s="60"/>
      <c r="Y468" s="60"/>
      <c r="Z468" s="60"/>
      <c r="AA468" s="60"/>
      <c r="AB468" s="60"/>
      <c r="AC468" s="60"/>
      <c r="AD468" s="60"/>
      <c r="AE468" s="60"/>
      <c r="AF468" s="60"/>
      <c r="AG468" s="60"/>
      <c r="AH468" s="60"/>
      <c r="AI468" s="60"/>
      <c r="AJ468" s="59"/>
    </row>
    <row r="469" spans="1:36" x14ac:dyDescent="0.35">
      <c r="A469" s="60">
        <f t="shared" si="38"/>
        <v>33</v>
      </c>
      <c r="B469" s="74">
        <v>45767.333333332208</v>
      </c>
      <c r="C469" s="73" t="s">
        <v>250</v>
      </c>
      <c r="D469" s="72">
        <v>44.9</v>
      </c>
      <c r="E469" s="79">
        <v>43.805207355167994</v>
      </c>
      <c r="F469" s="70" t="s">
        <v>404</v>
      </c>
      <c r="G469" s="69">
        <v>30902.954325135954</v>
      </c>
      <c r="H469" s="68">
        <v>55</v>
      </c>
      <c r="I469" s="67">
        <v>65</v>
      </c>
      <c r="J469" s="66" t="s">
        <v>404</v>
      </c>
      <c r="K469" s="66" t="s">
        <v>404</v>
      </c>
      <c r="L469" s="78"/>
      <c r="M469" s="77" t="s">
        <v>403</v>
      </c>
      <c r="N469" s="76"/>
      <c r="O469" s="75"/>
      <c r="P469" s="60" t="e">
        <f t="shared" si="33"/>
        <v>#REF!</v>
      </c>
      <c r="Q469" s="60">
        <f t="shared" si="34"/>
        <v>0</v>
      </c>
      <c r="R469">
        <f t="shared" si="35"/>
        <v>0</v>
      </c>
      <c r="S469" s="60"/>
      <c r="T469" s="60"/>
      <c r="U469" s="60"/>
      <c r="V469" s="60"/>
      <c r="W469" s="60"/>
      <c r="X469" s="60"/>
      <c r="Y469" s="60"/>
      <c r="Z469" s="60"/>
      <c r="AA469" s="60"/>
      <c r="AB469" s="60"/>
      <c r="AC469" s="60"/>
      <c r="AD469" s="60"/>
      <c r="AE469" s="60"/>
      <c r="AF469" s="60"/>
      <c r="AG469" s="60"/>
      <c r="AH469" s="60"/>
      <c r="AI469" s="60"/>
      <c r="AJ469" s="59"/>
    </row>
    <row r="470" spans="1:36" x14ac:dyDescent="0.35">
      <c r="A470" s="60">
        <f t="shared" si="38"/>
        <v>34</v>
      </c>
      <c r="B470" s="74">
        <v>45767.374999998872</v>
      </c>
      <c r="C470" s="73" t="s">
        <v>249</v>
      </c>
      <c r="D470" s="72">
        <v>43.9</v>
      </c>
      <c r="E470" s="79">
        <v>43.805207355167994</v>
      </c>
      <c r="F470" s="70" t="s">
        <v>404</v>
      </c>
      <c r="G470" s="69">
        <v>24547.089156850321</v>
      </c>
      <c r="H470" s="68">
        <v>55</v>
      </c>
      <c r="I470" s="67">
        <v>65</v>
      </c>
      <c r="J470" s="66" t="s">
        <v>404</v>
      </c>
      <c r="K470" s="66" t="s">
        <v>404</v>
      </c>
      <c r="L470" s="78"/>
      <c r="M470" s="77" t="s">
        <v>403</v>
      </c>
      <c r="N470" s="76"/>
      <c r="O470" s="75"/>
      <c r="P470" s="60" t="e">
        <f t="shared" si="33"/>
        <v>#REF!</v>
      </c>
      <c r="Q470" s="60">
        <f t="shared" si="34"/>
        <v>0</v>
      </c>
      <c r="R470">
        <f t="shared" si="35"/>
        <v>0</v>
      </c>
      <c r="S470" s="60"/>
      <c r="T470" s="60"/>
      <c r="U470" s="60"/>
      <c r="V470" s="60"/>
      <c r="W470" s="60"/>
      <c r="X470" s="60"/>
      <c r="Y470" s="60"/>
      <c r="Z470" s="60"/>
      <c r="AA470" s="60"/>
      <c r="AB470" s="60"/>
      <c r="AC470" s="60"/>
      <c r="AD470" s="60"/>
      <c r="AE470" s="60"/>
      <c r="AF470" s="60"/>
      <c r="AG470" s="60"/>
      <c r="AH470" s="60"/>
      <c r="AI470" s="60"/>
      <c r="AJ470" s="59"/>
    </row>
    <row r="471" spans="1:36" x14ac:dyDescent="0.35">
      <c r="A471" s="60">
        <f t="shared" si="38"/>
        <v>35</v>
      </c>
      <c r="B471" s="74">
        <v>45767.416666665536</v>
      </c>
      <c r="C471" s="73" t="s">
        <v>248</v>
      </c>
      <c r="D471" s="72">
        <v>44.7</v>
      </c>
      <c r="E471" s="71">
        <v>43.805207355167994</v>
      </c>
      <c r="F471" s="70" t="s">
        <v>404</v>
      </c>
      <c r="G471" s="69">
        <v>29512.092266663909</v>
      </c>
      <c r="H471" s="68">
        <v>55</v>
      </c>
      <c r="I471" s="67">
        <v>65</v>
      </c>
      <c r="J471" s="66" t="s">
        <v>404</v>
      </c>
      <c r="K471" s="66" t="s">
        <v>404</v>
      </c>
      <c r="L471" s="78"/>
      <c r="M471" s="77" t="s">
        <v>403</v>
      </c>
      <c r="N471" s="76"/>
      <c r="O471" s="75"/>
      <c r="P471" s="60" t="e">
        <f t="shared" si="33"/>
        <v>#REF!</v>
      </c>
      <c r="Q471" s="60">
        <f t="shared" si="34"/>
        <v>0</v>
      </c>
      <c r="R471">
        <f t="shared" si="35"/>
        <v>0</v>
      </c>
      <c r="S471" s="60"/>
      <c r="T471" s="60"/>
      <c r="U471" s="60"/>
      <c r="V471" s="60"/>
      <c r="W471" s="60"/>
      <c r="X471" s="60"/>
      <c r="Y471" s="60"/>
      <c r="Z471" s="60"/>
      <c r="AA471" s="60"/>
      <c r="AB471" s="60"/>
      <c r="AC471" s="60"/>
      <c r="AD471" s="60"/>
      <c r="AE471" s="60"/>
      <c r="AF471" s="60"/>
      <c r="AG471" s="60"/>
      <c r="AH471" s="60"/>
      <c r="AI471" s="60"/>
      <c r="AJ471" s="59"/>
    </row>
    <row r="472" spans="1:36" x14ac:dyDescent="0.35">
      <c r="A472" s="60">
        <f t="shared" si="38"/>
        <v>36</v>
      </c>
      <c r="B472" s="74">
        <v>45767.458333332201</v>
      </c>
      <c r="C472" s="73" t="s">
        <v>247</v>
      </c>
      <c r="D472" s="72">
        <v>44.5</v>
      </c>
      <c r="E472" s="71">
        <v>43.805207355167994</v>
      </c>
      <c r="F472" s="70" t="s">
        <v>404</v>
      </c>
      <c r="G472" s="69">
        <v>28183.829312644593</v>
      </c>
      <c r="H472" s="68">
        <v>55</v>
      </c>
      <c r="I472" s="67">
        <v>65</v>
      </c>
      <c r="J472" s="66" t="s">
        <v>404</v>
      </c>
      <c r="K472" s="66" t="s">
        <v>404</v>
      </c>
      <c r="L472" s="78"/>
      <c r="M472" s="77" t="s">
        <v>403</v>
      </c>
      <c r="N472" s="76"/>
      <c r="O472" s="75"/>
      <c r="P472" s="60" t="e">
        <f t="shared" si="33"/>
        <v>#REF!</v>
      </c>
      <c r="Q472" s="60">
        <f t="shared" si="34"/>
        <v>0</v>
      </c>
      <c r="R472">
        <f t="shared" si="35"/>
        <v>0</v>
      </c>
      <c r="S472" s="60"/>
      <c r="T472" s="60"/>
      <c r="U472" s="60"/>
      <c r="V472" s="60"/>
      <c r="W472" s="60"/>
      <c r="X472" s="60"/>
      <c r="Y472" s="60"/>
      <c r="Z472" s="60"/>
      <c r="AA472" s="60"/>
      <c r="AB472" s="60"/>
      <c r="AC472" s="60"/>
      <c r="AD472" s="60"/>
      <c r="AE472" s="60"/>
      <c r="AF472" s="60"/>
      <c r="AG472" s="60"/>
      <c r="AH472" s="60"/>
      <c r="AI472" s="60"/>
      <c r="AJ472" s="59"/>
    </row>
    <row r="473" spans="1:36" x14ac:dyDescent="0.35">
      <c r="A473" s="60">
        <f t="shared" si="38"/>
        <v>37</v>
      </c>
      <c r="B473" s="74">
        <v>45767.499999998865</v>
      </c>
      <c r="C473" s="73" t="s">
        <v>246</v>
      </c>
      <c r="D473" s="72">
        <v>44.5</v>
      </c>
      <c r="E473" s="71">
        <v>43.805207355167994</v>
      </c>
      <c r="F473" s="70" t="s">
        <v>404</v>
      </c>
      <c r="G473" s="69">
        <v>28183.829312644593</v>
      </c>
      <c r="H473" s="68">
        <v>55</v>
      </c>
      <c r="I473" s="67">
        <v>65</v>
      </c>
      <c r="J473" s="66" t="s">
        <v>404</v>
      </c>
      <c r="K473" s="66" t="s">
        <v>404</v>
      </c>
      <c r="L473" s="78"/>
      <c r="M473" s="77" t="s">
        <v>403</v>
      </c>
      <c r="N473" s="76"/>
      <c r="O473" s="75"/>
      <c r="P473" s="60" t="e">
        <f t="shared" si="33"/>
        <v>#REF!</v>
      </c>
      <c r="Q473" s="60">
        <f t="shared" si="34"/>
        <v>0</v>
      </c>
      <c r="R473">
        <f t="shared" si="35"/>
        <v>0</v>
      </c>
      <c r="S473" s="60"/>
      <c r="T473" s="60"/>
      <c r="U473" s="60"/>
      <c r="V473" s="60"/>
      <c r="W473" s="60"/>
      <c r="X473" s="60"/>
      <c r="Y473" s="60"/>
      <c r="Z473" s="60"/>
      <c r="AA473" s="60"/>
      <c r="AB473" s="60"/>
      <c r="AC473" s="60"/>
      <c r="AD473" s="60"/>
      <c r="AE473" s="60"/>
      <c r="AF473" s="60"/>
      <c r="AG473" s="60"/>
      <c r="AH473" s="60"/>
      <c r="AI473" s="60"/>
      <c r="AJ473" s="59"/>
    </row>
    <row r="474" spans="1:36" x14ac:dyDescent="0.35">
      <c r="A474" s="60">
        <f t="shared" si="38"/>
        <v>38</v>
      </c>
      <c r="B474" s="74">
        <v>45767.541666665529</v>
      </c>
      <c r="C474" s="73" t="s">
        <v>245</v>
      </c>
      <c r="D474" s="72">
        <v>43.6</v>
      </c>
      <c r="E474" s="71">
        <v>43.805207355167994</v>
      </c>
      <c r="F474" s="70" t="s">
        <v>404</v>
      </c>
      <c r="G474" s="69">
        <v>22908.676527677751</v>
      </c>
      <c r="H474" s="68">
        <v>55</v>
      </c>
      <c r="I474" s="67">
        <v>65</v>
      </c>
      <c r="J474" s="66" t="s">
        <v>404</v>
      </c>
      <c r="K474" s="66" t="s">
        <v>404</v>
      </c>
      <c r="L474" s="78"/>
      <c r="M474" s="77" t="s">
        <v>403</v>
      </c>
      <c r="N474" s="76"/>
      <c r="O474" s="75"/>
      <c r="P474" s="60" t="e">
        <f t="shared" si="33"/>
        <v>#REF!</v>
      </c>
      <c r="Q474" s="60">
        <f t="shared" si="34"/>
        <v>0</v>
      </c>
      <c r="R474">
        <f t="shared" si="35"/>
        <v>0</v>
      </c>
      <c r="S474" s="60"/>
      <c r="T474" s="60"/>
      <c r="U474" s="60"/>
      <c r="V474" s="60"/>
      <c r="W474" s="60"/>
      <c r="X474" s="60"/>
      <c r="Y474" s="60"/>
      <c r="Z474" s="60"/>
      <c r="AA474" s="60"/>
      <c r="AB474" s="60"/>
      <c r="AC474" s="60"/>
      <c r="AD474" s="60"/>
      <c r="AE474" s="60"/>
      <c r="AF474" s="60"/>
      <c r="AG474" s="60"/>
      <c r="AH474" s="60"/>
      <c r="AI474" s="60"/>
      <c r="AJ474" s="59"/>
    </row>
    <row r="475" spans="1:36" x14ac:dyDescent="0.35">
      <c r="A475" s="60">
        <f t="shared" si="38"/>
        <v>39</v>
      </c>
      <c r="B475" s="74">
        <v>45767.583333332193</v>
      </c>
      <c r="C475" s="73" t="s">
        <v>244</v>
      </c>
      <c r="D475" s="72">
        <v>43.8</v>
      </c>
      <c r="E475" s="71">
        <v>43.805207355167994</v>
      </c>
      <c r="F475" s="70" t="s">
        <v>404</v>
      </c>
      <c r="G475" s="69">
        <v>23988.329190194923</v>
      </c>
      <c r="H475" s="68">
        <v>55</v>
      </c>
      <c r="I475" s="67">
        <v>65</v>
      </c>
      <c r="J475" s="66" t="s">
        <v>404</v>
      </c>
      <c r="K475" s="66" t="s">
        <v>404</v>
      </c>
      <c r="L475" s="78"/>
      <c r="M475" s="77" t="s">
        <v>403</v>
      </c>
      <c r="N475" s="76"/>
      <c r="O475" s="75"/>
      <c r="P475" s="60" t="e">
        <f t="shared" si="33"/>
        <v>#REF!</v>
      </c>
      <c r="Q475" s="60">
        <f t="shared" si="34"/>
        <v>0</v>
      </c>
      <c r="R475">
        <f t="shared" si="35"/>
        <v>0</v>
      </c>
      <c r="S475" s="60"/>
      <c r="T475" s="60"/>
      <c r="U475" s="60"/>
      <c r="V475" s="60"/>
      <c r="W475" s="60"/>
      <c r="X475" s="60"/>
      <c r="Y475" s="60"/>
      <c r="Z475" s="60"/>
      <c r="AA475" s="60"/>
      <c r="AB475" s="60"/>
      <c r="AC475" s="60"/>
      <c r="AD475" s="60"/>
      <c r="AE475" s="60"/>
      <c r="AF475" s="60"/>
      <c r="AG475" s="60"/>
      <c r="AH475" s="60"/>
      <c r="AI475" s="60"/>
      <c r="AJ475" s="59"/>
    </row>
    <row r="476" spans="1:36" x14ac:dyDescent="0.35">
      <c r="A476" s="60">
        <f t="shared" si="38"/>
        <v>40</v>
      </c>
      <c r="B476" s="74">
        <v>45767.624999998858</v>
      </c>
      <c r="C476" s="73" t="s">
        <v>243</v>
      </c>
      <c r="D476" s="72">
        <v>44.2</v>
      </c>
      <c r="E476" s="71">
        <v>43.805207355167994</v>
      </c>
      <c r="F476" s="70" t="s">
        <v>404</v>
      </c>
      <c r="G476" s="69">
        <v>26302.679918953829</v>
      </c>
      <c r="H476" s="68">
        <v>55</v>
      </c>
      <c r="I476" s="67">
        <v>65</v>
      </c>
      <c r="J476" s="66" t="s">
        <v>404</v>
      </c>
      <c r="K476" s="66" t="s">
        <v>404</v>
      </c>
      <c r="L476" s="78"/>
      <c r="M476" s="77" t="s">
        <v>403</v>
      </c>
      <c r="N476" s="76"/>
      <c r="O476" s="75"/>
      <c r="P476" s="60" t="e">
        <f t="shared" si="33"/>
        <v>#REF!</v>
      </c>
      <c r="Q476" s="60">
        <f t="shared" si="34"/>
        <v>0</v>
      </c>
      <c r="R476">
        <f t="shared" si="35"/>
        <v>0</v>
      </c>
      <c r="S476" s="60"/>
      <c r="T476" s="60"/>
      <c r="U476" s="60"/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  <c r="AF476" s="60"/>
      <c r="AG476" s="60"/>
      <c r="AH476" s="60"/>
      <c r="AI476" s="60"/>
      <c r="AJ476" s="59"/>
    </row>
    <row r="477" spans="1:36" x14ac:dyDescent="0.35">
      <c r="A477" s="60">
        <f t="shared" si="38"/>
        <v>41</v>
      </c>
      <c r="B477" s="74">
        <v>45767.666666665522</v>
      </c>
      <c r="C477" s="73" t="s">
        <v>242</v>
      </c>
      <c r="D477" s="72">
        <v>45.2</v>
      </c>
      <c r="E477" s="71">
        <v>43.805207355167994</v>
      </c>
      <c r="F477" s="70" t="s">
        <v>404</v>
      </c>
      <c r="G477" s="69">
        <v>33113.112148259148</v>
      </c>
      <c r="H477" s="68">
        <v>55</v>
      </c>
      <c r="I477" s="67">
        <v>65</v>
      </c>
      <c r="J477" s="66" t="s">
        <v>404</v>
      </c>
      <c r="K477" s="66" t="s">
        <v>404</v>
      </c>
      <c r="L477" s="78"/>
      <c r="M477" s="77" t="s">
        <v>403</v>
      </c>
      <c r="N477" s="76"/>
      <c r="O477" s="75"/>
      <c r="P477" s="60" t="e">
        <f t="shared" ref="P477:P540" si="39">IF(SUM(P454:P476)=0,COUNTIF(J453,"YES"),0)</f>
        <v>#REF!</v>
      </c>
      <c r="Q477" s="60">
        <f t="shared" ref="Q477:Q540" si="40">IFERROR(IF(SUM(Q454:Q476)=0,IF(K453="Yes",COUNTIF(N453,"&lt;&gt;N"),0),0),0)</f>
        <v>0</v>
      </c>
      <c r="R477">
        <f t="shared" ref="R477:R540" si="41">IFERROR(IF(K453="Yes",IF(N453="N",0,1),0),0)</f>
        <v>0</v>
      </c>
      <c r="S477" s="60"/>
      <c r="T477" s="60"/>
      <c r="U477" s="60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  <c r="AF477" s="60"/>
      <c r="AG477" s="60"/>
      <c r="AH477" s="60"/>
      <c r="AI477" s="60"/>
      <c r="AJ477" s="59"/>
    </row>
    <row r="478" spans="1:36" x14ac:dyDescent="0.35">
      <c r="A478" s="60">
        <f t="shared" si="38"/>
        <v>42</v>
      </c>
      <c r="B478" s="74">
        <v>45767.708333332186</v>
      </c>
      <c r="C478" s="73" t="s">
        <v>241</v>
      </c>
      <c r="D478" s="72">
        <v>45</v>
      </c>
      <c r="E478" s="71">
        <v>43.805207355167994</v>
      </c>
      <c r="F478" s="70" t="s">
        <v>404</v>
      </c>
      <c r="G478" s="69">
        <v>31622.77660168384</v>
      </c>
      <c r="H478" s="68">
        <v>55</v>
      </c>
      <c r="I478" s="67">
        <v>65</v>
      </c>
      <c r="J478" s="66" t="s">
        <v>404</v>
      </c>
      <c r="K478" s="66" t="s">
        <v>404</v>
      </c>
      <c r="L478" s="78"/>
      <c r="M478" s="77" t="s">
        <v>403</v>
      </c>
      <c r="N478" s="76"/>
      <c r="O478" s="75"/>
      <c r="P478" s="60" t="e">
        <f t="shared" si="39"/>
        <v>#REF!</v>
      </c>
      <c r="Q478" s="60">
        <f t="shared" si="40"/>
        <v>0</v>
      </c>
      <c r="R478">
        <f t="shared" si="41"/>
        <v>0</v>
      </c>
      <c r="S478" s="60"/>
      <c r="T478" s="60"/>
      <c r="U478" s="60"/>
      <c r="V478" s="60"/>
      <c r="W478" s="60"/>
      <c r="X478" s="60"/>
      <c r="Y478" s="60"/>
      <c r="Z478" s="60"/>
      <c r="AA478" s="60"/>
      <c r="AB478" s="60"/>
      <c r="AC478" s="60"/>
      <c r="AD478" s="60"/>
      <c r="AE478" s="60"/>
      <c r="AF478" s="60"/>
      <c r="AG478" s="60"/>
      <c r="AH478" s="60"/>
      <c r="AI478" s="60"/>
      <c r="AJ478" s="59"/>
    </row>
    <row r="479" spans="1:36" x14ac:dyDescent="0.35">
      <c r="A479" s="60">
        <f t="shared" si="38"/>
        <v>43</v>
      </c>
      <c r="B479" s="74">
        <v>45767.74999999885</v>
      </c>
      <c r="C479" s="73" t="s">
        <v>240</v>
      </c>
      <c r="D479" s="72">
        <v>42.4</v>
      </c>
      <c r="E479" s="79">
        <v>43.805207355167994</v>
      </c>
      <c r="F479" s="70" t="s">
        <v>404</v>
      </c>
      <c r="G479" s="69">
        <v>17378.008287493791</v>
      </c>
      <c r="H479" s="68">
        <v>55</v>
      </c>
      <c r="I479" s="67">
        <v>65</v>
      </c>
      <c r="J479" s="66" t="s">
        <v>404</v>
      </c>
      <c r="K479" s="66" t="s">
        <v>404</v>
      </c>
      <c r="L479" s="78"/>
      <c r="M479" s="77" t="s">
        <v>403</v>
      </c>
      <c r="N479" s="76"/>
      <c r="O479" s="75"/>
      <c r="P479" s="60" t="e">
        <f t="shared" si="39"/>
        <v>#REF!</v>
      </c>
      <c r="Q479" s="60">
        <f t="shared" si="40"/>
        <v>0</v>
      </c>
      <c r="R479">
        <f t="shared" si="41"/>
        <v>0</v>
      </c>
      <c r="S479" s="60"/>
      <c r="T479" s="60"/>
      <c r="U479" s="60"/>
      <c r="V479" s="60"/>
      <c r="W479" s="60"/>
      <c r="X479" s="60"/>
      <c r="Y479" s="60"/>
      <c r="Z479" s="60"/>
      <c r="AA479" s="60"/>
      <c r="AB479" s="60"/>
      <c r="AC479" s="60"/>
      <c r="AD479" s="60"/>
      <c r="AE479" s="60"/>
      <c r="AF479" s="60"/>
      <c r="AG479" s="60"/>
      <c r="AH479" s="60"/>
      <c r="AI479" s="60"/>
      <c r="AJ479" s="59"/>
    </row>
    <row r="480" spans="1:36" x14ac:dyDescent="0.35">
      <c r="A480" s="60">
        <f t="shared" si="38"/>
        <v>44</v>
      </c>
      <c r="B480" s="74">
        <v>45767.791666665515</v>
      </c>
      <c r="C480" s="73" t="s">
        <v>239</v>
      </c>
      <c r="D480" s="72">
        <v>41.7</v>
      </c>
      <c r="E480" s="79">
        <v>43.805207355167994</v>
      </c>
      <c r="F480" s="70" t="s">
        <v>404</v>
      </c>
      <c r="G480" s="69">
        <v>14791.083881682089</v>
      </c>
      <c r="H480" s="68">
        <v>55</v>
      </c>
      <c r="I480" s="67">
        <v>65</v>
      </c>
      <c r="J480" s="66" t="s">
        <v>404</v>
      </c>
      <c r="K480" s="66" t="s">
        <v>404</v>
      </c>
      <c r="L480" s="78"/>
      <c r="M480" s="77" t="s">
        <v>403</v>
      </c>
      <c r="N480" s="76"/>
      <c r="O480" s="75"/>
      <c r="P480" s="60" t="e">
        <f t="shared" si="39"/>
        <v>#REF!</v>
      </c>
      <c r="Q480" s="60">
        <f t="shared" si="40"/>
        <v>0</v>
      </c>
      <c r="R480">
        <f t="shared" si="41"/>
        <v>0</v>
      </c>
      <c r="S480" s="60"/>
      <c r="T480" s="60"/>
      <c r="U480" s="60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  <c r="AF480" s="60"/>
      <c r="AG480" s="60"/>
      <c r="AH480" s="60"/>
      <c r="AI480" s="60"/>
      <c r="AJ480" s="59"/>
    </row>
    <row r="481" spans="1:36" x14ac:dyDescent="0.35">
      <c r="A481" s="60">
        <f t="shared" si="38"/>
        <v>45</v>
      </c>
      <c r="B481" s="74">
        <v>45767.833333332179</v>
      </c>
      <c r="C481" s="73" t="s">
        <v>238</v>
      </c>
      <c r="D481" s="72">
        <v>41.5</v>
      </c>
      <c r="E481" s="79">
        <v>43.805207355167994</v>
      </c>
      <c r="F481" s="70" t="s">
        <v>404</v>
      </c>
      <c r="G481" s="69">
        <v>14125.375446227561</v>
      </c>
      <c r="H481" s="68">
        <v>55</v>
      </c>
      <c r="I481" s="67">
        <v>65</v>
      </c>
      <c r="J481" s="66" t="s">
        <v>404</v>
      </c>
      <c r="K481" s="66" t="s">
        <v>404</v>
      </c>
      <c r="L481" s="78"/>
      <c r="M481" s="77" t="s">
        <v>403</v>
      </c>
      <c r="N481" s="76"/>
      <c r="O481" s="75"/>
      <c r="P481" s="60" t="e">
        <f t="shared" si="39"/>
        <v>#REF!</v>
      </c>
      <c r="Q481" s="60">
        <f t="shared" si="40"/>
        <v>0</v>
      </c>
      <c r="R481">
        <f t="shared" si="41"/>
        <v>0</v>
      </c>
      <c r="S481" s="60"/>
      <c r="T481" s="60"/>
      <c r="U481" s="60"/>
      <c r="V481" s="60"/>
      <c r="W481" s="60"/>
      <c r="X481" s="60"/>
      <c r="Y481" s="60"/>
      <c r="Z481" s="60"/>
      <c r="AA481" s="60"/>
      <c r="AB481" s="60"/>
      <c r="AC481" s="60"/>
      <c r="AD481" s="60"/>
      <c r="AE481" s="60"/>
      <c r="AF481" s="60"/>
      <c r="AG481" s="60"/>
      <c r="AH481" s="60"/>
      <c r="AI481" s="60"/>
      <c r="AJ481" s="59"/>
    </row>
    <row r="482" spans="1:36" x14ac:dyDescent="0.35">
      <c r="A482" s="60">
        <f t="shared" si="38"/>
        <v>46</v>
      </c>
      <c r="B482" s="74">
        <v>45767.874999998843</v>
      </c>
      <c r="C482" s="73" t="s">
        <v>237</v>
      </c>
      <c r="D482" s="72">
        <v>41.4</v>
      </c>
      <c r="E482" s="79">
        <v>43.805207355167994</v>
      </c>
      <c r="F482" s="70" t="s">
        <v>404</v>
      </c>
      <c r="G482" s="69">
        <v>13803.842646028841</v>
      </c>
      <c r="H482" s="68">
        <v>55</v>
      </c>
      <c r="I482" s="67">
        <v>65</v>
      </c>
      <c r="J482" s="66" t="s">
        <v>404</v>
      </c>
      <c r="K482" s="66" t="s">
        <v>404</v>
      </c>
      <c r="L482" s="78"/>
      <c r="M482" s="77" t="s">
        <v>403</v>
      </c>
      <c r="N482" s="76"/>
      <c r="O482" s="75"/>
      <c r="P482" s="60" t="e">
        <f t="shared" si="39"/>
        <v>#REF!</v>
      </c>
      <c r="Q482" s="60">
        <f t="shared" si="40"/>
        <v>0</v>
      </c>
      <c r="R482">
        <f t="shared" si="41"/>
        <v>0</v>
      </c>
      <c r="S482" s="60"/>
      <c r="T482" s="60"/>
      <c r="U482" s="60"/>
      <c r="V482" s="60"/>
      <c r="W482" s="60"/>
      <c r="X482" s="60"/>
      <c r="Y482" s="60"/>
      <c r="Z482" s="60"/>
      <c r="AA482" s="60"/>
      <c r="AB482" s="60"/>
      <c r="AC482" s="60"/>
      <c r="AD482" s="60"/>
      <c r="AE482" s="60"/>
      <c r="AF482" s="60"/>
      <c r="AG482" s="60"/>
      <c r="AH482" s="60"/>
      <c r="AI482" s="60"/>
      <c r="AJ482" s="59"/>
    </row>
    <row r="483" spans="1:36" x14ac:dyDescent="0.35">
      <c r="A483" s="60">
        <f t="shared" si="38"/>
        <v>47</v>
      </c>
      <c r="B483" s="74">
        <v>45767.916666665507</v>
      </c>
      <c r="C483" s="73" t="s">
        <v>236</v>
      </c>
      <c r="D483" s="72">
        <v>40.799999999999997</v>
      </c>
      <c r="E483" s="71">
        <v>40.293580196561521</v>
      </c>
      <c r="F483" s="70" t="s">
        <v>404</v>
      </c>
      <c r="G483" s="69">
        <v>12022.644346174151</v>
      </c>
      <c r="H483" s="68">
        <v>45</v>
      </c>
      <c r="I483" s="67">
        <v>55</v>
      </c>
      <c r="J483" s="66" t="s">
        <v>404</v>
      </c>
      <c r="K483" s="66" t="s">
        <v>404</v>
      </c>
      <c r="L483" s="78"/>
      <c r="M483" s="77" t="s">
        <v>403</v>
      </c>
      <c r="N483" s="76"/>
      <c r="O483" s="75"/>
      <c r="P483" s="60" t="e">
        <f t="shared" si="39"/>
        <v>#REF!</v>
      </c>
      <c r="Q483" s="60">
        <f t="shared" si="40"/>
        <v>0</v>
      </c>
      <c r="R483">
        <f t="shared" si="41"/>
        <v>0</v>
      </c>
      <c r="S483" s="60"/>
      <c r="T483" s="60"/>
      <c r="U483" s="60"/>
      <c r="V483" s="60"/>
      <c r="W483" s="60"/>
      <c r="X483" s="60"/>
      <c r="Y483" s="60"/>
      <c r="Z483" s="60"/>
      <c r="AA483" s="60"/>
      <c r="AB483" s="60"/>
      <c r="AC483" s="60"/>
      <c r="AD483" s="60"/>
      <c r="AE483" s="60"/>
      <c r="AF483" s="60"/>
      <c r="AG483" s="60"/>
      <c r="AH483" s="60"/>
      <c r="AI483" s="60"/>
      <c r="AJ483" s="59"/>
    </row>
    <row r="484" spans="1:36" ht="15" thickBot="1" x14ac:dyDescent="0.4">
      <c r="A484" s="60">
        <f t="shared" si="38"/>
        <v>48</v>
      </c>
      <c r="B484" s="74">
        <v>45767.958333332172</v>
      </c>
      <c r="C484" s="73" t="s">
        <v>235</v>
      </c>
      <c r="D484" s="72">
        <v>39.700000000000003</v>
      </c>
      <c r="E484" s="71">
        <v>40.293580196561521</v>
      </c>
      <c r="F484" s="70" t="s">
        <v>404</v>
      </c>
      <c r="G484" s="69">
        <v>9332.5430079699217</v>
      </c>
      <c r="H484" s="68">
        <v>45</v>
      </c>
      <c r="I484" s="67">
        <v>55</v>
      </c>
      <c r="J484" s="66" t="s">
        <v>404</v>
      </c>
      <c r="K484" s="66" t="s">
        <v>404</v>
      </c>
      <c r="L484" s="78"/>
      <c r="M484" s="77" t="s">
        <v>403</v>
      </c>
      <c r="N484" s="76"/>
      <c r="O484" s="75"/>
      <c r="P484" s="60" t="e">
        <f t="shared" si="39"/>
        <v>#REF!</v>
      </c>
      <c r="Q484" s="60">
        <f t="shared" si="40"/>
        <v>0</v>
      </c>
      <c r="R484">
        <f t="shared" si="41"/>
        <v>0</v>
      </c>
      <c r="S484" s="60"/>
      <c r="T484" s="60"/>
      <c r="U484" s="60"/>
      <c r="V484" s="60"/>
      <c r="W484" s="60"/>
      <c r="X484" s="60"/>
      <c r="Y484" s="60"/>
      <c r="Z484" s="60"/>
      <c r="AA484" s="60"/>
      <c r="AB484" s="60"/>
      <c r="AC484" s="60"/>
      <c r="AD484" s="60"/>
      <c r="AE484" s="60"/>
      <c r="AF484" s="60"/>
      <c r="AG484" s="60"/>
      <c r="AH484" s="60"/>
      <c r="AI484" s="60"/>
      <c r="AJ484" s="59"/>
    </row>
    <row r="485" spans="1:36" x14ac:dyDescent="0.35">
      <c r="A485" s="60">
        <v>49</v>
      </c>
      <c r="B485" s="93">
        <v>45767.999999998836</v>
      </c>
      <c r="C485" s="92" t="s">
        <v>402</v>
      </c>
      <c r="D485" s="72">
        <v>41.1</v>
      </c>
      <c r="E485" s="71">
        <v>40.293580196561521</v>
      </c>
      <c r="F485" s="70" t="s">
        <v>404</v>
      </c>
      <c r="G485" s="69">
        <v>12882.49551693136</v>
      </c>
      <c r="H485" s="68">
        <v>45</v>
      </c>
      <c r="I485" s="91">
        <v>55</v>
      </c>
      <c r="J485" s="66" t="s">
        <v>404</v>
      </c>
      <c r="K485" s="66" t="s">
        <v>404</v>
      </c>
      <c r="L485" s="78"/>
      <c r="M485" s="77" t="s">
        <v>403</v>
      </c>
      <c r="N485" s="76"/>
      <c r="O485" s="75"/>
      <c r="P485" s="60" t="e">
        <f t="shared" si="39"/>
        <v>#REF!</v>
      </c>
      <c r="Q485" s="60">
        <f t="shared" si="40"/>
        <v>0</v>
      </c>
      <c r="R485">
        <f t="shared" si="41"/>
        <v>0</v>
      </c>
      <c r="S485" s="60"/>
      <c r="T485" s="60"/>
      <c r="U485" s="60"/>
      <c r="V485" s="60"/>
      <c r="W485" s="60"/>
      <c r="X485" s="60"/>
      <c r="Y485" s="60"/>
      <c r="Z485" s="60"/>
      <c r="AA485" s="60"/>
      <c r="AB485" s="60"/>
      <c r="AC485" s="60"/>
      <c r="AD485" s="60"/>
      <c r="AE485" s="60"/>
      <c r="AF485" s="60"/>
      <c r="AG485" s="60"/>
      <c r="AH485" s="60"/>
      <c r="AI485" s="60"/>
      <c r="AJ485" s="59"/>
    </row>
    <row r="486" spans="1:36" x14ac:dyDescent="0.35">
      <c r="A486" s="60">
        <v>50</v>
      </c>
      <c r="B486" s="74">
        <v>45768.0416666655</v>
      </c>
      <c r="C486" s="73" t="s">
        <v>401</v>
      </c>
      <c r="D486" s="72">
        <v>38.299999999999997</v>
      </c>
      <c r="E486" s="71">
        <v>40.293580196561521</v>
      </c>
      <c r="F486" s="70" t="s">
        <v>404</v>
      </c>
      <c r="G486" s="69">
        <v>6760.8297539198229</v>
      </c>
      <c r="H486" s="68">
        <v>45</v>
      </c>
      <c r="I486" s="67">
        <v>55</v>
      </c>
      <c r="J486" s="66" t="s">
        <v>404</v>
      </c>
      <c r="K486" s="66" t="s">
        <v>404</v>
      </c>
      <c r="L486" s="78"/>
      <c r="M486" s="77" t="s">
        <v>403</v>
      </c>
      <c r="N486" s="76"/>
      <c r="O486" s="75"/>
      <c r="P486" s="60" t="e">
        <f t="shared" si="39"/>
        <v>#REF!</v>
      </c>
      <c r="Q486" s="60">
        <f t="shared" si="40"/>
        <v>0</v>
      </c>
      <c r="R486">
        <f t="shared" si="41"/>
        <v>0</v>
      </c>
      <c r="S486" s="60"/>
      <c r="T486" s="60"/>
      <c r="U486" s="60"/>
      <c r="V486" s="60"/>
      <c r="W486" s="60"/>
      <c r="X486" s="60"/>
      <c r="Y486" s="60"/>
      <c r="Z486" s="60"/>
      <c r="AA486" s="60"/>
      <c r="AB486" s="60"/>
      <c r="AC486" s="60"/>
      <c r="AD486" s="60"/>
      <c r="AE486" s="60"/>
      <c r="AF486" s="60"/>
      <c r="AG486" s="60"/>
      <c r="AH486" s="60"/>
      <c r="AI486" s="60"/>
      <c r="AJ486" s="59"/>
    </row>
    <row r="487" spans="1:36" x14ac:dyDescent="0.35">
      <c r="A487" s="60">
        <v>51</v>
      </c>
      <c r="B487" s="74">
        <v>45768.083333332164</v>
      </c>
      <c r="C487" s="73" t="s">
        <v>400</v>
      </c>
      <c r="D487" s="72">
        <v>38.700000000000003</v>
      </c>
      <c r="E487" s="71">
        <v>40.293580196561521</v>
      </c>
      <c r="F487" s="70" t="s">
        <v>404</v>
      </c>
      <c r="G487" s="69">
        <v>7413.1024130091773</v>
      </c>
      <c r="H487" s="68">
        <v>45</v>
      </c>
      <c r="I487" s="67">
        <v>55</v>
      </c>
      <c r="J487" s="66" t="s">
        <v>404</v>
      </c>
      <c r="K487" s="66" t="s">
        <v>404</v>
      </c>
      <c r="L487" s="78"/>
      <c r="M487" s="77" t="s">
        <v>403</v>
      </c>
      <c r="N487" s="76"/>
      <c r="O487" s="75"/>
      <c r="P487" s="60" t="e">
        <f t="shared" si="39"/>
        <v>#REF!</v>
      </c>
      <c r="Q487" s="60">
        <f t="shared" si="40"/>
        <v>0</v>
      </c>
      <c r="R487">
        <f t="shared" si="41"/>
        <v>0</v>
      </c>
      <c r="S487" s="60"/>
      <c r="T487" s="60"/>
      <c r="U487" s="60"/>
      <c r="V487" s="60"/>
      <c r="W487" s="60"/>
      <c r="X487" s="60"/>
      <c r="Y487" s="60"/>
      <c r="Z487" s="60"/>
      <c r="AA487" s="60"/>
      <c r="AB487" s="60"/>
      <c r="AC487" s="60"/>
      <c r="AD487" s="60"/>
      <c r="AE487" s="60"/>
      <c r="AF487" s="60"/>
      <c r="AG487" s="60"/>
      <c r="AH487" s="60"/>
      <c r="AI487" s="60"/>
      <c r="AJ487" s="59"/>
    </row>
    <row r="488" spans="1:36" x14ac:dyDescent="0.35">
      <c r="A488" s="60">
        <v>52</v>
      </c>
      <c r="B488" s="74">
        <v>45768.124999998829</v>
      </c>
      <c r="C488" s="73" t="s">
        <v>399</v>
      </c>
      <c r="D488" s="72">
        <v>38.200000000000003</v>
      </c>
      <c r="E488" s="71">
        <v>40.293580196561521</v>
      </c>
      <c r="F488" s="70" t="s">
        <v>404</v>
      </c>
      <c r="G488" s="69">
        <v>6606.9344800759654</v>
      </c>
      <c r="H488" s="68">
        <v>45</v>
      </c>
      <c r="I488" s="67">
        <v>55</v>
      </c>
      <c r="J488" s="66" t="s">
        <v>404</v>
      </c>
      <c r="K488" s="66" t="s">
        <v>404</v>
      </c>
      <c r="L488" s="78"/>
      <c r="M488" s="77" t="s">
        <v>403</v>
      </c>
      <c r="N488" s="76"/>
      <c r="O488" s="75"/>
      <c r="P488" s="60" t="e">
        <f t="shared" si="39"/>
        <v>#REF!</v>
      </c>
      <c r="Q488" s="60">
        <f t="shared" si="40"/>
        <v>0</v>
      </c>
      <c r="R488">
        <f t="shared" si="41"/>
        <v>0</v>
      </c>
      <c r="S488" s="60"/>
      <c r="T488" s="60"/>
      <c r="U488" s="60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  <c r="AF488" s="60"/>
      <c r="AG488" s="60"/>
      <c r="AH488" s="60"/>
      <c r="AI488" s="60"/>
      <c r="AJ488" s="59"/>
    </row>
    <row r="489" spans="1:36" x14ac:dyDescent="0.35">
      <c r="A489" s="60">
        <v>53</v>
      </c>
      <c r="B489" s="74">
        <v>45768.166666665493</v>
      </c>
      <c r="C489" s="73" t="s">
        <v>398</v>
      </c>
      <c r="D489" s="72">
        <v>39.9</v>
      </c>
      <c r="E489" s="71">
        <v>40.293580196561521</v>
      </c>
      <c r="F489" s="70" t="s">
        <v>404</v>
      </c>
      <c r="G489" s="69">
        <v>9772.3722095581161</v>
      </c>
      <c r="H489" s="68">
        <v>45</v>
      </c>
      <c r="I489" s="67">
        <v>55</v>
      </c>
      <c r="J489" s="66" t="s">
        <v>404</v>
      </c>
      <c r="K489" s="66" t="s">
        <v>404</v>
      </c>
      <c r="L489" s="78"/>
      <c r="M489" s="77" t="s">
        <v>403</v>
      </c>
      <c r="N489" s="76"/>
      <c r="O489" s="75"/>
      <c r="P489" s="60" t="e">
        <f t="shared" si="39"/>
        <v>#REF!</v>
      </c>
      <c r="Q489" s="60">
        <f t="shared" si="40"/>
        <v>0</v>
      </c>
      <c r="R489">
        <f t="shared" si="41"/>
        <v>0</v>
      </c>
      <c r="S489" s="60"/>
      <c r="T489" s="60"/>
      <c r="U489" s="60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  <c r="AF489" s="60"/>
      <c r="AG489" s="60"/>
      <c r="AH489" s="60"/>
      <c r="AI489" s="60"/>
      <c r="AJ489" s="59"/>
    </row>
    <row r="490" spans="1:36" x14ac:dyDescent="0.35">
      <c r="A490" s="60">
        <v>54</v>
      </c>
      <c r="B490" s="74">
        <v>45768.208333332157</v>
      </c>
      <c r="C490" s="73" t="s">
        <v>397</v>
      </c>
      <c r="D490" s="72">
        <v>41.1</v>
      </c>
      <c r="E490" s="71">
        <v>40.293580196561521</v>
      </c>
      <c r="F490" s="70" t="s">
        <v>404</v>
      </c>
      <c r="G490" s="69">
        <v>12882.49551693136</v>
      </c>
      <c r="H490" s="68">
        <v>45</v>
      </c>
      <c r="I490" s="67">
        <v>55</v>
      </c>
      <c r="J490" s="66" t="s">
        <v>404</v>
      </c>
      <c r="K490" s="66" t="s">
        <v>404</v>
      </c>
      <c r="L490" s="78"/>
      <c r="M490" s="77" t="s">
        <v>403</v>
      </c>
      <c r="N490" s="76"/>
      <c r="O490" s="75"/>
      <c r="P490" s="60" t="e">
        <f t="shared" si="39"/>
        <v>#REF!</v>
      </c>
      <c r="Q490" s="60">
        <f t="shared" si="40"/>
        <v>0</v>
      </c>
      <c r="R490">
        <f t="shared" si="41"/>
        <v>0</v>
      </c>
      <c r="S490" s="60"/>
      <c r="T490" s="60"/>
      <c r="U490" s="60"/>
      <c r="V490" s="60"/>
      <c r="W490" s="60"/>
      <c r="X490" s="60"/>
      <c r="Y490" s="60"/>
      <c r="Z490" s="60"/>
      <c r="AA490" s="60"/>
      <c r="AB490" s="60"/>
      <c r="AC490" s="60"/>
      <c r="AD490" s="60"/>
      <c r="AE490" s="60"/>
      <c r="AF490" s="60"/>
      <c r="AG490" s="60"/>
      <c r="AH490" s="60"/>
      <c r="AI490" s="60"/>
      <c r="AJ490" s="59"/>
    </row>
    <row r="491" spans="1:36" x14ac:dyDescent="0.35">
      <c r="A491" s="60">
        <v>55</v>
      </c>
      <c r="B491" s="74">
        <v>45768.249999998821</v>
      </c>
      <c r="C491" s="73" t="s">
        <v>396</v>
      </c>
      <c r="D491" s="72">
        <v>42.7</v>
      </c>
      <c r="E491" s="71">
        <v>40.293580196561521</v>
      </c>
      <c r="F491" s="70" t="s">
        <v>404</v>
      </c>
      <c r="G491" s="69">
        <v>18620.871366628708</v>
      </c>
      <c r="H491" s="68">
        <v>45</v>
      </c>
      <c r="I491" s="67">
        <v>55</v>
      </c>
      <c r="J491" s="66" t="s">
        <v>404</v>
      </c>
      <c r="K491" s="66" t="s">
        <v>404</v>
      </c>
      <c r="L491" s="78"/>
      <c r="M491" s="77" t="s">
        <v>403</v>
      </c>
      <c r="N491" s="76"/>
      <c r="O491" s="75"/>
      <c r="P491" s="60" t="e">
        <f t="shared" si="39"/>
        <v>#REF!</v>
      </c>
      <c r="Q491" s="60">
        <f t="shared" si="40"/>
        <v>0</v>
      </c>
      <c r="R491">
        <f t="shared" si="41"/>
        <v>0</v>
      </c>
      <c r="S491" s="60"/>
      <c r="T491" s="60"/>
      <c r="U491" s="60"/>
      <c r="V491" s="60"/>
      <c r="W491" s="60"/>
      <c r="X491" s="60"/>
      <c r="Y491" s="60"/>
      <c r="Z491" s="60"/>
      <c r="AA491" s="60"/>
      <c r="AB491" s="60"/>
      <c r="AC491" s="60"/>
      <c r="AD491" s="60"/>
      <c r="AE491" s="60"/>
      <c r="AF491" s="60"/>
      <c r="AG491" s="60"/>
      <c r="AH491" s="60"/>
      <c r="AI491" s="60"/>
      <c r="AJ491" s="59"/>
    </row>
    <row r="492" spans="1:36" x14ac:dyDescent="0.35">
      <c r="A492" s="60">
        <v>56</v>
      </c>
      <c r="B492" s="74">
        <v>45768.291666665486</v>
      </c>
      <c r="C492" s="73" t="s">
        <v>395</v>
      </c>
      <c r="D492" s="72">
        <v>43.7</v>
      </c>
      <c r="E492" s="79">
        <v>43.7</v>
      </c>
      <c r="F492" s="70" t="s">
        <v>404</v>
      </c>
      <c r="G492" s="69">
        <v>23442.288153199243</v>
      </c>
      <c r="H492" s="68">
        <v>60</v>
      </c>
      <c r="I492" s="67">
        <v>70</v>
      </c>
      <c r="J492" s="66" t="s">
        <v>404</v>
      </c>
      <c r="K492" s="66" t="s">
        <v>404</v>
      </c>
      <c r="L492" s="78"/>
      <c r="M492" s="77" t="s">
        <v>403</v>
      </c>
      <c r="N492" s="76"/>
      <c r="O492" s="75"/>
      <c r="P492" s="60" t="e">
        <f t="shared" si="39"/>
        <v>#REF!</v>
      </c>
      <c r="Q492" s="60">
        <f t="shared" si="40"/>
        <v>0</v>
      </c>
      <c r="R492">
        <f t="shared" si="41"/>
        <v>0</v>
      </c>
      <c r="S492" s="60"/>
      <c r="T492" s="60"/>
      <c r="U492" s="60"/>
      <c r="V492" s="60"/>
      <c r="W492" s="60"/>
      <c r="X492" s="60"/>
      <c r="Y492" s="60"/>
      <c r="Z492" s="60"/>
      <c r="AA492" s="60"/>
      <c r="AB492" s="60"/>
      <c r="AC492" s="60"/>
      <c r="AD492" s="60"/>
      <c r="AE492" s="60"/>
      <c r="AF492" s="60"/>
      <c r="AG492" s="60"/>
      <c r="AH492" s="60"/>
      <c r="AI492" s="60"/>
      <c r="AJ492" s="59"/>
    </row>
    <row r="493" spans="1:36" x14ac:dyDescent="0.35">
      <c r="A493" s="60">
        <v>57</v>
      </c>
      <c r="B493" s="88">
        <v>45768.33333333215</v>
      </c>
      <c r="C493" s="87" t="s">
        <v>394</v>
      </c>
      <c r="D493" s="86">
        <v>44.3</v>
      </c>
      <c r="E493" s="85">
        <v>46.413851162817679</v>
      </c>
      <c r="F493" s="84" t="s">
        <v>404</v>
      </c>
      <c r="G493" s="83">
        <v>26915.348039269167</v>
      </c>
      <c r="H493" s="82">
        <v>65</v>
      </c>
      <c r="I493" s="81">
        <v>75</v>
      </c>
      <c r="J493" s="80" t="s">
        <v>404</v>
      </c>
      <c r="K493" s="80" t="s">
        <v>404</v>
      </c>
      <c r="L493" s="78">
        <v>46.413851162817679</v>
      </c>
      <c r="M493" s="77" t="s">
        <v>403</v>
      </c>
      <c r="N493" s="76"/>
      <c r="O493" s="75"/>
      <c r="P493" s="60" t="e">
        <f t="shared" si="39"/>
        <v>#REF!</v>
      </c>
      <c r="Q493" s="60">
        <f t="shared" si="40"/>
        <v>0</v>
      </c>
      <c r="R493">
        <f t="shared" si="41"/>
        <v>0</v>
      </c>
      <c r="S493" s="60"/>
      <c r="T493" s="60"/>
      <c r="U493" s="60"/>
      <c r="V493" s="60"/>
      <c r="W493" s="60"/>
      <c r="X493" s="60"/>
      <c r="Y493" s="60"/>
      <c r="Z493" s="60"/>
      <c r="AA493" s="60"/>
      <c r="AB493" s="60"/>
      <c r="AC493" s="60"/>
      <c r="AD493" s="60"/>
      <c r="AE493" s="60"/>
      <c r="AF493" s="60"/>
      <c r="AG493" s="60"/>
      <c r="AH493" s="60"/>
      <c r="AI493" s="60"/>
      <c r="AJ493" s="59"/>
    </row>
    <row r="494" spans="1:36" x14ac:dyDescent="0.35">
      <c r="A494" s="60">
        <v>58</v>
      </c>
      <c r="B494" s="88">
        <v>45768.374999998814</v>
      </c>
      <c r="C494" s="87" t="s">
        <v>393</v>
      </c>
      <c r="D494" s="86">
        <v>45.3</v>
      </c>
      <c r="E494" s="85">
        <v>46.413851162817679</v>
      </c>
      <c r="F494" s="84" t="s">
        <v>404</v>
      </c>
      <c r="G494" s="83">
        <v>33884.415613920231</v>
      </c>
      <c r="H494" s="82">
        <v>65</v>
      </c>
      <c r="I494" s="81">
        <v>75</v>
      </c>
      <c r="J494" s="80" t="s">
        <v>404</v>
      </c>
      <c r="K494" s="80" t="s">
        <v>404</v>
      </c>
      <c r="L494" s="78">
        <v>46.413851162817679</v>
      </c>
      <c r="M494" s="77" t="s">
        <v>403</v>
      </c>
      <c r="N494" s="76"/>
      <c r="O494" s="75"/>
      <c r="P494" s="60" t="e">
        <f t="shared" si="39"/>
        <v>#REF!</v>
      </c>
      <c r="Q494" s="60">
        <f t="shared" si="40"/>
        <v>0</v>
      </c>
      <c r="R494">
        <f t="shared" si="41"/>
        <v>0</v>
      </c>
      <c r="S494" s="60"/>
      <c r="T494" s="60"/>
      <c r="U494" s="60"/>
      <c r="V494" s="60"/>
      <c r="W494" s="60"/>
      <c r="X494" s="60"/>
      <c r="Y494" s="60"/>
      <c r="Z494" s="60"/>
      <c r="AA494" s="60"/>
      <c r="AB494" s="60"/>
      <c r="AC494" s="60"/>
      <c r="AD494" s="60"/>
      <c r="AE494" s="60"/>
      <c r="AF494" s="60"/>
      <c r="AG494" s="60"/>
      <c r="AH494" s="60"/>
      <c r="AI494" s="60"/>
      <c r="AJ494" s="59"/>
    </row>
    <row r="495" spans="1:36" x14ac:dyDescent="0.35">
      <c r="A495" s="60">
        <v>59</v>
      </c>
      <c r="B495" s="88">
        <v>45768.416666665478</v>
      </c>
      <c r="C495" s="87" t="s">
        <v>392</v>
      </c>
      <c r="D495" s="86">
        <v>43.5</v>
      </c>
      <c r="E495" s="85">
        <v>46.413851162817679</v>
      </c>
      <c r="F495" s="84" t="s">
        <v>404</v>
      </c>
      <c r="G495" s="83">
        <v>22387.211385683382</v>
      </c>
      <c r="H495" s="82">
        <v>65</v>
      </c>
      <c r="I495" s="81">
        <v>75</v>
      </c>
      <c r="J495" s="80" t="s">
        <v>404</v>
      </c>
      <c r="K495" s="80" t="s">
        <v>404</v>
      </c>
      <c r="L495" s="78">
        <v>46.413851162817679</v>
      </c>
      <c r="M495" s="77" t="s">
        <v>403</v>
      </c>
      <c r="N495" s="76"/>
      <c r="O495" s="75"/>
      <c r="P495" s="60" t="e">
        <f t="shared" si="39"/>
        <v>#REF!</v>
      </c>
      <c r="Q495" s="60">
        <f t="shared" si="40"/>
        <v>0</v>
      </c>
      <c r="R495">
        <f t="shared" si="41"/>
        <v>0</v>
      </c>
      <c r="S495" s="60"/>
      <c r="T495" s="60"/>
      <c r="U495" s="60"/>
      <c r="V495" s="60"/>
      <c r="W495" s="60"/>
      <c r="X495" s="60"/>
      <c r="Y495" s="60"/>
      <c r="Z495" s="60"/>
      <c r="AA495" s="60"/>
      <c r="AB495" s="60"/>
      <c r="AC495" s="60"/>
      <c r="AD495" s="60"/>
      <c r="AE495" s="60"/>
      <c r="AF495" s="60"/>
      <c r="AG495" s="60"/>
      <c r="AH495" s="60"/>
      <c r="AI495" s="60"/>
      <c r="AJ495" s="59"/>
    </row>
    <row r="496" spans="1:36" x14ac:dyDescent="0.35">
      <c r="A496" s="60">
        <v>60</v>
      </c>
      <c r="B496" s="88">
        <v>45768.458333332143</v>
      </c>
      <c r="C496" s="87" t="s">
        <v>391</v>
      </c>
      <c r="D496" s="86">
        <v>44.7</v>
      </c>
      <c r="E496" s="85">
        <v>46.413851162817679</v>
      </c>
      <c r="F496" s="84" t="s">
        <v>404</v>
      </c>
      <c r="G496" s="83">
        <v>29512.092266663909</v>
      </c>
      <c r="H496" s="82">
        <v>65</v>
      </c>
      <c r="I496" s="81">
        <v>75</v>
      </c>
      <c r="J496" s="80" t="s">
        <v>404</v>
      </c>
      <c r="K496" s="80" t="s">
        <v>404</v>
      </c>
      <c r="L496" s="78">
        <v>46.413851162817679</v>
      </c>
      <c r="M496" s="77" t="s">
        <v>403</v>
      </c>
      <c r="N496" s="76"/>
      <c r="O496" s="75"/>
      <c r="P496" s="60" t="e">
        <f t="shared" si="39"/>
        <v>#REF!</v>
      </c>
      <c r="Q496" s="60">
        <f t="shared" si="40"/>
        <v>0</v>
      </c>
      <c r="R496">
        <f t="shared" si="41"/>
        <v>0</v>
      </c>
      <c r="S496" s="60"/>
      <c r="T496" s="60"/>
      <c r="U496" s="60"/>
      <c r="V496" s="60"/>
      <c r="W496" s="60"/>
      <c r="X496" s="60"/>
      <c r="Y496" s="60"/>
      <c r="Z496" s="60"/>
      <c r="AA496" s="60"/>
      <c r="AB496" s="60"/>
      <c r="AC496" s="60"/>
      <c r="AD496" s="60"/>
      <c r="AE496" s="60"/>
      <c r="AF496" s="60"/>
      <c r="AG496" s="60"/>
      <c r="AH496" s="60"/>
      <c r="AI496" s="60"/>
      <c r="AJ496" s="59"/>
    </row>
    <row r="497" spans="1:36" x14ac:dyDescent="0.35">
      <c r="A497" s="60">
        <v>61</v>
      </c>
      <c r="B497" s="88">
        <v>45768.499999998807</v>
      </c>
      <c r="C497" s="87" t="s">
        <v>390</v>
      </c>
      <c r="D497" s="86">
        <v>48.6</v>
      </c>
      <c r="E497" s="85">
        <v>46.413851162817679</v>
      </c>
      <c r="F497" s="84" t="s">
        <v>404</v>
      </c>
      <c r="G497" s="83">
        <v>72443.596007499116</v>
      </c>
      <c r="H497" s="82">
        <v>65</v>
      </c>
      <c r="I497" s="81">
        <v>75</v>
      </c>
      <c r="J497" s="80" t="s">
        <v>404</v>
      </c>
      <c r="K497" s="80" t="s">
        <v>404</v>
      </c>
      <c r="L497" s="78">
        <v>46.413851162817679</v>
      </c>
      <c r="M497" s="77" t="s">
        <v>403</v>
      </c>
      <c r="N497" s="76"/>
      <c r="O497" s="75"/>
      <c r="P497" s="60" t="e">
        <f t="shared" si="39"/>
        <v>#REF!</v>
      </c>
      <c r="Q497" s="60">
        <f t="shared" si="40"/>
        <v>0</v>
      </c>
      <c r="R497">
        <f t="shared" si="41"/>
        <v>0</v>
      </c>
      <c r="S497" s="60"/>
      <c r="T497" s="60"/>
      <c r="U497" s="60"/>
      <c r="V497" s="60"/>
      <c r="W497" s="60"/>
      <c r="X497" s="60"/>
      <c r="Y497" s="60"/>
      <c r="Z497" s="60"/>
      <c r="AA497" s="60"/>
      <c r="AB497" s="60"/>
      <c r="AC497" s="60"/>
      <c r="AD497" s="60"/>
      <c r="AE497" s="60"/>
      <c r="AF497" s="60"/>
      <c r="AG497" s="60"/>
      <c r="AH497" s="60"/>
      <c r="AI497" s="60"/>
      <c r="AJ497" s="59"/>
    </row>
    <row r="498" spans="1:36" x14ac:dyDescent="0.35">
      <c r="A498" s="60">
        <v>62</v>
      </c>
      <c r="B498" s="88">
        <v>45768.541666665471</v>
      </c>
      <c r="C498" s="87" t="s">
        <v>389</v>
      </c>
      <c r="D498" s="86">
        <v>49.3</v>
      </c>
      <c r="E498" s="85">
        <v>46.413851162817679</v>
      </c>
      <c r="F498" s="84" t="s">
        <v>404</v>
      </c>
      <c r="G498" s="83">
        <v>85113.803820237721</v>
      </c>
      <c r="H498" s="82">
        <v>65</v>
      </c>
      <c r="I498" s="81">
        <v>75</v>
      </c>
      <c r="J498" s="80" t="s">
        <v>404</v>
      </c>
      <c r="K498" s="80" t="s">
        <v>404</v>
      </c>
      <c r="L498" s="78">
        <v>46.413851162817679</v>
      </c>
      <c r="M498" s="77" t="s">
        <v>403</v>
      </c>
      <c r="N498" s="76"/>
      <c r="O498" s="75"/>
      <c r="P498" s="60" t="e">
        <f t="shared" si="39"/>
        <v>#REF!</v>
      </c>
      <c r="Q498" s="60">
        <f t="shared" si="40"/>
        <v>0</v>
      </c>
      <c r="R498">
        <f t="shared" si="41"/>
        <v>0</v>
      </c>
      <c r="S498" s="60"/>
      <c r="T498" s="60"/>
      <c r="U498" s="60"/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  <c r="AF498" s="60"/>
      <c r="AG498" s="60"/>
      <c r="AH498" s="60"/>
      <c r="AI498" s="60"/>
      <c r="AJ498" s="59"/>
    </row>
    <row r="499" spans="1:36" x14ac:dyDescent="0.35">
      <c r="A499" s="60">
        <v>63</v>
      </c>
      <c r="B499" s="88">
        <v>45768.583333332135</v>
      </c>
      <c r="C499" s="87" t="s">
        <v>388</v>
      </c>
      <c r="D499" s="86">
        <v>47.9</v>
      </c>
      <c r="E499" s="85">
        <v>46.413851162817679</v>
      </c>
      <c r="F499" s="84" t="s">
        <v>404</v>
      </c>
      <c r="G499" s="83">
        <v>61659.500186148245</v>
      </c>
      <c r="H499" s="82">
        <v>65</v>
      </c>
      <c r="I499" s="81">
        <v>75</v>
      </c>
      <c r="J499" s="80" t="s">
        <v>404</v>
      </c>
      <c r="K499" s="80" t="s">
        <v>404</v>
      </c>
      <c r="L499" s="78">
        <v>46.413851162817679</v>
      </c>
      <c r="M499" s="77" t="s">
        <v>403</v>
      </c>
      <c r="N499" s="76"/>
      <c r="O499" s="75"/>
      <c r="P499" s="60" t="e">
        <f t="shared" si="39"/>
        <v>#REF!</v>
      </c>
      <c r="Q499" s="60">
        <f t="shared" si="40"/>
        <v>0</v>
      </c>
      <c r="R499">
        <f t="shared" si="41"/>
        <v>0</v>
      </c>
      <c r="S499" s="60"/>
      <c r="T499" s="60"/>
      <c r="U499" s="60"/>
      <c r="V499" s="60"/>
      <c r="W499" s="60"/>
      <c r="X499" s="60"/>
      <c r="Y499" s="60"/>
      <c r="Z499" s="60"/>
      <c r="AA499" s="60"/>
      <c r="AB499" s="60"/>
      <c r="AC499" s="60"/>
      <c r="AD499" s="60"/>
      <c r="AE499" s="60"/>
      <c r="AF499" s="60"/>
      <c r="AG499" s="60"/>
      <c r="AH499" s="60"/>
      <c r="AI499" s="60"/>
      <c r="AJ499" s="59"/>
    </row>
    <row r="500" spans="1:36" x14ac:dyDescent="0.35">
      <c r="A500" s="60">
        <v>64</v>
      </c>
      <c r="B500" s="88">
        <v>45768.624999998799</v>
      </c>
      <c r="C500" s="87" t="s">
        <v>387</v>
      </c>
      <c r="D500" s="86">
        <v>46.7</v>
      </c>
      <c r="E500" s="85">
        <v>46.413851162817679</v>
      </c>
      <c r="F500" s="84" t="s">
        <v>404</v>
      </c>
      <c r="G500" s="83">
        <v>46773.514128719893</v>
      </c>
      <c r="H500" s="82">
        <v>65</v>
      </c>
      <c r="I500" s="81">
        <v>75</v>
      </c>
      <c r="J500" s="80" t="s">
        <v>404</v>
      </c>
      <c r="K500" s="80" t="s">
        <v>404</v>
      </c>
      <c r="L500" s="78">
        <v>46.413851162817679</v>
      </c>
      <c r="M500" s="77" t="s">
        <v>403</v>
      </c>
      <c r="N500" s="76"/>
      <c r="O500" s="75"/>
      <c r="P500" s="60" t="e">
        <f t="shared" si="39"/>
        <v>#REF!</v>
      </c>
      <c r="Q500" s="60">
        <f t="shared" si="40"/>
        <v>0</v>
      </c>
      <c r="R500">
        <f t="shared" si="41"/>
        <v>0</v>
      </c>
      <c r="S500" s="60"/>
      <c r="T500" s="60"/>
      <c r="U500" s="60"/>
      <c r="V500" s="60"/>
      <c r="W500" s="60"/>
      <c r="X500" s="60"/>
      <c r="Y500" s="60"/>
      <c r="Z500" s="60"/>
      <c r="AA500" s="60"/>
      <c r="AB500" s="60"/>
      <c r="AC500" s="60"/>
      <c r="AD500" s="60"/>
      <c r="AE500" s="60"/>
      <c r="AF500" s="60"/>
      <c r="AG500" s="60"/>
      <c r="AH500" s="60"/>
      <c r="AI500" s="60"/>
      <c r="AJ500" s="59"/>
    </row>
    <row r="501" spans="1:36" x14ac:dyDescent="0.35">
      <c r="A501" s="60">
        <v>65</v>
      </c>
      <c r="B501" s="88">
        <v>45768.666666665464</v>
      </c>
      <c r="C501" s="87" t="s">
        <v>386</v>
      </c>
      <c r="D501" s="86">
        <v>43.9</v>
      </c>
      <c r="E501" s="85">
        <v>46.413851162817679</v>
      </c>
      <c r="F501" s="84" t="s">
        <v>404</v>
      </c>
      <c r="G501" s="83">
        <v>24547.089156850321</v>
      </c>
      <c r="H501" s="82">
        <v>65</v>
      </c>
      <c r="I501" s="81">
        <v>75</v>
      </c>
      <c r="J501" s="80" t="s">
        <v>404</v>
      </c>
      <c r="K501" s="80" t="s">
        <v>404</v>
      </c>
      <c r="L501" s="78">
        <v>46.413851162817679</v>
      </c>
      <c r="M501" s="77" t="s">
        <v>403</v>
      </c>
      <c r="N501" s="76"/>
      <c r="O501" s="75"/>
      <c r="P501" s="60" t="e">
        <f t="shared" si="39"/>
        <v>#REF!</v>
      </c>
      <c r="Q501" s="60">
        <f t="shared" si="40"/>
        <v>0</v>
      </c>
      <c r="R501">
        <f t="shared" si="41"/>
        <v>0</v>
      </c>
      <c r="S501" s="60"/>
      <c r="T501" s="60"/>
      <c r="U501" s="60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  <c r="AF501" s="60"/>
      <c r="AG501" s="60"/>
      <c r="AH501" s="60"/>
      <c r="AI501" s="60"/>
      <c r="AJ501" s="59"/>
    </row>
    <row r="502" spans="1:36" x14ac:dyDescent="0.35">
      <c r="A502" s="60">
        <v>66</v>
      </c>
      <c r="B502" s="88">
        <v>45768.708333332128</v>
      </c>
      <c r="C502" s="87" t="s">
        <v>385</v>
      </c>
      <c r="D502" s="86">
        <v>45.4</v>
      </c>
      <c r="E502" s="85">
        <v>46.413851162817679</v>
      </c>
      <c r="F502" s="84" t="s">
        <v>404</v>
      </c>
      <c r="G502" s="83">
        <v>34673.685045253202</v>
      </c>
      <c r="H502" s="82">
        <v>65</v>
      </c>
      <c r="I502" s="81">
        <v>75</v>
      </c>
      <c r="J502" s="80" t="s">
        <v>404</v>
      </c>
      <c r="K502" s="80" t="s">
        <v>404</v>
      </c>
      <c r="L502" s="78">
        <v>46.413851162817679</v>
      </c>
      <c r="M502" s="77" t="s">
        <v>403</v>
      </c>
      <c r="N502" s="76"/>
      <c r="O502" s="75"/>
      <c r="P502" s="60" t="e">
        <f t="shared" si="39"/>
        <v>#REF!</v>
      </c>
      <c r="Q502" s="60">
        <f t="shared" si="40"/>
        <v>0</v>
      </c>
      <c r="R502">
        <f t="shared" si="41"/>
        <v>0</v>
      </c>
      <c r="S502" s="60"/>
      <c r="T502" s="60"/>
      <c r="U502" s="60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  <c r="AF502" s="60"/>
      <c r="AG502" s="60"/>
      <c r="AH502" s="60"/>
      <c r="AI502" s="60"/>
      <c r="AJ502" s="59"/>
    </row>
    <row r="503" spans="1:36" x14ac:dyDescent="0.35">
      <c r="A503" s="60">
        <v>67</v>
      </c>
      <c r="B503" s="74">
        <v>45768.749999998792</v>
      </c>
      <c r="C503" s="73" t="s">
        <v>384</v>
      </c>
      <c r="D503" s="72">
        <v>50.3</v>
      </c>
      <c r="E503" s="89">
        <v>50.3</v>
      </c>
      <c r="F503" s="70" t="s">
        <v>404</v>
      </c>
      <c r="G503" s="69">
        <v>107151.93052376063</v>
      </c>
      <c r="H503" s="68">
        <v>60</v>
      </c>
      <c r="I503" s="67">
        <v>70</v>
      </c>
      <c r="J503" s="66" t="s">
        <v>404</v>
      </c>
      <c r="K503" s="66" t="s">
        <v>404</v>
      </c>
      <c r="L503" s="78"/>
      <c r="M503" s="77" t="s">
        <v>403</v>
      </c>
      <c r="N503" s="76"/>
      <c r="O503" s="75"/>
      <c r="P503" s="60" t="e">
        <f t="shared" si="39"/>
        <v>#REF!</v>
      </c>
      <c r="Q503" s="60">
        <f t="shared" si="40"/>
        <v>0</v>
      </c>
      <c r="R503">
        <f t="shared" si="41"/>
        <v>0</v>
      </c>
      <c r="S503" s="60"/>
      <c r="T503" s="60"/>
      <c r="U503" s="60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  <c r="AF503" s="60"/>
      <c r="AG503" s="60"/>
      <c r="AH503" s="60"/>
      <c r="AI503" s="60"/>
      <c r="AJ503" s="59"/>
    </row>
    <row r="504" spans="1:36" x14ac:dyDescent="0.35">
      <c r="A504" s="60">
        <v>68</v>
      </c>
      <c r="B504" s="74">
        <v>45768.791666665456</v>
      </c>
      <c r="C504" s="73" t="s">
        <v>383</v>
      </c>
      <c r="D504" s="72">
        <v>44.1</v>
      </c>
      <c r="E504" s="90">
        <v>45.662267414033124</v>
      </c>
      <c r="F504" s="70" t="s">
        <v>404</v>
      </c>
      <c r="G504" s="69">
        <v>25703.95782768865</v>
      </c>
      <c r="H504" s="68">
        <v>55</v>
      </c>
      <c r="I504" s="67">
        <v>65</v>
      </c>
      <c r="J504" s="66" t="s">
        <v>404</v>
      </c>
      <c r="K504" s="66" t="s">
        <v>404</v>
      </c>
      <c r="L504" s="78"/>
      <c r="M504" s="77" t="s">
        <v>403</v>
      </c>
      <c r="N504" s="76"/>
      <c r="O504" s="75"/>
      <c r="P504" s="60" t="e">
        <f t="shared" si="39"/>
        <v>#REF!</v>
      </c>
      <c r="Q504" s="60">
        <f t="shared" si="40"/>
        <v>0</v>
      </c>
      <c r="R504">
        <f t="shared" si="41"/>
        <v>0</v>
      </c>
      <c r="S504" s="60"/>
      <c r="T504" s="60"/>
      <c r="U504" s="60"/>
      <c r="V504" s="60"/>
      <c r="W504" s="60"/>
      <c r="X504" s="60"/>
      <c r="Y504" s="60"/>
      <c r="Z504" s="60"/>
      <c r="AA504" s="60"/>
      <c r="AB504" s="60"/>
      <c r="AC504" s="60"/>
      <c r="AD504" s="60"/>
      <c r="AE504" s="60"/>
      <c r="AF504" s="60"/>
      <c r="AG504" s="60"/>
      <c r="AH504" s="60"/>
      <c r="AI504" s="60"/>
      <c r="AJ504" s="59"/>
    </row>
    <row r="505" spans="1:36" x14ac:dyDescent="0.35">
      <c r="A505" s="60">
        <v>69</v>
      </c>
      <c r="B505" s="74">
        <v>45768.833333332121</v>
      </c>
      <c r="C505" s="73" t="s">
        <v>382</v>
      </c>
      <c r="D505" s="72">
        <v>47</v>
      </c>
      <c r="E505" s="90">
        <v>45.662267414033124</v>
      </c>
      <c r="F505" s="70" t="s">
        <v>404</v>
      </c>
      <c r="G505" s="69">
        <v>50118.723362727294</v>
      </c>
      <c r="H505" s="68">
        <v>55</v>
      </c>
      <c r="I505" s="67">
        <v>65</v>
      </c>
      <c r="J505" s="66" t="s">
        <v>404</v>
      </c>
      <c r="K505" s="66" t="s">
        <v>404</v>
      </c>
      <c r="L505" s="78"/>
      <c r="M505" s="77" t="s">
        <v>403</v>
      </c>
      <c r="N505" s="76"/>
      <c r="O505" s="75"/>
      <c r="P505" s="60" t="e">
        <f t="shared" si="39"/>
        <v>#REF!</v>
      </c>
      <c r="Q505" s="60">
        <f t="shared" si="40"/>
        <v>0</v>
      </c>
      <c r="R505">
        <f t="shared" si="41"/>
        <v>0</v>
      </c>
      <c r="S505" s="60"/>
      <c r="T505" s="60"/>
      <c r="U505" s="60"/>
      <c r="V505" s="60"/>
      <c r="W505" s="60"/>
      <c r="X505" s="60"/>
      <c r="Y505" s="60"/>
      <c r="Z505" s="60"/>
      <c r="AA505" s="60"/>
      <c r="AB505" s="60"/>
      <c r="AC505" s="60"/>
      <c r="AD505" s="60"/>
      <c r="AE505" s="60"/>
      <c r="AF505" s="60"/>
      <c r="AG505" s="60"/>
      <c r="AH505" s="60"/>
      <c r="AI505" s="60"/>
      <c r="AJ505" s="59"/>
    </row>
    <row r="506" spans="1:36" x14ac:dyDescent="0.35">
      <c r="A506" s="60">
        <v>70</v>
      </c>
      <c r="B506" s="74">
        <v>45768.874999998785</v>
      </c>
      <c r="C506" s="73" t="s">
        <v>381</v>
      </c>
      <c r="D506" s="72">
        <v>45.4</v>
      </c>
      <c r="E506" s="90">
        <v>45.662267414033124</v>
      </c>
      <c r="F506" s="70" t="s">
        <v>404</v>
      </c>
      <c r="G506" s="69">
        <v>34673.685045253202</v>
      </c>
      <c r="H506" s="68">
        <v>55</v>
      </c>
      <c r="I506" s="67">
        <v>65</v>
      </c>
      <c r="J506" s="66" t="s">
        <v>404</v>
      </c>
      <c r="K506" s="66" t="s">
        <v>404</v>
      </c>
      <c r="L506" s="78"/>
      <c r="M506" s="77" t="s">
        <v>403</v>
      </c>
      <c r="N506" s="76"/>
      <c r="O506" s="75"/>
      <c r="P506" s="60" t="e">
        <f t="shared" si="39"/>
        <v>#REF!</v>
      </c>
      <c r="Q506" s="60">
        <f t="shared" si="40"/>
        <v>0</v>
      </c>
      <c r="R506">
        <f t="shared" si="41"/>
        <v>0</v>
      </c>
      <c r="S506" s="60"/>
      <c r="T506" s="60"/>
      <c r="U506" s="60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  <c r="AF506" s="60"/>
      <c r="AG506" s="60"/>
      <c r="AH506" s="60"/>
      <c r="AI506" s="60"/>
      <c r="AJ506" s="59"/>
    </row>
    <row r="507" spans="1:36" x14ac:dyDescent="0.35">
      <c r="A507" s="60">
        <v>71</v>
      </c>
      <c r="B507" s="74">
        <v>45768.916666665449</v>
      </c>
      <c r="C507" s="73" t="s">
        <v>380</v>
      </c>
      <c r="D507" s="72">
        <v>46.9</v>
      </c>
      <c r="E507" s="90">
        <v>45.020868385055891</v>
      </c>
      <c r="F507" s="70" t="s">
        <v>404</v>
      </c>
      <c r="G507" s="69">
        <v>48977.881936844598</v>
      </c>
      <c r="H507" s="68">
        <v>45</v>
      </c>
      <c r="I507" s="67">
        <v>55</v>
      </c>
      <c r="J507" s="66" t="s">
        <v>404</v>
      </c>
      <c r="K507" s="66" t="s">
        <v>404</v>
      </c>
      <c r="L507" s="78"/>
      <c r="M507" s="77" t="s">
        <v>403</v>
      </c>
      <c r="N507" s="76"/>
      <c r="O507" s="75"/>
      <c r="P507" s="60" t="e">
        <f t="shared" si="39"/>
        <v>#REF!</v>
      </c>
      <c r="Q507" s="60">
        <f t="shared" si="40"/>
        <v>0</v>
      </c>
      <c r="R507">
        <f t="shared" si="41"/>
        <v>0</v>
      </c>
      <c r="S507" s="60"/>
      <c r="T507" s="60"/>
      <c r="U507" s="60"/>
      <c r="V507" s="60"/>
      <c r="W507" s="60"/>
      <c r="X507" s="60"/>
      <c r="Y507" s="60"/>
      <c r="Z507" s="60"/>
      <c r="AA507" s="60"/>
      <c r="AB507" s="60"/>
      <c r="AC507" s="60"/>
      <c r="AD507" s="60"/>
      <c r="AE507" s="60"/>
      <c r="AF507" s="60"/>
      <c r="AG507" s="60"/>
      <c r="AH507" s="60"/>
      <c r="AI507" s="60"/>
      <c r="AJ507" s="59"/>
    </row>
    <row r="508" spans="1:36" x14ac:dyDescent="0.35">
      <c r="A508" s="60">
        <v>72</v>
      </c>
      <c r="B508" s="74">
        <v>45768.958333332113</v>
      </c>
      <c r="C508" s="73" t="s">
        <v>379</v>
      </c>
      <c r="D508" s="72">
        <v>41.2</v>
      </c>
      <c r="E508" s="90">
        <v>45.020868385055891</v>
      </c>
      <c r="F508" s="70" t="s">
        <v>404</v>
      </c>
      <c r="G508" s="69">
        <v>13182.567385564091</v>
      </c>
      <c r="H508" s="68">
        <v>45</v>
      </c>
      <c r="I508" s="67">
        <v>55</v>
      </c>
      <c r="J508" s="66" t="s">
        <v>404</v>
      </c>
      <c r="K508" s="66" t="s">
        <v>404</v>
      </c>
      <c r="L508" s="78"/>
      <c r="M508" s="77" t="s">
        <v>403</v>
      </c>
      <c r="N508" s="76"/>
      <c r="O508" s="75"/>
      <c r="P508" s="60" t="e">
        <f t="shared" si="39"/>
        <v>#REF!</v>
      </c>
      <c r="Q508" s="60">
        <f t="shared" si="40"/>
        <v>0</v>
      </c>
      <c r="R508">
        <f t="shared" si="41"/>
        <v>0</v>
      </c>
      <c r="S508" s="60"/>
      <c r="T508" s="60"/>
      <c r="U508" s="60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  <c r="AF508" s="60"/>
      <c r="AG508" s="60"/>
      <c r="AH508" s="60"/>
      <c r="AI508" s="60"/>
      <c r="AJ508" s="59"/>
    </row>
    <row r="509" spans="1:36" x14ac:dyDescent="0.35">
      <c r="A509" s="60">
        <f>IF(VLOOKUP(ROUND(B485,0),[2]Calendar!A:B,2)="Public holiday",49,1)</f>
        <v>1</v>
      </c>
      <c r="B509" s="74">
        <v>45768.999999998778</v>
      </c>
      <c r="C509" s="73" t="s">
        <v>378</v>
      </c>
      <c r="D509" s="72">
        <v>39.9</v>
      </c>
      <c r="E509" s="90">
        <v>45.020868385055891</v>
      </c>
      <c r="F509" s="70" t="s">
        <v>404</v>
      </c>
      <c r="G509" s="69">
        <v>9772.3722095581161</v>
      </c>
      <c r="H509" s="68">
        <v>45</v>
      </c>
      <c r="I509" s="67">
        <v>55</v>
      </c>
      <c r="J509" s="66" t="s">
        <v>404</v>
      </c>
      <c r="K509" s="66" t="s">
        <v>404</v>
      </c>
      <c r="L509" s="78"/>
      <c r="M509" s="77" t="s">
        <v>403</v>
      </c>
      <c r="N509" s="76"/>
      <c r="O509" s="75"/>
      <c r="P509" s="60" t="e">
        <f t="shared" si="39"/>
        <v>#REF!</v>
      </c>
      <c r="Q509" s="60">
        <f t="shared" si="40"/>
        <v>0</v>
      </c>
      <c r="R509">
        <f t="shared" si="41"/>
        <v>0</v>
      </c>
      <c r="S509" s="60"/>
      <c r="T509" s="60"/>
      <c r="U509" s="60"/>
      <c r="V509" s="60"/>
      <c r="W509" s="60"/>
      <c r="X509" s="60"/>
      <c r="Y509" s="60"/>
      <c r="Z509" s="60"/>
      <c r="AA509" s="60"/>
      <c r="AB509" s="60"/>
      <c r="AC509" s="60"/>
      <c r="AD509" s="60"/>
      <c r="AE509" s="60"/>
      <c r="AF509" s="60"/>
      <c r="AG509" s="60"/>
      <c r="AH509" s="60"/>
      <c r="AI509" s="60"/>
      <c r="AJ509" s="59"/>
    </row>
    <row r="510" spans="1:36" x14ac:dyDescent="0.35">
      <c r="A510" s="60">
        <f t="shared" ref="A510:A532" si="42">A509+1</f>
        <v>2</v>
      </c>
      <c r="B510" s="74">
        <v>45769.041666665442</v>
      </c>
      <c r="C510" s="73" t="s">
        <v>377</v>
      </c>
      <c r="D510" s="72">
        <v>38.4</v>
      </c>
      <c r="E510" s="90">
        <v>45.020868385055891</v>
      </c>
      <c r="F510" s="70" t="s">
        <v>404</v>
      </c>
      <c r="G510" s="69">
        <v>6918.3097091893687</v>
      </c>
      <c r="H510" s="68">
        <v>45</v>
      </c>
      <c r="I510" s="67">
        <v>55</v>
      </c>
      <c r="J510" s="66" t="s">
        <v>404</v>
      </c>
      <c r="K510" s="66" t="s">
        <v>404</v>
      </c>
      <c r="L510" s="78"/>
      <c r="M510" s="77" t="s">
        <v>403</v>
      </c>
      <c r="N510" s="76"/>
      <c r="O510" s="75"/>
      <c r="P510" s="60" t="e">
        <f t="shared" si="39"/>
        <v>#REF!</v>
      </c>
      <c r="Q510" s="60">
        <f t="shared" si="40"/>
        <v>0</v>
      </c>
      <c r="R510">
        <f t="shared" si="41"/>
        <v>0</v>
      </c>
      <c r="S510" s="60"/>
      <c r="T510" s="60"/>
      <c r="U510" s="60"/>
      <c r="V510" s="60"/>
      <c r="W510" s="60"/>
      <c r="X510" s="60"/>
      <c r="Y510" s="60"/>
      <c r="Z510" s="60"/>
      <c r="AA510" s="60"/>
      <c r="AB510" s="60"/>
      <c r="AC510" s="60"/>
      <c r="AD510" s="60"/>
      <c r="AE510" s="60"/>
      <c r="AF510" s="60"/>
      <c r="AG510" s="60"/>
      <c r="AH510" s="60"/>
      <c r="AI510" s="60"/>
      <c r="AJ510" s="59"/>
    </row>
    <row r="511" spans="1:36" x14ac:dyDescent="0.35">
      <c r="A511" s="60">
        <f t="shared" si="42"/>
        <v>3</v>
      </c>
      <c r="B511" s="74">
        <v>45769.083333332106</v>
      </c>
      <c r="C511" s="73" t="s">
        <v>376</v>
      </c>
      <c r="D511" s="72">
        <v>39.1</v>
      </c>
      <c r="E511" s="90">
        <v>45.020868385055891</v>
      </c>
      <c r="F511" s="70" t="s">
        <v>404</v>
      </c>
      <c r="G511" s="69">
        <v>8128.3051616410066</v>
      </c>
      <c r="H511" s="68">
        <v>45</v>
      </c>
      <c r="I511" s="67">
        <v>55</v>
      </c>
      <c r="J511" s="66" t="s">
        <v>404</v>
      </c>
      <c r="K511" s="66" t="s">
        <v>404</v>
      </c>
      <c r="L511" s="78"/>
      <c r="M511" s="77" t="s">
        <v>403</v>
      </c>
      <c r="N511" s="76"/>
      <c r="O511" s="75"/>
      <c r="P511" s="60" t="e">
        <f t="shared" si="39"/>
        <v>#REF!</v>
      </c>
      <c r="Q511" s="60">
        <f t="shared" si="40"/>
        <v>0</v>
      </c>
      <c r="R511">
        <f t="shared" si="41"/>
        <v>0</v>
      </c>
      <c r="S511" s="60"/>
      <c r="T511" s="60"/>
      <c r="U511" s="60"/>
      <c r="V511" s="60"/>
      <c r="W511" s="60"/>
      <c r="X511" s="60"/>
      <c r="Y511" s="60"/>
      <c r="Z511" s="60"/>
      <c r="AA511" s="60"/>
      <c r="AB511" s="60"/>
      <c r="AC511" s="60"/>
      <c r="AD511" s="60"/>
      <c r="AE511" s="60"/>
      <c r="AF511" s="60"/>
      <c r="AG511" s="60"/>
      <c r="AH511" s="60"/>
      <c r="AI511" s="60"/>
      <c r="AJ511" s="59"/>
    </row>
    <row r="512" spans="1:36" x14ac:dyDescent="0.35">
      <c r="A512" s="60">
        <f t="shared" si="42"/>
        <v>4</v>
      </c>
      <c r="B512" s="74">
        <v>45769.12499999877</v>
      </c>
      <c r="C512" s="73" t="s">
        <v>375</v>
      </c>
      <c r="D512" s="72">
        <v>40.299999999999997</v>
      </c>
      <c r="E512" s="90">
        <v>45.020868385055891</v>
      </c>
      <c r="F512" s="70" t="s">
        <v>404</v>
      </c>
      <c r="G512" s="69">
        <v>10715.193052376051</v>
      </c>
      <c r="H512" s="68">
        <v>45</v>
      </c>
      <c r="I512" s="67">
        <v>55</v>
      </c>
      <c r="J512" s="66" t="s">
        <v>404</v>
      </c>
      <c r="K512" s="66" t="s">
        <v>404</v>
      </c>
      <c r="L512" s="78"/>
      <c r="M512" s="77" t="s">
        <v>403</v>
      </c>
      <c r="N512" s="76"/>
      <c r="O512" s="75"/>
      <c r="P512" s="60" t="e">
        <f t="shared" si="39"/>
        <v>#REF!</v>
      </c>
      <c r="Q512" s="60">
        <f t="shared" si="40"/>
        <v>0</v>
      </c>
      <c r="R512">
        <f t="shared" si="41"/>
        <v>0</v>
      </c>
      <c r="S512" s="60"/>
      <c r="T512" s="60"/>
      <c r="U512" s="60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  <c r="AF512" s="60"/>
      <c r="AG512" s="60"/>
      <c r="AH512" s="60"/>
      <c r="AI512" s="60"/>
      <c r="AJ512" s="59"/>
    </row>
    <row r="513" spans="1:36" x14ac:dyDescent="0.35">
      <c r="A513" s="60">
        <f t="shared" si="42"/>
        <v>5</v>
      </c>
      <c r="B513" s="74">
        <v>45769.166666665435</v>
      </c>
      <c r="C513" s="73" t="s">
        <v>374</v>
      </c>
      <c r="D513" s="72">
        <v>41.8</v>
      </c>
      <c r="E513" s="90">
        <v>45.020868385055891</v>
      </c>
      <c r="F513" s="70" t="s">
        <v>404</v>
      </c>
      <c r="G513" s="69">
        <v>15135.612484362096</v>
      </c>
      <c r="H513" s="68">
        <v>45</v>
      </c>
      <c r="I513" s="67">
        <v>55</v>
      </c>
      <c r="J513" s="66" t="s">
        <v>404</v>
      </c>
      <c r="K513" s="66" t="s">
        <v>404</v>
      </c>
      <c r="L513" s="78"/>
      <c r="M513" s="77" t="s">
        <v>403</v>
      </c>
      <c r="N513" s="76"/>
      <c r="O513" s="75"/>
      <c r="P513" s="60" t="e">
        <f t="shared" si="39"/>
        <v>#REF!</v>
      </c>
      <c r="Q513" s="60">
        <f t="shared" si="40"/>
        <v>0</v>
      </c>
      <c r="R513">
        <f t="shared" si="41"/>
        <v>0</v>
      </c>
      <c r="S513" s="60"/>
      <c r="T513" s="60"/>
      <c r="U513" s="60"/>
      <c r="V513" s="60"/>
      <c r="W513" s="60"/>
      <c r="X513" s="60"/>
      <c r="Y513" s="60"/>
      <c r="Z513" s="60"/>
      <c r="AA513" s="60"/>
      <c r="AB513" s="60"/>
      <c r="AC513" s="60"/>
      <c r="AD513" s="60"/>
      <c r="AE513" s="60"/>
      <c r="AF513" s="60"/>
      <c r="AG513" s="60"/>
      <c r="AH513" s="60"/>
      <c r="AI513" s="60"/>
      <c r="AJ513" s="59"/>
    </row>
    <row r="514" spans="1:36" x14ac:dyDescent="0.35">
      <c r="A514" s="60">
        <f t="shared" si="42"/>
        <v>6</v>
      </c>
      <c r="B514" s="74">
        <v>45769.208333332099</v>
      </c>
      <c r="C514" s="73" t="s">
        <v>373</v>
      </c>
      <c r="D514" s="72">
        <v>47</v>
      </c>
      <c r="E514" s="90">
        <v>45.020868385055891</v>
      </c>
      <c r="F514" s="70" t="s">
        <v>404</v>
      </c>
      <c r="G514" s="69">
        <v>50118.723362727294</v>
      </c>
      <c r="H514" s="68">
        <v>45</v>
      </c>
      <c r="I514" s="67">
        <v>55</v>
      </c>
      <c r="J514" s="66" t="s">
        <v>407</v>
      </c>
      <c r="K514" s="66" t="s">
        <v>404</v>
      </c>
      <c r="L514" s="78"/>
      <c r="M514" s="77" t="s">
        <v>403</v>
      </c>
      <c r="N514" s="76"/>
      <c r="O514" s="75"/>
      <c r="P514" s="60" t="e">
        <f t="shared" si="39"/>
        <v>#REF!</v>
      </c>
      <c r="Q514" s="60">
        <f t="shared" si="40"/>
        <v>0</v>
      </c>
      <c r="R514">
        <f t="shared" si="41"/>
        <v>0</v>
      </c>
      <c r="S514" s="60"/>
      <c r="T514" s="60"/>
      <c r="U514" s="60"/>
      <c r="V514" s="60"/>
      <c r="W514" s="60"/>
      <c r="X514" s="60"/>
      <c r="Y514" s="60"/>
      <c r="Z514" s="60"/>
      <c r="AA514" s="60"/>
      <c r="AB514" s="60"/>
      <c r="AC514" s="60"/>
      <c r="AD514" s="60"/>
      <c r="AE514" s="60"/>
      <c r="AF514" s="60"/>
      <c r="AG514" s="60"/>
      <c r="AH514" s="60"/>
      <c r="AI514" s="60"/>
      <c r="AJ514" s="59"/>
    </row>
    <row r="515" spans="1:36" x14ac:dyDescent="0.35">
      <c r="A515" s="60">
        <f t="shared" si="42"/>
        <v>7</v>
      </c>
      <c r="B515" s="74">
        <v>45769.249999998763</v>
      </c>
      <c r="C515" s="73" t="s">
        <v>372</v>
      </c>
      <c r="D515" s="72">
        <v>50.9</v>
      </c>
      <c r="E515" s="90">
        <v>45.020868385055891</v>
      </c>
      <c r="F515" s="70" t="s">
        <v>404</v>
      </c>
      <c r="G515" s="69">
        <v>123026.87708123829</v>
      </c>
      <c r="H515" s="68">
        <v>45</v>
      </c>
      <c r="I515" s="67">
        <v>55</v>
      </c>
      <c r="J515" s="66" t="s">
        <v>407</v>
      </c>
      <c r="K515" s="66" t="s">
        <v>404</v>
      </c>
      <c r="L515" s="78"/>
      <c r="M515" s="77" t="s">
        <v>403</v>
      </c>
      <c r="N515" s="76"/>
      <c r="O515" s="75"/>
      <c r="P515" s="60" t="e">
        <f t="shared" si="39"/>
        <v>#REF!</v>
      </c>
      <c r="Q515" s="60">
        <f t="shared" si="40"/>
        <v>0</v>
      </c>
      <c r="R515">
        <f t="shared" si="41"/>
        <v>0</v>
      </c>
      <c r="S515" s="60"/>
      <c r="T515" s="60"/>
      <c r="U515" s="60"/>
      <c r="V515" s="60"/>
      <c r="W515" s="60"/>
      <c r="X515" s="60"/>
      <c r="Y515" s="60"/>
      <c r="Z515" s="60"/>
      <c r="AA515" s="60"/>
      <c r="AB515" s="60"/>
      <c r="AC515" s="60"/>
      <c r="AD515" s="60"/>
      <c r="AE515" s="60"/>
      <c r="AF515" s="60"/>
      <c r="AG515" s="60"/>
      <c r="AH515" s="60"/>
      <c r="AI515" s="60"/>
      <c r="AJ515" s="59"/>
    </row>
    <row r="516" spans="1:36" x14ac:dyDescent="0.35">
      <c r="A516" s="60">
        <f t="shared" si="42"/>
        <v>8</v>
      </c>
      <c r="B516" s="74">
        <v>45769.291666665427</v>
      </c>
      <c r="C516" s="73" t="s">
        <v>371</v>
      </c>
      <c r="D516" s="72">
        <v>50.8</v>
      </c>
      <c r="E516" s="89">
        <v>50.8</v>
      </c>
      <c r="F516" s="70" t="s">
        <v>404</v>
      </c>
      <c r="G516" s="69">
        <v>120226.44346174144</v>
      </c>
      <c r="H516" s="68">
        <v>60</v>
      </c>
      <c r="I516" s="67">
        <v>70</v>
      </c>
      <c r="J516" s="66" t="s">
        <v>404</v>
      </c>
      <c r="K516" s="66" t="s">
        <v>404</v>
      </c>
      <c r="L516" s="78"/>
      <c r="M516" s="77" t="s">
        <v>403</v>
      </c>
      <c r="N516" s="76"/>
      <c r="O516" s="75"/>
      <c r="P516" s="60" t="e">
        <f t="shared" si="39"/>
        <v>#REF!</v>
      </c>
      <c r="Q516" s="60">
        <f t="shared" si="40"/>
        <v>0</v>
      </c>
      <c r="R516">
        <f t="shared" si="41"/>
        <v>0</v>
      </c>
      <c r="S516" s="60"/>
      <c r="T516" s="60"/>
      <c r="U516" s="60"/>
      <c r="V516" s="60"/>
      <c r="W516" s="60"/>
      <c r="X516" s="60"/>
      <c r="Y516" s="60"/>
      <c r="Z516" s="60"/>
      <c r="AA516" s="60"/>
      <c r="AB516" s="60"/>
      <c r="AC516" s="60"/>
      <c r="AD516" s="60"/>
      <c r="AE516" s="60"/>
      <c r="AF516" s="60"/>
      <c r="AG516" s="60"/>
      <c r="AH516" s="60"/>
      <c r="AI516" s="60"/>
      <c r="AJ516" s="59"/>
    </row>
    <row r="517" spans="1:36" x14ac:dyDescent="0.35">
      <c r="A517" s="60">
        <f t="shared" si="42"/>
        <v>9</v>
      </c>
      <c r="B517" s="88">
        <v>45769.333333332092</v>
      </c>
      <c r="C517" s="87" t="s">
        <v>370</v>
      </c>
      <c r="D517" s="86">
        <v>50.5</v>
      </c>
      <c r="E517" s="85">
        <v>49.571532790989217</v>
      </c>
      <c r="F517" s="84" t="s">
        <v>404</v>
      </c>
      <c r="G517" s="83">
        <v>112201.84543019651</v>
      </c>
      <c r="H517" s="82">
        <v>65</v>
      </c>
      <c r="I517" s="81">
        <v>75</v>
      </c>
      <c r="J517" s="80" t="s">
        <v>404</v>
      </c>
      <c r="K517" s="80" t="s">
        <v>404</v>
      </c>
      <c r="L517" s="78">
        <v>49.571532790989217</v>
      </c>
      <c r="M517" s="77" t="s">
        <v>403</v>
      </c>
      <c r="N517" s="76"/>
      <c r="O517" s="75"/>
      <c r="P517" s="60" t="e">
        <f t="shared" si="39"/>
        <v>#REF!</v>
      </c>
      <c r="Q517" s="60">
        <f t="shared" si="40"/>
        <v>0</v>
      </c>
      <c r="R517">
        <f t="shared" si="41"/>
        <v>0</v>
      </c>
      <c r="S517" s="60"/>
      <c r="T517" s="60"/>
      <c r="U517" s="60"/>
      <c r="V517" s="60"/>
      <c r="W517" s="60"/>
      <c r="X517" s="60"/>
      <c r="Y517" s="60"/>
      <c r="Z517" s="60"/>
      <c r="AA517" s="60"/>
      <c r="AB517" s="60"/>
      <c r="AC517" s="60"/>
      <c r="AD517" s="60"/>
      <c r="AE517" s="60"/>
      <c r="AF517" s="60"/>
      <c r="AG517" s="60"/>
      <c r="AH517" s="60"/>
      <c r="AI517" s="60"/>
      <c r="AJ517" s="59"/>
    </row>
    <row r="518" spans="1:36" x14ac:dyDescent="0.35">
      <c r="A518" s="60">
        <f t="shared" si="42"/>
        <v>10</v>
      </c>
      <c r="B518" s="88">
        <v>45769.374999998756</v>
      </c>
      <c r="C518" s="87" t="s">
        <v>369</v>
      </c>
      <c r="D518" s="86">
        <v>49.9</v>
      </c>
      <c r="E518" s="85">
        <v>49.571532790989217</v>
      </c>
      <c r="F518" s="84" t="s">
        <v>404</v>
      </c>
      <c r="G518" s="83">
        <v>97723.722095581266</v>
      </c>
      <c r="H518" s="82">
        <v>65</v>
      </c>
      <c r="I518" s="81">
        <v>75</v>
      </c>
      <c r="J518" s="80" t="s">
        <v>404</v>
      </c>
      <c r="K518" s="80" t="s">
        <v>404</v>
      </c>
      <c r="L518" s="78">
        <v>49.571532790989217</v>
      </c>
      <c r="M518" s="77" t="s">
        <v>403</v>
      </c>
      <c r="N518" s="76"/>
      <c r="O518" s="75"/>
      <c r="P518" s="60" t="e">
        <f t="shared" si="39"/>
        <v>#REF!</v>
      </c>
      <c r="Q518" s="60">
        <f t="shared" si="40"/>
        <v>0</v>
      </c>
      <c r="R518">
        <f t="shared" si="41"/>
        <v>0</v>
      </c>
      <c r="S518" s="60"/>
      <c r="T518" s="60"/>
      <c r="U518" s="60"/>
      <c r="V518" s="60"/>
      <c r="W518" s="60"/>
      <c r="X518" s="60"/>
      <c r="Y518" s="60"/>
      <c r="Z518" s="60"/>
      <c r="AA518" s="60"/>
      <c r="AB518" s="60"/>
      <c r="AC518" s="60"/>
      <c r="AD518" s="60"/>
      <c r="AE518" s="60"/>
      <c r="AF518" s="60"/>
      <c r="AG518" s="60"/>
      <c r="AH518" s="60"/>
      <c r="AI518" s="60"/>
      <c r="AJ518" s="59"/>
    </row>
    <row r="519" spans="1:36" x14ac:dyDescent="0.35">
      <c r="A519" s="60">
        <f t="shared" si="42"/>
        <v>11</v>
      </c>
      <c r="B519" s="88">
        <v>45769.41666666542</v>
      </c>
      <c r="C519" s="87" t="s">
        <v>368</v>
      </c>
      <c r="D519" s="86">
        <v>46.6</v>
      </c>
      <c r="E519" s="85">
        <v>49.571532790989217</v>
      </c>
      <c r="F519" s="84" t="s">
        <v>404</v>
      </c>
      <c r="G519" s="83">
        <v>45708.818961487581</v>
      </c>
      <c r="H519" s="82">
        <v>65</v>
      </c>
      <c r="I519" s="81">
        <v>75</v>
      </c>
      <c r="J519" s="80" t="s">
        <v>404</v>
      </c>
      <c r="K519" s="80" t="s">
        <v>404</v>
      </c>
      <c r="L519" s="78">
        <v>49.571532790989217</v>
      </c>
      <c r="M519" s="77" t="s">
        <v>403</v>
      </c>
      <c r="N519" s="76"/>
      <c r="O519" s="75"/>
      <c r="P519" s="60" t="e">
        <f t="shared" si="39"/>
        <v>#REF!</v>
      </c>
      <c r="Q519" s="60">
        <f t="shared" si="40"/>
        <v>0</v>
      </c>
      <c r="R519">
        <f t="shared" si="41"/>
        <v>0</v>
      </c>
      <c r="S519" s="60"/>
      <c r="T519" s="60"/>
      <c r="U519" s="60"/>
      <c r="V519" s="60"/>
      <c r="W519" s="60"/>
      <c r="X519" s="60"/>
      <c r="Y519" s="60"/>
      <c r="Z519" s="60"/>
      <c r="AA519" s="60"/>
      <c r="AB519" s="60"/>
      <c r="AC519" s="60"/>
      <c r="AD519" s="60"/>
      <c r="AE519" s="60"/>
      <c r="AF519" s="60"/>
      <c r="AG519" s="60"/>
      <c r="AH519" s="60"/>
      <c r="AI519" s="60"/>
      <c r="AJ519" s="59"/>
    </row>
    <row r="520" spans="1:36" x14ac:dyDescent="0.35">
      <c r="A520" s="60">
        <f t="shared" si="42"/>
        <v>12</v>
      </c>
      <c r="B520" s="88">
        <v>45769.458333332084</v>
      </c>
      <c r="C520" s="87" t="s">
        <v>367</v>
      </c>
      <c r="D520" s="86">
        <v>45.6</v>
      </c>
      <c r="E520" s="85">
        <v>49.571532790989217</v>
      </c>
      <c r="F520" s="84" t="s">
        <v>404</v>
      </c>
      <c r="G520" s="83">
        <v>36307.805477010232</v>
      </c>
      <c r="H520" s="82">
        <v>65</v>
      </c>
      <c r="I520" s="81">
        <v>75</v>
      </c>
      <c r="J520" s="80" t="s">
        <v>404</v>
      </c>
      <c r="K520" s="80" t="s">
        <v>404</v>
      </c>
      <c r="L520" s="78">
        <v>49.571532790989217</v>
      </c>
      <c r="M520" s="77" t="s">
        <v>403</v>
      </c>
      <c r="N520" s="76"/>
      <c r="O520" s="75"/>
      <c r="P520" s="60" t="e">
        <f t="shared" si="39"/>
        <v>#REF!</v>
      </c>
      <c r="Q520" s="60">
        <f t="shared" si="40"/>
        <v>0</v>
      </c>
      <c r="R520">
        <f t="shared" si="41"/>
        <v>0</v>
      </c>
      <c r="S520" s="60"/>
      <c r="T520" s="60"/>
      <c r="U520" s="60"/>
      <c r="V520" s="60"/>
      <c r="W520" s="60"/>
      <c r="X520" s="60"/>
      <c r="Y520" s="60"/>
      <c r="Z520" s="60"/>
      <c r="AA520" s="60"/>
      <c r="AB520" s="60"/>
      <c r="AC520" s="60"/>
      <c r="AD520" s="60"/>
      <c r="AE520" s="60"/>
      <c r="AF520" s="60"/>
      <c r="AG520" s="60"/>
      <c r="AH520" s="60"/>
      <c r="AI520" s="60"/>
      <c r="AJ520" s="59"/>
    </row>
    <row r="521" spans="1:36" x14ac:dyDescent="0.35">
      <c r="A521" s="60">
        <f t="shared" si="42"/>
        <v>13</v>
      </c>
      <c r="B521" s="88">
        <v>45769.499999998749</v>
      </c>
      <c r="C521" s="87" t="s">
        <v>366</v>
      </c>
      <c r="D521" s="86">
        <v>47</v>
      </c>
      <c r="E521" s="85">
        <v>49.571532790989217</v>
      </c>
      <c r="F521" s="84" t="s">
        <v>404</v>
      </c>
      <c r="G521" s="83">
        <v>50118.723362727294</v>
      </c>
      <c r="H521" s="82">
        <v>65</v>
      </c>
      <c r="I521" s="81">
        <v>75</v>
      </c>
      <c r="J521" s="80" t="s">
        <v>404</v>
      </c>
      <c r="K521" s="80" t="s">
        <v>404</v>
      </c>
      <c r="L521" s="78">
        <v>49.571532790989217</v>
      </c>
      <c r="M521" s="77" t="s">
        <v>403</v>
      </c>
      <c r="N521" s="76"/>
      <c r="O521" s="75"/>
      <c r="P521" s="60" t="e">
        <f t="shared" si="39"/>
        <v>#REF!</v>
      </c>
      <c r="Q521" s="60">
        <f t="shared" si="40"/>
        <v>0</v>
      </c>
      <c r="R521">
        <f t="shared" si="41"/>
        <v>0</v>
      </c>
      <c r="S521" s="60"/>
      <c r="T521" s="60"/>
      <c r="U521" s="60"/>
      <c r="V521" s="60"/>
      <c r="W521" s="60"/>
      <c r="X521" s="60"/>
      <c r="Y521" s="60"/>
      <c r="Z521" s="60"/>
      <c r="AA521" s="60"/>
      <c r="AB521" s="60"/>
      <c r="AC521" s="60"/>
      <c r="AD521" s="60"/>
      <c r="AE521" s="60"/>
      <c r="AF521" s="60"/>
      <c r="AG521" s="60"/>
      <c r="AH521" s="60"/>
      <c r="AI521" s="60"/>
      <c r="AJ521" s="59"/>
    </row>
    <row r="522" spans="1:36" x14ac:dyDescent="0.35">
      <c r="A522" s="60">
        <f t="shared" si="42"/>
        <v>14</v>
      </c>
      <c r="B522" s="88">
        <v>45769.541666665413</v>
      </c>
      <c r="C522" s="87" t="s">
        <v>365</v>
      </c>
      <c r="D522" s="86">
        <v>47.9</v>
      </c>
      <c r="E522" s="85">
        <v>49.571532790989217</v>
      </c>
      <c r="F522" s="84" t="s">
        <v>404</v>
      </c>
      <c r="G522" s="83">
        <v>61659.500186148245</v>
      </c>
      <c r="H522" s="82">
        <v>65</v>
      </c>
      <c r="I522" s="81">
        <v>75</v>
      </c>
      <c r="J522" s="80" t="s">
        <v>404</v>
      </c>
      <c r="K522" s="80" t="s">
        <v>404</v>
      </c>
      <c r="L522" s="78">
        <v>49.571532790989217</v>
      </c>
      <c r="M522" s="77" t="s">
        <v>403</v>
      </c>
      <c r="N522" s="76"/>
      <c r="O522" s="75"/>
      <c r="P522" s="60" t="e">
        <f t="shared" si="39"/>
        <v>#REF!</v>
      </c>
      <c r="Q522" s="60">
        <f t="shared" si="40"/>
        <v>0</v>
      </c>
      <c r="R522">
        <f t="shared" si="41"/>
        <v>0</v>
      </c>
      <c r="S522" s="60"/>
      <c r="T522" s="60"/>
      <c r="U522" s="60"/>
      <c r="V522" s="60"/>
      <c r="W522" s="60"/>
      <c r="X522" s="60"/>
      <c r="Y522" s="60"/>
      <c r="Z522" s="60"/>
      <c r="AA522" s="60"/>
      <c r="AB522" s="60"/>
      <c r="AC522" s="60"/>
      <c r="AD522" s="60"/>
      <c r="AE522" s="60"/>
      <c r="AF522" s="60"/>
      <c r="AG522" s="60"/>
      <c r="AH522" s="60"/>
      <c r="AI522" s="60"/>
      <c r="AJ522" s="59"/>
    </row>
    <row r="523" spans="1:36" x14ac:dyDescent="0.35">
      <c r="A523" s="60">
        <f t="shared" si="42"/>
        <v>15</v>
      </c>
      <c r="B523" s="88">
        <v>45769.583333332077</v>
      </c>
      <c r="C523" s="87" t="s">
        <v>364</v>
      </c>
      <c r="D523" s="86">
        <v>52</v>
      </c>
      <c r="E523" s="85">
        <v>49.571532790989217</v>
      </c>
      <c r="F523" s="84" t="s">
        <v>404</v>
      </c>
      <c r="G523" s="83">
        <v>158489.31924611164</v>
      </c>
      <c r="H523" s="82">
        <v>65</v>
      </c>
      <c r="I523" s="81">
        <v>75</v>
      </c>
      <c r="J523" s="80" t="s">
        <v>404</v>
      </c>
      <c r="K523" s="80" t="s">
        <v>404</v>
      </c>
      <c r="L523" s="78">
        <v>49.571532790989217</v>
      </c>
      <c r="M523" s="77" t="s">
        <v>403</v>
      </c>
      <c r="N523" s="76"/>
      <c r="O523" s="75"/>
      <c r="P523" s="60" t="e">
        <f t="shared" si="39"/>
        <v>#REF!</v>
      </c>
      <c r="Q523" s="60">
        <f t="shared" si="40"/>
        <v>0</v>
      </c>
      <c r="R523">
        <f t="shared" si="41"/>
        <v>0</v>
      </c>
      <c r="S523" s="60"/>
      <c r="T523" s="60"/>
      <c r="U523" s="60"/>
      <c r="V523" s="60"/>
      <c r="W523" s="60"/>
      <c r="X523" s="60"/>
      <c r="Y523" s="60"/>
      <c r="Z523" s="60"/>
      <c r="AA523" s="60"/>
      <c r="AB523" s="60"/>
      <c r="AC523" s="60"/>
      <c r="AD523" s="60"/>
      <c r="AE523" s="60"/>
      <c r="AF523" s="60"/>
      <c r="AG523" s="60"/>
      <c r="AH523" s="60"/>
      <c r="AI523" s="60"/>
      <c r="AJ523" s="59"/>
    </row>
    <row r="524" spans="1:36" x14ac:dyDescent="0.35">
      <c r="A524" s="60">
        <f t="shared" si="42"/>
        <v>16</v>
      </c>
      <c r="B524" s="88">
        <v>45769.624999998741</v>
      </c>
      <c r="C524" s="87" t="s">
        <v>363</v>
      </c>
      <c r="D524" s="86">
        <v>49.5</v>
      </c>
      <c r="E524" s="85">
        <v>49.571532790989217</v>
      </c>
      <c r="F524" s="84" t="s">
        <v>404</v>
      </c>
      <c r="G524" s="83">
        <v>89125.093813374609</v>
      </c>
      <c r="H524" s="82">
        <v>65</v>
      </c>
      <c r="I524" s="81">
        <v>75</v>
      </c>
      <c r="J524" s="80" t="s">
        <v>404</v>
      </c>
      <c r="K524" s="80" t="s">
        <v>404</v>
      </c>
      <c r="L524" s="78">
        <v>49.571532790989217</v>
      </c>
      <c r="M524" s="77" t="s">
        <v>403</v>
      </c>
      <c r="N524" s="76"/>
      <c r="O524" s="75"/>
      <c r="P524" s="60" t="e">
        <f t="shared" si="39"/>
        <v>#REF!</v>
      </c>
      <c r="Q524" s="60">
        <f t="shared" si="40"/>
        <v>0</v>
      </c>
      <c r="R524">
        <f t="shared" si="41"/>
        <v>0</v>
      </c>
      <c r="S524" s="60"/>
      <c r="T524" s="60"/>
      <c r="U524" s="60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  <c r="AF524" s="60"/>
      <c r="AG524" s="60"/>
      <c r="AH524" s="60"/>
      <c r="AI524" s="60"/>
      <c r="AJ524" s="59"/>
    </row>
    <row r="525" spans="1:36" x14ac:dyDescent="0.35">
      <c r="A525" s="60">
        <f t="shared" si="42"/>
        <v>17</v>
      </c>
      <c r="B525" s="88">
        <v>45769.666666665406</v>
      </c>
      <c r="C525" s="87" t="s">
        <v>362</v>
      </c>
      <c r="D525" s="86">
        <v>51</v>
      </c>
      <c r="E525" s="85">
        <v>49.571532790989217</v>
      </c>
      <c r="F525" s="84" t="s">
        <v>404</v>
      </c>
      <c r="G525" s="83">
        <v>125892.54117941685</v>
      </c>
      <c r="H525" s="82">
        <v>65</v>
      </c>
      <c r="I525" s="81">
        <v>75</v>
      </c>
      <c r="J525" s="80" t="s">
        <v>404</v>
      </c>
      <c r="K525" s="80" t="s">
        <v>404</v>
      </c>
      <c r="L525" s="78">
        <v>49.571532790989217</v>
      </c>
      <c r="M525" s="77" t="s">
        <v>403</v>
      </c>
      <c r="N525" s="76"/>
      <c r="O525" s="75"/>
      <c r="P525" s="60" t="e">
        <f t="shared" si="39"/>
        <v>#REF!</v>
      </c>
      <c r="Q525" s="60">
        <f t="shared" si="40"/>
        <v>0</v>
      </c>
      <c r="R525">
        <f t="shared" si="41"/>
        <v>0</v>
      </c>
      <c r="S525" s="60"/>
      <c r="T525" s="60"/>
      <c r="U525" s="60"/>
      <c r="V525" s="60"/>
      <c r="W525" s="60"/>
      <c r="X525" s="60"/>
      <c r="Y525" s="60"/>
      <c r="Z525" s="60"/>
      <c r="AA525" s="60"/>
      <c r="AB525" s="60"/>
      <c r="AC525" s="60"/>
      <c r="AD525" s="60"/>
      <c r="AE525" s="60"/>
      <c r="AF525" s="60"/>
      <c r="AG525" s="60"/>
      <c r="AH525" s="60"/>
      <c r="AI525" s="60"/>
      <c r="AJ525" s="59"/>
    </row>
    <row r="526" spans="1:36" x14ac:dyDescent="0.35">
      <c r="A526" s="60">
        <f t="shared" si="42"/>
        <v>18</v>
      </c>
      <c r="B526" s="88">
        <v>45769.70833333207</v>
      </c>
      <c r="C526" s="87" t="s">
        <v>361</v>
      </c>
      <c r="D526" s="86">
        <v>51.1</v>
      </c>
      <c r="E526" s="85">
        <v>49.571532790989217</v>
      </c>
      <c r="F526" s="84" t="s">
        <v>404</v>
      </c>
      <c r="G526" s="83">
        <v>128824.95516931375</v>
      </c>
      <c r="H526" s="82">
        <v>65</v>
      </c>
      <c r="I526" s="81">
        <v>75</v>
      </c>
      <c r="J526" s="80" t="s">
        <v>404</v>
      </c>
      <c r="K526" s="80" t="s">
        <v>404</v>
      </c>
      <c r="L526" s="78">
        <v>49.571532790989217</v>
      </c>
      <c r="M526" s="77" t="s">
        <v>403</v>
      </c>
      <c r="N526" s="76"/>
      <c r="O526" s="75"/>
      <c r="P526" s="60" t="e">
        <f t="shared" si="39"/>
        <v>#REF!</v>
      </c>
      <c r="Q526" s="60">
        <f t="shared" si="40"/>
        <v>0</v>
      </c>
      <c r="R526">
        <f t="shared" si="41"/>
        <v>0</v>
      </c>
      <c r="S526" s="60"/>
      <c r="T526" s="60"/>
      <c r="U526" s="60"/>
      <c r="V526" s="60"/>
      <c r="W526" s="60"/>
      <c r="X526" s="60"/>
      <c r="Y526" s="60"/>
      <c r="Z526" s="60"/>
      <c r="AA526" s="60"/>
      <c r="AB526" s="60"/>
      <c r="AC526" s="60"/>
      <c r="AD526" s="60"/>
      <c r="AE526" s="60"/>
      <c r="AF526" s="60"/>
      <c r="AG526" s="60"/>
      <c r="AH526" s="60"/>
      <c r="AI526" s="60"/>
      <c r="AJ526" s="59"/>
    </row>
    <row r="527" spans="1:36" x14ac:dyDescent="0.35">
      <c r="A527" s="60">
        <f t="shared" si="42"/>
        <v>19</v>
      </c>
      <c r="B527" s="74">
        <v>45769.749999998734</v>
      </c>
      <c r="C527" s="73" t="s">
        <v>360</v>
      </c>
      <c r="D527" s="72">
        <v>47.4</v>
      </c>
      <c r="E527" s="89">
        <v>47.4</v>
      </c>
      <c r="F527" s="70" t="s">
        <v>404</v>
      </c>
      <c r="G527" s="69">
        <v>54954.087385762505</v>
      </c>
      <c r="H527" s="68">
        <v>60</v>
      </c>
      <c r="I527" s="67">
        <v>70</v>
      </c>
      <c r="J527" s="66" t="s">
        <v>404</v>
      </c>
      <c r="K527" s="66" t="s">
        <v>404</v>
      </c>
      <c r="L527" s="78"/>
      <c r="M527" s="77" t="s">
        <v>403</v>
      </c>
      <c r="N527" s="76"/>
      <c r="O527" s="75"/>
      <c r="P527" s="60" t="e">
        <f t="shared" si="39"/>
        <v>#REF!</v>
      </c>
      <c r="Q527" s="60">
        <f t="shared" si="40"/>
        <v>0</v>
      </c>
      <c r="R527">
        <f t="shared" si="41"/>
        <v>0</v>
      </c>
      <c r="S527" s="60"/>
      <c r="T527" s="60"/>
      <c r="U527" s="60"/>
      <c r="V527" s="60"/>
      <c r="W527" s="60"/>
      <c r="X527" s="60"/>
      <c r="Y527" s="60"/>
      <c r="Z527" s="60"/>
      <c r="AA527" s="60"/>
      <c r="AB527" s="60"/>
      <c r="AC527" s="60"/>
      <c r="AD527" s="60"/>
      <c r="AE527" s="60"/>
      <c r="AF527" s="60"/>
      <c r="AG527" s="60"/>
      <c r="AH527" s="60"/>
      <c r="AI527" s="60"/>
      <c r="AJ527" s="59"/>
    </row>
    <row r="528" spans="1:36" x14ac:dyDescent="0.35">
      <c r="A528" s="60">
        <f t="shared" si="42"/>
        <v>20</v>
      </c>
      <c r="B528" s="74">
        <v>45769.791666665398</v>
      </c>
      <c r="C528" s="73" t="s">
        <v>359</v>
      </c>
      <c r="D528" s="72">
        <v>47.2</v>
      </c>
      <c r="E528" s="90">
        <v>47.038977574558025</v>
      </c>
      <c r="F528" s="70" t="s">
        <v>404</v>
      </c>
      <c r="G528" s="69">
        <v>52480.746024977409</v>
      </c>
      <c r="H528" s="68">
        <v>55</v>
      </c>
      <c r="I528" s="67">
        <v>65</v>
      </c>
      <c r="J528" s="66" t="s">
        <v>404</v>
      </c>
      <c r="K528" s="66" t="s">
        <v>404</v>
      </c>
      <c r="L528" s="78"/>
      <c r="M528" s="77" t="s">
        <v>403</v>
      </c>
      <c r="N528" s="76"/>
      <c r="O528" s="75"/>
      <c r="P528" s="60" t="e">
        <f t="shared" si="39"/>
        <v>#REF!</v>
      </c>
      <c r="Q528" s="60">
        <f t="shared" si="40"/>
        <v>0</v>
      </c>
      <c r="R528">
        <f t="shared" si="41"/>
        <v>0</v>
      </c>
      <c r="S528" s="60"/>
      <c r="T528" s="60"/>
      <c r="U528" s="60"/>
      <c r="V528" s="60"/>
      <c r="W528" s="60"/>
      <c r="X528" s="60"/>
      <c r="Y528" s="60"/>
      <c r="Z528" s="60"/>
      <c r="AA528" s="60"/>
      <c r="AB528" s="60"/>
      <c r="AC528" s="60"/>
      <c r="AD528" s="60"/>
      <c r="AE528" s="60"/>
      <c r="AF528" s="60"/>
      <c r="AG528" s="60"/>
      <c r="AH528" s="60"/>
      <c r="AI528" s="60"/>
      <c r="AJ528" s="59"/>
    </row>
    <row r="529" spans="1:36" x14ac:dyDescent="0.35">
      <c r="A529" s="60">
        <f t="shared" si="42"/>
        <v>21</v>
      </c>
      <c r="B529" s="74">
        <v>45769.833333332062</v>
      </c>
      <c r="C529" s="73" t="s">
        <v>358</v>
      </c>
      <c r="D529" s="72">
        <v>46.2</v>
      </c>
      <c r="E529" s="90">
        <v>47.038977574558025</v>
      </c>
      <c r="F529" s="70" t="s">
        <v>404</v>
      </c>
      <c r="G529" s="69">
        <v>41686.938347033625</v>
      </c>
      <c r="H529" s="68">
        <v>55</v>
      </c>
      <c r="I529" s="67">
        <v>65</v>
      </c>
      <c r="J529" s="66" t="s">
        <v>404</v>
      </c>
      <c r="K529" s="66" t="s">
        <v>404</v>
      </c>
      <c r="L529" s="78"/>
      <c r="M529" s="77" t="s">
        <v>403</v>
      </c>
      <c r="N529" s="76"/>
      <c r="O529" s="75"/>
      <c r="P529" s="60" t="e">
        <f t="shared" si="39"/>
        <v>#REF!</v>
      </c>
      <c r="Q529" s="60">
        <f t="shared" si="40"/>
        <v>0</v>
      </c>
      <c r="R529">
        <f t="shared" si="41"/>
        <v>0</v>
      </c>
      <c r="S529" s="60"/>
      <c r="T529" s="60"/>
      <c r="U529" s="60"/>
      <c r="V529" s="60"/>
      <c r="W529" s="60"/>
      <c r="X529" s="60"/>
      <c r="Y529" s="60"/>
      <c r="Z529" s="60"/>
      <c r="AA529" s="60"/>
      <c r="AB529" s="60"/>
      <c r="AC529" s="60"/>
      <c r="AD529" s="60"/>
      <c r="AE529" s="60"/>
      <c r="AF529" s="60"/>
      <c r="AG529" s="60"/>
      <c r="AH529" s="60"/>
      <c r="AI529" s="60"/>
      <c r="AJ529" s="59"/>
    </row>
    <row r="530" spans="1:36" x14ac:dyDescent="0.35">
      <c r="A530" s="60">
        <f t="shared" si="42"/>
        <v>22</v>
      </c>
      <c r="B530" s="74">
        <v>45769.874999998727</v>
      </c>
      <c r="C530" s="73" t="s">
        <v>357</v>
      </c>
      <c r="D530" s="72">
        <v>47.6</v>
      </c>
      <c r="E530" s="90">
        <v>47.038977574558025</v>
      </c>
      <c r="F530" s="70" t="s">
        <v>404</v>
      </c>
      <c r="G530" s="69">
        <v>57543.993733715732</v>
      </c>
      <c r="H530" s="68">
        <v>55</v>
      </c>
      <c r="I530" s="67">
        <v>65</v>
      </c>
      <c r="J530" s="66" t="s">
        <v>404</v>
      </c>
      <c r="K530" s="66" t="s">
        <v>404</v>
      </c>
      <c r="L530" s="78"/>
      <c r="M530" s="77" t="s">
        <v>403</v>
      </c>
      <c r="N530" s="76"/>
      <c r="O530" s="75"/>
      <c r="P530" s="60" t="e">
        <f t="shared" si="39"/>
        <v>#REF!</v>
      </c>
      <c r="Q530" s="60">
        <f t="shared" si="40"/>
        <v>0</v>
      </c>
      <c r="R530">
        <f t="shared" si="41"/>
        <v>0</v>
      </c>
      <c r="S530" s="60"/>
      <c r="T530" s="60"/>
      <c r="U530" s="60"/>
      <c r="V530" s="60"/>
      <c r="W530" s="60"/>
      <c r="X530" s="60"/>
      <c r="Y530" s="60"/>
      <c r="Z530" s="60"/>
      <c r="AA530" s="60"/>
      <c r="AB530" s="60"/>
      <c r="AC530" s="60"/>
      <c r="AD530" s="60"/>
      <c r="AE530" s="60"/>
      <c r="AF530" s="60"/>
      <c r="AG530" s="60"/>
      <c r="AH530" s="60"/>
      <c r="AI530" s="60"/>
      <c r="AJ530" s="59"/>
    </row>
    <row r="531" spans="1:36" x14ac:dyDescent="0.35">
      <c r="A531" s="60">
        <f t="shared" si="42"/>
        <v>23</v>
      </c>
      <c r="B531" s="74">
        <v>45769.916666665391</v>
      </c>
      <c r="C531" s="73" t="s">
        <v>356</v>
      </c>
      <c r="D531" s="72">
        <v>44.7</v>
      </c>
      <c r="E531" s="90">
        <v>49.3773979674814</v>
      </c>
      <c r="F531" s="70" t="s">
        <v>404</v>
      </c>
      <c r="G531" s="69">
        <v>29512.092266663909</v>
      </c>
      <c r="H531" s="68">
        <v>45</v>
      </c>
      <c r="I531" s="67">
        <v>55</v>
      </c>
      <c r="J531" s="66" t="s">
        <v>404</v>
      </c>
      <c r="K531" s="66" t="s">
        <v>404</v>
      </c>
      <c r="L531" s="78"/>
      <c r="M531" s="77" t="s">
        <v>403</v>
      </c>
      <c r="N531" s="76"/>
      <c r="O531" s="75"/>
      <c r="P531" s="60" t="e">
        <f t="shared" si="39"/>
        <v>#REF!</v>
      </c>
      <c r="Q531" s="60">
        <f t="shared" si="40"/>
        <v>0</v>
      </c>
      <c r="R531">
        <f t="shared" si="41"/>
        <v>0</v>
      </c>
      <c r="S531" s="60"/>
      <c r="T531" s="60"/>
      <c r="U531" s="60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  <c r="AF531" s="60"/>
      <c r="AG531" s="60"/>
      <c r="AH531" s="60"/>
      <c r="AI531" s="60"/>
      <c r="AJ531" s="59"/>
    </row>
    <row r="532" spans="1:36" x14ac:dyDescent="0.35">
      <c r="A532" s="60">
        <f t="shared" si="42"/>
        <v>24</v>
      </c>
      <c r="B532" s="74">
        <v>45769.958333332055</v>
      </c>
      <c r="C532" s="73" t="s">
        <v>355</v>
      </c>
      <c r="D532" s="72">
        <v>49.5</v>
      </c>
      <c r="E532" s="90">
        <v>49.3773979674814</v>
      </c>
      <c r="F532" s="70" t="s">
        <v>404</v>
      </c>
      <c r="G532" s="69">
        <v>89125.093813374609</v>
      </c>
      <c r="H532" s="68">
        <v>45</v>
      </c>
      <c r="I532" s="67">
        <v>55</v>
      </c>
      <c r="J532" s="66" t="s">
        <v>407</v>
      </c>
      <c r="K532" s="66" t="s">
        <v>404</v>
      </c>
      <c r="L532" s="78"/>
      <c r="M532" s="77" t="s">
        <v>403</v>
      </c>
      <c r="N532" s="76"/>
      <c r="O532" s="75"/>
      <c r="P532" s="60" t="e">
        <f t="shared" si="39"/>
        <v>#REF!</v>
      </c>
      <c r="Q532" s="60">
        <f t="shared" si="40"/>
        <v>0</v>
      </c>
      <c r="R532">
        <f t="shared" si="41"/>
        <v>0</v>
      </c>
      <c r="S532" s="60"/>
      <c r="T532" s="60"/>
      <c r="U532" s="60"/>
      <c r="V532" s="60"/>
      <c r="W532" s="60"/>
      <c r="X532" s="60"/>
      <c r="Y532" s="60"/>
      <c r="Z532" s="60"/>
      <c r="AA532" s="60"/>
      <c r="AB532" s="60"/>
      <c r="AC532" s="60"/>
      <c r="AD532" s="60"/>
      <c r="AE532" s="60"/>
      <c r="AF532" s="60"/>
      <c r="AG532" s="60"/>
      <c r="AH532" s="60"/>
      <c r="AI532" s="60"/>
      <c r="AJ532" s="59"/>
    </row>
    <row r="533" spans="1:36" x14ac:dyDescent="0.35">
      <c r="A533" s="60">
        <f>IF(VLOOKUP(ROUND(B509,0),[2]Calendar!A:B,2)="Public holiday",49,1)</f>
        <v>1</v>
      </c>
      <c r="B533" s="74">
        <v>45769.999999998719</v>
      </c>
      <c r="C533" s="73" t="s">
        <v>354</v>
      </c>
      <c r="D533" s="72">
        <v>48.5</v>
      </c>
      <c r="E533" s="90">
        <v>49.3773979674814</v>
      </c>
      <c r="F533" s="70" t="s">
        <v>404</v>
      </c>
      <c r="G533" s="69">
        <v>70794.578438413781</v>
      </c>
      <c r="H533" s="68">
        <v>45</v>
      </c>
      <c r="I533" s="67">
        <v>55</v>
      </c>
      <c r="J533" s="66" t="s">
        <v>407</v>
      </c>
      <c r="K533" s="66" t="s">
        <v>404</v>
      </c>
      <c r="L533" s="78"/>
      <c r="M533" s="77" t="s">
        <v>403</v>
      </c>
      <c r="N533" s="76"/>
      <c r="O533" s="75"/>
      <c r="P533" s="60" t="e">
        <f t="shared" si="39"/>
        <v>#REF!</v>
      </c>
      <c r="Q533" s="60">
        <f t="shared" si="40"/>
        <v>0</v>
      </c>
      <c r="R533">
        <f t="shared" si="41"/>
        <v>0</v>
      </c>
      <c r="S533" s="60"/>
      <c r="T533" s="60"/>
      <c r="U533" s="60"/>
      <c r="V533" s="60"/>
      <c r="W533" s="60"/>
      <c r="X533" s="60"/>
      <c r="Y533" s="60"/>
      <c r="Z533" s="60"/>
      <c r="AA533" s="60"/>
      <c r="AB533" s="60"/>
      <c r="AC533" s="60"/>
      <c r="AD533" s="60"/>
      <c r="AE533" s="60"/>
      <c r="AF533" s="60"/>
      <c r="AG533" s="60"/>
      <c r="AH533" s="60"/>
      <c r="AI533" s="60"/>
      <c r="AJ533" s="59"/>
    </row>
    <row r="534" spans="1:36" x14ac:dyDescent="0.35">
      <c r="A534" s="60">
        <f t="shared" ref="A534:A556" si="43">A533+1</f>
        <v>2</v>
      </c>
      <c r="B534" s="74">
        <v>45770.041666665384</v>
      </c>
      <c r="C534" s="73" t="s">
        <v>353</v>
      </c>
      <c r="D534" s="72">
        <v>49.4</v>
      </c>
      <c r="E534" s="90">
        <v>49.3773979674814</v>
      </c>
      <c r="F534" s="70" t="s">
        <v>404</v>
      </c>
      <c r="G534" s="69">
        <v>87096.358995608127</v>
      </c>
      <c r="H534" s="68">
        <v>45</v>
      </c>
      <c r="I534" s="67">
        <v>55</v>
      </c>
      <c r="J534" s="66" t="s">
        <v>407</v>
      </c>
      <c r="K534" s="66" t="s">
        <v>404</v>
      </c>
      <c r="L534" s="78"/>
      <c r="M534" s="77" t="s">
        <v>403</v>
      </c>
      <c r="N534" s="76"/>
      <c r="O534" s="75"/>
      <c r="P534" s="60" t="e">
        <f t="shared" si="39"/>
        <v>#REF!</v>
      </c>
      <c r="Q534" s="60">
        <f t="shared" si="40"/>
        <v>0</v>
      </c>
      <c r="R534">
        <f t="shared" si="41"/>
        <v>0</v>
      </c>
      <c r="S534" s="60"/>
      <c r="T534" s="60"/>
      <c r="U534" s="60"/>
      <c r="V534" s="60"/>
      <c r="W534" s="60"/>
      <c r="X534" s="60"/>
      <c r="Y534" s="60"/>
      <c r="Z534" s="60"/>
      <c r="AA534" s="60"/>
      <c r="AB534" s="60"/>
      <c r="AC534" s="60"/>
      <c r="AD534" s="60"/>
      <c r="AE534" s="60"/>
      <c r="AF534" s="60"/>
      <c r="AG534" s="60"/>
      <c r="AH534" s="60"/>
      <c r="AI534" s="60"/>
      <c r="AJ534" s="59"/>
    </row>
    <row r="535" spans="1:36" x14ac:dyDescent="0.35">
      <c r="A535" s="60">
        <f t="shared" si="43"/>
        <v>3</v>
      </c>
      <c r="B535" s="74">
        <v>45770.083333332048</v>
      </c>
      <c r="C535" s="73" t="s">
        <v>352</v>
      </c>
      <c r="D535" s="72">
        <v>49.9</v>
      </c>
      <c r="E535" s="90">
        <v>49.3773979674814</v>
      </c>
      <c r="F535" s="70" t="s">
        <v>404</v>
      </c>
      <c r="G535" s="69">
        <v>97723.722095581266</v>
      </c>
      <c r="H535" s="68">
        <v>45</v>
      </c>
      <c r="I535" s="67">
        <v>55</v>
      </c>
      <c r="J535" s="66" t="s">
        <v>407</v>
      </c>
      <c r="K535" s="66" t="s">
        <v>404</v>
      </c>
      <c r="L535" s="78"/>
      <c r="M535" s="77" t="s">
        <v>403</v>
      </c>
      <c r="N535" s="76"/>
      <c r="O535" s="75"/>
      <c r="P535" s="60" t="e">
        <f t="shared" si="39"/>
        <v>#REF!</v>
      </c>
      <c r="Q535" s="60">
        <f t="shared" si="40"/>
        <v>0</v>
      </c>
      <c r="R535">
        <f t="shared" si="41"/>
        <v>0</v>
      </c>
      <c r="S535" s="60"/>
      <c r="T535" s="60"/>
      <c r="U535" s="60"/>
      <c r="V535" s="60"/>
      <c r="W535" s="60"/>
      <c r="X535" s="60"/>
      <c r="Y535" s="60"/>
      <c r="Z535" s="60"/>
      <c r="AA535" s="60"/>
      <c r="AB535" s="60"/>
      <c r="AC535" s="60"/>
      <c r="AD535" s="60"/>
      <c r="AE535" s="60"/>
      <c r="AF535" s="60"/>
      <c r="AG535" s="60"/>
      <c r="AH535" s="60"/>
      <c r="AI535" s="60"/>
      <c r="AJ535" s="59"/>
    </row>
    <row r="536" spans="1:36" x14ac:dyDescent="0.35">
      <c r="A536" s="60">
        <f t="shared" si="43"/>
        <v>4</v>
      </c>
      <c r="B536" s="74">
        <v>45770.124999998712</v>
      </c>
      <c r="C536" s="73" t="s">
        <v>351</v>
      </c>
      <c r="D536" s="72">
        <v>51.5</v>
      </c>
      <c r="E536" s="90">
        <v>49.3773979674814</v>
      </c>
      <c r="F536" s="70" t="s">
        <v>404</v>
      </c>
      <c r="G536" s="69">
        <v>141253.75446227577</v>
      </c>
      <c r="H536" s="68">
        <v>45</v>
      </c>
      <c r="I536" s="67">
        <v>55</v>
      </c>
      <c r="J536" s="66" t="s">
        <v>407</v>
      </c>
      <c r="K536" s="66" t="s">
        <v>404</v>
      </c>
      <c r="L536" s="78"/>
      <c r="M536" s="77" t="s">
        <v>403</v>
      </c>
      <c r="N536" s="76"/>
      <c r="O536" s="75"/>
      <c r="P536" s="60" t="e">
        <f t="shared" si="39"/>
        <v>#REF!</v>
      </c>
      <c r="Q536" s="60">
        <f t="shared" si="40"/>
        <v>0</v>
      </c>
      <c r="R536">
        <f t="shared" si="41"/>
        <v>0</v>
      </c>
      <c r="S536" s="60"/>
      <c r="T536" s="60"/>
      <c r="U536" s="60"/>
      <c r="V536" s="60"/>
      <c r="W536" s="60"/>
      <c r="X536" s="60"/>
      <c r="Y536" s="60"/>
      <c r="Z536" s="60"/>
      <c r="AA536" s="60"/>
      <c r="AB536" s="60"/>
      <c r="AC536" s="60"/>
      <c r="AD536" s="60"/>
      <c r="AE536" s="60"/>
      <c r="AF536" s="60"/>
      <c r="AG536" s="60"/>
      <c r="AH536" s="60"/>
      <c r="AI536" s="60"/>
      <c r="AJ536" s="59"/>
    </row>
    <row r="537" spans="1:36" x14ac:dyDescent="0.35">
      <c r="A537" s="60">
        <f t="shared" si="43"/>
        <v>5</v>
      </c>
      <c r="B537" s="74">
        <v>45770.166666665376</v>
      </c>
      <c r="C537" s="73" t="s">
        <v>350</v>
      </c>
      <c r="D537" s="72">
        <v>50.3</v>
      </c>
      <c r="E537" s="90">
        <v>49.3773979674814</v>
      </c>
      <c r="F537" s="70" t="s">
        <v>404</v>
      </c>
      <c r="G537" s="69">
        <v>107151.93052376063</v>
      </c>
      <c r="H537" s="68">
        <v>45</v>
      </c>
      <c r="I537" s="67">
        <v>55</v>
      </c>
      <c r="J537" s="66" t="s">
        <v>407</v>
      </c>
      <c r="K537" s="66" t="s">
        <v>404</v>
      </c>
      <c r="L537" s="78"/>
      <c r="M537" s="77" t="s">
        <v>403</v>
      </c>
      <c r="N537" s="76"/>
      <c r="O537" s="75"/>
      <c r="P537" s="60" t="e">
        <f t="shared" si="39"/>
        <v>#REF!</v>
      </c>
      <c r="Q537" s="60">
        <f t="shared" si="40"/>
        <v>0</v>
      </c>
      <c r="R537">
        <f t="shared" si="41"/>
        <v>0</v>
      </c>
      <c r="S537" s="60"/>
      <c r="T537" s="60"/>
      <c r="U537" s="60"/>
      <c r="V537" s="60"/>
      <c r="W537" s="60"/>
      <c r="X537" s="60"/>
      <c r="Y537" s="60"/>
      <c r="Z537" s="60"/>
      <c r="AA537" s="60"/>
      <c r="AB537" s="60"/>
      <c r="AC537" s="60"/>
      <c r="AD537" s="60"/>
      <c r="AE537" s="60"/>
      <c r="AF537" s="60"/>
      <c r="AG537" s="60"/>
      <c r="AH537" s="60"/>
      <c r="AI537" s="60"/>
      <c r="AJ537" s="59"/>
    </row>
    <row r="538" spans="1:36" x14ac:dyDescent="0.35">
      <c r="A538" s="60">
        <f t="shared" si="43"/>
        <v>6</v>
      </c>
      <c r="B538" s="74">
        <v>45770.208333332041</v>
      </c>
      <c r="C538" s="73" t="s">
        <v>349</v>
      </c>
      <c r="D538" s="72">
        <v>49.1</v>
      </c>
      <c r="E538" s="90">
        <v>49.3773979674814</v>
      </c>
      <c r="F538" s="70" t="s">
        <v>404</v>
      </c>
      <c r="G538" s="69">
        <v>81283.051616410012</v>
      </c>
      <c r="H538" s="68">
        <v>45</v>
      </c>
      <c r="I538" s="67">
        <v>55</v>
      </c>
      <c r="J538" s="66" t="s">
        <v>407</v>
      </c>
      <c r="K538" s="66" t="s">
        <v>404</v>
      </c>
      <c r="L538" s="78"/>
      <c r="M538" s="77" t="s">
        <v>403</v>
      </c>
      <c r="N538" s="76"/>
      <c r="O538" s="75"/>
      <c r="P538" s="60" t="e">
        <f t="shared" si="39"/>
        <v>#REF!</v>
      </c>
      <c r="Q538" s="60">
        <f t="shared" si="40"/>
        <v>0</v>
      </c>
      <c r="R538">
        <f t="shared" si="41"/>
        <v>0</v>
      </c>
      <c r="S538" s="60"/>
      <c r="T538" s="60"/>
      <c r="U538" s="60"/>
      <c r="V538" s="60"/>
      <c r="W538" s="60"/>
      <c r="X538" s="60"/>
      <c r="Y538" s="60"/>
      <c r="Z538" s="60"/>
      <c r="AA538" s="60"/>
      <c r="AB538" s="60"/>
      <c r="AC538" s="60"/>
      <c r="AD538" s="60"/>
      <c r="AE538" s="60"/>
      <c r="AF538" s="60"/>
      <c r="AG538" s="60"/>
      <c r="AH538" s="60"/>
      <c r="AI538" s="60"/>
      <c r="AJ538" s="59"/>
    </row>
    <row r="539" spans="1:36" x14ac:dyDescent="0.35">
      <c r="A539" s="60">
        <f t="shared" si="43"/>
        <v>7</v>
      </c>
      <c r="B539" s="74">
        <v>45770.249999998705</v>
      </c>
      <c r="C539" s="73" t="s">
        <v>348</v>
      </c>
      <c r="D539" s="72">
        <v>48.8</v>
      </c>
      <c r="E539" s="90">
        <v>49.3773979674814</v>
      </c>
      <c r="F539" s="70" t="s">
        <v>404</v>
      </c>
      <c r="G539" s="69">
        <v>75857.757502918481</v>
      </c>
      <c r="H539" s="68">
        <v>45</v>
      </c>
      <c r="I539" s="67">
        <v>55</v>
      </c>
      <c r="J539" s="66" t="s">
        <v>407</v>
      </c>
      <c r="K539" s="66" t="s">
        <v>404</v>
      </c>
      <c r="L539" s="78"/>
      <c r="M539" s="77" t="s">
        <v>403</v>
      </c>
      <c r="N539" s="76"/>
      <c r="O539" s="75"/>
      <c r="P539" s="60" t="e">
        <f t="shared" si="39"/>
        <v>#REF!</v>
      </c>
      <c r="Q539" s="60">
        <f t="shared" si="40"/>
        <v>0</v>
      </c>
      <c r="R539">
        <f t="shared" si="41"/>
        <v>0</v>
      </c>
      <c r="S539" s="60"/>
      <c r="T539" s="60"/>
      <c r="U539" s="60"/>
      <c r="V539" s="60"/>
      <c r="W539" s="60"/>
      <c r="X539" s="60"/>
      <c r="Y539" s="60"/>
      <c r="Z539" s="60"/>
      <c r="AA539" s="60"/>
      <c r="AB539" s="60"/>
      <c r="AC539" s="60"/>
      <c r="AD539" s="60"/>
      <c r="AE539" s="60"/>
      <c r="AF539" s="60"/>
      <c r="AG539" s="60"/>
      <c r="AH539" s="60"/>
      <c r="AI539" s="60"/>
      <c r="AJ539" s="59"/>
    </row>
    <row r="540" spans="1:36" x14ac:dyDescent="0.35">
      <c r="A540" s="60">
        <f t="shared" si="43"/>
        <v>8</v>
      </c>
      <c r="B540" s="74">
        <v>45770.291666665369</v>
      </c>
      <c r="C540" s="73" t="s">
        <v>347</v>
      </c>
      <c r="D540" s="72">
        <v>49.9</v>
      </c>
      <c r="E540" s="89">
        <v>49.9</v>
      </c>
      <c r="F540" s="70" t="s">
        <v>404</v>
      </c>
      <c r="G540" s="69">
        <v>97723.722095581266</v>
      </c>
      <c r="H540" s="68">
        <v>60</v>
      </c>
      <c r="I540" s="67">
        <v>70</v>
      </c>
      <c r="J540" s="66" t="s">
        <v>404</v>
      </c>
      <c r="K540" s="66" t="s">
        <v>404</v>
      </c>
      <c r="L540" s="78"/>
      <c r="M540" s="77" t="s">
        <v>403</v>
      </c>
      <c r="N540" s="76"/>
      <c r="O540" s="75"/>
      <c r="P540" s="60" t="e">
        <f t="shared" si="39"/>
        <v>#REF!</v>
      </c>
      <c r="Q540" s="60">
        <f t="shared" si="40"/>
        <v>0</v>
      </c>
      <c r="R540">
        <f t="shared" si="41"/>
        <v>0</v>
      </c>
      <c r="S540" s="60"/>
      <c r="T540" s="60"/>
      <c r="U540" s="60"/>
      <c r="V540" s="60"/>
      <c r="W540" s="60"/>
      <c r="X540" s="60"/>
      <c r="Y540" s="60"/>
      <c r="Z540" s="60"/>
      <c r="AA540" s="60"/>
      <c r="AB540" s="60"/>
      <c r="AC540" s="60"/>
      <c r="AD540" s="60"/>
      <c r="AE540" s="60"/>
      <c r="AF540" s="60"/>
      <c r="AG540" s="60"/>
      <c r="AH540" s="60"/>
      <c r="AI540" s="60"/>
      <c r="AJ540" s="59"/>
    </row>
    <row r="541" spans="1:36" x14ac:dyDescent="0.35">
      <c r="A541" s="60">
        <f t="shared" si="43"/>
        <v>9</v>
      </c>
      <c r="B541" s="88">
        <v>45770.333333332033</v>
      </c>
      <c r="C541" s="87" t="s">
        <v>346</v>
      </c>
      <c r="D541" s="86">
        <v>51</v>
      </c>
      <c r="E541" s="85">
        <v>50.496691913729592</v>
      </c>
      <c r="F541" s="84" t="s">
        <v>404</v>
      </c>
      <c r="G541" s="83">
        <v>125892.54117941685</v>
      </c>
      <c r="H541" s="82">
        <v>65</v>
      </c>
      <c r="I541" s="81">
        <v>75</v>
      </c>
      <c r="J541" s="80" t="s">
        <v>404</v>
      </c>
      <c r="K541" s="80" t="s">
        <v>404</v>
      </c>
      <c r="L541" s="78">
        <v>50.496691913729592</v>
      </c>
      <c r="M541" s="77" t="s">
        <v>403</v>
      </c>
      <c r="N541" s="76"/>
      <c r="O541" s="75"/>
      <c r="P541" s="60" t="e">
        <f t="shared" ref="P541:P604" si="44">IF(SUM(P518:P540)=0,COUNTIF(J517,"YES"),0)</f>
        <v>#REF!</v>
      </c>
      <c r="Q541" s="60">
        <f t="shared" ref="Q541:Q604" si="45">IFERROR(IF(SUM(Q518:Q540)=0,IF(K517="Yes",COUNTIF(N517,"&lt;&gt;N"),0),0),0)</f>
        <v>0</v>
      </c>
      <c r="R541">
        <f t="shared" ref="R541:R604" si="46">IFERROR(IF(K517="Yes",IF(N517="N",0,1),0),0)</f>
        <v>0</v>
      </c>
      <c r="S541" s="60"/>
      <c r="T541" s="60"/>
      <c r="U541" s="60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  <c r="AF541" s="60"/>
      <c r="AG541" s="60"/>
      <c r="AH541" s="60"/>
      <c r="AI541" s="60"/>
      <c r="AJ541" s="59"/>
    </row>
    <row r="542" spans="1:36" x14ac:dyDescent="0.35">
      <c r="A542" s="60">
        <f t="shared" si="43"/>
        <v>10</v>
      </c>
      <c r="B542" s="88">
        <v>45770.374999998698</v>
      </c>
      <c r="C542" s="87" t="s">
        <v>345</v>
      </c>
      <c r="D542" s="86">
        <v>50.5</v>
      </c>
      <c r="E542" s="85">
        <v>50.496691913729592</v>
      </c>
      <c r="F542" s="84" t="s">
        <v>404</v>
      </c>
      <c r="G542" s="83">
        <v>112201.84543019651</v>
      </c>
      <c r="H542" s="82">
        <v>65</v>
      </c>
      <c r="I542" s="81">
        <v>75</v>
      </c>
      <c r="J542" s="80" t="s">
        <v>404</v>
      </c>
      <c r="K542" s="80" t="s">
        <v>404</v>
      </c>
      <c r="L542" s="78">
        <v>50.496691913729592</v>
      </c>
      <c r="M542" s="77" t="s">
        <v>403</v>
      </c>
      <c r="N542" s="76"/>
      <c r="O542" s="75"/>
      <c r="P542" s="60" t="e">
        <f t="shared" si="44"/>
        <v>#REF!</v>
      </c>
      <c r="Q542" s="60">
        <f t="shared" si="45"/>
        <v>0</v>
      </c>
      <c r="R542">
        <f t="shared" si="46"/>
        <v>0</v>
      </c>
      <c r="S542" s="60"/>
      <c r="T542" s="60"/>
      <c r="U542" s="60"/>
      <c r="V542" s="60"/>
      <c r="W542" s="60"/>
      <c r="X542" s="60"/>
      <c r="Y542" s="60"/>
      <c r="Z542" s="60"/>
      <c r="AA542" s="60"/>
      <c r="AB542" s="60"/>
      <c r="AC542" s="60"/>
      <c r="AD542" s="60"/>
      <c r="AE542" s="60"/>
      <c r="AF542" s="60"/>
      <c r="AG542" s="60"/>
      <c r="AH542" s="60"/>
      <c r="AI542" s="60"/>
      <c r="AJ542" s="59"/>
    </row>
    <row r="543" spans="1:36" x14ac:dyDescent="0.35">
      <c r="A543" s="60">
        <f t="shared" si="43"/>
        <v>11</v>
      </c>
      <c r="B543" s="88">
        <v>45770.416666665362</v>
      </c>
      <c r="C543" s="87" t="s">
        <v>344</v>
      </c>
      <c r="D543" s="86">
        <v>49.4</v>
      </c>
      <c r="E543" s="85">
        <v>50.496691913729592</v>
      </c>
      <c r="F543" s="84" t="s">
        <v>404</v>
      </c>
      <c r="G543" s="83">
        <v>87096.358995608127</v>
      </c>
      <c r="H543" s="82">
        <v>65</v>
      </c>
      <c r="I543" s="81">
        <v>75</v>
      </c>
      <c r="J543" s="80" t="s">
        <v>404</v>
      </c>
      <c r="K543" s="80" t="s">
        <v>404</v>
      </c>
      <c r="L543" s="78">
        <v>50.496691913729592</v>
      </c>
      <c r="M543" s="77" t="s">
        <v>403</v>
      </c>
      <c r="N543" s="76"/>
      <c r="O543" s="75"/>
      <c r="P543" s="60" t="e">
        <f t="shared" si="44"/>
        <v>#REF!</v>
      </c>
      <c r="Q543" s="60">
        <f t="shared" si="45"/>
        <v>0</v>
      </c>
      <c r="R543">
        <f t="shared" si="46"/>
        <v>0</v>
      </c>
      <c r="S543" s="60"/>
      <c r="T543" s="60"/>
      <c r="U543" s="60"/>
      <c r="V543" s="60"/>
      <c r="W543" s="60"/>
      <c r="X543" s="60"/>
      <c r="Y543" s="60"/>
      <c r="Z543" s="60"/>
      <c r="AA543" s="60"/>
      <c r="AB543" s="60"/>
      <c r="AC543" s="60"/>
      <c r="AD543" s="60"/>
      <c r="AE543" s="60"/>
      <c r="AF543" s="60"/>
      <c r="AG543" s="60"/>
      <c r="AH543" s="60"/>
      <c r="AI543" s="60"/>
      <c r="AJ543" s="59"/>
    </row>
    <row r="544" spans="1:36" x14ac:dyDescent="0.35">
      <c r="A544" s="60">
        <f t="shared" si="43"/>
        <v>12</v>
      </c>
      <c r="B544" s="88">
        <v>45770.458333332026</v>
      </c>
      <c r="C544" s="87" t="s">
        <v>343</v>
      </c>
      <c r="D544" s="86">
        <v>50.4</v>
      </c>
      <c r="E544" s="85">
        <v>50.496691913729592</v>
      </c>
      <c r="F544" s="84" t="s">
        <v>404</v>
      </c>
      <c r="G544" s="83">
        <v>109647.81961431868</v>
      </c>
      <c r="H544" s="82">
        <v>65</v>
      </c>
      <c r="I544" s="81">
        <v>75</v>
      </c>
      <c r="J544" s="80" t="s">
        <v>404</v>
      </c>
      <c r="K544" s="80" t="s">
        <v>404</v>
      </c>
      <c r="L544" s="78">
        <v>50.496691913729592</v>
      </c>
      <c r="M544" s="77" t="s">
        <v>403</v>
      </c>
      <c r="N544" s="76"/>
      <c r="O544" s="75"/>
      <c r="P544" s="60" t="e">
        <f t="shared" si="44"/>
        <v>#REF!</v>
      </c>
      <c r="Q544" s="60">
        <f t="shared" si="45"/>
        <v>0</v>
      </c>
      <c r="R544">
        <f t="shared" si="46"/>
        <v>0</v>
      </c>
      <c r="S544" s="60"/>
      <c r="T544" s="60"/>
      <c r="U544" s="60"/>
      <c r="V544" s="60"/>
      <c r="W544" s="60"/>
      <c r="X544" s="60"/>
      <c r="Y544" s="60"/>
      <c r="Z544" s="60"/>
      <c r="AA544" s="60"/>
      <c r="AB544" s="60"/>
      <c r="AC544" s="60"/>
      <c r="AD544" s="60"/>
      <c r="AE544" s="60"/>
      <c r="AF544" s="60"/>
      <c r="AG544" s="60"/>
      <c r="AH544" s="60"/>
      <c r="AI544" s="60"/>
      <c r="AJ544" s="59"/>
    </row>
    <row r="545" spans="1:36" x14ac:dyDescent="0.35">
      <c r="A545" s="60">
        <f t="shared" si="43"/>
        <v>13</v>
      </c>
      <c r="B545" s="88">
        <v>45770.49999999869</v>
      </c>
      <c r="C545" s="87" t="s">
        <v>342</v>
      </c>
      <c r="D545" s="86">
        <v>51.3</v>
      </c>
      <c r="E545" s="85">
        <v>50.496691913729592</v>
      </c>
      <c r="F545" s="84" t="s">
        <v>404</v>
      </c>
      <c r="G545" s="83">
        <v>134896.28825916545</v>
      </c>
      <c r="H545" s="82">
        <v>65</v>
      </c>
      <c r="I545" s="81">
        <v>75</v>
      </c>
      <c r="J545" s="80" t="s">
        <v>404</v>
      </c>
      <c r="K545" s="80" t="s">
        <v>404</v>
      </c>
      <c r="L545" s="78">
        <v>50.496691913729592</v>
      </c>
      <c r="M545" s="77" t="s">
        <v>403</v>
      </c>
      <c r="N545" s="76"/>
      <c r="O545" s="75"/>
      <c r="P545" s="60" t="e">
        <f t="shared" si="44"/>
        <v>#REF!</v>
      </c>
      <c r="Q545" s="60">
        <f t="shared" si="45"/>
        <v>0</v>
      </c>
      <c r="R545">
        <f t="shared" si="46"/>
        <v>0</v>
      </c>
      <c r="S545" s="60"/>
      <c r="T545" s="60"/>
      <c r="U545" s="60"/>
      <c r="V545" s="60"/>
      <c r="W545" s="60"/>
      <c r="X545" s="60"/>
      <c r="Y545" s="60"/>
      <c r="Z545" s="60"/>
      <c r="AA545" s="60"/>
      <c r="AB545" s="60"/>
      <c r="AC545" s="60"/>
      <c r="AD545" s="60"/>
      <c r="AE545" s="60"/>
      <c r="AF545" s="60"/>
      <c r="AG545" s="60"/>
      <c r="AH545" s="60"/>
      <c r="AI545" s="60"/>
      <c r="AJ545" s="59"/>
    </row>
    <row r="546" spans="1:36" x14ac:dyDescent="0.35">
      <c r="A546" s="60">
        <f t="shared" si="43"/>
        <v>14</v>
      </c>
      <c r="B546" s="88">
        <v>45770.541666665355</v>
      </c>
      <c r="C546" s="87" t="s">
        <v>341</v>
      </c>
      <c r="D546" s="86">
        <v>51.2</v>
      </c>
      <c r="E546" s="85">
        <v>50.496691913729592</v>
      </c>
      <c r="F546" s="84" t="s">
        <v>404</v>
      </c>
      <c r="G546" s="83">
        <v>131825.67385564081</v>
      </c>
      <c r="H546" s="82">
        <v>65</v>
      </c>
      <c r="I546" s="81">
        <v>75</v>
      </c>
      <c r="J546" s="80" t="s">
        <v>404</v>
      </c>
      <c r="K546" s="80" t="s">
        <v>404</v>
      </c>
      <c r="L546" s="78">
        <v>50.496691913729592</v>
      </c>
      <c r="M546" s="77" t="s">
        <v>403</v>
      </c>
      <c r="N546" s="76"/>
      <c r="O546" s="75"/>
      <c r="P546" s="60" t="e">
        <f t="shared" si="44"/>
        <v>#REF!</v>
      </c>
      <c r="Q546" s="60">
        <f t="shared" si="45"/>
        <v>0</v>
      </c>
      <c r="R546">
        <f t="shared" si="46"/>
        <v>0</v>
      </c>
      <c r="S546" s="60"/>
      <c r="T546" s="60"/>
      <c r="U546" s="60"/>
      <c r="V546" s="60"/>
      <c r="W546" s="60"/>
      <c r="X546" s="60"/>
      <c r="Y546" s="60"/>
      <c r="Z546" s="60"/>
      <c r="AA546" s="60"/>
      <c r="AB546" s="60"/>
      <c r="AC546" s="60"/>
      <c r="AD546" s="60"/>
      <c r="AE546" s="60"/>
      <c r="AF546" s="60"/>
      <c r="AG546" s="60"/>
      <c r="AH546" s="60"/>
      <c r="AI546" s="60"/>
      <c r="AJ546" s="59"/>
    </row>
    <row r="547" spans="1:36" x14ac:dyDescent="0.35">
      <c r="A547" s="60">
        <f t="shared" si="43"/>
        <v>15</v>
      </c>
      <c r="B547" s="88">
        <v>45770.583333332019</v>
      </c>
      <c r="C547" s="87" t="s">
        <v>340</v>
      </c>
      <c r="D547" s="86">
        <v>48.9</v>
      </c>
      <c r="E547" s="85">
        <v>50.496691913729592</v>
      </c>
      <c r="F547" s="84" t="s">
        <v>404</v>
      </c>
      <c r="G547" s="83">
        <v>77624.711662869129</v>
      </c>
      <c r="H547" s="82">
        <v>65</v>
      </c>
      <c r="I547" s="81">
        <v>75</v>
      </c>
      <c r="J547" s="80" t="s">
        <v>404</v>
      </c>
      <c r="K547" s="80" t="s">
        <v>404</v>
      </c>
      <c r="L547" s="78">
        <v>50.496691913729592</v>
      </c>
      <c r="M547" s="77" t="s">
        <v>403</v>
      </c>
      <c r="N547" s="76"/>
      <c r="O547" s="75"/>
      <c r="P547" s="60" t="e">
        <f t="shared" si="44"/>
        <v>#REF!</v>
      </c>
      <c r="Q547" s="60">
        <f t="shared" si="45"/>
        <v>0</v>
      </c>
      <c r="R547">
        <f t="shared" si="46"/>
        <v>0</v>
      </c>
      <c r="S547" s="60"/>
      <c r="T547" s="60"/>
      <c r="U547" s="60"/>
      <c r="V547" s="60"/>
      <c r="W547" s="60"/>
      <c r="X547" s="60"/>
      <c r="Y547" s="60"/>
      <c r="Z547" s="60"/>
      <c r="AA547" s="60"/>
      <c r="AB547" s="60"/>
      <c r="AC547" s="60"/>
      <c r="AD547" s="60"/>
      <c r="AE547" s="60"/>
      <c r="AF547" s="60"/>
      <c r="AG547" s="60"/>
      <c r="AH547" s="60"/>
      <c r="AI547" s="60"/>
      <c r="AJ547" s="59"/>
    </row>
    <row r="548" spans="1:36" x14ac:dyDescent="0.35">
      <c r="A548" s="60">
        <f t="shared" si="43"/>
        <v>16</v>
      </c>
      <c r="B548" s="88">
        <v>45770.624999998683</v>
      </c>
      <c r="C548" s="87" t="s">
        <v>339</v>
      </c>
      <c r="D548" s="86">
        <v>50.6</v>
      </c>
      <c r="E548" s="85">
        <v>50.496691913729592</v>
      </c>
      <c r="F548" s="84" t="s">
        <v>404</v>
      </c>
      <c r="G548" s="83">
        <v>114815.36214968843</v>
      </c>
      <c r="H548" s="82">
        <v>65</v>
      </c>
      <c r="I548" s="81">
        <v>75</v>
      </c>
      <c r="J548" s="80" t="s">
        <v>404</v>
      </c>
      <c r="K548" s="80" t="s">
        <v>404</v>
      </c>
      <c r="L548" s="78">
        <v>50.496691913729592</v>
      </c>
      <c r="M548" s="77" t="s">
        <v>403</v>
      </c>
      <c r="N548" s="76"/>
      <c r="O548" s="75"/>
      <c r="P548" s="60" t="e">
        <f t="shared" si="44"/>
        <v>#REF!</v>
      </c>
      <c r="Q548" s="60">
        <f t="shared" si="45"/>
        <v>0</v>
      </c>
      <c r="R548">
        <f t="shared" si="46"/>
        <v>0</v>
      </c>
      <c r="S548" s="60"/>
      <c r="T548" s="60"/>
      <c r="U548" s="60"/>
      <c r="V548" s="60"/>
      <c r="W548" s="60"/>
      <c r="X548" s="60"/>
      <c r="Y548" s="60"/>
      <c r="Z548" s="60"/>
      <c r="AA548" s="60"/>
      <c r="AB548" s="60"/>
      <c r="AC548" s="60"/>
      <c r="AD548" s="60"/>
      <c r="AE548" s="60"/>
      <c r="AF548" s="60"/>
      <c r="AG548" s="60"/>
      <c r="AH548" s="60"/>
      <c r="AI548" s="60"/>
      <c r="AJ548" s="59"/>
    </row>
    <row r="549" spans="1:36" x14ac:dyDescent="0.35">
      <c r="A549" s="60">
        <f t="shared" si="43"/>
        <v>17</v>
      </c>
      <c r="B549" s="88">
        <v>45770.666666665347</v>
      </c>
      <c r="C549" s="87" t="s">
        <v>338</v>
      </c>
      <c r="D549" s="86">
        <v>51.4</v>
      </c>
      <c r="E549" s="85">
        <v>50.496691913729592</v>
      </c>
      <c r="F549" s="84" t="s">
        <v>404</v>
      </c>
      <c r="G549" s="83">
        <v>138038.42646028858</v>
      </c>
      <c r="H549" s="82">
        <v>65</v>
      </c>
      <c r="I549" s="81">
        <v>75</v>
      </c>
      <c r="J549" s="80" t="s">
        <v>404</v>
      </c>
      <c r="K549" s="80" t="s">
        <v>404</v>
      </c>
      <c r="L549" s="78">
        <v>50.496691913729592</v>
      </c>
      <c r="M549" s="77" t="s">
        <v>403</v>
      </c>
      <c r="N549" s="76"/>
      <c r="O549" s="75"/>
      <c r="P549" s="60" t="e">
        <f t="shared" si="44"/>
        <v>#REF!</v>
      </c>
      <c r="Q549" s="60">
        <f t="shared" si="45"/>
        <v>0</v>
      </c>
      <c r="R549">
        <f t="shared" si="46"/>
        <v>0</v>
      </c>
      <c r="S549" s="60"/>
      <c r="T549" s="60"/>
      <c r="U549" s="60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  <c r="AF549" s="60"/>
      <c r="AG549" s="60"/>
      <c r="AH549" s="60"/>
      <c r="AI549" s="60"/>
      <c r="AJ549" s="59"/>
    </row>
    <row r="550" spans="1:36" x14ac:dyDescent="0.35">
      <c r="A550" s="60">
        <f t="shared" si="43"/>
        <v>18</v>
      </c>
      <c r="B550" s="88">
        <v>45770.708333332012</v>
      </c>
      <c r="C550" s="87" t="s">
        <v>337</v>
      </c>
      <c r="D550" s="86">
        <v>49.5</v>
      </c>
      <c r="E550" s="85">
        <v>50.496691913729592</v>
      </c>
      <c r="F550" s="84" t="s">
        <v>404</v>
      </c>
      <c r="G550" s="83">
        <v>89125.093813374609</v>
      </c>
      <c r="H550" s="82">
        <v>65</v>
      </c>
      <c r="I550" s="81">
        <v>75</v>
      </c>
      <c r="J550" s="80" t="s">
        <v>404</v>
      </c>
      <c r="K550" s="80" t="s">
        <v>404</v>
      </c>
      <c r="L550" s="78">
        <v>50.496691913729592</v>
      </c>
      <c r="M550" s="77" t="s">
        <v>403</v>
      </c>
      <c r="N550" s="76"/>
      <c r="O550" s="75"/>
      <c r="P550" s="60" t="e">
        <f t="shared" si="44"/>
        <v>#REF!</v>
      </c>
      <c r="Q550" s="60">
        <f t="shared" si="45"/>
        <v>0</v>
      </c>
      <c r="R550">
        <f t="shared" si="46"/>
        <v>0</v>
      </c>
      <c r="S550" s="60"/>
      <c r="T550" s="60"/>
      <c r="U550" s="60"/>
      <c r="V550" s="60"/>
      <c r="W550" s="60"/>
      <c r="X550" s="60"/>
      <c r="Y550" s="60"/>
      <c r="Z550" s="60"/>
      <c r="AA550" s="60"/>
      <c r="AB550" s="60"/>
      <c r="AC550" s="60"/>
      <c r="AD550" s="60"/>
      <c r="AE550" s="60"/>
      <c r="AF550" s="60"/>
      <c r="AG550" s="60"/>
      <c r="AH550" s="60"/>
      <c r="AI550" s="60"/>
      <c r="AJ550" s="59"/>
    </row>
    <row r="551" spans="1:36" x14ac:dyDescent="0.35">
      <c r="A551" s="60">
        <f t="shared" si="43"/>
        <v>19</v>
      </c>
      <c r="B551" s="74">
        <v>45770.749999998676</v>
      </c>
      <c r="C551" s="73" t="s">
        <v>336</v>
      </c>
      <c r="D551" s="72">
        <v>48.8</v>
      </c>
      <c r="E551" s="89">
        <v>48.8</v>
      </c>
      <c r="F551" s="70" t="s">
        <v>404</v>
      </c>
      <c r="G551" s="69">
        <v>75857.757502918481</v>
      </c>
      <c r="H551" s="68">
        <v>60</v>
      </c>
      <c r="I551" s="67">
        <v>70</v>
      </c>
      <c r="J551" s="66" t="s">
        <v>404</v>
      </c>
      <c r="K551" s="66" t="s">
        <v>404</v>
      </c>
      <c r="L551" s="78"/>
      <c r="M551" s="77" t="s">
        <v>403</v>
      </c>
      <c r="N551" s="76"/>
      <c r="O551" s="75"/>
      <c r="P551" s="60" t="e">
        <f t="shared" si="44"/>
        <v>#REF!</v>
      </c>
      <c r="Q551" s="60">
        <f t="shared" si="45"/>
        <v>0</v>
      </c>
      <c r="R551">
        <f t="shared" si="46"/>
        <v>0</v>
      </c>
      <c r="S551" s="60"/>
      <c r="T551" s="60"/>
      <c r="U551" s="60"/>
      <c r="V551" s="60"/>
      <c r="W551" s="60"/>
      <c r="X551" s="60"/>
      <c r="Y551" s="60"/>
      <c r="Z551" s="60"/>
      <c r="AA551" s="60"/>
      <c r="AB551" s="60"/>
      <c r="AC551" s="60"/>
      <c r="AD551" s="60"/>
      <c r="AE551" s="60"/>
      <c r="AF551" s="60"/>
      <c r="AG551" s="60"/>
      <c r="AH551" s="60"/>
      <c r="AI551" s="60"/>
      <c r="AJ551" s="59"/>
    </row>
    <row r="552" spans="1:36" x14ac:dyDescent="0.35">
      <c r="A552" s="60">
        <f t="shared" si="43"/>
        <v>20</v>
      </c>
      <c r="B552" s="74">
        <v>45770.79166666534</v>
      </c>
      <c r="C552" s="73" t="s">
        <v>335</v>
      </c>
      <c r="D552" s="72">
        <v>45.8</v>
      </c>
      <c r="E552" s="90">
        <v>44.199392709931175</v>
      </c>
      <c r="F552" s="70" t="s">
        <v>404</v>
      </c>
      <c r="G552" s="69">
        <v>38018.939632056143</v>
      </c>
      <c r="H552" s="68">
        <v>55</v>
      </c>
      <c r="I552" s="67">
        <v>65</v>
      </c>
      <c r="J552" s="66" t="s">
        <v>404</v>
      </c>
      <c r="K552" s="66" t="s">
        <v>404</v>
      </c>
      <c r="L552" s="78"/>
      <c r="M552" s="77" t="s">
        <v>403</v>
      </c>
      <c r="N552" s="76"/>
      <c r="O552" s="75"/>
      <c r="P552" s="60" t="e">
        <f t="shared" si="44"/>
        <v>#REF!</v>
      </c>
      <c r="Q552" s="60">
        <f t="shared" si="45"/>
        <v>0</v>
      </c>
      <c r="R552">
        <f t="shared" si="46"/>
        <v>0</v>
      </c>
      <c r="S552" s="60"/>
      <c r="T552" s="60"/>
      <c r="U552" s="60"/>
      <c r="V552" s="60"/>
      <c r="W552" s="60"/>
      <c r="X552" s="60"/>
      <c r="Y552" s="60"/>
      <c r="Z552" s="60"/>
      <c r="AA552" s="60"/>
      <c r="AB552" s="60"/>
      <c r="AC552" s="60"/>
      <c r="AD552" s="60"/>
      <c r="AE552" s="60"/>
      <c r="AF552" s="60"/>
      <c r="AG552" s="60"/>
      <c r="AH552" s="60"/>
      <c r="AI552" s="60"/>
      <c r="AJ552" s="59"/>
    </row>
    <row r="553" spans="1:36" x14ac:dyDescent="0.35">
      <c r="A553" s="60">
        <f t="shared" si="43"/>
        <v>21</v>
      </c>
      <c r="B553" s="74">
        <v>45770.833333332004</v>
      </c>
      <c r="C553" s="73" t="s">
        <v>334</v>
      </c>
      <c r="D553" s="72">
        <v>43.3</v>
      </c>
      <c r="E553" s="90">
        <v>44.199392709931175</v>
      </c>
      <c r="F553" s="70" t="s">
        <v>404</v>
      </c>
      <c r="G553" s="69">
        <v>21379.620895022348</v>
      </c>
      <c r="H553" s="68">
        <v>55</v>
      </c>
      <c r="I553" s="67">
        <v>65</v>
      </c>
      <c r="J553" s="66" t="s">
        <v>404</v>
      </c>
      <c r="K553" s="66" t="s">
        <v>404</v>
      </c>
      <c r="L553" s="78"/>
      <c r="M553" s="77" t="s">
        <v>403</v>
      </c>
      <c r="N553" s="76"/>
      <c r="O553" s="75"/>
      <c r="P553" s="60" t="e">
        <f t="shared" si="44"/>
        <v>#REF!</v>
      </c>
      <c r="Q553" s="60">
        <f t="shared" si="45"/>
        <v>0</v>
      </c>
      <c r="R553">
        <f t="shared" si="46"/>
        <v>0</v>
      </c>
      <c r="S553" s="60"/>
      <c r="T553" s="60"/>
      <c r="U553" s="60"/>
      <c r="V553" s="60"/>
      <c r="W553" s="60"/>
      <c r="X553" s="60"/>
      <c r="Y553" s="60"/>
      <c r="Z553" s="60"/>
      <c r="AA553" s="60"/>
      <c r="AB553" s="60"/>
      <c r="AC553" s="60"/>
      <c r="AD553" s="60"/>
      <c r="AE553" s="60"/>
      <c r="AF553" s="60"/>
      <c r="AG553" s="60"/>
      <c r="AH553" s="60"/>
      <c r="AI553" s="60"/>
      <c r="AJ553" s="59"/>
    </row>
    <row r="554" spans="1:36" x14ac:dyDescent="0.35">
      <c r="A554" s="60">
        <f t="shared" si="43"/>
        <v>22</v>
      </c>
      <c r="B554" s="74">
        <v>45770.874999998668</v>
      </c>
      <c r="C554" s="73" t="s">
        <v>333</v>
      </c>
      <c r="D554" s="72">
        <v>42.9</v>
      </c>
      <c r="E554" s="90">
        <v>44.199392709931175</v>
      </c>
      <c r="F554" s="70" t="s">
        <v>404</v>
      </c>
      <c r="G554" s="69">
        <v>19498.445997580486</v>
      </c>
      <c r="H554" s="68">
        <v>55</v>
      </c>
      <c r="I554" s="67">
        <v>65</v>
      </c>
      <c r="J554" s="66" t="s">
        <v>404</v>
      </c>
      <c r="K554" s="66" t="s">
        <v>404</v>
      </c>
      <c r="L554" s="78"/>
      <c r="M554" s="77" t="s">
        <v>403</v>
      </c>
      <c r="N554" s="76"/>
      <c r="O554" s="75"/>
      <c r="P554" s="60" t="e">
        <f t="shared" si="44"/>
        <v>#REF!</v>
      </c>
      <c r="Q554" s="60">
        <f t="shared" si="45"/>
        <v>0</v>
      </c>
      <c r="R554">
        <f t="shared" si="46"/>
        <v>0</v>
      </c>
      <c r="S554" s="60"/>
      <c r="T554" s="60"/>
      <c r="U554" s="60"/>
      <c r="V554" s="60"/>
      <c r="W554" s="60"/>
      <c r="X554" s="60"/>
      <c r="Y554" s="60"/>
      <c r="Z554" s="60"/>
      <c r="AA554" s="60"/>
      <c r="AB554" s="60"/>
      <c r="AC554" s="60"/>
      <c r="AD554" s="60"/>
      <c r="AE554" s="60"/>
      <c r="AF554" s="60"/>
      <c r="AG554" s="60"/>
      <c r="AH554" s="60"/>
      <c r="AI554" s="60"/>
      <c r="AJ554" s="59"/>
    </row>
    <row r="555" spans="1:36" x14ac:dyDescent="0.35">
      <c r="A555" s="60">
        <f t="shared" si="43"/>
        <v>23</v>
      </c>
      <c r="B555" s="74">
        <v>45770.916666665333</v>
      </c>
      <c r="C555" s="73" t="s">
        <v>332</v>
      </c>
      <c r="D555" s="72">
        <v>42.7</v>
      </c>
      <c r="E555" s="90">
        <v>41.923353679182036</v>
      </c>
      <c r="F555" s="70" t="s">
        <v>404</v>
      </c>
      <c r="G555" s="69">
        <v>18620.871366628708</v>
      </c>
      <c r="H555" s="68">
        <v>45</v>
      </c>
      <c r="I555" s="67">
        <v>55</v>
      </c>
      <c r="J555" s="66" t="s">
        <v>404</v>
      </c>
      <c r="K555" s="66" t="s">
        <v>404</v>
      </c>
      <c r="L555" s="78"/>
      <c r="M555" s="77" t="s">
        <v>403</v>
      </c>
      <c r="N555" s="76"/>
      <c r="O555" s="75"/>
      <c r="P555" s="60" t="e">
        <f t="shared" si="44"/>
        <v>#REF!</v>
      </c>
      <c r="Q555" s="60">
        <f t="shared" si="45"/>
        <v>0</v>
      </c>
      <c r="R555">
        <f t="shared" si="46"/>
        <v>0</v>
      </c>
      <c r="S555" s="60"/>
      <c r="T555" s="60"/>
      <c r="U555" s="60"/>
      <c r="V555" s="60"/>
      <c r="W555" s="60"/>
      <c r="X555" s="60"/>
      <c r="Y555" s="60"/>
      <c r="Z555" s="60"/>
      <c r="AA555" s="60"/>
      <c r="AB555" s="60"/>
      <c r="AC555" s="60"/>
      <c r="AD555" s="60"/>
      <c r="AE555" s="60"/>
      <c r="AF555" s="60"/>
      <c r="AG555" s="60"/>
      <c r="AH555" s="60"/>
      <c r="AI555" s="60"/>
      <c r="AJ555" s="59"/>
    </row>
    <row r="556" spans="1:36" x14ac:dyDescent="0.35">
      <c r="A556" s="60">
        <f t="shared" si="43"/>
        <v>24</v>
      </c>
      <c r="B556" s="74">
        <v>45770.958333331997</v>
      </c>
      <c r="C556" s="73" t="s">
        <v>331</v>
      </c>
      <c r="D556" s="72">
        <v>41.5</v>
      </c>
      <c r="E556" s="90">
        <v>41.923353679182036</v>
      </c>
      <c r="F556" s="70" t="s">
        <v>404</v>
      </c>
      <c r="G556" s="69">
        <v>14125.375446227561</v>
      </c>
      <c r="H556" s="68">
        <v>45</v>
      </c>
      <c r="I556" s="67">
        <v>55</v>
      </c>
      <c r="J556" s="66" t="s">
        <v>404</v>
      </c>
      <c r="K556" s="66" t="s">
        <v>404</v>
      </c>
      <c r="L556" s="78"/>
      <c r="M556" s="77" t="s">
        <v>403</v>
      </c>
      <c r="N556" s="76"/>
      <c r="O556" s="75"/>
      <c r="P556" s="60" t="e">
        <f t="shared" si="44"/>
        <v>#REF!</v>
      </c>
      <c r="Q556" s="60">
        <f t="shared" si="45"/>
        <v>0</v>
      </c>
      <c r="R556">
        <f t="shared" si="46"/>
        <v>0</v>
      </c>
      <c r="S556" s="60"/>
      <c r="T556" s="60"/>
      <c r="U556" s="60"/>
      <c r="V556" s="60"/>
      <c r="W556" s="60"/>
      <c r="X556" s="60"/>
      <c r="Y556" s="60"/>
      <c r="Z556" s="60"/>
      <c r="AA556" s="60"/>
      <c r="AB556" s="60"/>
      <c r="AC556" s="60"/>
      <c r="AD556" s="60"/>
      <c r="AE556" s="60"/>
      <c r="AF556" s="60"/>
      <c r="AG556" s="60"/>
      <c r="AH556" s="60"/>
      <c r="AI556" s="60"/>
      <c r="AJ556" s="59"/>
    </row>
    <row r="557" spans="1:36" x14ac:dyDescent="0.35">
      <c r="A557" s="60">
        <f>IF(VLOOKUP(ROUND(B533,0),[2]Calendar!A:B,2)="Public holiday",49,1)</f>
        <v>1</v>
      </c>
      <c r="B557" s="74">
        <v>45770.999999998661</v>
      </c>
      <c r="C557" s="73" t="s">
        <v>330</v>
      </c>
      <c r="D557" s="72">
        <v>40.700000000000003</v>
      </c>
      <c r="E557" s="90">
        <v>41.923353679182036</v>
      </c>
      <c r="F557" s="70" t="s">
        <v>404</v>
      </c>
      <c r="G557" s="69">
        <v>11748.975549395318</v>
      </c>
      <c r="H557" s="68">
        <v>45</v>
      </c>
      <c r="I557" s="67">
        <v>55</v>
      </c>
      <c r="J557" s="66" t="s">
        <v>404</v>
      </c>
      <c r="K557" s="66" t="s">
        <v>404</v>
      </c>
      <c r="L557" s="78"/>
      <c r="M557" s="77" t="s">
        <v>403</v>
      </c>
      <c r="N557" s="76"/>
      <c r="O557" s="75"/>
      <c r="P557" s="60" t="e">
        <f t="shared" si="44"/>
        <v>#REF!</v>
      </c>
      <c r="Q557" s="60">
        <f t="shared" si="45"/>
        <v>0</v>
      </c>
      <c r="R557">
        <f t="shared" si="46"/>
        <v>0</v>
      </c>
      <c r="S557" s="60"/>
      <c r="T557" s="60"/>
      <c r="U557" s="60"/>
      <c r="V557" s="60"/>
      <c r="W557" s="60"/>
      <c r="X557" s="60"/>
      <c r="Y557" s="60"/>
      <c r="Z557" s="60"/>
      <c r="AA557" s="60"/>
      <c r="AB557" s="60"/>
      <c r="AC557" s="60"/>
      <c r="AD557" s="60"/>
      <c r="AE557" s="60"/>
      <c r="AF557" s="60"/>
      <c r="AG557" s="60"/>
      <c r="AH557" s="60"/>
      <c r="AI557" s="60"/>
      <c r="AJ557" s="59"/>
    </row>
    <row r="558" spans="1:36" x14ac:dyDescent="0.35">
      <c r="A558" s="60">
        <f t="shared" ref="A558:A580" si="47">A557+1</f>
        <v>2</v>
      </c>
      <c r="B558" s="74">
        <v>45771.041666665325</v>
      </c>
      <c r="C558" s="73" t="s">
        <v>329</v>
      </c>
      <c r="D558" s="72">
        <v>39.5</v>
      </c>
      <c r="E558" s="90">
        <v>41.923353679182036</v>
      </c>
      <c r="F558" s="70" t="s">
        <v>404</v>
      </c>
      <c r="G558" s="69">
        <v>8912.5093813374679</v>
      </c>
      <c r="H558" s="68">
        <v>45</v>
      </c>
      <c r="I558" s="67">
        <v>55</v>
      </c>
      <c r="J558" s="66" t="s">
        <v>404</v>
      </c>
      <c r="K558" s="66" t="s">
        <v>404</v>
      </c>
      <c r="L558" s="78"/>
      <c r="M558" s="77" t="s">
        <v>403</v>
      </c>
      <c r="N558" s="76"/>
      <c r="O558" s="75"/>
      <c r="P558" s="60" t="e">
        <f t="shared" si="44"/>
        <v>#REF!</v>
      </c>
      <c r="Q558" s="60">
        <f t="shared" si="45"/>
        <v>0</v>
      </c>
      <c r="R558">
        <f t="shared" si="46"/>
        <v>0</v>
      </c>
      <c r="S558" s="60"/>
      <c r="T558" s="60"/>
      <c r="U558" s="60"/>
      <c r="V558" s="60"/>
      <c r="W558" s="60"/>
      <c r="X558" s="60"/>
      <c r="Y558" s="60"/>
      <c r="Z558" s="60"/>
      <c r="AA558" s="60"/>
      <c r="AB558" s="60"/>
      <c r="AC558" s="60"/>
      <c r="AD558" s="60"/>
      <c r="AE558" s="60"/>
      <c r="AF558" s="60"/>
      <c r="AG558" s="60"/>
      <c r="AH558" s="60"/>
      <c r="AI558" s="60"/>
      <c r="AJ558" s="59"/>
    </row>
    <row r="559" spans="1:36" x14ac:dyDescent="0.35">
      <c r="A559" s="60">
        <f t="shared" si="47"/>
        <v>3</v>
      </c>
      <c r="B559" s="74">
        <v>45771.08333333199</v>
      </c>
      <c r="C559" s="73" t="s">
        <v>328</v>
      </c>
      <c r="D559" s="72">
        <v>39.4</v>
      </c>
      <c r="E559" s="90">
        <v>41.923353679182036</v>
      </c>
      <c r="F559" s="70" t="s">
        <v>404</v>
      </c>
      <c r="G559" s="69">
        <v>8709.6358995608189</v>
      </c>
      <c r="H559" s="68">
        <v>45</v>
      </c>
      <c r="I559" s="67">
        <v>55</v>
      </c>
      <c r="J559" s="66" t="s">
        <v>404</v>
      </c>
      <c r="K559" s="66" t="s">
        <v>404</v>
      </c>
      <c r="L559" s="78"/>
      <c r="M559" s="77" t="s">
        <v>403</v>
      </c>
      <c r="N559" s="76"/>
      <c r="O559" s="75"/>
      <c r="P559" s="60" t="e">
        <f t="shared" si="44"/>
        <v>#REF!</v>
      </c>
      <c r="Q559" s="60">
        <f t="shared" si="45"/>
        <v>0</v>
      </c>
      <c r="R559">
        <f t="shared" si="46"/>
        <v>0</v>
      </c>
      <c r="S559" s="60"/>
      <c r="T559" s="60"/>
      <c r="U559" s="60"/>
      <c r="V559" s="60"/>
      <c r="W559" s="60"/>
      <c r="X559" s="60"/>
      <c r="Y559" s="60"/>
      <c r="Z559" s="60"/>
      <c r="AA559" s="60"/>
      <c r="AB559" s="60"/>
      <c r="AC559" s="60"/>
      <c r="AD559" s="60"/>
      <c r="AE559" s="60"/>
      <c r="AF559" s="60"/>
      <c r="AG559" s="60"/>
      <c r="AH559" s="60"/>
      <c r="AI559" s="60"/>
      <c r="AJ559" s="59"/>
    </row>
    <row r="560" spans="1:36" x14ac:dyDescent="0.35">
      <c r="A560" s="60">
        <f t="shared" si="47"/>
        <v>4</v>
      </c>
      <c r="B560" s="74">
        <v>45771.124999998654</v>
      </c>
      <c r="C560" s="73" t="s">
        <v>327</v>
      </c>
      <c r="D560" s="72">
        <v>39.6</v>
      </c>
      <c r="E560" s="90">
        <v>41.923353679182036</v>
      </c>
      <c r="F560" s="70" t="s">
        <v>404</v>
      </c>
      <c r="G560" s="69">
        <v>9120.1083935591087</v>
      </c>
      <c r="H560" s="68">
        <v>45</v>
      </c>
      <c r="I560" s="67">
        <v>55</v>
      </c>
      <c r="J560" s="66" t="s">
        <v>404</v>
      </c>
      <c r="K560" s="66" t="s">
        <v>404</v>
      </c>
      <c r="L560" s="78"/>
      <c r="M560" s="77" t="s">
        <v>403</v>
      </c>
      <c r="N560" s="76"/>
      <c r="O560" s="75"/>
      <c r="P560" s="60" t="e">
        <f t="shared" si="44"/>
        <v>#REF!</v>
      </c>
      <c r="Q560" s="60">
        <f t="shared" si="45"/>
        <v>0</v>
      </c>
      <c r="R560">
        <f t="shared" si="46"/>
        <v>0</v>
      </c>
      <c r="S560" s="60"/>
      <c r="T560" s="60"/>
      <c r="U560" s="60"/>
      <c r="V560" s="60"/>
      <c r="W560" s="60"/>
      <c r="X560" s="60"/>
      <c r="Y560" s="60"/>
      <c r="Z560" s="60"/>
      <c r="AA560" s="60"/>
      <c r="AB560" s="60"/>
      <c r="AC560" s="60"/>
      <c r="AD560" s="60"/>
      <c r="AE560" s="60"/>
      <c r="AF560" s="60"/>
      <c r="AG560" s="60"/>
      <c r="AH560" s="60"/>
      <c r="AI560" s="60"/>
      <c r="AJ560" s="59"/>
    </row>
    <row r="561" spans="1:36" x14ac:dyDescent="0.35">
      <c r="A561" s="60">
        <f t="shared" si="47"/>
        <v>5</v>
      </c>
      <c r="B561" s="74">
        <v>45771.166666665318</v>
      </c>
      <c r="C561" s="73" t="s">
        <v>326</v>
      </c>
      <c r="D561" s="72">
        <v>40.5</v>
      </c>
      <c r="E561" s="90">
        <v>41.923353679182036</v>
      </c>
      <c r="F561" s="70" t="s">
        <v>404</v>
      </c>
      <c r="G561" s="69">
        <v>11220.184543019639</v>
      </c>
      <c r="H561" s="68">
        <v>45</v>
      </c>
      <c r="I561" s="67">
        <v>55</v>
      </c>
      <c r="J561" s="66" t="s">
        <v>404</v>
      </c>
      <c r="K561" s="66" t="s">
        <v>404</v>
      </c>
      <c r="L561" s="78"/>
      <c r="M561" s="77" t="s">
        <v>403</v>
      </c>
      <c r="N561" s="76"/>
      <c r="O561" s="75"/>
      <c r="P561" s="60" t="e">
        <f t="shared" si="44"/>
        <v>#REF!</v>
      </c>
      <c r="Q561" s="60">
        <f t="shared" si="45"/>
        <v>0</v>
      </c>
      <c r="R561">
        <f t="shared" si="46"/>
        <v>0</v>
      </c>
      <c r="S561" s="60"/>
      <c r="T561" s="60"/>
      <c r="U561" s="60"/>
      <c r="V561" s="60"/>
      <c r="W561" s="60"/>
      <c r="X561" s="60"/>
      <c r="Y561" s="60"/>
      <c r="Z561" s="60"/>
      <c r="AA561" s="60"/>
      <c r="AB561" s="60"/>
      <c r="AC561" s="60"/>
      <c r="AD561" s="60"/>
      <c r="AE561" s="60"/>
      <c r="AF561" s="60"/>
      <c r="AG561" s="60"/>
      <c r="AH561" s="60"/>
      <c r="AI561" s="60"/>
      <c r="AJ561" s="59"/>
    </row>
    <row r="562" spans="1:36" x14ac:dyDescent="0.35">
      <c r="A562" s="60">
        <f t="shared" si="47"/>
        <v>6</v>
      </c>
      <c r="B562" s="74">
        <v>45771.208333331982</v>
      </c>
      <c r="C562" s="73" t="s">
        <v>325</v>
      </c>
      <c r="D562" s="72">
        <v>43.3</v>
      </c>
      <c r="E562" s="90">
        <v>41.923353679182036</v>
      </c>
      <c r="F562" s="70" t="s">
        <v>404</v>
      </c>
      <c r="G562" s="69">
        <v>21379.620895022348</v>
      </c>
      <c r="H562" s="68">
        <v>45</v>
      </c>
      <c r="I562" s="67">
        <v>55</v>
      </c>
      <c r="J562" s="66" t="s">
        <v>404</v>
      </c>
      <c r="K562" s="66" t="s">
        <v>404</v>
      </c>
      <c r="L562" s="78"/>
      <c r="M562" s="77" t="s">
        <v>403</v>
      </c>
      <c r="N562" s="76"/>
      <c r="O562" s="75"/>
      <c r="P562" s="60" t="e">
        <f t="shared" si="44"/>
        <v>#REF!</v>
      </c>
      <c r="Q562" s="60">
        <f t="shared" si="45"/>
        <v>0</v>
      </c>
      <c r="R562">
        <f t="shared" si="46"/>
        <v>0</v>
      </c>
      <c r="S562" s="60"/>
      <c r="T562" s="60"/>
      <c r="U562" s="60"/>
      <c r="V562" s="60"/>
      <c r="W562" s="60"/>
      <c r="X562" s="60"/>
      <c r="Y562" s="60"/>
      <c r="Z562" s="60"/>
      <c r="AA562" s="60"/>
      <c r="AB562" s="60"/>
      <c r="AC562" s="60"/>
      <c r="AD562" s="60"/>
      <c r="AE562" s="60"/>
      <c r="AF562" s="60"/>
      <c r="AG562" s="60"/>
      <c r="AH562" s="60"/>
      <c r="AI562" s="60"/>
      <c r="AJ562" s="59"/>
    </row>
    <row r="563" spans="1:36" x14ac:dyDescent="0.35">
      <c r="A563" s="60">
        <f t="shared" si="47"/>
        <v>7</v>
      </c>
      <c r="B563" s="74">
        <v>45771.249999998647</v>
      </c>
      <c r="C563" s="73" t="s">
        <v>324</v>
      </c>
      <c r="D563" s="72">
        <v>45.6</v>
      </c>
      <c r="E563" s="90">
        <v>41.923353679182036</v>
      </c>
      <c r="F563" s="70" t="s">
        <v>404</v>
      </c>
      <c r="G563" s="69">
        <v>36307.805477010232</v>
      </c>
      <c r="H563" s="68">
        <v>45</v>
      </c>
      <c r="I563" s="67">
        <v>55</v>
      </c>
      <c r="J563" s="66" t="s">
        <v>404</v>
      </c>
      <c r="K563" s="66" t="s">
        <v>404</v>
      </c>
      <c r="L563" s="78"/>
      <c r="M563" s="77" t="s">
        <v>403</v>
      </c>
      <c r="N563" s="76"/>
      <c r="O563" s="75"/>
      <c r="P563" s="60" t="e">
        <f t="shared" si="44"/>
        <v>#REF!</v>
      </c>
      <c r="Q563" s="60">
        <f t="shared" si="45"/>
        <v>0</v>
      </c>
      <c r="R563">
        <f t="shared" si="46"/>
        <v>0</v>
      </c>
      <c r="S563" s="60"/>
      <c r="T563" s="60"/>
      <c r="U563" s="60"/>
      <c r="V563" s="60"/>
      <c r="W563" s="60"/>
      <c r="X563" s="60"/>
      <c r="Y563" s="60"/>
      <c r="Z563" s="60"/>
      <c r="AA563" s="60"/>
      <c r="AB563" s="60"/>
      <c r="AC563" s="60"/>
      <c r="AD563" s="60"/>
      <c r="AE563" s="60"/>
      <c r="AF563" s="60"/>
      <c r="AG563" s="60"/>
      <c r="AH563" s="60"/>
      <c r="AI563" s="60"/>
      <c r="AJ563" s="59"/>
    </row>
    <row r="564" spans="1:36" x14ac:dyDescent="0.35">
      <c r="A564" s="60">
        <f t="shared" si="47"/>
        <v>8</v>
      </c>
      <c r="B564" s="74">
        <v>45771.291666665311</v>
      </c>
      <c r="C564" s="73" t="s">
        <v>323</v>
      </c>
      <c r="D564" s="72">
        <v>47.8</v>
      </c>
      <c r="E564" s="89">
        <v>47.8</v>
      </c>
      <c r="F564" s="70" t="s">
        <v>404</v>
      </c>
      <c r="G564" s="69">
        <v>60255.958607435699</v>
      </c>
      <c r="H564" s="68">
        <v>60</v>
      </c>
      <c r="I564" s="67">
        <v>70</v>
      </c>
      <c r="J564" s="66" t="s">
        <v>404</v>
      </c>
      <c r="K564" s="66" t="s">
        <v>404</v>
      </c>
      <c r="L564" s="78"/>
      <c r="M564" s="77" t="s">
        <v>403</v>
      </c>
      <c r="N564" s="76"/>
      <c r="O564" s="75"/>
      <c r="P564" s="60" t="e">
        <f t="shared" si="44"/>
        <v>#REF!</v>
      </c>
      <c r="Q564" s="60">
        <f t="shared" si="45"/>
        <v>0</v>
      </c>
      <c r="R564">
        <f t="shared" si="46"/>
        <v>0</v>
      </c>
      <c r="S564" s="60"/>
      <c r="T564" s="60"/>
      <c r="U564" s="60"/>
      <c r="V564" s="60"/>
      <c r="W564" s="60"/>
      <c r="X564" s="60"/>
      <c r="Y564" s="60"/>
      <c r="Z564" s="60"/>
      <c r="AA564" s="60"/>
      <c r="AB564" s="60"/>
      <c r="AC564" s="60"/>
      <c r="AD564" s="60"/>
      <c r="AE564" s="60"/>
      <c r="AF564" s="60"/>
      <c r="AG564" s="60"/>
      <c r="AH564" s="60"/>
      <c r="AI564" s="60"/>
      <c r="AJ564" s="59"/>
    </row>
    <row r="565" spans="1:36" x14ac:dyDescent="0.35">
      <c r="A565" s="60">
        <f t="shared" si="47"/>
        <v>9</v>
      </c>
      <c r="B565" s="88">
        <v>45771.333333331975</v>
      </c>
      <c r="C565" s="87" t="s">
        <v>322</v>
      </c>
      <c r="D565" s="86">
        <v>51.9</v>
      </c>
      <c r="E565" s="85">
        <v>49.988409789417744</v>
      </c>
      <c r="F565" s="84" t="s">
        <v>404</v>
      </c>
      <c r="G565" s="83">
        <v>154881.66189124816</v>
      </c>
      <c r="H565" s="82">
        <v>65</v>
      </c>
      <c r="I565" s="81">
        <v>75</v>
      </c>
      <c r="J565" s="80" t="s">
        <v>404</v>
      </c>
      <c r="K565" s="80" t="s">
        <v>404</v>
      </c>
      <c r="L565" s="78">
        <v>49.988409789417744</v>
      </c>
      <c r="M565" s="77" t="s">
        <v>403</v>
      </c>
      <c r="N565" s="76"/>
      <c r="O565" s="75"/>
      <c r="P565" s="60" t="e">
        <f t="shared" si="44"/>
        <v>#REF!</v>
      </c>
      <c r="Q565" s="60">
        <f t="shared" si="45"/>
        <v>0</v>
      </c>
      <c r="R565">
        <f t="shared" si="46"/>
        <v>0</v>
      </c>
      <c r="S565" s="60"/>
      <c r="T565" s="60"/>
      <c r="U565" s="60"/>
      <c r="V565" s="60"/>
      <c r="W565" s="60"/>
      <c r="X565" s="60"/>
      <c r="Y565" s="60"/>
      <c r="Z565" s="60"/>
      <c r="AA565" s="60"/>
      <c r="AB565" s="60"/>
      <c r="AC565" s="60"/>
      <c r="AD565" s="60"/>
      <c r="AE565" s="60"/>
      <c r="AF565" s="60"/>
      <c r="AG565" s="60"/>
      <c r="AH565" s="60"/>
      <c r="AI565" s="60"/>
      <c r="AJ565" s="59"/>
    </row>
    <row r="566" spans="1:36" x14ac:dyDescent="0.35">
      <c r="A566" s="60">
        <f t="shared" si="47"/>
        <v>10</v>
      </c>
      <c r="B566" s="88">
        <v>45771.374999998639</v>
      </c>
      <c r="C566" s="87" t="s">
        <v>321</v>
      </c>
      <c r="D566" s="86">
        <v>49.6</v>
      </c>
      <c r="E566" s="85">
        <v>49.988409789417744</v>
      </c>
      <c r="F566" s="84" t="s">
        <v>404</v>
      </c>
      <c r="G566" s="83">
        <v>91201.083935591028</v>
      </c>
      <c r="H566" s="82">
        <v>65</v>
      </c>
      <c r="I566" s="81">
        <v>75</v>
      </c>
      <c r="J566" s="80" t="s">
        <v>404</v>
      </c>
      <c r="K566" s="80" t="s">
        <v>404</v>
      </c>
      <c r="L566" s="78">
        <v>49.988409789417744</v>
      </c>
      <c r="M566" s="77" t="s">
        <v>403</v>
      </c>
      <c r="N566" s="76"/>
      <c r="O566" s="75"/>
      <c r="P566" s="60" t="e">
        <f t="shared" si="44"/>
        <v>#REF!</v>
      </c>
      <c r="Q566" s="60">
        <f t="shared" si="45"/>
        <v>0</v>
      </c>
      <c r="R566">
        <f t="shared" si="46"/>
        <v>0</v>
      </c>
      <c r="S566" s="60"/>
      <c r="T566" s="60"/>
      <c r="U566" s="60"/>
      <c r="V566" s="60"/>
      <c r="W566" s="60"/>
      <c r="X566" s="60"/>
      <c r="Y566" s="60"/>
      <c r="Z566" s="60"/>
      <c r="AA566" s="60"/>
      <c r="AB566" s="60"/>
      <c r="AC566" s="60"/>
      <c r="AD566" s="60"/>
      <c r="AE566" s="60"/>
      <c r="AF566" s="60"/>
      <c r="AG566" s="60"/>
      <c r="AH566" s="60"/>
      <c r="AI566" s="60"/>
      <c r="AJ566" s="59"/>
    </row>
    <row r="567" spans="1:36" x14ac:dyDescent="0.35">
      <c r="A567" s="60">
        <f t="shared" si="47"/>
        <v>11</v>
      </c>
      <c r="B567" s="88">
        <v>45771.416666665304</v>
      </c>
      <c r="C567" s="87" t="s">
        <v>320</v>
      </c>
      <c r="D567" s="86">
        <v>50.9</v>
      </c>
      <c r="E567" s="85">
        <v>49.988409789417744</v>
      </c>
      <c r="F567" s="84" t="s">
        <v>404</v>
      </c>
      <c r="G567" s="83">
        <v>123026.87708123829</v>
      </c>
      <c r="H567" s="82">
        <v>65</v>
      </c>
      <c r="I567" s="81">
        <v>75</v>
      </c>
      <c r="J567" s="80" t="s">
        <v>404</v>
      </c>
      <c r="K567" s="80" t="s">
        <v>404</v>
      </c>
      <c r="L567" s="78">
        <v>49.988409789417744</v>
      </c>
      <c r="M567" s="77" t="s">
        <v>403</v>
      </c>
      <c r="N567" s="76"/>
      <c r="O567" s="75"/>
      <c r="P567" s="60" t="e">
        <f t="shared" si="44"/>
        <v>#REF!</v>
      </c>
      <c r="Q567" s="60">
        <f t="shared" si="45"/>
        <v>0</v>
      </c>
      <c r="R567">
        <f t="shared" si="46"/>
        <v>0</v>
      </c>
      <c r="S567" s="60"/>
      <c r="T567" s="60"/>
      <c r="U567" s="60"/>
      <c r="V567" s="60"/>
      <c r="W567" s="60"/>
      <c r="X567" s="60"/>
      <c r="Y567" s="60"/>
      <c r="Z567" s="60"/>
      <c r="AA567" s="60"/>
      <c r="AB567" s="60"/>
      <c r="AC567" s="60"/>
      <c r="AD567" s="60"/>
      <c r="AE567" s="60"/>
      <c r="AF567" s="60"/>
      <c r="AG567" s="60"/>
      <c r="AH567" s="60"/>
      <c r="AI567" s="60"/>
      <c r="AJ567" s="59"/>
    </row>
    <row r="568" spans="1:36" x14ac:dyDescent="0.35">
      <c r="A568" s="60">
        <f t="shared" si="47"/>
        <v>12</v>
      </c>
      <c r="B568" s="88">
        <v>45771.458333331968</v>
      </c>
      <c r="C568" s="87" t="s">
        <v>319</v>
      </c>
      <c r="D568" s="86">
        <v>48.8</v>
      </c>
      <c r="E568" s="85">
        <v>49.988409789417744</v>
      </c>
      <c r="F568" s="84" t="s">
        <v>404</v>
      </c>
      <c r="G568" s="83">
        <v>75857.757502918481</v>
      </c>
      <c r="H568" s="82">
        <v>65</v>
      </c>
      <c r="I568" s="81">
        <v>75</v>
      </c>
      <c r="J568" s="80" t="s">
        <v>404</v>
      </c>
      <c r="K568" s="80" t="s">
        <v>404</v>
      </c>
      <c r="L568" s="78">
        <v>49.988409789417744</v>
      </c>
      <c r="M568" s="77" t="s">
        <v>403</v>
      </c>
      <c r="N568" s="76"/>
      <c r="O568" s="75"/>
      <c r="P568" s="60" t="e">
        <f t="shared" si="44"/>
        <v>#REF!</v>
      </c>
      <c r="Q568" s="60">
        <f t="shared" si="45"/>
        <v>0</v>
      </c>
      <c r="R568">
        <f t="shared" si="46"/>
        <v>0</v>
      </c>
      <c r="S568" s="60"/>
      <c r="T568" s="60"/>
      <c r="U568" s="60"/>
      <c r="V568" s="60"/>
      <c r="W568" s="60"/>
      <c r="X568" s="60"/>
      <c r="Y568" s="60"/>
      <c r="Z568" s="60"/>
      <c r="AA568" s="60"/>
      <c r="AB568" s="60"/>
      <c r="AC568" s="60"/>
      <c r="AD568" s="60"/>
      <c r="AE568" s="60"/>
      <c r="AF568" s="60"/>
      <c r="AG568" s="60"/>
      <c r="AH568" s="60"/>
      <c r="AI568" s="60"/>
      <c r="AJ568" s="59"/>
    </row>
    <row r="569" spans="1:36" x14ac:dyDescent="0.35">
      <c r="A569" s="60">
        <f t="shared" si="47"/>
        <v>13</v>
      </c>
      <c r="B569" s="88">
        <v>45771.499999998632</v>
      </c>
      <c r="C569" s="87" t="s">
        <v>318</v>
      </c>
      <c r="D569" s="86">
        <v>50.8</v>
      </c>
      <c r="E569" s="85">
        <v>49.988409789417744</v>
      </c>
      <c r="F569" s="84" t="s">
        <v>404</v>
      </c>
      <c r="G569" s="83">
        <v>120226.44346174144</v>
      </c>
      <c r="H569" s="82">
        <v>65</v>
      </c>
      <c r="I569" s="81">
        <v>75</v>
      </c>
      <c r="J569" s="80" t="s">
        <v>404</v>
      </c>
      <c r="K569" s="80" t="s">
        <v>404</v>
      </c>
      <c r="L569" s="78">
        <v>49.988409789417744</v>
      </c>
      <c r="M569" s="77" t="s">
        <v>403</v>
      </c>
      <c r="N569" s="76"/>
      <c r="O569" s="75"/>
      <c r="P569" s="60" t="e">
        <f t="shared" si="44"/>
        <v>#REF!</v>
      </c>
      <c r="Q569" s="60">
        <f t="shared" si="45"/>
        <v>0</v>
      </c>
      <c r="R569">
        <f t="shared" si="46"/>
        <v>0</v>
      </c>
      <c r="S569" s="60"/>
      <c r="T569" s="60"/>
      <c r="U569" s="60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  <c r="AF569" s="60"/>
      <c r="AG569" s="60"/>
      <c r="AH569" s="60"/>
      <c r="AI569" s="60"/>
      <c r="AJ569" s="59"/>
    </row>
    <row r="570" spans="1:36" x14ac:dyDescent="0.35">
      <c r="A570" s="60">
        <f t="shared" si="47"/>
        <v>14</v>
      </c>
      <c r="B570" s="88">
        <v>45771.541666665296</v>
      </c>
      <c r="C570" s="87" t="s">
        <v>317</v>
      </c>
      <c r="D570" s="86">
        <v>49.3</v>
      </c>
      <c r="E570" s="85">
        <v>49.988409789417744</v>
      </c>
      <c r="F570" s="84" t="s">
        <v>404</v>
      </c>
      <c r="G570" s="83">
        <v>85113.803820237721</v>
      </c>
      <c r="H570" s="82">
        <v>65</v>
      </c>
      <c r="I570" s="81">
        <v>75</v>
      </c>
      <c r="J570" s="80" t="s">
        <v>404</v>
      </c>
      <c r="K570" s="80" t="s">
        <v>404</v>
      </c>
      <c r="L570" s="78">
        <v>49.988409789417744</v>
      </c>
      <c r="M570" s="77" t="s">
        <v>403</v>
      </c>
      <c r="N570" s="76"/>
      <c r="O570" s="75"/>
      <c r="P570" s="60" t="e">
        <f t="shared" si="44"/>
        <v>#REF!</v>
      </c>
      <c r="Q570" s="60">
        <f t="shared" si="45"/>
        <v>0</v>
      </c>
      <c r="R570">
        <f t="shared" si="46"/>
        <v>0</v>
      </c>
      <c r="S570" s="60"/>
      <c r="T570" s="60"/>
      <c r="U570" s="60"/>
      <c r="V570" s="60"/>
      <c r="W570" s="60"/>
      <c r="X570" s="60"/>
      <c r="Y570" s="60"/>
      <c r="Z570" s="60"/>
      <c r="AA570" s="60"/>
      <c r="AB570" s="60"/>
      <c r="AC570" s="60"/>
      <c r="AD570" s="60"/>
      <c r="AE570" s="60"/>
      <c r="AF570" s="60"/>
      <c r="AG570" s="60"/>
      <c r="AH570" s="60"/>
      <c r="AI570" s="60"/>
      <c r="AJ570" s="59"/>
    </row>
    <row r="571" spans="1:36" x14ac:dyDescent="0.35">
      <c r="A571" s="60">
        <f t="shared" si="47"/>
        <v>15</v>
      </c>
      <c r="B571" s="88">
        <v>45771.583333331961</v>
      </c>
      <c r="C571" s="87" t="s">
        <v>316</v>
      </c>
      <c r="D571" s="86">
        <v>50.8</v>
      </c>
      <c r="E571" s="85">
        <v>49.988409789417744</v>
      </c>
      <c r="F571" s="84" t="s">
        <v>404</v>
      </c>
      <c r="G571" s="83">
        <v>120226.44346174144</v>
      </c>
      <c r="H571" s="82">
        <v>65</v>
      </c>
      <c r="I571" s="81">
        <v>75</v>
      </c>
      <c r="J571" s="80" t="s">
        <v>404</v>
      </c>
      <c r="K571" s="80" t="s">
        <v>404</v>
      </c>
      <c r="L571" s="78">
        <v>49.988409789417744</v>
      </c>
      <c r="M571" s="77" t="s">
        <v>403</v>
      </c>
      <c r="N571" s="76"/>
      <c r="O571" s="75"/>
      <c r="P571" s="60" t="e">
        <f t="shared" si="44"/>
        <v>#REF!</v>
      </c>
      <c r="Q571" s="60">
        <f t="shared" si="45"/>
        <v>0</v>
      </c>
      <c r="R571">
        <f t="shared" si="46"/>
        <v>0</v>
      </c>
      <c r="S571" s="60"/>
      <c r="T571" s="60"/>
      <c r="U571" s="60"/>
      <c r="V571" s="60"/>
      <c r="W571" s="60"/>
      <c r="X571" s="60"/>
      <c r="Y571" s="60"/>
      <c r="Z571" s="60"/>
      <c r="AA571" s="60"/>
      <c r="AB571" s="60"/>
      <c r="AC571" s="60"/>
      <c r="AD571" s="60"/>
      <c r="AE571" s="60"/>
      <c r="AF571" s="60"/>
      <c r="AG571" s="60"/>
      <c r="AH571" s="60"/>
      <c r="AI571" s="60"/>
      <c r="AJ571" s="59"/>
    </row>
    <row r="572" spans="1:36" x14ac:dyDescent="0.35">
      <c r="A572" s="60">
        <f t="shared" si="47"/>
        <v>16</v>
      </c>
      <c r="B572" s="88">
        <v>45771.624999998625</v>
      </c>
      <c r="C572" s="87" t="s">
        <v>315</v>
      </c>
      <c r="D572" s="86">
        <v>50</v>
      </c>
      <c r="E572" s="85">
        <v>49.988409789417744</v>
      </c>
      <c r="F572" s="84" t="s">
        <v>404</v>
      </c>
      <c r="G572" s="83">
        <v>100000</v>
      </c>
      <c r="H572" s="82">
        <v>65</v>
      </c>
      <c r="I572" s="81">
        <v>75</v>
      </c>
      <c r="J572" s="80" t="s">
        <v>404</v>
      </c>
      <c r="K572" s="80" t="s">
        <v>404</v>
      </c>
      <c r="L572" s="78">
        <v>49.988409789417744</v>
      </c>
      <c r="M572" s="77" t="s">
        <v>403</v>
      </c>
      <c r="N572" s="76"/>
      <c r="O572" s="75"/>
      <c r="P572" s="60" t="e">
        <f t="shared" si="44"/>
        <v>#REF!</v>
      </c>
      <c r="Q572" s="60">
        <f t="shared" si="45"/>
        <v>0</v>
      </c>
      <c r="R572">
        <f t="shared" si="46"/>
        <v>0</v>
      </c>
      <c r="S572" s="60"/>
      <c r="T572" s="60"/>
      <c r="U572" s="60"/>
      <c r="V572" s="60"/>
      <c r="W572" s="60"/>
      <c r="X572" s="60"/>
      <c r="Y572" s="60"/>
      <c r="Z572" s="60"/>
      <c r="AA572" s="60"/>
      <c r="AB572" s="60"/>
      <c r="AC572" s="60"/>
      <c r="AD572" s="60"/>
      <c r="AE572" s="60"/>
      <c r="AF572" s="60"/>
      <c r="AG572" s="60"/>
      <c r="AH572" s="60"/>
      <c r="AI572" s="60"/>
      <c r="AJ572" s="59"/>
    </row>
    <row r="573" spans="1:36" x14ac:dyDescent="0.35">
      <c r="A573" s="60">
        <f t="shared" si="47"/>
        <v>17</v>
      </c>
      <c r="B573" s="88">
        <v>45771.666666665289</v>
      </c>
      <c r="C573" s="87" t="s">
        <v>314</v>
      </c>
      <c r="D573" s="86">
        <v>49.3</v>
      </c>
      <c r="E573" s="85">
        <v>49.988409789417744</v>
      </c>
      <c r="F573" s="84" t="s">
        <v>404</v>
      </c>
      <c r="G573" s="83">
        <v>85113.803820237721</v>
      </c>
      <c r="H573" s="82">
        <v>65</v>
      </c>
      <c r="I573" s="81">
        <v>75</v>
      </c>
      <c r="J573" s="80" t="s">
        <v>404</v>
      </c>
      <c r="K573" s="80" t="s">
        <v>404</v>
      </c>
      <c r="L573" s="78">
        <v>49.988409789417744</v>
      </c>
      <c r="M573" s="77" t="s">
        <v>403</v>
      </c>
      <c r="N573" s="76"/>
      <c r="O573" s="75"/>
      <c r="P573" s="60" t="e">
        <f t="shared" si="44"/>
        <v>#REF!</v>
      </c>
      <c r="Q573" s="60">
        <f t="shared" si="45"/>
        <v>0</v>
      </c>
      <c r="R573">
        <f t="shared" si="46"/>
        <v>0</v>
      </c>
      <c r="S573" s="60"/>
      <c r="T573" s="60"/>
      <c r="U573" s="60"/>
      <c r="V573" s="60"/>
      <c r="W573" s="60"/>
      <c r="X573" s="60"/>
      <c r="Y573" s="60"/>
      <c r="Z573" s="60"/>
      <c r="AA573" s="60"/>
      <c r="AB573" s="60"/>
      <c r="AC573" s="60"/>
      <c r="AD573" s="60"/>
      <c r="AE573" s="60"/>
      <c r="AF573" s="60"/>
      <c r="AG573" s="60"/>
      <c r="AH573" s="60"/>
      <c r="AI573" s="60"/>
      <c r="AJ573" s="59"/>
    </row>
    <row r="574" spans="1:36" x14ac:dyDescent="0.35">
      <c r="A574" s="60">
        <f t="shared" si="47"/>
        <v>18</v>
      </c>
      <c r="B574" s="88">
        <v>45771.708333331953</v>
      </c>
      <c r="C574" s="87" t="s">
        <v>313</v>
      </c>
      <c r="D574" s="86">
        <v>46.2</v>
      </c>
      <c r="E574" s="85">
        <v>49.988409789417744</v>
      </c>
      <c r="F574" s="84" t="s">
        <v>404</v>
      </c>
      <c r="G574" s="83">
        <v>41686.938347033625</v>
      </c>
      <c r="H574" s="82">
        <v>65</v>
      </c>
      <c r="I574" s="81">
        <v>75</v>
      </c>
      <c r="J574" s="80" t="s">
        <v>404</v>
      </c>
      <c r="K574" s="80" t="s">
        <v>404</v>
      </c>
      <c r="L574" s="78">
        <v>49.988409789417744</v>
      </c>
      <c r="M574" s="77" t="s">
        <v>403</v>
      </c>
      <c r="N574" s="76"/>
      <c r="O574" s="75"/>
      <c r="P574" s="60" t="e">
        <f t="shared" si="44"/>
        <v>#REF!</v>
      </c>
      <c r="Q574" s="60">
        <f t="shared" si="45"/>
        <v>0</v>
      </c>
      <c r="R574">
        <f t="shared" si="46"/>
        <v>0</v>
      </c>
      <c r="S574" s="60"/>
      <c r="T574" s="60"/>
      <c r="U574" s="60"/>
      <c r="V574" s="60"/>
      <c r="W574" s="60"/>
      <c r="X574" s="60"/>
      <c r="Y574" s="60"/>
      <c r="Z574" s="60"/>
      <c r="AA574" s="60"/>
      <c r="AB574" s="60"/>
      <c r="AC574" s="60"/>
      <c r="AD574" s="60"/>
      <c r="AE574" s="60"/>
      <c r="AF574" s="60"/>
      <c r="AG574" s="60"/>
      <c r="AH574" s="60"/>
      <c r="AI574" s="60"/>
      <c r="AJ574" s="59"/>
    </row>
    <row r="575" spans="1:36" x14ac:dyDescent="0.35">
      <c r="A575" s="60">
        <f t="shared" si="47"/>
        <v>19</v>
      </c>
      <c r="B575" s="74">
        <v>45771.749999998618</v>
      </c>
      <c r="C575" s="73" t="s">
        <v>312</v>
      </c>
      <c r="D575" s="72">
        <v>45.3</v>
      </c>
      <c r="E575" s="89">
        <v>45.3</v>
      </c>
      <c r="F575" s="70" t="s">
        <v>404</v>
      </c>
      <c r="G575" s="69">
        <v>33884.415613920231</v>
      </c>
      <c r="H575" s="68">
        <v>60</v>
      </c>
      <c r="I575" s="67">
        <v>70</v>
      </c>
      <c r="J575" s="66" t="s">
        <v>404</v>
      </c>
      <c r="K575" s="66" t="s">
        <v>404</v>
      </c>
      <c r="L575" s="78"/>
      <c r="M575" s="77" t="s">
        <v>403</v>
      </c>
      <c r="N575" s="76"/>
      <c r="O575" s="75"/>
      <c r="P575" s="60" t="e">
        <f t="shared" si="44"/>
        <v>#REF!</v>
      </c>
      <c r="Q575" s="60">
        <f t="shared" si="45"/>
        <v>0</v>
      </c>
      <c r="R575">
        <f t="shared" si="46"/>
        <v>0</v>
      </c>
      <c r="S575" s="60"/>
      <c r="T575" s="60"/>
      <c r="U575" s="60"/>
      <c r="V575" s="60"/>
      <c r="W575" s="60"/>
      <c r="X575" s="60"/>
      <c r="Y575" s="60"/>
      <c r="Z575" s="60"/>
      <c r="AA575" s="60"/>
      <c r="AB575" s="60"/>
      <c r="AC575" s="60"/>
      <c r="AD575" s="60"/>
      <c r="AE575" s="60"/>
      <c r="AF575" s="60"/>
      <c r="AG575" s="60"/>
      <c r="AH575" s="60"/>
      <c r="AI575" s="60"/>
      <c r="AJ575" s="59"/>
    </row>
    <row r="576" spans="1:36" x14ac:dyDescent="0.35">
      <c r="A576" s="60">
        <f t="shared" si="47"/>
        <v>20</v>
      </c>
      <c r="B576" s="74">
        <v>45771.791666665282</v>
      </c>
      <c r="C576" s="73" t="s">
        <v>311</v>
      </c>
      <c r="D576" s="72">
        <v>46</v>
      </c>
      <c r="E576" s="90">
        <v>45.489828566734722</v>
      </c>
      <c r="F576" s="70" t="s">
        <v>404</v>
      </c>
      <c r="G576" s="69">
        <v>39810.717055349742</v>
      </c>
      <c r="H576" s="68">
        <v>55</v>
      </c>
      <c r="I576" s="67">
        <v>65</v>
      </c>
      <c r="J576" s="66" t="s">
        <v>404</v>
      </c>
      <c r="K576" s="66" t="s">
        <v>404</v>
      </c>
      <c r="L576" s="78"/>
      <c r="M576" s="77" t="s">
        <v>403</v>
      </c>
      <c r="N576" s="76"/>
      <c r="O576" s="75"/>
      <c r="P576" s="60" t="e">
        <f t="shared" si="44"/>
        <v>#REF!</v>
      </c>
      <c r="Q576" s="60">
        <f t="shared" si="45"/>
        <v>0</v>
      </c>
      <c r="R576">
        <f t="shared" si="46"/>
        <v>0</v>
      </c>
      <c r="S576" s="60"/>
      <c r="T576" s="60"/>
      <c r="U576" s="60"/>
      <c r="V576" s="60"/>
      <c r="W576" s="60"/>
      <c r="X576" s="60"/>
      <c r="Y576" s="60"/>
      <c r="Z576" s="60"/>
      <c r="AA576" s="60"/>
      <c r="AB576" s="60"/>
      <c r="AC576" s="60"/>
      <c r="AD576" s="60"/>
      <c r="AE576" s="60"/>
      <c r="AF576" s="60"/>
      <c r="AG576" s="60"/>
      <c r="AH576" s="60"/>
      <c r="AI576" s="60"/>
      <c r="AJ576" s="59"/>
    </row>
    <row r="577" spans="1:36" x14ac:dyDescent="0.35">
      <c r="A577" s="60">
        <f t="shared" si="47"/>
        <v>21</v>
      </c>
      <c r="B577" s="74">
        <v>45771.833333331946</v>
      </c>
      <c r="C577" s="73" t="s">
        <v>310</v>
      </c>
      <c r="D577" s="72">
        <v>45.5</v>
      </c>
      <c r="E577" s="90">
        <v>45.489828566734722</v>
      </c>
      <c r="F577" s="70" t="s">
        <v>404</v>
      </c>
      <c r="G577" s="69">
        <v>35481.33892335758</v>
      </c>
      <c r="H577" s="68">
        <v>55</v>
      </c>
      <c r="I577" s="67">
        <v>65</v>
      </c>
      <c r="J577" s="66" t="s">
        <v>404</v>
      </c>
      <c r="K577" s="66" t="s">
        <v>404</v>
      </c>
      <c r="L577" s="78"/>
      <c r="M577" s="77" t="s">
        <v>403</v>
      </c>
      <c r="N577" s="76"/>
      <c r="O577" s="75"/>
      <c r="P577" s="60" t="e">
        <f t="shared" si="44"/>
        <v>#REF!</v>
      </c>
      <c r="Q577" s="60">
        <f t="shared" si="45"/>
        <v>0</v>
      </c>
      <c r="R577">
        <f t="shared" si="46"/>
        <v>0</v>
      </c>
      <c r="S577" s="60"/>
      <c r="T577" s="60"/>
      <c r="U577" s="60"/>
      <c r="V577" s="60"/>
      <c r="W577" s="60"/>
      <c r="X577" s="60"/>
      <c r="Y577" s="60"/>
      <c r="Z577" s="60"/>
      <c r="AA577" s="60"/>
      <c r="AB577" s="60"/>
      <c r="AC577" s="60"/>
      <c r="AD577" s="60"/>
      <c r="AE577" s="60"/>
      <c r="AF577" s="60"/>
      <c r="AG577" s="60"/>
      <c r="AH577" s="60"/>
      <c r="AI577" s="60"/>
      <c r="AJ577" s="59"/>
    </row>
    <row r="578" spans="1:36" x14ac:dyDescent="0.35">
      <c r="A578" s="60">
        <f t="shared" si="47"/>
        <v>22</v>
      </c>
      <c r="B578" s="74">
        <v>45771.87499999861</v>
      </c>
      <c r="C578" s="73" t="s">
        <v>309</v>
      </c>
      <c r="D578" s="72">
        <v>44.9</v>
      </c>
      <c r="E578" s="90">
        <v>45.489828566734722</v>
      </c>
      <c r="F578" s="70" t="s">
        <v>404</v>
      </c>
      <c r="G578" s="69">
        <v>30902.954325135954</v>
      </c>
      <c r="H578" s="68">
        <v>55</v>
      </c>
      <c r="I578" s="67">
        <v>65</v>
      </c>
      <c r="J578" s="66" t="s">
        <v>404</v>
      </c>
      <c r="K578" s="66" t="s">
        <v>404</v>
      </c>
      <c r="L578" s="78"/>
      <c r="M578" s="77" t="s">
        <v>403</v>
      </c>
      <c r="N578" s="76"/>
      <c r="O578" s="75"/>
      <c r="P578" s="60" t="e">
        <f t="shared" si="44"/>
        <v>#REF!</v>
      </c>
      <c r="Q578" s="60">
        <f t="shared" si="45"/>
        <v>0</v>
      </c>
      <c r="R578">
        <f t="shared" si="46"/>
        <v>0</v>
      </c>
      <c r="S578" s="60"/>
      <c r="T578" s="60"/>
      <c r="U578" s="60"/>
      <c r="V578" s="60"/>
      <c r="W578" s="60"/>
      <c r="X578" s="60"/>
      <c r="Y578" s="60"/>
      <c r="Z578" s="60"/>
      <c r="AA578" s="60"/>
      <c r="AB578" s="60"/>
      <c r="AC578" s="60"/>
      <c r="AD578" s="60"/>
      <c r="AE578" s="60"/>
      <c r="AF578" s="60"/>
      <c r="AG578" s="60"/>
      <c r="AH578" s="60"/>
      <c r="AI578" s="60"/>
      <c r="AJ578" s="59"/>
    </row>
    <row r="579" spans="1:36" x14ac:dyDescent="0.35">
      <c r="A579" s="60">
        <f t="shared" si="47"/>
        <v>23</v>
      </c>
      <c r="B579" s="74">
        <v>45771.916666665275</v>
      </c>
      <c r="C579" s="73" t="s">
        <v>308</v>
      </c>
      <c r="D579" s="72">
        <v>44.7</v>
      </c>
      <c r="E579" s="90">
        <v>44.541744643108039</v>
      </c>
      <c r="F579" s="70" t="s">
        <v>404</v>
      </c>
      <c r="G579" s="69">
        <v>29512.092266663909</v>
      </c>
      <c r="H579" s="68">
        <v>45</v>
      </c>
      <c r="I579" s="67">
        <v>55</v>
      </c>
      <c r="J579" s="66" t="s">
        <v>404</v>
      </c>
      <c r="K579" s="66" t="s">
        <v>404</v>
      </c>
      <c r="L579" s="78"/>
      <c r="M579" s="77" t="s">
        <v>403</v>
      </c>
      <c r="N579" s="76"/>
      <c r="O579" s="75"/>
      <c r="P579" s="60" t="e">
        <f t="shared" si="44"/>
        <v>#REF!</v>
      </c>
      <c r="Q579" s="60">
        <f t="shared" si="45"/>
        <v>0</v>
      </c>
      <c r="R579">
        <f t="shared" si="46"/>
        <v>0</v>
      </c>
      <c r="S579" s="60"/>
      <c r="T579" s="60"/>
      <c r="U579" s="60"/>
      <c r="V579" s="60"/>
      <c r="W579" s="60"/>
      <c r="X579" s="60"/>
      <c r="Y579" s="60"/>
      <c r="Z579" s="60"/>
      <c r="AA579" s="60"/>
      <c r="AB579" s="60"/>
      <c r="AC579" s="60"/>
      <c r="AD579" s="60"/>
      <c r="AE579" s="60"/>
      <c r="AF579" s="60"/>
      <c r="AG579" s="60"/>
      <c r="AH579" s="60"/>
      <c r="AI579" s="60"/>
      <c r="AJ579" s="59"/>
    </row>
    <row r="580" spans="1:36" x14ac:dyDescent="0.35">
      <c r="A580" s="60">
        <f t="shared" si="47"/>
        <v>24</v>
      </c>
      <c r="B580" s="74">
        <v>45771.958333331939</v>
      </c>
      <c r="C580" s="73" t="s">
        <v>307</v>
      </c>
      <c r="D580" s="72">
        <v>42.9</v>
      </c>
      <c r="E580" s="90">
        <v>44.541744643108039</v>
      </c>
      <c r="F580" s="70" t="s">
        <v>404</v>
      </c>
      <c r="G580" s="69">
        <v>19498.445997580486</v>
      </c>
      <c r="H580" s="68">
        <v>45</v>
      </c>
      <c r="I580" s="67">
        <v>55</v>
      </c>
      <c r="J580" s="66" t="s">
        <v>404</v>
      </c>
      <c r="K580" s="66" t="s">
        <v>404</v>
      </c>
      <c r="L580" s="78"/>
      <c r="M580" s="77" t="s">
        <v>403</v>
      </c>
      <c r="N580" s="76"/>
      <c r="O580" s="75"/>
      <c r="P580" s="60" t="e">
        <f t="shared" si="44"/>
        <v>#REF!</v>
      </c>
      <c r="Q580" s="60">
        <f t="shared" si="45"/>
        <v>0</v>
      </c>
      <c r="R580">
        <f t="shared" si="46"/>
        <v>0</v>
      </c>
      <c r="S580" s="60"/>
      <c r="T580" s="60"/>
      <c r="U580" s="60"/>
      <c r="V580" s="60"/>
      <c r="W580" s="60"/>
      <c r="X580" s="60"/>
      <c r="Y580" s="60"/>
      <c r="Z580" s="60"/>
      <c r="AA580" s="60"/>
      <c r="AB580" s="60"/>
      <c r="AC580" s="60"/>
      <c r="AD580" s="60"/>
      <c r="AE580" s="60"/>
      <c r="AF580" s="60"/>
      <c r="AG580" s="60"/>
      <c r="AH580" s="60"/>
      <c r="AI580" s="60"/>
      <c r="AJ580" s="59"/>
    </row>
    <row r="581" spans="1:36" x14ac:dyDescent="0.35">
      <c r="A581" s="60">
        <f>IF(VLOOKUP(ROUND(B557,0),[2]Calendar!A:B,2)="Public holiday",49,1)</f>
        <v>1</v>
      </c>
      <c r="B581" s="74">
        <v>45771.999999998603</v>
      </c>
      <c r="C581" s="73" t="s">
        <v>306</v>
      </c>
      <c r="D581" s="72">
        <v>41.9</v>
      </c>
      <c r="E581" s="90">
        <v>44.541744643108039</v>
      </c>
      <c r="F581" s="70" t="s">
        <v>404</v>
      </c>
      <c r="G581" s="69">
        <v>15488.166189124799</v>
      </c>
      <c r="H581" s="68">
        <v>45</v>
      </c>
      <c r="I581" s="67">
        <v>55</v>
      </c>
      <c r="J581" s="66" t="s">
        <v>404</v>
      </c>
      <c r="K581" s="66" t="s">
        <v>404</v>
      </c>
      <c r="L581" s="78"/>
      <c r="M581" s="77" t="s">
        <v>403</v>
      </c>
      <c r="N581" s="76"/>
      <c r="O581" s="75"/>
      <c r="P581" s="60" t="e">
        <f t="shared" si="44"/>
        <v>#REF!</v>
      </c>
      <c r="Q581" s="60">
        <f t="shared" si="45"/>
        <v>0</v>
      </c>
      <c r="R581">
        <f t="shared" si="46"/>
        <v>0</v>
      </c>
      <c r="S581" s="60"/>
      <c r="T581" s="60"/>
      <c r="U581" s="60"/>
      <c r="V581" s="60"/>
      <c r="W581" s="60"/>
      <c r="X581" s="60"/>
      <c r="Y581" s="60"/>
      <c r="Z581" s="60"/>
      <c r="AA581" s="60"/>
      <c r="AB581" s="60"/>
      <c r="AC581" s="60"/>
      <c r="AD581" s="60"/>
      <c r="AE581" s="60"/>
      <c r="AF581" s="60"/>
      <c r="AG581" s="60"/>
      <c r="AH581" s="60"/>
      <c r="AI581" s="60"/>
      <c r="AJ581" s="59"/>
    </row>
    <row r="582" spans="1:36" x14ac:dyDescent="0.35">
      <c r="A582" s="60">
        <f t="shared" ref="A582:A604" si="48">A581+1</f>
        <v>2</v>
      </c>
      <c r="B582" s="74">
        <v>45772.041666665267</v>
      </c>
      <c r="C582" s="73" t="s">
        <v>305</v>
      </c>
      <c r="D582" s="72">
        <v>41.6</v>
      </c>
      <c r="E582" s="90">
        <v>44.541744643108039</v>
      </c>
      <c r="F582" s="70" t="s">
        <v>404</v>
      </c>
      <c r="G582" s="69">
        <v>14454.397707459291</v>
      </c>
      <c r="H582" s="68">
        <v>45</v>
      </c>
      <c r="I582" s="67">
        <v>55</v>
      </c>
      <c r="J582" s="66" t="s">
        <v>404</v>
      </c>
      <c r="K582" s="66" t="s">
        <v>404</v>
      </c>
      <c r="L582" s="78"/>
      <c r="M582" s="77" t="s">
        <v>403</v>
      </c>
      <c r="N582" s="76"/>
      <c r="O582" s="75"/>
      <c r="P582" s="60" t="e">
        <f t="shared" si="44"/>
        <v>#REF!</v>
      </c>
      <c r="Q582" s="60">
        <f t="shared" si="45"/>
        <v>0</v>
      </c>
      <c r="R582">
        <f t="shared" si="46"/>
        <v>0</v>
      </c>
      <c r="S582" s="60"/>
      <c r="T582" s="60"/>
      <c r="U582" s="60"/>
      <c r="V582" s="60"/>
      <c r="W582" s="60"/>
      <c r="X582" s="60"/>
      <c r="Y582" s="60"/>
      <c r="Z582" s="60"/>
      <c r="AA582" s="60"/>
      <c r="AB582" s="60"/>
      <c r="AC582" s="60"/>
      <c r="AD582" s="60"/>
      <c r="AE582" s="60"/>
      <c r="AF582" s="60"/>
      <c r="AG582" s="60"/>
      <c r="AH582" s="60"/>
      <c r="AI582" s="60"/>
      <c r="AJ582" s="59"/>
    </row>
    <row r="583" spans="1:36" x14ac:dyDescent="0.35">
      <c r="A583" s="60">
        <f t="shared" si="48"/>
        <v>3</v>
      </c>
      <c r="B583" s="74">
        <v>45772.083333331931</v>
      </c>
      <c r="C583" s="73" t="s">
        <v>304</v>
      </c>
      <c r="D583" s="72">
        <v>41.9</v>
      </c>
      <c r="E583" s="90">
        <v>44.541744643108039</v>
      </c>
      <c r="F583" s="70" t="s">
        <v>404</v>
      </c>
      <c r="G583" s="69">
        <v>15488.166189124799</v>
      </c>
      <c r="H583" s="68">
        <v>45</v>
      </c>
      <c r="I583" s="67">
        <v>55</v>
      </c>
      <c r="J583" s="66" t="s">
        <v>404</v>
      </c>
      <c r="K583" s="66" t="s">
        <v>404</v>
      </c>
      <c r="L583" s="78"/>
      <c r="M583" s="77" t="s">
        <v>403</v>
      </c>
      <c r="N583" s="76"/>
      <c r="O583" s="75"/>
      <c r="P583" s="60" t="e">
        <f t="shared" si="44"/>
        <v>#REF!</v>
      </c>
      <c r="Q583" s="60">
        <f t="shared" si="45"/>
        <v>0</v>
      </c>
      <c r="R583">
        <f t="shared" si="46"/>
        <v>0</v>
      </c>
      <c r="S583" s="60"/>
      <c r="T583" s="60"/>
      <c r="U583" s="60"/>
      <c r="V583" s="60"/>
      <c r="W583" s="60"/>
      <c r="X583" s="60"/>
      <c r="Y583" s="60"/>
      <c r="Z583" s="60"/>
      <c r="AA583" s="60"/>
      <c r="AB583" s="60"/>
      <c r="AC583" s="60"/>
      <c r="AD583" s="60"/>
      <c r="AE583" s="60"/>
      <c r="AF583" s="60"/>
      <c r="AG583" s="60"/>
      <c r="AH583" s="60"/>
      <c r="AI583" s="60"/>
      <c r="AJ583" s="59"/>
    </row>
    <row r="584" spans="1:36" x14ac:dyDescent="0.35">
      <c r="A584" s="60">
        <f t="shared" si="48"/>
        <v>4</v>
      </c>
      <c r="B584" s="74">
        <v>45772.124999998596</v>
      </c>
      <c r="C584" s="73" t="s">
        <v>303</v>
      </c>
      <c r="D584" s="72">
        <v>42.4</v>
      </c>
      <c r="E584" s="90">
        <v>44.541744643108039</v>
      </c>
      <c r="F584" s="70" t="s">
        <v>404</v>
      </c>
      <c r="G584" s="69">
        <v>17378.008287493791</v>
      </c>
      <c r="H584" s="68">
        <v>45</v>
      </c>
      <c r="I584" s="67">
        <v>55</v>
      </c>
      <c r="J584" s="66" t="s">
        <v>404</v>
      </c>
      <c r="K584" s="66" t="s">
        <v>404</v>
      </c>
      <c r="L584" s="78"/>
      <c r="M584" s="77" t="s">
        <v>403</v>
      </c>
      <c r="N584" s="76"/>
      <c r="O584" s="75"/>
      <c r="P584" s="60" t="e">
        <f t="shared" si="44"/>
        <v>#REF!</v>
      </c>
      <c r="Q584" s="60">
        <f t="shared" si="45"/>
        <v>0</v>
      </c>
      <c r="R584">
        <f t="shared" si="46"/>
        <v>0</v>
      </c>
      <c r="S584" s="60"/>
      <c r="T584" s="60"/>
      <c r="U584" s="60"/>
      <c r="V584" s="60"/>
      <c r="W584" s="60"/>
      <c r="X584" s="60"/>
      <c r="Y584" s="60"/>
      <c r="Z584" s="60"/>
      <c r="AA584" s="60"/>
      <c r="AB584" s="60"/>
      <c r="AC584" s="60"/>
      <c r="AD584" s="60"/>
      <c r="AE584" s="60"/>
      <c r="AF584" s="60"/>
      <c r="AG584" s="60"/>
      <c r="AH584" s="60"/>
      <c r="AI584" s="60"/>
      <c r="AJ584" s="59"/>
    </row>
    <row r="585" spans="1:36" x14ac:dyDescent="0.35">
      <c r="A585" s="60">
        <f t="shared" si="48"/>
        <v>5</v>
      </c>
      <c r="B585" s="74">
        <v>45772.16666666526</v>
      </c>
      <c r="C585" s="73" t="s">
        <v>302</v>
      </c>
      <c r="D585" s="72">
        <v>42.4</v>
      </c>
      <c r="E585" s="90">
        <v>44.541744643108039</v>
      </c>
      <c r="F585" s="70" t="s">
        <v>404</v>
      </c>
      <c r="G585" s="69">
        <v>17378.008287493791</v>
      </c>
      <c r="H585" s="68">
        <v>45</v>
      </c>
      <c r="I585" s="67">
        <v>55</v>
      </c>
      <c r="J585" s="66" t="s">
        <v>404</v>
      </c>
      <c r="K585" s="66" t="s">
        <v>404</v>
      </c>
      <c r="L585" s="78"/>
      <c r="M585" s="77" t="s">
        <v>403</v>
      </c>
      <c r="N585" s="76"/>
      <c r="O585" s="75"/>
      <c r="P585" s="60" t="e">
        <f t="shared" si="44"/>
        <v>#REF!</v>
      </c>
      <c r="Q585" s="60">
        <f t="shared" si="45"/>
        <v>0</v>
      </c>
      <c r="R585">
        <f t="shared" si="46"/>
        <v>0</v>
      </c>
      <c r="S585" s="60"/>
      <c r="T585" s="60"/>
      <c r="U585" s="60"/>
      <c r="V585" s="60"/>
      <c r="W585" s="60"/>
      <c r="X585" s="60"/>
      <c r="Y585" s="60"/>
      <c r="Z585" s="60"/>
      <c r="AA585" s="60"/>
      <c r="AB585" s="60"/>
      <c r="AC585" s="60"/>
      <c r="AD585" s="60"/>
      <c r="AE585" s="60"/>
      <c r="AF585" s="60"/>
      <c r="AG585" s="60"/>
      <c r="AH585" s="60"/>
      <c r="AI585" s="60"/>
      <c r="AJ585" s="59"/>
    </row>
    <row r="586" spans="1:36" x14ac:dyDescent="0.35">
      <c r="A586" s="60">
        <f t="shared" si="48"/>
        <v>6</v>
      </c>
      <c r="B586" s="74">
        <v>45772.208333331924</v>
      </c>
      <c r="C586" s="73" t="s">
        <v>301</v>
      </c>
      <c r="D586" s="72">
        <v>46</v>
      </c>
      <c r="E586" s="90">
        <v>44.541744643108039</v>
      </c>
      <c r="F586" s="70" t="s">
        <v>404</v>
      </c>
      <c r="G586" s="69">
        <v>39810.717055349742</v>
      </c>
      <c r="H586" s="68">
        <v>45</v>
      </c>
      <c r="I586" s="67">
        <v>55</v>
      </c>
      <c r="J586" s="66" t="s">
        <v>404</v>
      </c>
      <c r="K586" s="66" t="s">
        <v>404</v>
      </c>
      <c r="L586" s="78"/>
      <c r="M586" s="77" t="s">
        <v>403</v>
      </c>
      <c r="N586" s="76"/>
      <c r="O586" s="75"/>
      <c r="P586" s="60" t="e">
        <f t="shared" si="44"/>
        <v>#REF!</v>
      </c>
      <c r="Q586" s="60">
        <f t="shared" si="45"/>
        <v>0</v>
      </c>
      <c r="R586">
        <f t="shared" si="46"/>
        <v>0</v>
      </c>
      <c r="S586" s="60"/>
      <c r="T586" s="60"/>
      <c r="U586" s="60"/>
      <c r="V586" s="60"/>
      <c r="W586" s="60"/>
      <c r="X586" s="60"/>
      <c r="Y586" s="60"/>
      <c r="Z586" s="60"/>
      <c r="AA586" s="60"/>
      <c r="AB586" s="60"/>
      <c r="AC586" s="60"/>
      <c r="AD586" s="60"/>
      <c r="AE586" s="60"/>
      <c r="AF586" s="60"/>
      <c r="AG586" s="60"/>
      <c r="AH586" s="60"/>
      <c r="AI586" s="60"/>
      <c r="AJ586" s="59"/>
    </row>
    <row r="587" spans="1:36" x14ac:dyDescent="0.35">
      <c r="A587" s="60">
        <f t="shared" si="48"/>
        <v>7</v>
      </c>
      <c r="B587" s="74">
        <v>45772.249999998588</v>
      </c>
      <c r="C587" s="73" t="s">
        <v>300</v>
      </c>
      <c r="D587" s="72">
        <v>49.4</v>
      </c>
      <c r="E587" s="90">
        <v>44.541744643108039</v>
      </c>
      <c r="F587" s="70" t="s">
        <v>404</v>
      </c>
      <c r="G587" s="69">
        <v>87096.358995608127</v>
      </c>
      <c r="H587" s="68">
        <v>45</v>
      </c>
      <c r="I587" s="67">
        <v>55</v>
      </c>
      <c r="J587" s="66" t="s">
        <v>407</v>
      </c>
      <c r="K587" s="66" t="s">
        <v>404</v>
      </c>
      <c r="L587" s="78"/>
      <c r="M587" s="77" t="s">
        <v>403</v>
      </c>
      <c r="N587" s="76"/>
      <c r="O587" s="75"/>
      <c r="P587" s="60" t="e">
        <f t="shared" si="44"/>
        <v>#REF!</v>
      </c>
      <c r="Q587" s="60">
        <f t="shared" si="45"/>
        <v>0</v>
      </c>
      <c r="R587">
        <f t="shared" si="46"/>
        <v>0</v>
      </c>
      <c r="S587" s="60"/>
      <c r="T587" s="60"/>
      <c r="U587" s="60"/>
      <c r="V587" s="60"/>
      <c r="W587" s="60"/>
      <c r="X587" s="60"/>
      <c r="Y587" s="60"/>
      <c r="Z587" s="60"/>
      <c r="AA587" s="60"/>
      <c r="AB587" s="60"/>
      <c r="AC587" s="60"/>
      <c r="AD587" s="60"/>
      <c r="AE587" s="60"/>
      <c r="AF587" s="60"/>
      <c r="AG587" s="60"/>
      <c r="AH587" s="60"/>
      <c r="AI587" s="60"/>
      <c r="AJ587" s="59"/>
    </row>
    <row r="588" spans="1:36" x14ac:dyDescent="0.35">
      <c r="A588" s="60">
        <f t="shared" si="48"/>
        <v>8</v>
      </c>
      <c r="B588" s="74">
        <v>45772.291666665253</v>
      </c>
      <c r="C588" s="73" t="s">
        <v>299</v>
      </c>
      <c r="D588" s="72">
        <v>47.9</v>
      </c>
      <c r="E588" s="89">
        <v>47.9</v>
      </c>
      <c r="F588" s="70" t="s">
        <v>404</v>
      </c>
      <c r="G588" s="69">
        <v>61659.500186148245</v>
      </c>
      <c r="H588" s="68">
        <v>60</v>
      </c>
      <c r="I588" s="67">
        <v>70</v>
      </c>
      <c r="J588" s="66" t="s">
        <v>404</v>
      </c>
      <c r="K588" s="66" t="s">
        <v>404</v>
      </c>
      <c r="L588" s="78"/>
      <c r="M588" s="77" t="s">
        <v>403</v>
      </c>
      <c r="N588" s="76"/>
      <c r="O588" s="75"/>
      <c r="P588" s="60" t="e">
        <f t="shared" si="44"/>
        <v>#REF!</v>
      </c>
      <c r="Q588" s="60">
        <f t="shared" si="45"/>
        <v>0</v>
      </c>
      <c r="R588">
        <f t="shared" si="46"/>
        <v>0</v>
      </c>
      <c r="S588" s="60"/>
      <c r="T588" s="60"/>
      <c r="U588" s="60"/>
      <c r="V588" s="60"/>
      <c r="W588" s="60"/>
      <c r="X588" s="60"/>
      <c r="Y588" s="60"/>
      <c r="Z588" s="60"/>
      <c r="AA588" s="60"/>
      <c r="AB588" s="60"/>
      <c r="AC588" s="60"/>
      <c r="AD588" s="60"/>
      <c r="AE588" s="60"/>
      <c r="AF588" s="60"/>
      <c r="AG588" s="60"/>
      <c r="AH588" s="60"/>
      <c r="AI588" s="60"/>
      <c r="AJ588" s="59"/>
    </row>
    <row r="589" spans="1:36" x14ac:dyDescent="0.35">
      <c r="A589" s="60">
        <f t="shared" si="48"/>
        <v>9</v>
      </c>
      <c r="B589" s="88">
        <v>45772.333333331917</v>
      </c>
      <c r="C589" s="87" t="s">
        <v>298</v>
      </c>
      <c r="D589" s="86">
        <v>50</v>
      </c>
      <c r="E589" s="85">
        <v>48.557260004712759</v>
      </c>
      <c r="F589" s="84" t="s">
        <v>404</v>
      </c>
      <c r="G589" s="83">
        <v>100000</v>
      </c>
      <c r="H589" s="82">
        <v>65</v>
      </c>
      <c r="I589" s="81">
        <v>75</v>
      </c>
      <c r="J589" s="80" t="s">
        <v>404</v>
      </c>
      <c r="K589" s="80" t="s">
        <v>404</v>
      </c>
      <c r="L589" s="78">
        <v>48.557260004712759</v>
      </c>
      <c r="M589" s="77" t="s">
        <v>403</v>
      </c>
      <c r="N589" s="76"/>
      <c r="O589" s="75"/>
      <c r="P589" s="60" t="e">
        <f t="shared" si="44"/>
        <v>#REF!</v>
      </c>
      <c r="Q589" s="60">
        <f t="shared" si="45"/>
        <v>0</v>
      </c>
      <c r="R589">
        <f t="shared" si="46"/>
        <v>0</v>
      </c>
      <c r="S589" s="60"/>
      <c r="T589" s="60"/>
      <c r="U589" s="60"/>
      <c r="V589" s="60"/>
      <c r="W589" s="60"/>
      <c r="X589" s="60"/>
      <c r="Y589" s="60"/>
      <c r="Z589" s="60"/>
      <c r="AA589" s="60"/>
      <c r="AB589" s="60"/>
      <c r="AC589" s="60"/>
      <c r="AD589" s="60"/>
      <c r="AE589" s="60"/>
      <c r="AF589" s="60"/>
      <c r="AG589" s="60"/>
      <c r="AH589" s="60"/>
      <c r="AI589" s="60"/>
      <c r="AJ589" s="59"/>
    </row>
    <row r="590" spans="1:36" x14ac:dyDescent="0.35">
      <c r="A590" s="60">
        <f t="shared" si="48"/>
        <v>10</v>
      </c>
      <c r="B590" s="88">
        <v>45772.374999998581</v>
      </c>
      <c r="C590" s="87" t="s">
        <v>297</v>
      </c>
      <c r="D590" s="86">
        <v>51.3</v>
      </c>
      <c r="E590" s="85">
        <v>48.557260004712759</v>
      </c>
      <c r="F590" s="84" t="s">
        <v>404</v>
      </c>
      <c r="G590" s="83">
        <v>134896.28825916545</v>
      </c>
      <c r="H590" s="82">
        <v>65</v>
      </c>
      <c r="I590" s="81">
        <v>75</v>
      </c>
      <c r="J590" s="80" t="s">
        <v>404</v>
      </c>
      <c r="K590" s="80" t="s">
        <v>404</v>
      </c>
      <c r="L590" s="78">
        <v>48.557260004712759</v>
      </c>
      <c r="M590" s="77" t="s">
        <v>403</v>
      </c>
      <c r="N590" s="76"/>
      <c r="O590" s="75"/>
      <c r="P590" s="60" t="e">
        <f t="shared" si="44"/>
        <v>#REF!</v>
      </c>
      <c r="Q590" s="60">
        <f t="shared" si="45"/>
        <v>0</v>
      </c>
      <c r="R590">
        <f t="shared" si="46"/>
        <v>0</v>
      </c>
      <c r="S590" s="60"/>
      <c r="T590" s="60"/>
      <c r="U590" s="60"/>
      <c r="V590" s="60"/>
      <c r="W590" s="60"/>
      <c r="X590" s="60"/>
      <c r="Y590" s="60"/>
      <c r="Z590" s="60"/>
      <c r="AA590" s="60"/>
      <c r="AB590" s="60"/>
      <c r="AC590" s="60"/>
      <c r="AD590" s="60"/>
      <c r="AE590" s="60"/>
      <c r="AF590" s="60"/>
      <c r="AG590" s="60"/>
      <c r="AH590" s="60"/>
      <c r="AI590" s="60"/>
      <c r="AJ590" s="59"/>
    </row>
    <row r="591" spans="1:36" x14ac:dyDescent="0.35">
      <c r="A591" s="60">
        <f t="shared" si="48"/>
        <v>11</v>
      </c>
      <c r="B591" s="88">
        <v>45772.416666665245</v>
      </c>
      <c r="C591" s="87" t="s">
        <v>296</v>
      </c>
      <c r="D591" s="86">
        <v>51.2</v>
      </c>
      <c r="E591" s="85">
        <v>48.557260004712759</v>
      </c>
      <c r="F591" s="84" t="s">
        <v>404</v>
      </c>
      <c r="G591" s="83">
        <v>131825.67385564081</v>
      </c>
      <c r="H591" s="82">
        <v>65</v>
      </c>
      <c r="I591" s="81">
        <v>75</v>
      </c>
      <c r="J591" s="80" t="s">
        <v>404</v>
      </c>
      <c r="K591" s="80" t="s">
        <v>404</v>
      </c>
      <c r="L591" s="78">
        <v>48.557260004712759</v>
      </c>
      <c r="M591" s="77" t="s">
        <v>403</v>
      </c>
      <c r="N591" s="76"/>
      <c r="O591" s="75"/>
      <c r="P591" s="60" t="e">
        <f t="shared" si="44"/>
        <v>#REF!</v>
      </c>
      <c r="Q591" s="60">
        <f t="shared" si="45"/>
        <v>0</v>
      </c>
      <c r="R591">
        <f t="shared" si="46"/>
        <v>0</v>
      </c>
      <c r="S591" s="60"/>
      <c r="T591" s="60"/>
      <c r="U591" s="60"/>
      <c r="V591" s="60"/>
      <c r="W591" s="60"/>
      <c r="X591" s="60"/>
      <c r="Y591" s="60"/>
      <c r="Z591" s="60"/>
      <c r="AA591" s="60"/>
      <c r="AB591" s="60"/>
      <c r="AC591" s="60"/>
      <c r="AD591" s="60"/>
      <c r="AE591" s="60"/>
      <c r="AF591" s="60"/>
      <c r="AG591" s="60"/>
      <c r="AH591" s="60"/>
      <c r="AI591" s="60"/>
      <c r="AJ591" s="59"/>
    </row>
    <row r="592" spans="1:36" x14ac:dyDescent="0.35">
      <c r="A592" s="60">
        <f t="shared" si="48"/>
        <v>12</v>
      </c>
      <c r="B592" s="88">
        <v>45772.45833333191</v>
      </c>
      <c r="C592" s="87" t="s">
        <v>295</v>
      </c>
      <c r="D592" s="86">
        <v>49</v>
      </c>
      <c r="E592" s="85">
        <v>48.557260004712759</v>
      </c>
      <c r="F592" s="84" t="s">
        <v>404</v>
      </c>
      <c r="G592" s="83">
        <v>79432.823472428237</v>
      </c>
      <c r="H592" s="82">
        <v>65</v>
      </c>
      <c r="I592" s="81">
        <v>75</v>
      </c>
      <c r="J592" s="80" t="s">
        <v>404</v>
      </c>
      <c r="K592" s="80" t="s">
        <v>404</v>
      </c>
      <c r="L592" s="78">
        <v>48.557260004712759</v>
      </c>
      <c r="M592" s="77" t="s">
        <v>403</v>
      </c>
      <c r="N592" s="76"/>
      <c r="O592" s="75"/>
      <c r="P592" s="60" t="e">
        <f t="shared" si="44"/>
        <v>#REF!</v>
      </c>
      <c r="Q592" s="60">
        <f t="shared" si="45"/>
        <v>0</v>
      </c>
      <c r="R592">
        <f t="shared" si="46"/>
        <v>0</v>
      </c>
      <c r="S592" s="60"/>
      <c r="T592" s="60"/>
      <c r="U592" s="60"/>
      <c r="V592" s="60"/>
      <c r="W592" s="60"/>
      <c r="X592" s="60"/>
      <c r="Y592" s="60"/>
      <c r="Z592" s="60"/>
      <c r="AA592" s="60"/>
      <c r="AB592" s="60"/>
      <c r="AC592" s="60"/>
      <c r="AD592" s="60"/>
      <c r="AE592" s="60"/>
      <c r="AF592" s="60"/>
      <c r="AG592" s="60"/>
      <c r="AH592" s="60"/>
      <c r="AI592" s="60"/>
      <c r="AJ592" s="59"/>
    </row>
    <row r="593" spans="1:36" x14ac:dyDescent="0.35">
      <c r="A593" s="60">
        <f t="shared" si="48"/>
        <v>13</v>
      </c>
      <c r="B593" s="88">
        <v>45772.499999998574</v>
      </c>
      <c r="C593" s="87" t="s">
        <v>294</v>
      </c>
      <c r="D593" s="86">
        <v>48</v>
      </c>
      <c r="E593" s="85">
        <v>48.557260004712759</v>
      </c>
      <c r="F593" s="84" t="s">
        <v>404</v>
      </c>
      <c r="G593" s="83">
        <v>63095.734448019342</v>
      </c>
      <c r="H593" s="82">
        <v>65</v>
      </c>
      <c r="I593" s="81">
        <v>75</v>
      </c>
      <c r="J593" s="80" t="s">
        <v>404</v>
      </c>
      <c r="K593" s="80" t="s">
        <v>404</v>
      </c>
      <c r="L593" s="78">
        <v>48.557260004712759</v>
      </c>
      <c r="M593" s="77" t="s">
        <v>403</v>
      </c>
      <c r="N593" s="76"/>
      <c r="O593" s="75"/>
      <c r="P593" s="60" t="e">
        <f t="shared" si="44"/>
        <v>#REF!</v>
      </c>
      <c r="Q593" s="60">
        <f t="shared" si="45"/>
        <v>0</v>
      </c>
      <c r="R593">
        <f t="shared" si="46"/>
        <v>0</v>
      </c>
      <c r="S593" s="60"/>
      <c r="T593" s="60"/>
      <c r="U593" s="60"/>
      <c r="V593" s="60"/>
      <c r="W593" s="60"/>
      <c r="X593" s="60"/>
      <c r="Y593" s="60"/>
      <c r="Z593" s="60"/>
      <c r="AA593" s="60"/>
      <c r="AB593" s="60"/>
      <c r="AC593" s="60"/>
      <c r="AD593" s="60"/>
      <c r="AE593" s="60"/>
      <c r="AF593" s="60"/>
      <c r="AG593" s="60"/>
      <c r="AH593" s="60"/>
      <c r="AI593" s="60"/>
      <c r="AJ593" s="59"/>
    </row>
    <row r="594" spans="1:36" x14ac:dyDescent="0.35">
      <c r="A594" s="60">
        <f t="shared" si="48"/>
        <v>14</v>
      </c>
      <c r="B594" s="88">
        <v>45772.541666665238</v>
      </c>
      <c r="C594" s="87" t="s">
        <v>293</v>
      </c>
      <c r="D594" s="86">
        <v>47.5</v>
      </c>
      <c r="E594" s="85">
        <v>48.557260004712759</v>
      </c>
      <c r="F594" s="84" t="s">
        <v>404</v>
      </c>
      <c r="G594" s="83">
        <v>56234.132519034953</v>
      </c>
      <c r="H594" s="82">
        <v>65</v>
      </c>
      <c r="I594" s="81">
        <v>75</v>
      </c>
      <c r="J594" s="80" t="s">
        <v>404</v>
      </c>
      <c r="K594" s="80" t="s">
        <v>404</v>
      </c>
      <c r="L594" s="78">
        <v>48.557260004712759</v>
      </c>
      <c r="M594" s="77" t="s">
        <v>403</v>
      </c>
      <c r="N594" s="76"/>
      <c r="O594" s="75"/>
      <c r="P594" s="60" t="e">
        <f t="shared" si="44"/>
        <v>#REF!</v>
      </c>
      <c r="Q594" s="60">
        <f t="shared" si="45"/>
        <v>0</v>
      </c>
      <c r="R594">
        <f t="shared" si="46"/>
        <v>0</v>
      </c>
      <c r="S594" s="60"/>
      <c r="T594" s="60"/>
      <c r="U594" s="60"/>
      <c r="V594" s="60"/>
      <c r="W594" s="60"/>
      <c r="X594" s="60"/>
      <c r="Y594" s="60"/>
      <c r="Z594" s="60"/>
      <c r="AA594" s="60"/>
      <c r="AB594" s="60"/>
      <c r="AC594" s="60"/>
      <c r="AD594" s="60"/>
      <c r="AE594" s="60"/>
      <c r="AF594" s="60"/>
      <c r="AG594" s="60"/>
      <c r="AH594" s="60"/>
      <c r="AI594" s="60"/>
      <c r="AJ594" s="59"/>
    </row>
    <row r="595" spans="1:36" x14ac:dyDescent="0.35">
      <c r="A595" s="60">
        <f t="shared" si="48"/>
        <v>15</v>
      </c>
      <c r="B595" s="88">
        <v>45772.583333331902</v>
      </c>
      <c r="C595" s="87" t="s">
        <v>292</v>
      </c>
      <c r="D595" s="86">
        <v>46.5</v>
      </c>
      <c r="E595" s="85">
        <v>48.557260004712759</v>
      </c>
      <c r="F595" s="84" t="s">
        <v>404</v>
      </c>
      <c r="G595" s="83">
        <v>44668.359215096389</v>
      </c>
      <c r="H595" s="82">
        <v>65</v>
      </c>
      <c r="I595" s="81">
        <v>75</v>
      </c>
      <c r="J595" s="80" t="s">
        <v>404</v>
      </c>
      <c r="K595" s="80" t="s">
        <v>404</v>
      </c>
      <c r="L595" s="78">
        <v>48.557260004712759</v>
      </c>
      <c r="M595" s="77" t="s">
        <v>403</v>
      </c>
      <c r="N595" s="76"/>
      <c r="O595" s="75"/>
      <c r="P595" s="60" t="e">
        <f t="shared" si="44"/>
        <v>#REF!</v>
      </c>
      <c r="Q595" s="60">
        <f t="shared" si="45"/>
        <v>0</v>
      </c>
      <c r="R595">
        <f t="shared" si="46"/>
        <v>0</v>
      </c>
      <c r="S595" s="60"/>
      <c r="T595" s="60"/>
      <c r="U595" s="60"/>
      <c r="V595" s="60"/>
      <c r="W595" s="60"/>
      <c r="X595" s="60"/>
      <c r="Y595" s="60"/>
      <c r="Z595" s="60"/>
      <c r="AA595" s="60"/>
      <c r="AB595" s="60"/>
      <c r="AC595" s="60"/>
      <c r="AD595" s="60"/>
      <c r="AE595" s="60"/>
      <c r="AF595" s="60"/>
      <c r="AG595" s="60"/>
      <c r="AH595" s="60"/>
      <c r="AI595" s="60"/>
      <c r="AJ595" s="59"/>
    </row>
    <row r="596" spans="1:36" x14ac:dyDescent="0.35">
      <c r="A596" s="60">
        <f t="shared" si="48"/>
        <v>16</v>
      </c>
      <c r="B596" s="88">
        <v>45772.624999998567</v>
      </c>
      <c r="C596" s="87" t="s">
        <v>291</v>
      </c>
      <c r="D596" s="86">
        <v>46.7</v>
      </c>
      <c r="E596" s="85">
        <v>48.557260004712759</v>
      </c>
      <c r="F596" s="84" t="s">
        <v>404</v>
      </c>
      <c r="G596" s="83">
        <v>46773.514128719893</v>
      </c>
      <c r="H596" s="82">
        <v>65</v>
      </c>
      <c r="I596" s="81">
        <v>75</v>
      </c>
      <c r="J596" s="80" t="s">
        <v>404</v>
      </c>
      <c r="K596" s="80" t="s">
        <v>404</v>
      </c>
      <c r="L596" s="78">
        <v>48.557260004712759</v>
      </c>
      <c r="M596" s="77" t="s">
        <v>403</v>
      </c>
      <c r="N596" s="76"/>
      <c r="O596" s="75"/>
      <c r="P596" s="60" t="e">
        <f t="shared" si="44"/>
        <v>#REF!</v>
      </c>
      <c r="Q596" s="60">
        <f t="shared" si="45"/>
        <v>0</v>
      </c>
      <c r="R596">
        <f t="shared" si="46"/>
        <v>0</v>
      </c>
      <c r="S596" s="60"/>
      <c r="T596" s="60"/>
      <c r="U596" s="60"/>
      <c r="V596" s="60"/>
      <c r="W596" s="60"/>
      <c r="X596" s="60"/>
      <c r="Y596" s="60"/>
      <c r="Z596" s="60"/>
      <c r="AA596" s="60"/>
      <c r="AB596" s="60"/>
      <c r="AC596" s="60"/>
      <c r="AD596" s="60"/>
      <c r="AE596" s="60"/>
      <c r="AF596" s="60"/>
      <c r="AG596" s="60"/>
      <c r="AH596" s="60"/>
      <c r="AI596" s="60"/>
      <c r="AJ596" s="59"/>
    </row>
    <row r="597" spans="1:36" x14ac:dyDescent="0.35">
      <c r="A597" s="60">
        <f t="shared" si="48"/>
        <v>17</v>
      </c>
      <c r="B597" s="88">
        <v>45772.666666665231</v>
      </c>
      <c r="C597" s="87" t="s">
        <v>290</v>
      </c>
      <c r="D597" s="86">
        <v>44.9</v>
      </c>
      <c r="E597" s="85">
        <v>48.557260004712759</v>
      </c>
      <c r="F597" s="84" t="s">
        <v>404</v>
      </c>
      <c r="G597" s="83">
        <v>30902.954325135954</v>
      </c>
      <c r="H597" s="82">
        <v>65</v>
      </c>
      <c r="I597" s="81">
        <v>75</v>
      </c>
      <c r="J597" s="80" t="s">
        <v>404</v>
      </c>
      <c r="K597" s="80" t="s">
        <v>404</v>
      </c>
      <c r="L597" s="78">
        <v>48.557260004712759</v>
      </c>
      <c r="M597" s="77" t="s">
        <v>403</v>
      </c>
      <c r="N597" s="76"/>
      <c r="O597" s="75"/>
      <c r="P597" s="60" t="e">
        <f t="shared" si="44"/>
        <v>#REF!</v>
      </c>
      <c r="Q597" s="60">
        <f t="shared" si="45"/>
        <v>0</v>
      </c>
      <c r="R597">
        <f t="shared" si="46"/>
        <v>0</v>
      </c>
      <c r="S597" s="60"/>
      <c r="T597" s="60"/>
      <c r="U597" s="60"/>
      <c r="V597" s="60"/>
      <c r="W597" s="60"/>
      <c r="X597" s="60"/>
      <c r="Y597" s="60"/>
      <c r="Z597" s="60"/>
      <c r="AA597" s="60"/>
      <c r="AB597" s="60"/>
      <c r="AC597" s="60"/>
      <c r="AD597" s="60"/>
      <c r="AE597" s="60"/>
      <c r="AF597" s="60"/>
      <c r="AG597" s="60"/>
      <c r="AH597" s="60"/>
      <c r="AI597" s="60"/>
      <c r="AJ597" s="59"/>
    </row>
    <row r="598" spans="1:36" x14ac:dyDescent="0.35">
      <c r="A598" s="60">
        <f t="shared" si="48"/>
        <v>18</v>
      </c>
      <c r="B598" s="88">
        <v>45772.708333331895</v>
      </c>
      <c r="C598" s="87" t="s">
        <v>289</v>
      </c>
      <c r="D598" s="86">
        <v>44.7</v>
      </c>
      <c r="E598" s="85">
        <v>48.557260004712759</v>
      </c>
      <c r="F598" s="84" t="s">
        <v>404</v>
      </c>
      <c r="G598" s="83">
        <v>29512.092266663909</v>
      </c>
      <c r="H598" s="82">
        <v>65</v>
      </c>
      <c r="I598" s="81">
        <v>75</v>
      </c>
      <c r="J598" s="80" t="s">
        <v>404</v>
      </c>
      <c r="K598" s="80" t="s">
        <v>404</v>
      </c>
      <c r="L598" s="78">
        <v>48.557260004712759</v>
      </c>
      <c r="M598" s="77" t="s">
        <v>403</v>
      </c>
      <c r="N598" s="76"/>
      <c r="O598" s="75"/>
      <c r="P598" s="60" t="e">
        <f t="shared" si="44"/>
        <v>#REF!</v>
      </c>
      <c r="Q598" s="60">
        <f t="shared" si="45"/>
        <v>0</v>
      </c>
      <c r="R598">
        <f t="shared" si="46"/>
        <v>0</v>
      </c>
      <c r="S598" s="60"/>
      <c r="T598" s="60"/>
      <c r="U598" s="60"/>
      <c r="V598" s="60"/>
      <c r="W598" s="60"/>
      <c r="X598" s="60"/>
      <c r="Y598" s="60"/>
      <c r="Z598" s="60"/>
      <c r="AA598" s="60"/>
      <c r="AB598" s="60"/>
      <c r="AC598" s="60"/>
      <c r="AD598" s="60"/>
      <c r="AE598" s="60"/>
      <c r="AF598" s="60"/>
      <c r="AG598" s="60"/>
      <c r="AH598" s="60"/>
      <c r="AI598" s="60"/>
      <c r="AJ598" s="59"/>
    </row>
    <row r="599" spans="1:36" x14ac:dyDescent="0.35">
      <c r="A599" s="60">
        <f t="shared" si="48"/>
        <v>19</v>
      </c>
      <c r="B599" s="74">
        <v>45772.749999998559</v>
      </c>
      <c r="C599" s="73" t="s">
        <v>288</v>
      </c>
      <c r="D599" s="72">
        <v>45.1</v>
      </c>
      <c r="E599" s="89">
        <v>45.1</v>
      </c>
      <c r="F599" s="70" t="s">
        <v>404</v>
      </c>
      <c r="G599" s="69">
        <v>32359.365692962871</v>
      </c>
      <c r="H599" s="68">
        <v>60</v>
      </c>
      <c r="I599" s="67">
        <v>70</v>
      </c>
      <c r="J599" s="66" t="s">
        <v>404</v>
      </c>
      <c r="K599" s="66" t="s">
        <v>404</v>
      </c>
      <c r="L599" s="78"/>
      <c r="M599" s="77" t="s">
        <v>403</v>
      </c>
      <c r="N599" s="76"/>
      <c r="O599" s="75"/>
      <c r="P599" s="60" t="e">
        <f t="shared" si="44"/>
        <v>#REF!</v>
      </c>
      <c r="Q599" s="60">
        <f t="shared" si="45"/>
        <v>0</v>
      </c>
      <c r="R599">
        <f t="shared" si="46"/>
        <v>0</v>
      </c>
      <c r="S599" s="60"/>
      <c r="T599" s="60"/>
      <c r="U599" s="60"/>
      <c r="V599" s="60"/>
      <c r="W599" s="60"/>
      <c r="X599" s="60"/>
      <c r="Y599" s="60"/>
      <c r="Z599" s="60"/>
      <c r="AA599" s="60"/>
      <c r="AB599" s="60"/>
      <c r="AC599" s="60"/>
      <c r="AD599" s="60"/>
      <c r="AE599" s="60"/>
      <c r="AF599" s="60"/>
      <c r="AG599" s="60"/>
      <c r="AH599" s="60"/>
      <c r="AI599" s="60"/>
      <c r="AJ599" s="59"/>
    </row>
    <row r="600" spans="1:36" x14ac:dyDescent="0.35">
      <c r="A600" s="60">
        <f t="shared" si="48"/>
        <v>20</v>
      </c>
      <c r="B600" s="74">
        <v>45772.791666665224</v>
      </c>
      <c r="C600" s="73" t="s">
        <v>287</v>
      </c>
      <c r="D600" s="72">
        <v>44.9</v>
      </c>
      <c r="E600" s="90">
        <v>43.976416297321528</v>
      </c>
      <c r="F600" s="70" t="s">
        <v>404</v>
      </c>
      <c r="G600" s="69">
        <v>30902.954325135954</v>
      </c>
      <c r="H600" s="68">
        <v>55</v>
      </c>
      <c r="I600" s="67">
        <v>65</v>
      </c>
      <c r="J600" s="66" t="s">
        <v>404</v>
      </c>
      <c r="K600" s="66" t="s">
        <v>404</v>
      </c>
      <c r="L600" s="78"/>
      <c r="M600" s="77" t="s">
        <v>403</v>
      </c>
      <c r="N600" s="76"/>
      <c r="O600" s="75"/>
      <c r="P600" s="60" t="e">
        <f t="shared" si="44"/>
        <v>#REF!</v>
      </c>
      <c r="Q600" s="60">
        <f t="shared" si="45"/>
        <v>0</v>
      </c>
      <c r="R600">
        <f t="shared" si="46"/>
        <v>0</v>
      </c>
      <c r="S600" s="60"/>
      <c r="T600" s="60"/>
      <c r="U600" s="60"/>
      <c r="V600" s="60"/>
      <c r="W600" s="60"/>
      <c r="X600" s="60"/>
      <c r="Y600" s="60"/>
      <c r="Z600" s="60"/>
      <c r="AA600" s="60"/>
      <c r="AB600" s="60"/>
      <c r="AC600" s="60"/>
      <c r="AD600" s="60"/>
      <c r="AE600" s="60"/>
      <c r="AF600" s="60"/>
      <c r="AG600" s="60"/>
      <c r="AH600" s="60"/>
      <c r="AI600" s="60"/>
      <c r="AJ600" s="59"/>
    </row>
    <row r="601" spans="1:36" x14ac:dyDescent="0.35">
      <c r="A601" s="60">
        <f t="shared" si="48"/>
        <v>21</v>
      </c>
      <c r="B601" s="74">
        <v>45772.833333331888</v>
      </c>
      <c r="C601" s="73" t="s">
        <v>286</v>
      </c>
      <c r="D601" s="72">
        <v>43.9</v>
      </c>
      <c r="E601" s="90">
        <v>43.976416297321528</v>
      </c>
      <c r="F601" s="70" t="s">
        <v>404</v>
      </c>
      <c r="G601" s="69">
        <v>24547.089156850321</v>
      </c>
      <c r="H601" s="68">
        <v>55</v>
      </c>
      <c r="I601" s="67">
        <v>65</v>
      </c>
      <c r="J601" s="66" t="s">
        <v>404</v>
      </c>
      <c r="K601" s="66" t="s">
        <v>404</v>
      </c>
      <c r="L601" s="78"/>
      <c r="M601" s="77" t="s">
        <v>403</v>
      </c>
      <c r="N601" s="76"/>
      <c r="O601" s="75"/>
      <c r="P601" s="60" t="e">
        <f t="shared" si="44"/>
        <v>#REF!</v>
      </c>
      <c r="Q601" s="60">
        <f t="shared" si="45"/>
        <v>0</v>
      </c>
      <c r="R601">
        <f t="shared" si="46"/>
        <v>0</v>
      </c>
      <c r="S601" s="60"/>
      <c r="T601" s="60"/>
      <c r="U601" s="60"/>
      <c r="V601" s="60"/>
      <c r="W601" s="60"/>
      <c r="X601" s="60"/>
      <c r="Y601" s="60"/>
      <c r="Z601" s="60"/>
      <c r="AA601" s="60"/>
      <c r="AB601" s="60"/>
      <c r="AC601" s="60"/>
      <c r="AD601" s="60"/>
      <c r="AE601" s="60"/>
      <c r="AF601" s="60"/>
      <c r="AG601" s="60"/>
      <c r="AH601" s="60"/>
      <c r="AI601" s="60"/>
      <c r="AJ601" s="59"/>
    </row>
    <row r="602" spans="1:36" x14ac:dyDescent="0.35">
      <c r="A602" s="60">
        <f t="shared" si="48"/>
        <v>22</v>
      </c>
      <c r="B602" s="74">
        <v>45772.874999998552</v>
      </c>
      <c r="C602" s="73" t="s">
        <v>285</v>
      </c>
      <c r="D602" s="72">
        <v>42.9</v>
      </c>
      <c r="E602" s="90">
        <v>43.976416297321528</v>
      </c>
      <c r="F602" s="70" t="s">
        <v>404</v>
      </c>
      <c r="G602" s="69">
        <v>19498.445997580486</v>
      </c>
      <c r="H602" s="68">
        <v>55</v>
      </c>
      <c r="I602" s="67">
        <v>65</v>
      </c>
      <c r="J602" s="66" t="s">
        <v>404</v>
      </c>
      <c r="K602" s="66" t="s">
        <v>404</v>
      </c>
      <c r="L602" s="78"/>
      <c r="M602" s="77" t="s">
        <v>403</v>
      </c>
      <c r="N602" s="76"/>
      <c r="O602" s="75"/>
      <c r="P602" s="60" t="e">
        <f t="shared" si="44"/>
        <v>#REF!</v>
      </c>
      <c r="Q602" s="60">
        <f t="shared" si="45"/>
        <v>0</v>
      </c>
      <c r="R602">
        <f t="shared" si="46"/>
        <v>0</v>
      </c>
      <c r="S602" s="60"/>
      <c r="T602" s="60"/>
      <c r="U602" s="60"/>
      <c r="V602" s="60"/>
      <c r="W602" s="60"/>
      <c r="X602" s="60"/>
      <c r="Y602" s="60"/>
      <c r="Z602" s="60"/>
      <c r="AA602" s="60"/>
      <c r="AB602" s="60"/>
      <c r="AC602" s="60"/>
      <c r="AD602" s="60"/>
      <c r="AE602" s="60"/>
      <c r="AF602" s="60"/>
      <c r="AG602" s="60"/>
      <c r="AH602" s="60"/>
      <c r="AI602" s="60"/>
      <c r="AJ602" s="59"/>
    </row>
    <row r="603" spans="1:36" x14ac:dyDescent="0.35">
      <c r="A603" s="60">
        <f t="shared" si="48"/>
        <v>23</v>
      </c>
      <c r="B603" s="74">
        <v>45772.916666665216</v>
      </c>
      <c r="C603" s="73" t="s">
        <v>284</v>
      </c>
      <c r="D603" s="72">
        <v>44.3</v>
      </c>
      <c r="E603" s="90">
        <v>41.992340324891238</v>
      </c>
      <c r="F603" s="70" t="s">
        <v>404</v>
      </c>
      <c r="G603" s="69">
        <v>26915.348039269167</v>
      </c>
      <c r="H603" s="68">
        <v>45</v>
      </c>
      <c r="I603" s="67">
        <v>55</v>
      </c>
      <c r="J603" s="66" t="s">
        <v>404</v>
      </c>
      <c r="K603" s="66" t="s">
        <v>404</v>
      </c>
      <c r="L603" s="78"/>
      <c r="M603" s="77" t="s">
        <v>403</v>
      </c>
      <c r="N603" s="76"/>
      <c r="O603" s="75"/>
      <c r="P603" s="60" t="e">
        <f t="shared" si="44"/>
        <v>#REF!</v>
      </c>
      <c r="Q603" s="60">
        <f t="shared" si="45"/>
        <v>0</v>
      </c>
      <c r="R603">
        <f t="shared" si="46"/>
        <v>0</v>
      </c>
      <c r="S603" s="60"/>
      <c r="T603" s="60"/>
      <c r="U603" s="60"/>
      <c r="V603" s="60"/>
      <c r="W603" s="60"/>
      <c r="X603" s="60"/>
      <c r="Y603" s="60"/>
      <c r="Z603" s="60"/>
      <c r="AA603" s="60"/>
      <c r="AB603" s="60"/>
      <c r="AC603" s="60"/>
      <c r="AD603" s="60"/>
      <c r="AE603" s="60"/>
      <c r="AF603" s="60"/>
      <c r="AG603" s="60"/>
      <c r="AH603" s="60"/>
      <c r="AI603" s="60"/>
      <c r="AJ603" s="59"/>
    </row>
    <row r="604" spans="1:36" x14ac:dyDescent="0.35">
      <c r="A604" s="60">
        <f t="shared" si="48"/>
        <v>24</v>
      </c>
      <c r="B604" s="74">
        <v>45772.958333331881</v>
      </c>
      <c r="C604" s="73" t="s">
        <v>283</v>
      </c>
      <c r="D604" s="72">
        <v>43.1</v>
      </c>
      <c r="E604" s="90">
        <v>41.992340324891238</v>
      </c>
      <c r="F604" s="70" t="s">
        <v>404</v>
      </c>
      <c r="G604" s="69">
        <v>20417.379446695322</v>
      </c>
      <c r="H604" s="68">
        <v>45</v>
      </c>
      <c r="I604" s="67">
        <v>55</v>
      </c>
      <c r="J604" s="66" t="s">
        <v>404</v>
      </c>
      <c r="K604" s="66" t="s">
        <v>404</v>
      </c>
      <c r="L604" s="78"/>
      <c r="M604" s="77" t="s">
        <v>403</v>
      </c>
      <c r="N604" s="76"/>
      <c r="O604" s="75"/>
      <c r="P604" s="60" t="e">
        <f t="shared" si="44"/>
        <v>#REF!</v>
      </c>
      <c r="Q604" s="60">
        <f t="shared" si="45"/>
        <v>0</v>
      </c>
      <c r="R604">
        <f t="shared" si="46"/>
        <v>0</v>
      </c>
      <c r="S604" s="60"/>
      <c r="T604" s="60"/>
      <c r="U604" s="60"/>
      <c r="V604" s="60"/>
      <c r="W604" s="60"/>
      <c r="X604" s="60"/>
      <c r="Y604" s="60"/>
      <c r="Z604" s="60"/>
      <c r="AA604" s="60"/>
      <c r="AB604" s="60"/>
      <c r="AC604" s="60"/>
      <c r="AD604" s="60"/>
      <c r="AE604" s="60"/>
      <c r="AF604" s="60"/>
      <c r="AG604" s="60"/>
      <c r="AH604" s="60"/>
      <c r="AI604" s="60"/>
      <c r="AJ604" s="59"/>
    </row>
    <row r="605" spans="1:36" x14ac:dyDescent="0.35">
      <c r="A605" s="60">
        <f>IF(VLOOKUP(ROUND(B581,0),[2]Calendar!A:B,2)="Public holiday",49,1)</f>
        <v>1</v>
      </c>
      <c r="B605" s="74">
        <v>45772.999999998545</v>
      </c>
      <c r="C605" s="73" t="s">
        <v>282</v>
      </c>
      <c r="D605" s="72">
        <v>42</v>
      </c>
      <c r="E605" s="90">
        <v>41.992340324891238</v>
      </c>
      <c r="F605" s="70" t="s">
        <v>404</v>
      </c>
      <c r="G605" s="69">
        <v>15848.931924611146</v>
      </c>
      <c r="H605" s="68">
        <v>45</v>
      </c>
      <c r="I605" s="67">
        <v>55</v>
      </c>
      <c r="J605" s="66" t="s">
        <v>404</v>
      </c>
      <c r="K605" s="66" t="s">
        <v>404</v>
      </c>
      <c r="L605" s="78"/>
      <c r="M605" s="77" t="s">
        <v>403</v>
      </c>
      <c r="N605" s="76"/>
      <c r="O605" s="75"/>
      <c r="P605" s="60" t="e">
        <f t="shared" ref="P605:P668" si="49">IF(SUM(P582:P604)=0,COUNTIF(J581,"YES"),0)</f>
        <v>#REF!</v>
      </c>
      <c r="Q605" s="60">
        <f t="shared" ref="Q605:Q668" si="50">IFERROR(IF(SUM(Q582:Q604)=0,IF(K581="Yes",COUNTIF(N581,"&lt;&gt;N"),0),0),0)</f>
        <v>0</v>
      </c>
      <c r="R605">
        <f t="shared" ref="R605:R668" si="51">IFERROR(IF(K581="Yes",IF(N581="N",0,1),0),0)</f>
        <v>0</v>
      </c>
      <c r="S605" s="60"/>
      <c r="T605" s="60"/>
      <c r="U605" s="60"/>
      <c r="V605" s="60"/>
      <c r="W605" s="60"/>
      <c r="X605" s="60"/>
      <c r="Y605" s="60"/>
      <c r="Z605" s="60"/>
      <c r="AA605" s="60"/>
      <c r="AB605" s="60"/>
      <c r="AC605" s="60"/>
      <c r="AD605" s="60"/>
      <c r="AE605" s="60"/>
      <c r="AF605" s="60"/>
      <c r="AG605" s="60"/>
      <c r="AH605" s="60"/>
      <c r="AI605" s="60"/>
      <c r="AJ605" s="59"/>
    </row>
    <row r="606" spans="1:36" x14ac:dyDescent="0.35">
      <c r="A606" s="60">
        <f t="shared" ref="A606:A628" si="52">A605+1</f>
        <v>2</v>
      </c>
      <c r="B606" s="74">
        <v>45773.041666665209</v>
      </c>
      <c r="C606" s="73" t="s">
        <v>281</v>
      </c>
      <c r="D606" s="72">
        <v>42.1</v>
      </c>
      <c r="E606" s="90">
        <v>41.992340324891238</v>
      </c>
      <c r="F606" s="70" t="s">
        <v>404</v>
      </c>
      <c r="G606" s="69">
        <v>16218.100973589309</v>
      </c>
      <c r="H606" s="68">
        <v>45</v>
      </c>
      <c r="I606" s="67">
        <v>55</v>
      </c>
      <c r="J606" s="66" t="s">
        <v>404</v>
      </c>
      <c r="K606" s="66" t="s">
        <v>404</v>
      </c>
      <c r="L606" s="78"/>
      <c r="M606" s="77" t="s">
        <v>403</v>
      </c>
      <c r="N606" s="76"/>
      <c r="O606" s="75"/>
      <c r="P606" s="60" t="e">
        <f t="shared" si="49"/>
        <v>#REF!</v>
      </c>
      <c r="Q606" s="60">
        <f t="shared" si="50"/>
        <v>0</v>
      </c>
      <c r="R606">
        <f t="shared" si="51"/>
        <v>0</v>
      </c>
      <c r="S606" s="60"/>
      <c r="T606" s="60"/>
      <c r="U606" s="60"/>
      <c r="V606" s="60"/>
      <c r="W606" s="60"/>
      <c r="X606" s="60"/>
      <c r="Y606" s="60"/>
      <c r="Z606" s="60"/>
      <c r="AA606" s="60"/>
      <c r="AB606" s="60"/>
      <c r="AC606" s="60"/>
      <c r="AD606" s="60"/>
      <c r="AE606" s="60"/>
      <c r="AF606" s="60"/>
      <c r="AG606" s="60"/>
      <c r="AH606" s="60"/>
      <c r="AI606" s="60"/>
      <c r="AJ606" s="59"/>
    </row>
    <row r="607" spans="1:36" x14ac:dyDescent="0.35">
      <c r="A607" s="60">
        <f t="shared" si="52"/>
        <v>3</v>
      </c>
      <c r="B607" s="74">
        <v>45773.083333331873</v>
      </c>
      <c r="C607" s="73" t="s">
        <v>280</v>
      </c>
      <c r="D607" s="72">
        <v>41.1</v>
      </c>
      <c r="E607" s="90">
        <v>41.992340324891238</v>
      </c>
      <c r="F607" s="70" t="s">
        <v>404</v>
      </c>
      <c r="G607" s="69">
        <v>12882.49551693136</v>
      </c>
      <c r="H607" s="68">
        <v>45</v>
      </c>
      <c r="I607" s="67">
        <v>55</v>
      </c>
      <c r="J607" s="66" t="s">
        <v>404</v>
      </c>
      <c r="K607" s="66" t="s">
        <v>404</v>
      </c>
      <c r="L607" s="78"/>
      <c r="M607" s="77" t="s">
        <v>403</v>
      </c>
      <c r="N607" s="76"/>
      <c r="O607" s="75"/>
      <c r="P607" s="60" t="e">
        <f t="shared" si="49"/>
        <v>#REF!</v>
      </c>
      <c r="Q607" s="60">
        <f t="shared" si="50"/>
        <v>0</v>
      </c>
      <c r="R607">
        <f t="shared" si="51"/>
        <v>0</v>
      </c>
      <c r="S607" s="60"/>
      <c r="T607" s="60"/>
      <c r="U607" s="60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59"/>
    </row>
    <row r="608" spans="1:36" x14ac:dyDescent="0.35">
      <c r="A608" s="60">
        <f t="shared" si="52"/>
        <v>4</v>
      </c>
      <c r="B608" s="74">
        <v>45773.124999998538</v>
      </c>
      <c r="C608" s="73" t="s">
        <v>279</v>
      </c>
      <c r="D608" s="72">
        <v>40</v>
      </c>
      <c r="E608" s="90">
        <v>41.992340324891238</v>
      </c>
      <c r="F608" s="70" t="s">
        <v>404</v>
      </c>
      <c r="G608" s="69">
        <v>10000</v>
      </c>
      <c r="H608" s="68">
        <v>45</v>
      </c>
      <c r="I608" s="67">
        <v>55</v>
      </c>
      <c r="J608" s="66" t="s">
        <v>404</v>
      </c>
      <c r="K608" s="66" t="s">
        <v>404</v>
      </c>
      <c r="L608" s="78"/>
      <c r="M608" s="77" t="s">
        <v>403</v>
      </c>
      <c r="N608" s="76"/>
      <c r="O608" s="75"/>
      <c r="P608" s="60" t="e">
        <f t="shared" si="49"/>
        <v>#REF!</v>
      </c>
      <c r="Q608" s="60">
        <f t="shared" si="50"/>
        <v>0</v>
      </c>
      <c r="R608">
        <f t="shared" si="51"/>
        <v>0</v>
      </c>
      <c r="S608" s="60"/>
      <c r="T608" s="60"/>
      <c r="U608" s="60"/>
      <c r="V608" s="60"/>
      <c r="W608" s="60"/>
      <c r="X608" s="60"/>
      <c r="Y608" s="60"/>
      <c r="Z608" s="60"/>
      <c r="AA608" s="60"/>
      <c r="AB608" s="60"/>
      <c r="AC608" s="60"/>
      <c r="AD608" s="60"/>
      <c r="AE608" s="60"/>
      <c r="AF608" s="60"/>
      <c r="AG608" s="60"/>
      <c r="AH608" s="60"/>
      <c r="AI608" s="60"/>
      <c r="AJ608" s="59"/>
    </row>
    <row r="609" spans="1:36" x14ac:dyDescent="0.35">
      <c r="A609" s="60">
        <f t="shared" si="52"/>
        <v>5</v>
      </c>
      <c r="B609" s="74">
        <v>45773.166666665202</v>
      </c>
      <c r="C609" s="73" t="s">
        <v>278</v>
      </c>
      <c r="D609" s="72">
        <v>40.6</v>
      </c>
      <c r="E609" s="90">
        <v>41.992340324891238</v>
      </c>
      <c r="F609" s="70" t="s">
        <v>404</v>
      </c>
      <c r="G609" s="69">
        <v>11481.536214968852</v>
      </c>
      <c r="H609" s="68">
        <v>45</v>
      </c>
      <c r="I609" s="67">
        <v>55</v>
      </c>
      <c r="J609" s="66" t="s">
        <v>404</v>
      </c>
      <c r="K609" s="66" t="s">
        <v>404</v>
      </c>
      <c r="L609" s="78"/>
      <c r="M609" s="77" t="s">
        <v>403</v>
      </c>
      <c r="N609" s="76"/>
      <c r="O609" s="75"/>
      <c r="P609" s="60" t="e">
        <f t="shared" si="49"/>
        <v>#REF!</v>
      </c>
      <c r="Q609" s="60">
        <f t="shared" si="50"/>
        <v>0</v>
      </c>
      <c r="R609">
        <f t="shared" si="51"/>
        <v>0</v>
      </c>
      <c r="S609" s="60"/>
      <c r="T609" s="60"/>
      <c r="U609" s="60"/>
      <c r="V609" s="60"/>
      <c r="W609" s="60"/>
      <c r="X609" s="60"/>
      <c r="Y609" s="60"/>
      <c r="Z609" s="60"/>
      <c r="AA609" s="60"/>
      <c r="AB609" s="60"/>
      <c r="AC609" s="60"/>
      <c r="AD609" s="60"/>
      <c r="AE609" s="60"/>
      <c r="AF609" s="60"/>
      <c r="AG609" s="60"/>
      <c r="AH609" s="60"/>
      <c r="AI609" s="60"/>
      <c r="AJ609" s="59"/>
    </row>
    <row r="610" spans="1:36" x14ac:dyDescent="0.35">
      <c r="A610" s="60">
        <f t="shared" si="52"/>
        <v>6</v>
      </c>
      <c r="B610" s="74">
        <v>45773.208333331866</v>
      </c>
      <c r="C610" s="73" t="s">
        <v>277</v>
      </c>
      <c r="D610" s="72">
        <v>41.3</v>
      </c>
      <c r="E610" s="90">
        <v>41.992340324891238</v>
      </c>
      <c r="F610" s="70" t="s">
        <v>404</v>
      </c>
      <c r="G610" s="69">
        <v>13489.628825916556</v>
      </c>
      <c r="H610" s="68">
        <v>45</v>
      </c>
      <c r="I610" s="67">
        <v>55</v>
      </c>
      <c r="J610" s="66" t="s">
        <v>404</v>
      </c>
      <c r="K610" s="66" t="s">
        <v>404</v>
      </c>
      <c r="L610" s="78"/>
      <c r="M610" s="77" t="s">
        <v>403</v>
      </c>
      <c r="N610" s="76"/>
      <c r="O610" s="75"/>
      <c r="P610" s="60" t="e">
        <f t="shared" si="49"/>
        <v>#REF!</v>
      </c>
      <c r="Q610" s="60">
        <f t="shared" si="50"/>
        <v>0</v>
      </c>
      <c r="R610">
        <f t="shared" si="51"/>
        <v>0</v>
      </c>
      <c r="S610" s="60"/>
      <c r="T610" s="60"/>
      <c r="U610" s="60"/>
      <c r="V610" s="60"/>
      <c r="W610" s="60"/>
      <c r="X610" s="60"/>
      <c r="Y610" s="60"/>
      <c r="Z610" s="60"/>
      <c r="AA610" s="60"/>
      <c r="AB610" s="60"/>
      <c r="AC610" s="60"/>
      <c r="AD610" s="60"/>
      <c r="AE610" s="60"/>
      <c r="AF610" s="60"/>
      <c r="AG610" s="60"/>
      <c r="AH610" s="60"/>
      <c r="AI610" s="60"/>
      <c r="AJ610" s="59"/>
    </row>
    <row r="611" spans="1:36" x14ac:dyDescent="0.35">
      <c r="A611" s="60">
        <f t="shared" si="52"/>
        <v>7</v>
      </c>
      <c r="B611" s="74">
        <v>45773.24999999853</v>
      </c>
      <c r="C611" s="73" t="s">
        <v>276</v>
      </c>
      <c r="D611" s="72">
        <v>41.8</v>
      </c>
      <c r="E611" s="90">
        <v>41.992340324891238</v>
      </c>
      <c r="F611" s="70" t="s">
        <v>404</v>
      </c>
      <c r="G611" s="69">
        <v>15135.612484362096</v>
      </c>
      <c r="H611" s="68">
        <v>45</v>
      </c>
      <c r="I611" s="67">
        <v>55</v>
      </c>
      <c r="J611" s="66" t="s">
        <v>404</v>
      </c>
      <c r="K611" s="66" t="s">
        <v>404</v>
      </c>
      <c r="L611" s="78"/>
      <c r="M611" s="77" t="s">
        <v>403</v>
      </c>
      <c r="N611" s="76"/>
      <c r="O611" s="75"/>
      <c r="P611" s="60" t="e">
        <f t="shared" si="49"/>
        <v>#REF!</v>
      </c>
      <c r="Q611" s="60">
        <f t="shared" si="50"/>
        <v>0</v>
      </c>
      <c r="R611">
        <f t="shared" si="51"/>
        <v>0</v>
      </c>
      <c r="S611" s="60"/>
      <c r="T611" s="60"/>
      <c r="U611" s="60"/>
      <c r="V611" s="60"/>
      <c r="W611" s="60"/>
      <c r="X611" s="60"/>
      <c r="Y611" s="60"/>
      <c r="Z611" s="60"/>
      <c r="AA611" s="60"/>
      <c r="AB611" s="60"/>
      <c r="AC611" s="60"/>
      <c r="AD611" s="60"/>
      <c r="AE611" s="60"/>
      <c r="AF611" s="60"/>
      <c r="AG611" s="60"/>
      <c r="AH611" s="60"/>
      <c r="AI611" s="60"/>
      <c r="AJ611" s="59"/>
    </row>
    <row r="612" spans="1:36" x14ac:dyDescent="0.35">
      <c r="A612" s="60">
        <f t="shared" si="52"/>
        <v>8</v>
      </c>
      <c r="B612" s="74">
        <v>45773.291666665194</v>
      </c>
      <c r="C612" s="73" t="s">
        <v>275</v>
      </c>
      <c r="D612" s="72">
        <v>42.3</v>
      </c>
      <c r="E612" s="89">
        <v>42.3</v>
      </c>
      <c r="F612" s="70" t="s">
        <v>404</v>
      </c>
      <c r="G612" s="69">
        <v>16982.436524617453</v>
      </c>
      <c r="H612" s="68">
        <v>60</v>
      </c>
      <c r="I612" s="67">
        <v>70</v>
      </c>
      <c r="J612" s="66" t="s">
        <v>404</v>
      </c>
      <c r="K612" s="66" t="s">
        <v>404</v>
      </c>
      <c r="L612" s="78"/>
      <c r="M612" s="77" t="s">
        <v>403</v>
      </c>
      <c r="N612" s="76"/>
      <c r="O612" s="75"/>
      <c r="P612" s="60" t="e">
        <f t="shared" si="49"/>
        <v>#REF!</v>
      </c>
      <c r="Q612" s="60">
        <f t="shared" si="50"/>
        <v>0</v>
      </c>
      <c r="R612">
        <f t="shared" si="51"/>
        <v>0</v>
      </c>
      <c r="S612" s="60"/>
      <c r="T612" s="60"/>
      <c r="U612" s="60"/>
      <c r="V612" s="60"/>
      <c r="W612" s="60"/>
      <c r="X612" s="60"/>
      <c r="Y612" s="60"/>
      <c r="Z612" s="60"/>
      <c r="AA612" s="60"/>
      <c r="AB612" s="60"/>
      <c r="AC612" s="60"/>
      <c r="AD612" s="60"/>
      <c r="AE612" s="60"/>
      <c r="AF612" s="60"/>
      <c r="AG612" s="60"/>
      <c r="AH612" s="60"/>
      <c r="AI612" s="60"/>
      <c r="AJ612" s="59"/>
    </row>
    <row r="613" spans="1:36" x14ac:dyDescent="0.35">
      <c r="A613" s="60">
        <f t="shared" si="52"/>
        <v>9</v>
      </c>
      <c r="B613" s="88">
        <v>45773.333333331859</v>
      </c>
      <c r="C613" s="87" t="s">
        <v>274</v>
      </c>
      <c r="D613" s="86">
        <v>44.7</v>
      </c>
      <c r="E613" s="85">
        <v>45.252793514692129</v>
      </c>
      <c r="F613" s="84" t="s">
        <v>404</v>
      </c>
      <c r="G613" s="83">
        <v>29512.092266663909</v>
      </c>
      <c r="H613" s="82">
        <v>65</v>
      </c>
      <c r="I613" s="81">
        <v>75</v>
      </c>
      <c r="J613" s="80" t="s">
        <v>404</v>
      </c>
      <c r="K613" s="80" t="s">
        <v>404</v>
      </c>
      <c r="L613" s="78">
        <v>45.252793514692129</v>
      </c>
      <c r="M613" s="77" t="s">
        <v>403</v>
      </c>
      <c r="N613" s="76"/>
      <c r="O613" s="75"/>
      <c r="P613" s="60" t="e">
        <f t="shared" si="49"/>
        <v>#REF!</v>
      </c>
      <c r="Q613" s="60">
        <f t="shared" si="50"/>
        <v>0</v>
      </c>
      <c r="R613">
        <f t="shared" si="51"/>
        <v>0</v>
      </c>
      <c r="S613" s="60"/>
      <c r="T613" s="60"/>
      <c r="U613" s="60"/>
      <c r="V613" s="60"/>
      <c r="W613" s="60"/>
      <c r="X613" s="60"/>
      <c r="Y613" s="60"/>
      <c r="Z613" s="60"/>
      <c r="AA613" s="60"/>
      <c r="AB613" s="60"/>
      <c r="AC613" s="60"/>
      <c r="AD613" s="60"/>
      <c r="AE613" s="60"/>
      <c r="AF613" s="60"/>
      <c r="AG613" s="60"/>
      <c r="AH613" s="60"/>
      <c r="AI613" s="60"/>
      <c r="AJ613" s="59"/>
    </row>
    <row r="614" spans="1:36" x14ac:dyDescent="0.35">
      <c r="A614" s="60">
        <f t="shared" si="52"/>
        <v>10</v>
      </c>
      <c r="B614" s="88">
        <v>45773.374999998523</v>
      </c>
      <c r="C614" s="87" t="s">
        <v>273</v>
      </c>
      <c r="D614" s="86">
        <v>46.6</v>
      </c>
      <c r="E614" s="85">
        <v>45.252793514692129</v>
      </c>
      <c r="F614" s="84" t="s">
        <v>404</v>
      </c>
      <c r="G614" s="83">
        <v>45708.818961487581</v>
      </c>
      <c r="H614" s="82">
        <v>65</v>
      </c>
      <c r="I614" s="81">
        <v>75</v>
      </c>
      <c r="J614" s="80" t="s">
        <v>404</v>
      </c>
      <c r="K614" s="80" t="s">
        <v>404</v>
      </c>
      <c r="L614" s="78">
        <v>45.252793514692129</v>
      </c>
      <c r="M614" s="77" t="s">
        <v>403</v>
      </c>
      <c r="N614" s="76"/>
      <c r="O614" s="75"/>
      <c r="P614" s="60" t="e">
        <f t="shared" si="49"/>
        <v>#REF!</v>
      </c>
      <c r="Q614" s="60">
        <f t="shared" si="50"/>
        <v>0</v>
      </c>
      <c r="R614">
        <f t="shared" si="51"/>
        <v>0</v>
      </c>
      <c r="S614" s="60"/>
      <c r="T614" s="60"/>
      <c r="U614" s="60"/>
      <c r="V614" s="60"/>
      <c r="W614" s="60"/>
      <c r="X614" s="60"/>
      <c r="Y614" s="60"/>
      <c r="Z614" s="60"/>
      <c r="AA614" s="60"/>
      <c r="AB614" s="60"/>
      <c r="AC614" s="60"/>
      <c r="AD614" s="60"/>
      <c r="AE614" s="60"/>
      <c r="AF614" s="60"/>
      <c r="AG614" s="60"/>
      <c r="AH614" s="60"/>
      <c r="AI614" s="60"/>
      <c r="AJ614" s="59"/>
    </row>
    <row r="615" spans="1:36" x14ac:dyDescent="0.35">
      <c r="A615" s="60">
        <f t="shared" si="52"/>
        <v>11</v>
      </c>
      <c r="B615" s="88">
        <v>45773.416666665187</v>
      </c>
      <c r="C615" s="87" t="s">
        <v>272</v>
      </c>
      <c r="D615" s="86">
        <v>44.7</v>
      </c>
      <c r="E615" s="85">
        <v>45.252793514692129</v>
      </c>
      <c r="F615" s="84" t="s">
        <v>404</v>
      </c>
      <c r="G615" s="83">
        <v>29512.092266663909</v>
      </c>
      <c r="H615" s="82">
        <v>65</v>
      </c>
      <c r="I615" s="81">
        <v>75</v>
      </c>
      <c r="J615" s="80" t="s">
        <v>404</v>
      </c>
      <c r="K615" s="80" t="s">
        <v>404</v>
      </c>
      <c r="L615" s="78">
        <v>45.252793514692129</v>
      </c>
      <c r="M615" s="77" t="s">
        <v>403</v>
      </c>
      <c r="N615" s="76"/>
      <c r="O615" s="75"/>
      <c r="P615" s="60" t="e">
        <f t="shared" si="49"/>
        <v>#REF!</v>
      </c>
      <c r="Q615" s="60">
        <f t="shared" si="50"/>
        <v>0</v>
      </c>
      <c r="R615">
        <f t="shared" si="51"/>
        <v>0</v>
      </c>
      <c r="S615" s="60"/>
      <c r="T615" s="60"/>
      <c r="U615" s="60"/>
      <c r="V615" s="60"/>
      <c r="W615" s="60"/>
      <c r="X615" s="60"/>
      <c r="Y615" s="60"/>
      <c r="Z615" s="60"/>
      <c r="AA615" s="60"/>
      <c r="AB615" s="60"/>
      <c r="AC615" s="60"/>
      <c r="AD615" s="60"/>
      <c r="AE615" s="60"/>
      <c r="AF615" s="60"/>
      <c r="AG615" s="60"/>
      <c r="AH615" s="60"/>
      <c r="AI615" s="60"/>
      <c r="AJ615" s="59"/>
    </row>
    <row r="616" spans="1:36" x14ac:dyDescent="0.35">
      <c r="A616" s="60">
        <f t="shared" si="52"/>
        <v>12</v>
      </c>
      <c r="B616" s="88">
        <v>45773.458333331851</v>
      </c>
      <c r="C616" s="87" t="s">
        <v>271</v>
      </c>
      <c r="D616" s="86">
        <v>44.1</v>
      </c>
      <c r="E616" s="85">
        <v>45.252793514692129</v>
      </c>
      <c r="F616" s="84" t="s">
        <v>404</v>
      </c>
      <c r="G616" s="83">
        <v>25703.95782768865</v>
      </c>
      <c r="H616" s="82">
        <v>65</v>
      </c>
      <c r="I616" s="81">
        <v>75</v>
      </c>
      <c r="J616" s="80" t="s">
        <v>404</v>
      </c>
      <c r="K616" s="80" t="s">
        <v>404</v>
      </c>
      <c r="L616" s="78">
        <v>45.252793514692129</v>
      </c>
      <c r="M616" s="77" t="s">
        <v>403</v>
      </c>
      <c r="N616" s="76"/>
      <c r="O616" s="75"/>
      <c r="P616" s="60" t="e">
        <f t="shared" si="49"/>
        <v>#REF!</v>
      </c>
      <c r="Q616" s="60">
        <f t="shared" si="50"/>
        <v>0</v>
      </c>
      <c r="R616">
        <f t="shared" si="51"/>
        <v>0</v>
      </c>
      <c r="S616" s="60"/>
      <c r="T616" s="60"/>
      <c r="U616" s="60"/>
      <c r="V616" s="60"/>
      <c r="W616" s="60"/>
      <c r="X616" s="60"/>
      <c r="Y616" s="60"/>
      <c r="Z616" s="60"/>
      <c r="AA616" s="60"/>
      <c r="AB616" s="60"/>
      <c r="AC616" s="60"/>
      <c r="AD616" s="60"/>
      <c r="AE616" s="60"/>
      <c r="AF616" s="60"/>
      <c r="AG616" s="60"/>
      <c r="AH616" s="60"/>
      <c r="AI616" s="60"/>
      <c r="AJ616" s="59"/>
    </row>
    <row r="617" spans="1:36" x14ac:dyDescent="0.35">
      <c r="A617" s="60">
        <f t="shared" si="52"/>
        <v>13</v>
      </c>
      <c r="B617" s="88">
        <v>45773.499999998516</v>
      </c>
      <c r="C617" s="87" t="s">
        <v>270</v>
      </c>
      <c r="D617" s="86">
        <v>45.7</v>
      </c>
      <c r="E617" s="85">
        <v>45.252793514692129</v>
      </c>
      <c r="F617" s="84" t="s">
        <v>404</v>
      </c>
      <c r="G617" s="83">
        <v>37153.522909717351</v>
      </c>
      <c r="H617" s="82">
        <v>65</v>
      </c>
      <c r="I617" s="81">
        <v>75</v>
      </c>
      <c r="J617" s="80" t="s">
        <v>404</v>
      </c>
      <c r="K617" s="80" t="s">
        <v>404</v>
      </c>
      <c r="L617" s="78">
        <v>45.252793514692129</v>
      </c>
      <c r="M617" s="77" t="s">
        <v>403</v>
      </c>
      <c r="N617" s="76"/>
      <c r="O617" s="75"/>
      <c r="P617" s="60" t="e">
        <f t="shared" si="49"/>
        <v>#REF!</v>
      </c>
      <c r="Q617" s="60">
        <f t="shared" si="50"/>
        <v>0</v>
      </c>
      <c r="R617">
        <f t="shared" si="51"/>
        <v>0</v>
      </c>
      <c r="S617" s="60"/>
      <c r="T617" s="60"/>
      <c r="U617" s="60"/>
      <c r="V617" s="60"/>
      <c r="W617" s="60"/>
      <c r="X617" s="60"/>
      <c r="Y617" s="60"/>
      <c r="Z617" s="60"/>
      <c r="AA617" s="60"/>
      <c r="AB617" s="60"/>
      <c r="AC617" s="60"/>
      <c r="AD617" s="60"/>
      <c r="AE617" s="60"/>
      <c r="AF617" s="60"/>
      <c r="AG617" s="60"/>
      <c r="AH617" s="60"/>
      <c r="AI617" s="60"/>
      <c r="AJ617" s="59"/>
    </row>
    <row r="618" spans="1:36" x14ac:dyDescent="0.35">
      <c r="A618" s="60">
        <f t="shared" si="52"/>
        <v>14</v>
      </c>
      <c r="B618" s="74">
        <v>45773.54166666518</v>
      </c>
      <c r="C618" s="73" t="s">
        <v>269</v>
      </c>
      <c r="D618" s="72">
        <v>43.1</v>
      </c>
      <c r="E618" s="79">
        <v>43.1</v>
      </c>
      <c r="F618" s="70" t="s">
        <v>404</v>
      </c>
      <c r="G618" s="69">
        <v>20417.379446695322</v>
      </c>
      <c r="H618" s="68">
        <v>60</v>
      </c>
      <c r="I618" s="67">
        <v>70</v>
      </c>
      <c r="J618" s="66" t="s">
        <v>404</v>
      </c>
      <c r="K618" s="66" t="s">
        <v>404</v>
      </c>
      <c r="L618" s="78"/>
      <c r="M618" s="77" t="s">
        <v>403</v>
      </c>
      <c r="N618" s="76"/>
      <c r="O618" s="75"/>
      <c r="P618" s="60" t="e">
        <f t="shared" si="49"/>
        <v>#REF!</v>
      </c>
      <c r="Q618" s="60">
        <f t="shared" si="50"/>
        <v>0</v>
      </c>
      <c r="R618">
        <f t="shared" si="51"/>
        <v>0</v>
      </c>
      <c r="S618" s="60"/>
      <c r="T618" s="60"/>
      <c r="U618" s="60"/>
      <c r="V618" s="60"/>
      <c r="W618" s="60"/>
      <c r="X618" s="60"/>
      <c r="Y618" s="60"/>
      <c r="Z618" s="60"/>
      <c r="AA618" s="60"/>
      <c r="AB618" s="60"/>
      <c r="AC618" s="60"/>
      <c r="AD618" s="60"/>
      <c r="AE618" s="60"/>
      <c r="AF618" s="60"/>
      <c r="AG618" s="60"/>
      <c r="AH618" s="60"/>
      <c r="AI618" s="60"/>
      <c r="AJ618" s="59"/>
    </row>
    <row r="619" spans="1:36" x14ac:dyDescent="0.35">
      <c r="A619" s="60">
        <f t="shared" si="52"/>
        <v>15</v>
      </c>
      <c r="B619" s="74">
        <v>45773.583333331844</v>
      </c>
      <c r="C619" s="73" t="s">
        <v>268</v>
      </c>
      <c r="D619" s="72">
        <v>42.8</v>
      </c>
      <c r="E619" s="71">
        <v>43.926689675731303</v>
      </c>
      <c r="F619" s="70" t="s">
        <v>404</v>
      </c>
      <c r="G619" s="69">
        <v>19054.607179632472</v>
      </c>
      <c r="H619" s="68">
        <v>55</v>
      </c>
      <c r="I619" s="67">
        <v>65</v>
      </c>
      <c r="J619" s="66" t="s">
        <v>404</v>
      </c>
      <c r="K619" s="66" t="s">
        <v>404</v>
      </c>
      <c r="L619" s="78"/>
      <c r="M619" s="77" t="s">
        <v>403</v>
      </c>
      <c r="N619" s="76"/>
      <c r="O619" s="75"/>
      <c r="P619" s="60" t="e">
        <f t="shared" si="49"/>
        <v>#REF!</v>
      </c>
      <c r="Q619" s="60">
        <f t="shared" si="50"/>
        <v>0</v>
      </c>
      <c r="R619">
        <f t="shared" si="51"/>
        <v>0</v>
      </c>
      <c r="S619" s="60"/>
      <c r="T619" s="60"/>
      <c r="U619" s="60"/>
      <c r="V619" s="60"/>
      <c r="W619" s="60"/>
      <c r="X619" s="60"/>
      <c r="Y619" s="60"/>
      <c r="Z619" s="60"/>
      <c r="AA619" s="60"/>
      <c r="AB619" s="60"/>
      <c r="AC619" s="60"/>
      <c r="AD619" s="60"/>
      <c r="AE619" s="60"/>
      <c r="AF619" s="60"/>
      <c r="AG619" s="60"/>
      <c r="AH619" s="60"/>
      <c r="AI619" s="60"/>
      <c r="AJ619" s="59"/>
    </row>
    <row r="620" spans="1:36" x14ac:dyDescent="0.35">
      <c r="A620" s="60">
        <f t="shared" si="52"/>
        <v>16</v>
      </c>
      <c r="B620" s="74">
        <v>45773.624999998508</v>
      </c>
      <c r="C620" s="73" t="s">
        <v>267</v>
      </c>
      <c r="D620" s="72">
        <v>42.4</v>
      </c>
      <c r="E620" s="71">
        <v>43.926689675731303</v>
      </c>
      <c r="F620" s="70" t="s">
        <v>404</v>
      </c>
      <c r="G620" s="69">
        <v>17378.008287493791</v>
      </c>
      <c r="H620" s="68">
        <v>55</v>
      </c>
      <c r="I620" s="67">
        <v>65</v>
      </c>
      <c r="J620" s="66" t="s">
        <v>404</v>
      </c>
      <c r="K620" s="66" t="s">
        <v>404</v>
      </c>
      <c r="L620" s="78"/>
      <c r="M620" s="77" t="s">
        <v>403</v>
      </c>
      <c r="N620" s="76"/>
      <c r="O620" s="75"/>
      <c r="P620" s="60" t="e">
        <f t="shared" si="49"/>
        <v>#REF!</v>
      </c>
      <c r="Q620" s="60">
        <f t="shared" si="50"/>
        <v>0</v>
      </c>
      <c r="R620">
        <f t="shared" si="51"/>
        <v>0</v>
      </c>
      <c r="S620" s="60"/>
      <c r="T620" s="60"/>
      <c r="U620" s="60"/>
      <c r="V620" s="60"/>
      <c r="W620" s="60"/>
      <c r="X620" s="60"/>
      <c r="Y620" s="60"/>
      <c r="Z620" s="60"/>
      <c r="AA620" s="60"/>
      <c r="AB620" s="60"/>
      <c r="AC620" s="60"/>
      <c r="AD620" s="60"/>
      <c r="AE620" s="60"/>
      <c r="AF620" s="60"/>
      <c r="AG620" s="60"/>
      <c r="AH620" s="60"/>
      <c r="AI620" s="60"/>
      <c r="AJ620" s="59"/>
    </row>
    <row r="621" spans="1:36" x14ac:dyDescent="0.35">
      <c r="A621" s="60">
        <f t="shared" si="52"/>
        <v>17</v>
      </c>
      <c r="B621" s="74">
        <v>45773.666666665173</v>
      </c>
      <c r="C621" s="73" t="s">
        <v>266</v>
      </c>
      <c r="D621" s="72">
        <v>44.5</v>
      </c>
      <c r="E621" s="71">
        <v>43.926689675731303</v>
      </c>
      <c r="F621" s="70" t="s">
        <v>404</v>
      </c>
      <c r="G621" s="69">
        <v>28183.829312644593</v>
      </c>
      <c r="H621" s="68">
        <v>55</v>
      </c>
      <c r="I621" s="67">
        <v>65</v>
      </c>
      <c r="J621" s="66" t="s">
        <v>404</v>
      </c>
      <c r="K621" s="66" t="s">
        <v>404</v>
      </c>
      <c r="L621" s="78"/>
      <c r="M621" s="77" t="s">
        <v>403</v>
      </c>
      <c r="N621" s="76"/>
      <c r="O621" s="75"/>
      <c r="P621" s="60" t="e">
        <f t="shared" si="49"/>
        <v>#REF!</v>
      </c>
      <c r="Q621" s="60">
        <f t="shared" si="50"/>
        <v>0</v>
      </c>
      <c r="R621">
        <f t="shared" si="51"/>
        <v>0</v>
      </c>
      <c r="S621" s="60"/>
      <c r="T621" s="60"/>
      <c r="U621" s="60"/>
      <c r="V621" s="60"/>
      <c r="W621" s="60"/>
      <c r="X621" s="60"/>
      <c r="Y621" s="60"/>
      <c r="Z621" s="60"/>
      <c r="AA621" s="60"/>
      <c r="AB621" s="60"/>
      <c r="AC621" s="60"/>
      <c r="AD621" s="60"/>
      <c r="AE621" s="60"/>
      <c r="AF621" s="60"/>
      <c r="AG621" s="60"/>
      <c r="AH621" s="60"/>
      <c r="AI621" s="60"/>
      <c r="AJ621" s="59"/>
    </row>
    <row r="622" spans="1:36" x14ac:dyDescent="0.35">
      <c r="A622" s="60">
        <f t="shared" si="52"/>
        <v>18</v>
      </c>
      <c r="B622" s="74">
        <v>45773.708333331837</v>
      </c>
      <c r="C622" s="73" t="s">
        <v>265</v>
      </c>
      <c r="D622" s="72">
        <v>43.9</v>
      </c>
      <c r="E622" s="71">
        <v>43.926689675731303</v>
      </c>
      <c r="F622" s="70" t="s">
        <v>404</v>
      </c>
      <c r="G622" s="69">
        <v>24547.089156850321</v>
      </c>
      <c r="H622" s="68">
        <v>55</v>
      </c>
      <c r="I622" s="67">
        <v>65</v>
      </c>
      <c r="J622" s="66" t="s">
        <v>404</v>
      </c>
      <c r="K622" s="66" t="s">
        <v>404</v>
      </c>
      <c r="L622" s="78"/>
      <c r="M622" s="77" t="s">
        <v>403</v>
      </c>
      <c r="N622" s="76"/>
      <c r="O622" s="75"/>
      <c r="P622" s="60" t="e">
        <f t="shared" si="49"/>
        <v>#REF!</v>
      </c>
      <c r="Q622" s="60">
        <f t="shared" si="50"/>
        <v>0</v>
      </c>
      <c r="R622">
        <f t="shared" si="51"/>
        <v>0</v>
      </c>
      <c r="S622" s="60"/>
      <c r="T622" s="60"/>
      <c r="U622" s="60"/>
      <c r="V622" s="60"/>
      <c r="W622" s="60"/>
      <c r="X622" s="60"/>
      <c r="Y622" s="60"/>
      <c r="Z622" s="60"/>
      <c r="AA622" s="60"/>
      <c r="AB622" s="60"/>
      <c r="AC622" s="60"/>
      <c r="AD622" s="60"/>
      <c r="AE622" s="60"/>
      <c r="AF622" s="60"/>
      <c r="AG622" s="60"/>
      <c r="AH622" s="60"/>
      <c r="AI622" s="60"/>
      <c r="AJ622" s="59"/>
    </row>
    <row r="623" spans="1:36" x14ac:dyDescent="0.35">
      <c r="A623" s="60">
        <f t="shared" si="52"/>
        <v>19</v>
      </c>
      <c r="B623" s="74">
        <v>45773.749999998501</v>
      </c>
      <c r="C623" s="73" t="s">
        <v>264</v>
      </c>
      <c r="D623" s="72">
        <v>42.8</v>
      </c>
      <c r="E623" s="79">
        <v>43.926689675731303</v>
      </c>
      <c r="F623" s="70" t="s">
        <v>404</v>
      </c>
      <c r="G623" s="69">
        <v>19054.607179632472</v>
      </c>
      <c r="H623" s="68">
        <v>55</v>
      </c>
      <c r="I623" s="67">
        <v>65</v>
      </c>
      <c r="J623" s="66" t="s">
        <v>404</v>
      </c>
      <c r="K623" s="66" t="s">
        <v>404</v>
      </c>
      <c r="L623" s="78"/>
      <c r="M623" s="77" t="s">
        <v>403</v>
      </c>
      <c r="N623" s="76"/>
      <c r="O623" s="75"/>
      <c r="P623" s="60" t="e">
        <f t="shared" si="49"/>
        <v>#REF!</v>
      </c>
      <c r="Q623" s="60">
        <f t="shared" si="50"/>
        <v>0</v>
      </c>
      <c r="R623">
        <f t="shared" si="51"/>
        <v>0</v>
      </c>
      <c r="S623" s="60"/>
      <c r="T623" s="60"/>
      <c r="U623" s="60"/>
      <c r="V623" s="60"/>
      <c r="W623" s="60"/>
      <c r="X623" s="60"/>
      <c r="Y623" s="60"/>
      <c r="Z623" s="60"/>
      <c r="AA623" s="60"/>
      <c r="AB623" s="60"/>
      <c r="AC623" s="60"/>
      <c r="AD623" s="60"/>
      <c r="AE623" s="60"/>
      <c r="AF623" s="60"/>
      <c r="AG623" s="60"/>
      <c r="AH623" s="60"/>
      <c r="AI623" s="60"/>
      <c r="AJ623" s="59"/>
    </row>
    <row r="624" spans="1:36" x14ac:dyDescent="0.35">
      <c r="A624" s="60">
        <f t="shared" si="52"/>
        <v>20</v>
      </c>
      <c r="B624" s="74">
        <v>45773.791666665165</v>
      </c>
      <c r="C624" s="73" t="s">
        <v>263</v>
      </c>
      <c r="D624" s="72">
        <v>44.1</v>
      </c>
      <c r="E624" s="79">
        <v>43.926689675731303</v>
      </c>
      <c r="F624" s="70" t="s">
        <v>404</v>
      </c>
      <c r="G624" s="69">
        <v>25703.95782768865</v>
      </c>
      <c r="H624" s="68">
        <v>55</v>
      </c>
      <c r="I624" s="67">
        <v>65</v>
      </c>
      <c r="J624" s="66" t="s">
        <v>404</v>
      </c>
      <c r="K624" s="66" t="s">
        <v>404</v>
      </c>
      <c r="L624" s="78"/>
      <c r="M624" s="77" t="s">
        <v>403</v>
      </c>
      <c r="N624" s="76"/>
      <c r="O624" s="75"/>
      <c r="P624" s="60" t="e">
        <f t="shared" si="49"/>
        <v>#REF!</v>
      </c>
      <c r="Q624" s="60">
        <f t="shared" si="50"/>
        <v>0</v>
      </c>
      <c r="R624">
        <f t="shared" si="51"/>
        <v>0</v>
      </c>
      <c r="S624" s="60"/>
      <c r="T624" s="60"/>
      <c r="U624" s="60"/>
      <c r="V624" s="60"/>
      <c r="W624" s="60"/>
      <c r="X624" s="60"/>
      <c r="Y624" s="60"/>
      <c r="Z624" s="60"/>
      <c r="AA624" s="60"/>
      <c r="AB624" s="60"/>
      <c r="AC624" s="60"/>
      <c r="AD624" s="60"/>
      <c r="AE624" s="60"/>
      <c r="AF624" s="60"/>
      <c r="AG624" s="60"/>
      <c r="AH624" s="60"/>
      <c r="AI624" s="60"/>
      <c r="AJ624" s="59"/>
    </row>
    <row r="625" spans="1:36" x14ac:dyDescent="0.35">
      <c r="A625" s="60">
        <f t="shared" si="52"/>
        <v>21</v>
      </c>
      <c r="B625" s="74">
        <v>45773.83333333183</v>
      </c>
      <c r="C625" s="73" t="s">
        <v>262</v>
      </c>
      <c r="D625" s="72">
        <v>45.5</v>
      </c>
      <c r="E625" s="79">
        <v>43.926689675731303</v>
      </c>
      <c r="F625" s="70" t="s">
        <v>404</v>
      </c>
      <c r="G625" s="69">
        <v>35481.33892335758</v>
      </c>
      <c r="H625" s="68">
        <v>55</v>
      </c>
      <c r="I625" s="67">
        <v>65</v>
      </c>
      <c r="J625" s="66" t="s">
        <v>404</v>
      </c>
      <c r="K625" s="66" t="s">
        <v>404</v>
      </c>
      <c r="L625" s="78"/>
      <c r="M625" s="77" t="s">
        <v>403</v>
      </c>
      <c r="N625" s="76"/>
      <c r="O625" s="75"/>
      <c r="P625" s="60" t="e">
        <f t="shared" si="49"/>
        <v>#REF!</v>
      </c>
      <c r="Q625" s="60">
        <f t="shared" si="50"/>
        <v>0</v>
      </c>
      <c r="R625">
        <f t="shared" si="51"/>
        <v>0</v>
      </c>
      <c r="S625" s="60"/>
      <c r="T625" s="60"/>
      <c r="U625" s="60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  <c r="AF625" s="60"/>
      <c r="AG625" s="60"/>
      <c r="AH625" s="60"/>
      <c r="AI625" s="60"/>
      <c r="AJ625" s="59"/>
    </row>
    <row r="626" spans="1:36" x14ac:dyDescent="0.35">
      <c r="A626" s="60">
        <f t="shared" si="52"/>
        <v>22</v>
      </c>
      <c r="B626" s="74">
        <v>45773.874999998494</v>
      </c>
      <c r="C626" s="73" t="s">
        <v>261</v>
      </c>
      <c r="D626" s="72">
        <v>44.5</v>
      </c>
      <c r="E626" s="79">
        <v>43.926689675731303</v>
      </c>
      <c r="F626" s="70" t="s">
        <v>404</v>
      </c>
      <c r="G626" s="69">
        <v>28183.829312644593</v>
      </c>
      <c r="H626" s="68">
        <v>55</v>
      </c>
      <c r="I626" s="67">
        <v>65</v>
      </c>
      <c r="J626" s="66" t="s">
        <v>404</v>
      </c>
      <c r="K626" s="66" t="s">
        <v>404</v>
      </c>
      <c r="L626" s="78"/>
      <c r="M626" s="77" t="s">
        <v>403</v>
      </c>
      <c r="N626" s="76"/>
      <c r="O626" s="75"/>
      <c r="P626" s="60" t="e">
        <f t="shared" si="49"/>
        <v>#REF!</v>
      </c>
      <c r="Q626" s="60">
        <f t="shared" si="50"/>
        <v>0</v>
      </c>
      <c r="R626">
        <f t="shared" si="51"/>
        <v>0</v>
      </c>
      <c r="S626" s="60"/>
      <c r="T626" s="60"/>
      <c r="U626" s="60"/>
      <c r="V626" s="60"/>
      <c r="W626" s="60"/>
      <c r="X626" s="60"/>
      <c r="Y626" s="60"/>
      <c r="Z626" s="60"/>
      <c r="AA626" s="60"/>
      <c r="AB626" s="60"/>
      <c r="AC626" s="60"/>
      <c r="AD626" s="60"/>
      <c r="AE626" s="60"/>
      <c r="AF626" s="60"/>
      <c r="AG626" s="60"/>
      <c r="AH626" s="60"/>
      <c r="AI626" s="60"/>
      <c r="AJ626" s="59"/>
    </row>
    <row r="627" spans="1:36" x14ac:dyDescent="0.35">
      <c r="A627" s="60">
        <f t="shared" si="52"/>
        <v>23</v>
      </c>
      <c r="B627" s="74">
        <v>45773.916666665158</v>
      </c>
      <c r="C627" s="73" t="s">
        <v>260</v>
      </c>
      <c r="D627" s="72">
        <v>43.1</v>
      </c>
      <c r="E627" s="71">
        <v>42.144610271442353</v>
      </c>
      <c r="F627" s="70" t="s">
        <v>404</v>
      </c>
      <c r="G627" s="69">
        <v>20417.379446695322</v>
      </c>
      <c r="H627" s="68">
        <v>45</v>
      </c>
      <c r="I627" s="67">
        <v>55</v>
      </c>
      <c r="J627" s="66" t="s">
        <v>404</v>
      </c>
      <c r="K627" s="66" t="s">
        <v>404</v>
      </c>
      <c r="L627" s="78"/>
      <c r="M627" s="77" t="s">
        <v>403</v>
      </c>
      <c r="N627" s="76"/>
      <c r="O627" s="75"/>
      <c r="P627" s="60" t="e">
        <f t="shared" si="49"/>
        <v>#REF!</v>
      </c>
      <c r="Q627" s="60">
        <f t="shared" si="50"/>
        <v>0</v>
      </c>
      <c r="R627">
        <f t="shared" si="51"/>
        <v>0</v>
      </c>
      <c r="S627" s="60"/>
      <c r="T627" s="60"/>
      <c r="U627" s="60"/>
      <c r="V627" s="60"/>
      <c r="W627" s="60"/>
      <c r="X627" s="60"/>
      <c r="Y627" s="60"/>
      <c r="Z627" s="60"/>
      <c r="AA627" s="60"/>
      <c r="AB627" s="60"/>
      <c r="AC627" s="60"/>
      <c r="AD627" s="60"/>
      <c r="AE627" s="60"/>
      <c r="AF627" s="60"/>
      <c r="AG627" s="60"/>
      <c r="AH627" s="60"/>
      <c r="AI627" s="60"/>
      <c r="AJ627" s="59"/>
    </row>
    <row r="628" spans="1:36" x14ac:dyDescent="0.35">
      <c r="A628" s="60">
        <f t="shared" si="52"/>
        <v>24</v>
      </c>
      <c r="B628" s="74">
        <v>45773.958333331822</v>
      </c>
      <c r="C628" s="73" t="s">
        <v>259</v>
      </c>
      <c r="D628" s="72">
        <v>42.6</v>
      </c>
      <c r="E628" s="71">
        <v>42.144610271442353</v>
      </c>
      <c r="F628" s="70" t="s">
        <v>404</v>
      </c>
      <c r="G628" s="69">
        <v>18197.008586099837</v>
      </c>
      <c r="H628" s="68">
        <v>45</v>
      </c>
      <c r="I628" s="67">
        <v>55</v>
      </c>
      <c r="J628" s="66" t="s">
        <v>404</v>
      </c>
      <c r="K628" s="66" t="s">
        <v>404</v>
      </c>
      <c r="L628" s="78"/>
      <c r="M628" s="77" t="s">
        <v>403</v>
      </c>
      <c r="N628" s="76"/>
      <c r="O628" s="75"/>
      <c r="P628" s="60" t="e">
        <f t="shared" si="49"/>
        <v>#REF!</v>
      </c>
      <c r="Q628" s="60">
        <f t="shared" si="50"/>
        <v>0</v>
      </c>
      <c r="R628">
        <f t="shared" si="51"/>
        <v>0</v>
      </c>
      <c r="S628" s="60"/>
      <c r="T628" s="60"/>
      <c r="U628" s="60"/>
      <c r="V628" s="60"/>
      <c r="W628" s="60"/>
      <c r="X628" s="60"/>
      <c r="Y628" s="60"/>
      <c r="Z628" s="60"/>
      <c r="AA628" s="60"/>
      <c r="AB628" s="60"/>
      <c r="AC628" s="60"/>
      <c r="AD628" s="60"/>
      <c r="AE628" s="60"/>
      <c r="AF628" s="60"/>
      <c r="AG628" s="60"/>
      <c r="AH628" s="60"/>
      <c r="AI628" s="60"/>
      <c r="AJ628" s="59"/>
    </row>
    <row r="629" spans="1:36" x14ac:dyDescent="0.35">
      <c r="A629" s="60">
        <f>IF(VLOOKUP(ROUND(B605,0),[2]Calendar!A:B,2)="Public holiday",49,25)</f>
        <v>25</v>
      </c>
      <c r="B629" s="74">
        <v>45773.999999998487</v>
      </c>
      <c r="C629" s="73" t="s">
        <v>258</v>
      </c>
      <c r="D629" s="72">
        <v>42.5</v>
      </c>
      <c r="E629" s="71">
        <v>42.144610271442353</v>
      </c>
      <c r="F629" s="70" t="s">
        <v>404</v>
      </c>
      <c r="G629" s="69">
        <v>17782.794100389234</v>
      </c>
      <c r="H629" s="68">
        <v>45</v>
      </c>
      <c r="I629" s="67">
        <v>55</v>
      </c>
      <c r="J629" s="66" t="s">
        <v>404</v>
      </c>
      <c r="K629" s="66" t="s">
        <v>404</v>
      </c>
      <c r="L629" s="78"/>
      <c r="M629" s="77" t="s">
        <v>403</v>
      </c>
      <c r="N629" s="76"/>
      <c r="O629" s="75"/>
      <c r="P629" s="60" t="e">
        <f t="shared" si="49"/>
        <v>#REF!</v>
      </c>
      <c r="Q629" s="60">
        <f t="shared" si="50"/>
        <v>0</v>
      </c>
      <c r="R629">
        <f t="shared" si="51"/>
        <v>0</v>
      </c>
      <c r="S629" s="60"/>
      <c r="T629" s="60"/>
      <c r="U629" s="60"/>
      <c r="V629" s="60"/>
      <c r="W629" s="60"/>
      <c r="X629" s="60"/>
      <c r="Y629" s="60"/>
      <c r="Z629" s="60"/>
      <c r="AA629" s="60"/>
      <c r="AB629" s="60"/>
      <c r="AC629" s="60"/>
      <c r="AD629" s="60"/>
      <c r="AE629" s="60"/>
      <c r="AF629" s="60"/>
      <c r="AG629" s="60"/>
      <c r="AH629" s="60"/>
      <c r="AI629" s="60"/>
      <c r="AJ629" s="59"/>
    </row>
    <row r="630" spans="1:36" x14ac:dyDescent="0.35">
      <c r="A630" s="60">
        <f t="shared" ref="A630:A652" si="53">A629+1</f>
        <v>26</v>
      </c>
      <c r="B630" s="74">
        <v>45774.041666665151</v>
      </c>
      <c r="C630" s="73" t="s">
        <v>257</v>
      </c>
      <c r="D630" s="72">
        <v>39.5</v>
      </c>
      <c r="E630" s="71">
        <v>42.144610271442353</v>
      </c>
      <c r="F630" s="70" t="s">
        <v>404</v>
      </c>
      <c r="G630" s="69">
        <v>8912.5093813374679</v>
      </c>
      <c r="H630" s="68">
        <v>45</v>
      </c>
      <c r="I630" s="67">
        <v>55</v>
      </c>
      <c r="J630" s="66" t="s">
        <v>404</v>
      </c>
      <c r="K630" s="66" t="s">
        <v>404</v>
      </c>
      <c r="L630" s="78"/>
      <c r="M630" s="77" t="s">
        <v>403</v>
      </c>
      <c r="N630" s="76"/>
      <c r="O630" s="75"/>
      <c r="P630" s="60" t="e">
        <f t="shared" si="49"/>
        <v>#REF!</v>
      </c>
      <c r="Q630" s="60">
        <f t="shared" si="50"/>
        <v>0</v>
      </c>
      <c r="R630">
        <f t="shared" si="51"/>
        <v>0</v>
      </c>
      <c r="S630" s="60"/>
      <c r="T630" s="60"/>
      <c r="U630" s="60"/>
      <c r="V630" s="60"/>
      <c r="W630" s="60"/>
      <c r="X630" s="60"/>
      <c r="Y630" s="60"/>
      <c r="Z630" s="60"/>
      <c r="AA630" s="60"/>
      <c r="AB630" s="60"/>
      <c r="AC630" s="60"/>
      <c r="AD630" s="60"/>
      <c r="AE630" s="60"/>
      <c r="AF630" s="60"/>
      <c r="AG630" s="60"/>
      <c r="AH630" s="60"/>
      <c r="AI630" s="60"/>
      <c r="AJ630" s="59"/>
    </row>
    <row r="631" spans="1:36" x14ac:dyDescent="0.35">
      <c r="A631" s="60">
        <f t="shared" si="53"/>
        <v>27</v>
      </c>
      <c r="B631" s="74">
        <v>45774.083333331815</v>
      </c>
      <c r="C631" s="73" t="s">
        <v>256</v>
      </c>
      <c r="D631" s="72">
        <v>40.4</v>
      </c>
      <c r="E631" s="71">
        <v>42.144610271442353</v>
      </c>
      <c r="F631" s="70" t="s">
        <v>404</v>
      </c>
      <c r="G631" s="69">
        <v>10964.781961431856</v>
      </c>
      <c r="H631" s="68">
        <v>45</v>
      </c>
      <c r="I631" s="67">
        <v>55</v>
      </c>
      <c r="J631" s="66" t="s">
        <v>404</v>
      </c>
      <c r="K631" s="66" t="s">
        <v>404</v>
      </c>
      <c r="L631" s="78"/>
      <c r="M631" s="77" t="s">
        <v>403</v>
      </c>
      <c r="N631" s="76"/>
      <c r="O631" s="75"/>
      <c r="P631" s="60" t="e">
        <f t="shared" si="49"/>
        <v>#REF!</v>
      </c>
      <c r="Q631" s="60">
        <f t="shared" si="50"/>
        <v>0</v>
      </c>
      <c r="R631">
        <f t="shared" si="51"/>
        <v>0</v>
      </c>
      <c r="S631" s="60"/>
      <c r="T631" s="60"/>
      <c r="U631" s="60"/>
      <c r="V631" s="60"/>
      <c r="W631" s="60"/>
      <c r="X631" s="60"/>
      <c r="Y631" s="60"/>
      <c r="Z631" s="60"/>
      <c r="AA631" s="60"/>
      <c r="AB631" s="60"/>
      <c r="AC631" s="60"/>
      <c r="AD631" s="60"/>
      <c r="AE631" s="60"/>
      <c r="AF631" s="60"/>
      <c r="AG631" s="60"/>
      <c r="AH631" s="60"/>
      <c r="AI631" s="60"/>
      <c r="AJ631" s="59"/>
    </row>
    <row r="632" spans="1:36" x14ac:dyDescent="0.35">
      <c r="A632" s="60">
        <f t="shared" si="53"/>
        <v>28</v>
      </c>
      <c r="B632" s="74">
        <v>45774.124999998479</v>
      </c>
      <c r="C632" s="73" t="s">
        <v>255</v>
      </c>
      <c r="D632" s="72">
        <v>40</v>
      </c>
      <c r="E632" s="71">
        <v>42.144610271442353</v>
      </c>
      <c r="F632" s="70" t="s">
        <v>404</v>
      </c>
      <c r="G632" s="69">
        <v>10000</v>
      </c>
      <c r="H632" s="68">
        <v>45</v>
      </c>
      <c r="I632" s="67">
        <v>55</v>
      </c>
      <c r="J632" s="66" t="s">
        <v>404</v>
      </c>
      <c r="K632" s="66" t="s">
        <v>404</v>
      </c>
      <c r="L632" s="78"/>
      <c r="M632" s="77" t="s">
        <v>403</v>
      </c>
      <c r="N632" s="76"/>
      <c r="O632" s="75"/>
      <c r="P632" s="60" t="e">
        <f t="shared" si="49"/>
        <v>#REF!</v>
      </c>
      <c r="Q632" s="60">
        <f t="shared" si="50"/>
        <v>0</v>
      </c>
      <c r="R632">
        <f t="shared" si="51"/>
        <v>0</v>
      </c>
      <c r="S632" s="60"/>
      <c r="T632" s="60"/>
      <c r="U632" s="60"/>
      <c r="V632" s="60"/>
      <c r="W632" s="60"/>
      <c r="X632" s="60"/>
      <c r="Y632" s="60"/>
      <c r="Z632" s="60"/>
      <c r="AA632" s="60"/>
      <c r="AB632" s="60"/>
      <c r="AC632" s="60"/>
      <c r="AD632" s="60"/>
      <c r="AE632" s="60"/>
      <c r="AF632" s="60"/>
      <c r="AG632" s="60"/>
      <c r="AH632" s="60"/>
      <c r="AI632" s="60"/>
      <c r="AJ632" s="59"/>
    </row>
    <row r="633" spans="1:36" x14ac:dyDescent="0.35">
      <c r="A633" s="60">
        <f t="shared" si="53"/>
        <v>29</v>
      </c>
      <c r="B633" s="74">
        <v>45774.166666665144</v>
      </c>
      <c r="C633" s="73" t="s">
        <v>254</v>
      </c>
      <c r="D633" s="72">
        <v>40.299999999999997</v>
      </c>
      <c r="E633" s="71">
        <v>42.144610271442353</v>
      </c>
      <c r="F633" s="70" t="s">
        <v>404</v>
      </c>
      <c r="G633" s="69">
        <v>10715.193052376051</v>
      </c>
      <c r="H633" s="68">
        <v>45</v>
      </c>
      <c r="I633" s="67">
        <v>55</v>
      </c>
      <c r="J633" s="66" t="s">
        <v>404</v>
      </c>
      <c r="K633" s="66" t="s">
        <v>404</v>
      </c>
      <c r="L633" s="78"/>
      <c r="M633" s="77" t="s">
        <v>403</v>
      </c>
      <c r="N633" s="76"/>
      <c r="O633" s="75"/>
      <c r="P633" s="60" t="e">
        <f t="shared" si="49"/>
        <v>#REF!</v>
      </c>
      <c r="Q633" s="60">
        <f t="shared" si="50"/>
        <v>0</v>
      </c>
      <c r="R633">
        <f t="shared" si="51"/>
        <v>0</v>
      </c>
      <c r="S633" s="60"/>
      <c r="T633" s="60"/>
      <c r="U633" s="60"/>
      <c r="V633" s="60"/>
      <c r="W633" s="60"/>
      <c r="X633" s="60"/>
      <c r="Y633" s="60"/>
      <c r="Z633" s="60"/>
      <c r="AA633" s="60"/>
      <c r="AB633" s="60"/>
      <c r="AC633" s="60"/>
      <c r="AD633" s="60"/>
      <c r="AE633" s="60"/>
      <c r="AF633" s="60"/>
      <c r="AG633" s="60"/>
      <c r="AH633" s="60"/>
      <c r="AI633" s="60"/>
      <c r="AJ633" s="59"/>
    </row>
    <row r="634" spans="1:36" x14ac:dyDescent="0.35">
      <c r="A634" s="60">
        <f t="shared" si="53"/>
        <v>30</v>
      </c>
      <c r="B634" s="74">
        <v>45774.208333331808</v>
      </c>
      <c r="C634" s="73" t="s">
        <v>253</v>
      </c>
      <c r="D634" s="72">
        <v>42.2</v>
      </c>
      <c r="E634" s="71">
        <v>42.144610271442353</v>
      </c>
      <c r="F634" s="70" t="s">
        <v>404</v>
      </c>
      <c r="G634" s="69">
        <v>16595.869074375645</v>
      </c>
      <c r="H634" s="68">
        <v>45</v>
      </c>
      <c r="I634" s="67">
        <v>55</v>
      </c>
      <c r="J634" s="66" t="s">
        <v>404</v>
      </c>
      <c r="K634" s="66" t="s">
        <v>404</v>
      </c>
      <c r="L634" s="78"/>
      <c r="M634" s="77" t="s">
        <v>403</v>
      </c>
      <c r="N634" s="76"/>
      <c r="O634" s="75"/>
      <c r="P634" s="60" t="e">
        <f t="shared" si="49"/>
        <v>#REF!</v>
      </c>
      <c r="Q634" s="60">
        <f t="shared" si="50"/>
        <v>0</v>
      </c>
      <c r="R634">
        <f t="shared" si="51"/>
        <v>0</v>
      </c>
      <c r="S634" s="60"/>
      <c r="T634" s="60"/>
      <c r="U634" s="60"/>
      <c r="V634" s="60"/>
      <c r="W634" s="60"/>
      <c r="X634" s="60"/>
      <c r="Y634" s="60"/>
      <c r="Z634" s="60"/>
      <c r="AA634" s="60"/>
      <c r="AB634" s="60"/>
      <c r="AC634" s="60"/>
      <c r="AD634" s="60"/>
      <c r="AE634" s="60"/>
      <c r="AF634" s="60"/>
      <c r="AG634" s="60"/>
      <c r="AH634" s="60"/>
      <c r="AI634" s="60"/>
      <c r="AJ634" s="59"/>
    </row>
    <row r="635" spans="1:36" x14ac:dyDescent="0.35">
      <c r="A635" s="60">
        <f t="shared" si="53"/>
        <v>31</v>
      </c>
      <c r="B635" s="74">
        <v>45774.249999998472</v>
      </c>
      <c r="C635" s="73" t="s">
        <v>252</v>
      </c>
      <c r="D635" s="72">
        <v>45.3</v>
      </c>
      <c r="E635" s="71">
        <v>42.144610271442353</v>
      </c>
      <c r="F635" s="70" t="s">
        <v>404</v>
      </c>
      <c r="G635" s="69">
        <v>33884.415613920231</v>
      </c>
      <c r="H635" s="68">
        <v>45</v>
      </c>
      <c r="I635" s="67">
        <v>55</v>
      </c>
      <c r="J635" s="66" t="s">
        <v>404</v>
      </c>
      <c r="K635" s="66" t="s">
        <v>404</v>
      </c>
      <c r="L635" s="78"/>
      <c r="M635" s="77" t="s">
        <v>403</v>
      </c>
      <c r="N635" s="76"/>
      <c r="O635" s="75"/>
      <c r="P635" s="60" t="e">
        <f t="shared" si="49"/>
        <v>#REF!</v>
      </c>
      <c r="Q635" s="60">
        <f t="shared" si="50"/>
        <v>0</v>
      </c>
      <c r="R635">
        <f t="shared" si="51"/>
        <v>0</v>
      </c>
      <c r="S635" s="60"/>
      <c r="T635" s="60"/>
      <c r="U635" s="60"/>
      <c r="V635" s="60"/>
      <c r="W635" s="60"/>
      <c r="X635" s="60"/>
      <c r="Y635" s="60"/>
      <c r="Z635" s="60"/>
      <c r="AA635" s="60"/>
      <c r="AB635" s="60"/>
      <c r="AC635" s="60"/>
      <c r="AD635" s="60"/>
      <c r="AE635" s="60"/>
      <c r="AF635" s="60"/>
      <c r="AG635" s="60"/>
      <c r="AH635" s="60"/>
      <c r="AI635" s="60"/>
      <c r="AJ635" s="59"/>
    </row>
    <row r="636" spans="1:36" x14ac:dyDescent="0.35">
      <c r="A636" s="60">
        <f t="shared" si="53"/>
        <v>32</v>
      </c>
      <c r="B636" s="74">
        <v>45774.291666665136</v>
      </c>
      <c r="C636" s="73" t="s">
        <v>251</v>
      </c>
      <c r="D636" s="72">
        <v>45.8</v>
      </c>
      <c r="E636" s="79">
        <v>46.689733335502567</v>
      </c>
      <c r="F636" s="70" t="s">
        <v>404</v>
      </c>
      <c r="G636" s="69">
        <v>38018.939632056143</v>
      </c>
      <c r="H636" s="68">
        <v>55</v>
      </c>
      <c r="I636" s="67">
        <v>65</v>
      </c>
      <c r="J636" s="66" t="s">
        <v>404</v>
      </c>
      <c r="K636" s="66" t="s">
        <v>404</v>
      </c>
      <c r="L636" s="78"/>
      <c r="M636" s="77" t="s">
        <v>403</v>
      </c>
      <c r="N636" s="76"/>
      <c r="O636" s="75"/>
      <c r="P636" s="60" t="e">
        <f t="shared" si="49"/>
        <v>#REF!</v>
      </c>
      <c r="Q636" s="60">
        <f t="shared" si="50"/>
        <v>0</v>
      </c>
      <c r="R636">
        <f t="shared" si="51"/>
        <v>0</v>
      </c>
      <c r="S636" s="60"/>
      <c r="T636" s="60"/>
      <c r="U636" s="60"/>
      <c r="V636" s="60"/>
      <c r="W636" s="60"/>
      <c r="X636" s="60"/>
      <c r="Y636" s="60"/>
      <c r="Z636" s="60"/>
      <c r="AA636" s="60"/>
      <c r="AB636" s="60"/>
      <c r="AC636" s="60"/>
      <c r="AD636" s="60"/>
      <c r="AE636" s="60"/>
      <c r="AF636" s="60"/>
      <c r="AG636" s="60"/>
      <c r="AH636" s="60"/>
      <c r="AI636" s="60"/>
      <c r="AJ636" s="59"/>
    </row>
    <row r="637" spans="1:36" x14ac:dyDescent="0.35">
      <c r="A637" s="60">
        <f t="shared" si="53"/>
        <v>33</v>
      </c>
      <c r="B637" s="74">
        <v>45774.333333331801</v>
      </c>
      <c r="C637" s="73" t="s">
        <v>250</v>
      </c>
      <c r="D637" s="72">
        <v>42.7</v>
      </c>
      <c r="E637" s="79">
        <v>46.689733335502567</v>
      </c>
      <c r="F637" s="70" t="s">
        <v>404</v>
      </c>
      <c r="G637" s="69">
        <v>18620.871366628708</v>
      </c>
      <c r="H637" s="68">
        <v>55</v>
      </c>
      <c r="I637" s="67">
        <v>65</v>
      </c>
      <c r="J637" s="66" t="s">
        <v>404</v>
      </c>
      <c r="K637" s="66" t="s">
        <v>404</v>
      </c>
      <c r="L637" s="78"/>
      <c r="M637" s="77" t="s">
        <v>403</v>
      </c>
      <c r="N637" s="76"/>
      <c r="O637" s="75"/>
      <c r="P637" s="60" t="e">
        <f t="shared" si="49"/>
        <v>#REF!</v>
      </c>
      <c r="Q637" s="60">
        <f t="shared" si="50"/>
        <v>0</v>
      </c>
      <c r="R637">
        <f t="shared" si="51"/>
        <v>0</v>
      </c>
      <c r="S637" s="60"/>
      <c r="T637" s="60"/>
      <c r="U637" s="60"/>
      <c r="V637" s="60"/>
      <c r="W637" s="60"/>
      <c r="X637" s="60"/>
      <c r="Y637" s="60"/>
      <c r="Z637" s="60"/>
      <c r="AA637" s="60"/>
      <c r="AB637" s="60"/>
      <c r="AC637" s="60"/>
      <c r="AD637" s="60"/>
      <c r="AE637" s="60"/>
      <c r="AF637" s="60"/>
      <c r="AG637" s="60"/>
      <c r="AH637" s="60"/>
      <c r="AI637" s="60"/>
      <c r="AJ637" s="59"/>
    </row>
    <row r="638" spans="1:36" x14ac:dyDescent="0.35">
      <c r="A638" s="60">
        <f t="shared" si="53"/>
        <v>34</v>
      </c>
      <c r="B638" s="74">
        <v>45774.374999998465</v>
      </c>
      <c r="C638" s="73" t="s">
        <v>249</v>
      </c>
      <c r="D638" s="72">
        <v>44</v>
      </c>
      <c r="E638" s="79">
        <v>46.689733335502567</v>
      </c>
      <c r="F638" s="70" t="s">
        <v>404</v>
      </c>
      <c r="G638" s="69">
        <v>25118.86431509586</v>
      </c>
      <c r="H638" s="68">
        <v>55</v>
      </c>
      <c r="I638" s="67">
        <v>65</v>
      </c>
      <c r="J638" s="66" t="s">
        <v>404</v>
      </c>
      <c r="K638" s="66" t="s">
        <v>404</v>
      </c>
      <c r="L638" s="78"/>
      <c r="M638" s="77" t="s">
        <v>403</v>
      </c>
      <c r="N638" s="76"/>
      <c r="O638" s="75"/>
      <c r="P638" s="60" t="e">
        <f t="shared" si="49"/>
        <v>#REF!</v>
      </c>
      <c r="Q638" s="60">
        <f t="shared" si="50"/>
        <v>0</v>
      </c>
      <c r="R638">
        <f t="shared" si="51"/>
        <v>0</v>
      </c>
      <c r="S638" s="60"/>
      <c r="T638" s="60"/>
      <c r="U638" s="60"/>
      <c r="V638" s="60"/>
      <c r="W638" s="60"/>
      <c r="X638" s="60"/>
      <c r="Y638" s="60"/>
      <c r="Z638" s="60"/>
      <c r="AA638" s="60"/>
      <c r="AB638" s="60"/>
      <c r="AC638" s="60"/>
      <c r="AD638" s="60"/>
      <c r="AE638" s="60"/>
      <c r="AF638" s="60"/>
      <c r="AG638" s="60"/>
      <c r="AH638" s="60"/>
      <c r="AI638" s="60"/>
      <c r="AJ638" s="59"/>
    </row>
    <row r="639" spans="1:36" x14ac:dyDescent="0.35">
      <c r="A639" s="60">
        <f t="shared" si="53"/>
        <v>35</v>
      </c>
      <c r="B639" s="74">
        <v>45774.416666665129</v>
      </c>
      <c r="C639" s="73" t="s">
        <v>248</v>
      </c>
      <c r="D639" s="72">
        <v>46.1</v>
      </c>
      <c r="E639" s="71">
        <v>46.689733335502567</v>
      </c>
      <c r="F639" s="70" t="s">
        <v>404</v>
      </c>
      <c r="G639" s="69">
        <v>40738.027780411358</v>
      </c>
      <c r="H639" s="68">
        <v>55</v>
      </c>
      <c r="I639" s="67">
        <v>65</v>
      </c>
      <c r="J639" s="66" t="s">
        <v>404</v>
      </c>
      <c r="K639" s="66" t="s">
        <v>404</v>
      </c>
      <c r="L639" s="78"/>
      <c r="M639" s="77" t="s">
        <v>403</v>
      </c>
      <c r="N639" s="76"/>
      <c r="O639" s="75"/>
      <c r="P639" s="60" t="e">
        <f t="shared" si="49"/>
        <v>#REF!</v>
      </c>
      <c r="Q639" s="60">
        <f t="shared" si="50"/>
        <v>0</v>
      </c>
      <c r="R639">
        <f t="shared" si="51"/>
        <v>0</v>
      </c>
      <c r="S639" s="60"/>
      <c r="T639" s="60"/>
      <c r="U639" s="60"/>
      <c r="V639" s="60"/>
      <c r="W639" s="60"/>
      <c r="X639" s="60"/>
      <c r="Y639" s="60"/>
      <c r="Z639" s="60"/>
      <c r="AA639" s="60"/>
      <c r="AB639" s="60"/>
      <c r="AC639" s="60"/>
      <c r="AD639" s="60"/>
      <c r="AE639" s="60"/>
      <c r="AF639" s="60"/>
      <c r="AG639" s="60"/>
      <c r="AH639" s="60"/>
      <c r="AI639" s="60"/>
      <c r="AJ639" s="59"/>
    </row>
    <row r="640" spans="1:36" x14ac:dyDescent="0.35">
      <c r="A640" s="60">
        <f t="shared" si="53"/>
        <v>36</v>
      </c>
      <c r="B640" s="74">
        <v>45774.458333331793</v>
      </c>
      <c r="C640" s="73" t="s">
        <v>247</v>
      </c>
      <c r="D640" s="72">
        <v>47</v>
      </c>
      <c r="E640" s="71">
        <v>46.689733335502567</v>
      </c>
      <c r="F640" s="70" t="s">
        <v>404</v>
      </c>
      <c r="G640" s="69">
        <v>50118.723362727294</v>
      </c>
      <c r="H640" s="68">
        <v>55</v>
      </c>
      <c r="I640" s="67">
        <v>65</v>
      </c>
      <c r="J640" s="66" t="s">
        <v>404</v>
      </c>
      <c r="K640" s="66" t="s">
        <v>404</v>
      </c>
      <c r="L640" s="78"/>
      <c r="M640" s="77" t="s">
        <v>403</v>
      </c>
      <c r="N640" s="76"/>
      <c r="O640" s="75"/>
      <c r="P640" s="60" t="e">
        <f t="shared" si="49"/>
        <v>#REF!</v>
      </c>
      <c r="Q640" s="60">
        <f t="shared" si="50"/>
        <v>0</v>
      </c>
      <c r="R640">
        <f t="shared" si="51"/>
        <v>0</v>
      </c>
      <c r="S640" s="60"/>
      <c r="T640" s="60"/>
      <c r="U640" s="60"/>
      <c r="V640" s="60"/>
      <c r="W640" s="60"/>
      <c r="X640" s="60"/>
      <c r="Y640" s="60"/>
      <c r="Z640" s="60"/>
      <c r="AA640" s="60"/>
      <c r="AB640" s="60"/>
      <c r="AC640" s="60"/>
      <c r="AD640" s="60"/>
      <c r="AE640" s="60"/>
      <c r="AF640" s="60"/>
      <c r="AG640" s="60"/>
      <c r="AH640" s="60"/>
      <c r="AI640" s="60"/>
      <c r="AJ640" s="59"/>
    </row>
    <row r="641" spans="1:36" x14ac:dyDescent="0.35">
      <c r="A641" s="60">
        <f t="shared" si="53"/>
        <v>37</v>
      </c>
      <c r="B641" s="74">
        <v>45774.499999998457</v>
      </c>
      <c r="C641" s="73" t="s">
        <v>246</v>
      </c>
      <c r="D641" s="72">
        <v>47.3</v>
      </c>
      <c r="E641" s="71">
        <v>46.689733335502567</v>
      </c>
      <c r="F641" s="70" t="s">
        <v>404</v>
      </c>
      <c r="G641" s="69">
        <v>53703.179637025234</v>
      </c>
      <c r="H641" s="68">
        <v>55</v>
      </c>
      <c r="I641" s="67">
        <v>65</v>
      </c>
      <c r="J641" s="66" t="s">
        <v>404</v>
      </c>
      <c r="K641" s="66" t="s">
        <v>404</v>
      </c>
      <c r="L641" s="78"/>
      <c r="M641" s="77" t="s">
        <v>403</v>
      </c>
      <c r="N641" s="76"/>
      <c r="O641" s="75"/>
      <c r="P641" s="60" t="e">
        <f t="shared" si="49"/>
        <v>#REF!</v>
      </c>
      <c r="Q641" s="60">
        <f t="shared" si="50"/>
        <v>0</v>
      </c>
      <c r="R641">
        <f t="shared" si="51"/>
        <v>0</v>
      </c>
      <c r="S641" s="60"/>
      <c r="T641" s="60"/>
      <c r="U641" s="60"/>
      <c r="V641" s="60"/>
      <c r="W641" s="60"/>
      <c r="X641" s="60"/>
      <c r="Y641" s="60"/>
      <c r="Z641" s="60"/>
      <c r="AA641" s="60"/>
      <c r="AB641" s="60"/>
      <c r="AC641" s="60"/>
      <c r="AD641" s="60"/>
      <c r="AE641" s="60"/>
      <c r="AF641" s="60"/>
      <c r="AG641" s="60"/>
      <c r="AH641" s="60"/>
      <c r="AI641" s="60"/>
      <c r="AJ641" s="59"/>
    </row>
    <row r="642" spans="1:36" x14ac:dyDescent="0.35">
      <c r="A642" s="60">
        <f t="shared" si="53"/>
        <v>38</v>
      </c>
      <c r="B642" s="74">
        <v>45774.541666665122</v>
      </c>
      <c r="C642" s="73" t="s">
        <v>245</v>
      </c>
      <c r="D642" s="72">
        <v>47.8</v>
      </c>
      <c r="E642" s="71">
        <v>46.689733335502567</v>
      </c>
      <c r="F642" s="70" t="s">
        <v>404</v>
      </c>
      <c r="G642" s="69">
        <v>60255.958607435699</v>
      </c>
      <c r="H642" s="68">
        <v>55</v>
      </c>
      <c r="I642" s="67">
        <v>65</v>
      </c>
      <c r="J642" s="66" t="s">
        <v>404</v>
      </c>
      <c r="K642" s="66" t="s">
        <v>404</v>
      </c>
      <c r="L642" s="78"/>
      <c r="M642" s="77" t="s">
        <v>403</v>
      </c>
      <c r="N642" s="76"/>
      <c r="O642" s="75"/>
      <c r="P642" s="60" t="e">
        <f t="shared" si="49"/>
        <v>#REF!</v>
      </c>
      <c r="Q642" s="60">
        <f t="shared" si="50"/>
        <v>0</v>
      </c>
      <c r="R642">
        <f t="shared" si="51"/>
        <v>0</v>
      </c>
      <c r="S642" s="60"/>
      <c r="T642" s="60"/>
      <c r="U642" s="60"/>
      <c r="V642" s="60"/>
      <c r="W642" s="60"/>
      <c r="X642" s="60"/>
      <c r="Y642" s="60"/>
      <c r="Z642" s="60"/>
      <c r="AA642" s="60"/>
      <c r="AB642" s="60"/>
      <c r="AC642" s="60"/>
      <c r="AD642" s="60"/>
      <c r="AE642" s="60"/>
      <c r="AF642" s="60"/>
      <c r="AG642" s="60"/>
      <c r="AH642" s="60"/>
      <c r="AI642" s="60"/>
      <c r="AJ642" s="59"/>
    </row>
    <row r="643" spans="1:36" x14ac:dyDescent="0.35">
      <c r="A643" s="60">
        <f t="shared" si="53"/>
        <v>39</v>
      </c>
      <c r="B643" s="74">
        <v>45774.583333331786</v>
      </c>
      <c r="C643" s="73" t="s">
        <v>244</v>
      </c>
      <c r="D643" s="72">
        <v>47.4</v>
      </c>
      <c r="E643" s="71">
        <v>46.689733335502567</v>
      </c>
      <c r="F643" s="70" t="s">
        <v>404</v>
      </c>
      <c r="G643" s="69">
        <v>54954.087385762505</v>
      </c>
      <c r="H643" s="68">
        <v>55</v>
      </c>
      <c r="I643" s="67">
        <v>65</v>
      </c>
      <c r="J643" s="66" t="s">
        <v>404</v>
      </c>
      <c r="K643" s="66" t="s">
        <v>404</v>
      </c>
      <c r="L643" s="78"/>
      <c r="M643" s="77" t="s">
        <v>403</v>
      </c>
      <c r="N643" s="76"/>
      <c r="O643" s="75"/>
      <c r="P643" s="60" t="e">
        <f t="shared" si="49"/>
        <v>#REF!</v>
      </c>
      <c r="Q643" s="60">
        <f t="shared" si="50"/>
        <v>0</v>
      </c>
      <c r="R643">
        <f t="shared" si="51"/>
        <v>0</v>
      </c>
      <c r="S643" s="60"/>
      <c r="T643" s="60"/>
      <c r="U643" s="60"/>
      <c r="V643" s="60"/>
      <c r="W643" s="60"/>
      <c r="X643" s="60"/>
      <c r="Y643" s="60"/>
      <c r="Z643" s="60"/>
      <c r="AA643" s="60"/>
      <c r="AB643" s="60"/>
      <c r="AC643" s="60"/>
      <c r="AD643" s="60"/>
      <c r="AE643" s="60"/>
      <c r="AF643" s="60"/>
      <c r="AG643" s="60"/>
      <c r="AH643" s="60"/>
      <c r="AI643" s="60"/>
      <c r="AJ643" s="59"/>
    </row>
    <row r="644" spans="1:36" x14ac:dyDescent="0.35">
      <c r="A644" s="60">
        <f t="shared" si="53"/>
        <v>40</v>
      </c>
      <c r="B644" s="74">
        <v>45774.62499999845</v>
      </c>
      <c r="C644" s="73" t="s">
        <v>243</v>
      </c>
      <c r="D644" s="72">
        <v>45.6</v>
      </c>
      <c r="E644" s="71">
        <v>46.689733335502567</v>
      </c>
      <c r="F644" s="70" t="s">
        <v>404</v>
      </c>
      <c r="G644" s="69">
        <v>36307.805477010232</v>
      </c>
      <c r="H644" s="68">
        <v>55</v>
      </c>
      <c r="I644" s="67">
        <v>65</v>
      </c>
      <c r="J644" s="66" t="s">
        <v>404</v>
      </c>
      <c r="K644" s="66" t="s">
        <v>404</v>
      </c>
      <c r="L644" s="78"/>
      <c r="M644" s="77" t="s">
        <v>403</v>
      </c>
      <c r="N644" s="76"/>
      <c r="O644" s="75"/>
      <c r="P644" s="60" t="e">
        <f t="shared" si="49"/>
        <v>#REF!</v>
      </c>
      <c r="Q644" s="60">
        <f t="shared" si="50"/>
        <v>0</v>
      </c>
      <c r="R644">
        <f t="shared" si="51"/>
        <v>0</v>
      </c>
      <c r="S644" s="60"/>
      <c r="T644" s="60"/>
      <c r="U644" s="60"/>
      <c r="V644" s="60"/>
      <c r="W644" s="60"/>
      <c r="X644" s="60"/>
      <c r="Y644" s="60"/>
      <c r="Z644" s="60"/>
      <c r="AA644" s="60"/>
      <c r="AB644" s="60"/>
      <c r="AC644" s="60"/>
      <c r="AD644" s="60"/>
      <c r="AE644" s="60"/>
      <c r="AF644" s="60"/>
      <c r="AG644" s="60"/>
      <c r="AH644" s="60"/>
      <c r="AI644" s="60"/>
      <c r="AJ644" s="59"/>
    </row>
    <row r="645" spans="1:36" x14ac:dyDescent="0.35">
      <c r="A645" s="60">
        <f t="shared" si="53"/>
        <v>41</v>
      </c>
      <c r="B645" s="74">
        <v>45774.666666665114</v>
      </c>
      <c r="C645" s="73" t="s">
        <v>242</v>
      </c>
      <c r="D645" s="72">
        <v>49.7</v>
      </c>
      <c r="E645" s="71">
        <v>46.689733335502567</v>
      </c>
      <c r="F645" s="70" t="s">
        <v>404</v>
      </c>
      <c r="G645" s="69">
        <v>93325.430079699319</v>
      </c>
      <c r="H645" s="68">
        <v>55</v>
      </c>
      <c r="I645" s="67">
        <v>65</v>
      </c>
      <c r="J645" s="66" t="s">
        <v>404</v>
      </c>
      <c r="K645" s="66" t="s">
        <v>404</v>
      </c>
      <c r="L645" s="78"/>
      <c r="M645" s="77" t="s">
        <v>403</v>
      </c>
      <c r="N645" s="76"/>
      <c r="O645" s="75"/>
      <c r="P645" s="60" t="e">
        <f t="shared" si="49"/>
        <v>#REF!</v>
      </c>
      <c r="Q645" s="60">
        <f t="shared" si="50"/>
        <v>0</v>
      </c>
      <c r="R645">
        <f t="shared" si="51"/>
        <v>0</v>
      </c>
      <c r="S645" s="60"/>
      <c r="T645" s="60"/>
      <c r="U645" s="60"/>
      <c r="V645" s="60"/>
      <c r="W645" s="60"/>
      <c r="X645" s="60"/>
      <c r="Y645" s="60"/>
      <c r="Z645" s="60"/>
      <c r="AA645" s="60"/>
      <c r="AB645" s="60"/>
      <c r="AC645" s="60"/>
      <c r="AD645" s="60"/>
      <c r="AE645" s="60"/>
      <c r="AF645" s="60"/>
      <c r="AG645" s="60"/>
      <c r="AH645" s="60"/>
      <c r="AI645" s="60"/>
      <c r="AJ645" s="59"/>
    </row>
    <row r="646" spans="1:36" x14ac:dyDescent="0.35">
      <c r="A646" s="60">
        <f t="shared" si="53"/>
        <v>42</v>
      </c>
      <c r="B646" s="74">
        <v>45774.708333331779</v>
      </c>
      <c r="C646" s="73" t="s">
        <v>241</v>
      </c>
      <c r="D646" s="72">
        <v>45.8</v>
      </c>
      <c r="E646" s="71">
        <v>46.689733335502567</v>
      </c>
      <c r="F646" s="70" t="s">
        <v>404</v>
      </c>
      <c r="G646" s="69">
        <v>38018.939632056143</v>
      </c>
      <c r="H646" s="68">
        <v>55</v>
      </c>
      <c r="I646" s="67">
        <v>65</v>
      </c>
      <c r="J646" s="66" t="s">
        <v>404</v>
      </c>
      <c r="K646" s="66" t="s">
        <v>404</v>
      </c>
      <c r="L646" s="78"/>
      <c r="M646" s="77" t="s">
        <v>403</v>
      </c>
      <c r="N646" s="76"/>
      <c r="O646" s="75"/>
      <c r="P646" s="60" t="e">
        <f t="shared" si="49"/>
        <v>#REF!</v>
      </c>
      <c r="Q646" s="60">
        <f t="shared" si="50"/>
        <v>0</v>
      </c>
      <c r="R646">
        <f t="shared" si="51"/>
        <v>0</v>
      </c>
      <c r="S646" s="60"/>
      <c r="T646" s="60"/>
      <c r="U646" s="60"/>
      <c r="V646" s="60"/>
      <c r="W646" s="60"/>
      <c r="X646" s="60"/>
      <c r="Y646" s="60"/>
      <c r="Z646" s="60"/>
      <c r="AA646" s="60"/>
      <c r="AB646" s="60"/>
      <c r="AC646" s="60"/>
      <c r="AD646" s="60"/>
      <c r="AE646" s="60"/>
      <c r="AF646" s="60"/>
      <c r="AG646" s="60"/>
      <c r="AH646" s="60"/>
      <c r="AI646" s="60"/>
      <c r="AJ646" s="59"/>
    </row>
    <row r="647" spans="1:36" x14ac:dyDescent="0.35">
      <c r="A647" s="60">
        <f t="shared" si="53"/>
        <v>43</v>
      </c>
      <c r="B647" s="74">
        <v>45774.749999998443</v>
      </c>
      <c r="C647" s="73" t="s">
        <v>240</v>
      </c>
      <c r="D647" s="72">
        <v>46.6</v>
      </c>
      <c r="E647" s="79">
        <v>46.689733335502567</v>
      </c>
      <c r="F647" s="70" t="s">
        <v>404</v>
      </c>
      <c r="G647" s="69">
        <v>45708.818961487581</v>
      </c>
      <c r="H647" s="68">
        <v>55</v>
      </c>
      <c r="I647" s="67">
        <v>65</v>
      </c>
      <c r="J647" s="66" t="s">
        <v>404</v>
      </c>
      <c r="K647" s="66" t="s">
        <v>404</v>
      </c>
      <c r="L647" s="78"/>
      <c r="M647" s="77" t="s">
        <v>403</v>
      </c>
      <c r="N647" s="76"/>
      <c r="O647" s="75"/>
      <c r="P647" s="60" t="e">
        <f t="shared" si="49"/>
        <v>#REF!</v>
      </c>
      <c r="Q647" s="60">
        <f t="shared" si="50"/>
        <v>0</v>
      </c>
      <c r="R647">
        <f t="shared" si="51"/>
        <v>0</v>
      </c>
      <c r="S647" s="60"/>
      <c r="T647" s="60"/>
      <c r="U647" s="60"/>
      <c r="V647" s="60"/>
      <c r="W647" s="60"/>
      <c r="X647" s="60"/>
      <c r="Y647" s="60"/>
      <c r="Z647" s="60"/>
      <c r="AA647" s="60"/>
      <c r="AB647" s="60"/>
      <c r="AC647" s="60"/>
      <c r="AD647" s="60"/>
      <c r="AE647" s="60"/>
      <c r="AF647" s="60"/>
      <c r="AG647" s="60"/>
      <c r="AH647" s="60"/>
      <c r="AI647" s="60"/>
      <c r="AJ647" s="59"/>
    </row>
    <row r="648" spans="1:36" x14ac:dyDescent="0.35">
      <c r="A648" s="60">
        <f t="shared" si="53"/>
        <v>44</v>
      </c>
      <c r="B648" s="74">
        <v>45774.791666665107</v>
      </c>
      <c r="C648" s="73" t="s">
        <v>239</v>
      </c>
      <c r="D648" s="72">
        <v>47</v>
      </c>
      <c r="E648" s="79">
        <v>46.689733335502567</v>
      </c>
      <c r="F648" s="70" t="s">
        <v>404</v>
      </c>
      <c r="G648" s="69">
        <v>50118.723362727294</v>
      </c>
      <c r="H648" s="68">
        <v>55</v>
      </c>
      <c r="I648" s="67">
        <v>65</v>
      </c>
      <c r="J648" s="66" t="s">
        <v>404</v>
      </c>
      <c r="K648" s="66" t="s">
        <v>404</v>
      </c>
      <c r="L648" s="78"/>
      <c r="M648" s="77" t="s">
        <v>403</v>
      </c>
      <c r="N648" s="76"/>
      <c r="O648" s="75"/>
      <c r="P648" s="60" t="e">
        <f t="shared" si="49"/>
        <v>#REF!</v>
      </c>
      <c r="Q648" s="60">
        <f t="shared" si="50"/>
        <v>0</v>
      </c>
      <c r="R648">
        <f t="shared" si="51"/>
        <v>0</v>
      </c>
      <c r="S648" s="60"/>
      <c r="T648" s="60"/>
      <c r="U648" s="60"/>
      <c r="V648" s="60"/>
      <c r="W648" s="60"/>
      <c r="X648" s="60"/>
      <c r="Y648" s="60"/>
      <c r="Z648" s="60"/>
      <c r="AA648" s="60"/>
      <c r="AB648" s="60"/>
      <c r="AC648" s="60"/>
      <c r="AD648" s="60"/>
      <c r="AE648" s="60"/>
      <c r="AF648" s="60"/>
      <c r="AG648" s="60"/>
      <c r="AH648" s="60"/>
      <c r="AI648" s="60"/>
      <c r="AJ648" s="59"/>
    </row>
    <row r="649" spans="1:36" x14ac:dyDescent="0.35">
      <c r="A649" s="60">
        <f t="shared" si="53"/>
        <v>45</v>
      </c>
      <c r="B649" s="74">
        <v>45774.833333331771</v>
      </c>
      <c r="C649" s="73" t="s">
        <v>238</v>
      </c>
      <c r="D649" s="72">
        <v>46.4</v>
      </c>
      <c r="E649" s="79">
        <v>46.689733335502567</v>
      </c>
      <c r="F649" s="70" t="s">
        <v>404</v>
      </c>
      <c r="G649" s="69">
        <v>43651.583224016598</v>
      </c>
      <c r="H649" s="68">
        <v>55</v>
      </c>
      <c r="I649" s="67">
        <v>65</v>
      </c>
      <c r="J649" s="66" t="s">
        <v>404</v>
      </c>
      <c r="K649" s="66" t="s">
        <v>404</v>
      </c>
      <c r="L649" s="78"/>
      <c r="M649" s="77" t="s">
        <v>403</v>
      </c>
      <c r="N649" s="76"/>
      <c r="O649" s="75"/>
      <c r="P649" s="60" t="e">
        <f t="shared" si="49"/>
        <v>#REF!</v>
      </c>
      <c r="Q649" s="60">
        <f t="shared" si="50"/>
        <v>0</v>
      </c>
      <c r="R649">
        <f t="shared" si="51"/>
        <v>0</v>
      </c>
      <c r="S649" s="60"/>
      <c r="T649" s="60"/>
      <c r="U649" s="60"/>
      <c r="V649" s="60"/>
      <c r="W649" s="60"/>
      <c r="X649" s="60"/>
      <c r="Y649" s="60"/>
      <c r="Z649" s="60"/>
      <c r="AA649" s="60"/>
      <c r="AB649" s="60"/>
      <c r="AC649" s="60"/>
      <c r="AD649" s="60"/>
      <c r="AE649" s="60"/>
      <c r="AF649" s="60"/>
      <c r="AG649" s="60"/>
      <c r="AH649" s="60"/>
      <c r="AI649" s="60"/>
      <c r="AJ649" s="59"/>
    </row>
    <row r="650" spans="1:36" x14ac:dyDescent="0.35">
      <c r="A650" s="60">
        <f t="shared" si="53"/>
        <v>46</v>
      </c>
      <c r="B650" s="74">
        <v>45774.874999998436</v>
      </c>
      <c r="C650" s="73" t="s">
        <v>237</v>
      </c>
      <c r="D650" s="72">
        <v>47.1</v>
      </c>
      <c r="E650" s="79">
        <v>46.689733335502567</v>
      </c>
      <c r="F650" s="70" t="s">
        <v>404</v>
      </c>
      <c r="G650" s="69">
        <v>51286.138399136544</v>
      </c>
      <c r="H650" s="68">
        <v>55</v>
      </c>
      <c r="I650" s="67">
        <v>65</v>
      </c>
      <c r="J650" s="66" t="s">
        <v>404</v>
      </c>
      <c r="K650" s="66" t="s">
        <v>404</v>
      </c>
      <c r="L650" s="78"/>
      <c r="M650" s="77" t="s">
        <v>403</v>
      </c>
      <c r="N650" s="76"/>
      <c r="O650" s="75"/>
      <c r="P650" s="60" t="e">
        <f t="shared" si="49"/>
        <v>#REF!</v>
      </c>
      <c r="Q650" s="60">
        <f t="shared" si="50"/>
        <v>0</v>
      </c>
      <c r="R650">
        <f t="shared" si="51"/>
        <v>0</v>
      </c>
      <c r="S650" s="60"/>
      <c r="T650" s="60"/>
      <c r="U650" s="60"/>
      <c r="V650" s="60"/>
      <c r="W650" s="60"/>
      <c r="X650" s="60"/>
      <c r="Y650" s="60"/>
      <c r="Z650" s="60"/>
      <c r="AA650" s="60"/>
      <c r="AB650" s="60"/>
      <c r="AC650" s="60"/>
      <c r="AD650" s="60"/>
      <c r="AE650" s="60"/>
      <c r="AF650" s="60"/>
      <c r="AG650" s="60"/>
      <c r="AH650" s="60"/>
      <c r="AI650" s="60"/>
      <c r="AJ650" s="59"/>
    </row>
    <row r="651" spans="1:36" x14ac:dyDescent="0.35">
      <c r="A651" s="60">
        <f t="shared" si="53"/>
        <v>47</v>
      </c>
      <c r="B651" s="74">
        <v>45774.9166666651</v>
      </c>
      <c r="C651" s="73" t="s">
        <v>236</v>
      </c>
      <c r="D651" s="72">
        <v>43.1</v>
      </c>
      <c r="E651" s="71">
        <v>45.66474666300639</v>
      </c>
      <c r="F651" s="70" t="s">
        <v>404</v>
      </c>
      <c r="G651" s="69">
        <v>20417.379446695322</v>
      </c>
      <c r="H651" s="68">
        <v>45</v>
      </c>
      <c r="I651" s="67">
        <v>55</v>
      </c>
      <c r="J651" s="66" t="s">
        <v>404</v>
      </c>
      <c r="K651" s="66" t="s">
        <v>404</v>
      </c>
      <c r="L651" s="78"/>
      <c r="M651" s="77" t="s">
        <v>403</v>
      </c>
      <c r="N651" s="76"/>
      <c r="O651" s="75"/>
      <c r="P651" s="60" t="e">
        <f t="shared" si="49"/>
        <v>#REF!</v>
      </c>
      <c r="Q651" s="60">
        <f t="shared" si="50"/>
        <v>0</v>
      </c>
      <c r="R651">
        <f t="shared" si="51"/>
        <v>0</v>
      </c>
      <c r="S651" s="60"/>
      <c r="T651" s="60"/>
      <c r="U651" s="60"/>
      <c r="V651" s="60"/>
      <c r="W651" s="60"/>
      <c r="X651" s="60"/>
      <c r="Y651" s="60"/>
      <c r="Z651" s="60"/>
      <c r="AA651" s="60"/>
      <c r="AB651" s="60"/>
      <c r="AC651" s="60"/>
      <c r="AD651" s="60"/>
      <c r="AE651" s="60"/>
      <c r="AF651" s="60"/>
      <c r="AG651" s="60"/>
      <c r="AH651" s="60"/>
      <c r="AI651" s="60"/>
      <c r="AJ651" s="59"/>
    </row>
    <row r="652" spans="1:36" ht="15" thickBot="1" x14ac:dyDescent="0.4">
      <c r="A652" s="60">
        <f t="shared" si="53"/>
        <v>48</v>
      </c>
      <c r="B652" s="74">
        <v>45774.958333331764</v>
      </c>
      <c r="C652" s="73" t="s">
        <v>235</v>
      </c>
      <c r="D652" s="72">
        <v>41.8</v>
      </c>
      <c r="E652" s="71">
        <v>45.66474666300639</v>
      </c>
      <c r="F652" s="70" t="s">
        <v>404</v>
      </c>
      <c r="G652" s="69">
        <v>15135.612484362096</v>
      </c>
      <c r="H652" s="68">
        <v>45</v>
      </c>
      <c r="I652" s="67">
        <v>55</v>
      </c>
      <c r="J652" s="66" t="s">
        <v>404</v>
      </c>
      <c r="K652" s="66" t="s">
        <v>404</v>
      </c>
      <c r="L652" s="78"/>
      <c r="M652" s="77" t="s">
        <v>403</v>
      </c>
      <c r="N652" s="76"/>
      <c r="O652" s="75"/>
      <c r="P652" s="60" t="e">
        <f t="shared" si="49"/>
        <v>#REF!</v>
      </c>
      <c r="Q652" s="60">
        <f t="shared" si="50"/>
        <v>0</v>
      </c>
      <c r="R652">
        <f t="shared" si="51"/>
        <v>0</v>
      </c>
      <c r="S652" s="60"/>
      <c r="T652" s="60"/>
      <c r="U652" s="60"/>
      <c r="V652" s="60"/>
      <c r="W652" s="60"/>
      <c r="X652" s="60"/>
      <c r="Y652" s="60"/>
      <c r="Z652" s="60"/>
      <c r="AA652" s="60"/>
      <c r="AB652" s="60"/>
      <c r="AC652" s="60"/>
      <c r="AD652" s="60"/>
      <c r="AE652" s="60"/>
      <c r="AF652" s="60"/>
      <c r="AG652" s="60"/>
      <c r="AH652" s="60"/>
      <c r="AI652" s="60"/>
      <c r="AJ652" s="59"/>
    </row>
    <row r="653" spans="1:36" x14ac:dyDescent="0.35">
      <c r="A653" s="60">
        <v>49</v>
      </c>
      <c r="B653" s="93">
        <v>45774.999999998428</v>
      </c>
      <c r="C653" s="92" t="s">
        <v>402</v>
      </c>
      <c r="D653" s="72">
        <v>40.299999999999997</v>
      </c>
      <c r="E653" s="71">
        <v>45.66474666300639</v>
      </c>
      <c r="F653" s="70" t="s">
        <v>404</v>
      </c>
      <c r="G653" s="69">
        <v>10715.193052376051</v>
      </c>
      <c r="H653" s="68">
        <v>45</v>
      </c>
      <c r="I653" s="91">
        <v>55</v>
      </c>
      <c r="J653" s="66" t="s">
        <v>404</v>
      </c>
      <c r="K653" s="66" t="s">
        <v>404</v>
      </c>
      <c r="L653" s="78"/>
      <c r="M653" s="77" t="s">
        <v>403</v>
      </c>
      <c r="N653" s="76"/>
      <c r="O653" s="75"/>
      <c r="P653" s="60" t="e">
        <f t="shared" si="49"/>
        <v>#REF!</v>
      </c>
      <c r="Q653" s="60">
        <f t="shared" si="50"/>
        <v>0</v>
      </c>
      <c r="R653">
        <f t="shared" si="51"/>
        <v>0</v>
      </c>
      <c r="S653" s="60"/>
      <c r="T653" s="60"/>
      <c r="U653" s="60"/>
      <c r="V653" s="60"/>
      <c r="W653" s="60"/>
      <c r="X653" s="60"/>
      <c r="Y653" s="60"/>
      <c r="Z653" s="60"/>
      <c r="AA653" s="60"/>
      <c r="AB653" s="60"/>
      <c r="AC653" s="60"/>
      <c r="AD653" s="60"/>
      <c r="AE653" s="60"/>
      <c r="AF653" s="60"/>
      <c r="AG653" s="60"/>
      <c r="AH653" s="60"/>
      <c r="AI653" s="60"/>
      <c r="AJ653" s="59"/>
    </row>
    <row r="654" spans="1:36" x14ac:dyDescent="0.35">
      <c r="A654" s="60">
        <v>50</v>
      </c>
      <c r="B654" s="74">
        <v>45775.041666665093</v>
      </c>
      <c r="C654" s="73" t="s">
        <v>401</v>
      </c>
      <c r="D654" s="72">
        <v>42.1</v>
      </c>
      <c r="E654" s="71">
        <v>45.66474666300639</v>
      </c>
      <c r="F654" s="70" t="s">
        <v>404</v>
      </c>
      <c r="G654" s="69">
        <v>16218.100973589309</v>
      </c>
      <c r="H654" s="68">
        <v>45</v>
      </c>
      <c r="I654" s="67">
        <v>55</v>
      </c>
      <c r="J654" s="66" t="s">
        <v>404</v>
      </c>
      <c r="K654" s="66" t="s">
        <v>404</v>
      </c>
      <c r="L654" s="78"/>
      <c r="M654" s="77" t="s">
        <v>403</v>
      </c>
      <c r="N654" s="76"/>
      <c r="O654" s="75"/>
      <c r="P654" s="60" t="e">
        <f t="shared" si="49"/>
        <v>#REF!</v>
      </c>
      <c r="Q654" s="60">
        <f t="shared" si="50"/>
        <v>0</v>
      </c>
      <c r="R654">
        <f t="shared" si="51"/>
        <v>0</v>
      </c>
      <c r="S654" s="60"/>
      <c r="T654" s="60"/>
      <c r="U654" s="60"/>
      <c r="V654" s="60"/>
      <c r="W654" s="60"/>
      <c r="X654" s="60"/>
      <c r="Y654" s="60"/>
      <c r="Z654" s="60"/>
      <c r="AA654" s="60"/>
      <c r="AB654" s="60"/>
      <c r="AC654" s="60"/>
      <c r="AD654" s="60"/>
      <c r="AE654" s="60"/>
      <c r="AF654" s="60"/>
      <c r="AG654" s="60"/>
      <c r="AH654" s="60"/>
      <c r="AI654" s="60"/>
      <c r="AJ654" s="59"/>
    </row>
    <row r="655" spans="1:36" x14ac:dyDescent="0.35">
      <c r="A655" s="60">
        <v>51</v>
      </c>
      <c r="B655" s="74">
        <v>45775.083333331757</v>
      </c>
      <c r="C655" s="73" t="s">
        <v>400</v>
      </c>
      <c r="D655" s="72">
        <v>41.9</v>
      </c>
      <c r="E655" s="71">
        <v>45.66474666300639</v>
      </c>
      <c r="F655" s="70" t="s">
        <v>404</v>
      </c>
      <c r="G655" s="69">
        <v>15488.166189124799</v>
      </c>
      <c r="H655" s="68">
        <v>45</v>
      </c>
      <c r="I655" s="67">
        <v>55</v>
      </c>
      <c r="J655" s="66" t="s">
        <v>404</v>
      </c>
      <c r="K655" s="66" t="s">
        <v>404</v>
      </c>
      <c r="L655" s="78"/>
      <c r="M655" s="77" t="s">
        <v>403</v>
      </c>
      <c r="N655" s="76"/>
      <c r="O655" s="75"/>
      <c r="P655" s="60" t="e">
        <f t="shared" si="49"/>
        <v>#REF!</v>
      </c>
      <c r="Q655" s="60">
        <f t="shared" si="50"/>
        <v>0</v>
      </c>
      <c r="R655">
        <f t="shared" si="51"/>
        <v>0</v>
      </c>
      <c r="S655" s="60"/>
      <c r="T655" s="60"/>
      <c r="U655" s="60"/>
      <c r="V655" s="60"/>
      <c r="W655" s="60"/>
      <c r="X655" s="60"/>
      <c r="Y655" s="60"/>
      <c r="Z655" s="60"/>
      <c r="AA655" s="60"/>
      <c r="AB655" s="60"/>
      <c r="AC655" s="60"/>
      <c r="AD655" s="60"/>
      <c r="AE655" s="60"/>
      <c r="AF655" s="60"/>
      <c r="AG655" s="60"/>
      <c r="AH655" s="60"/>
      <c r="AI655" s="60"/>
      <c r="AJ655" s="59"/>
    </row>
    <row r="656" spans="1:36" x14ac:dyDescent="0.35">
      <c r="A656" s="60">
        <v>52</v>
      </c>
      <c r="B656" s="74">
        <v>45775.124999998421</v>
      </c>
      <c r="C656" s="73" t="s">
        <v>399</v>
      </c>
      <c r="D656" s="72">
        <v>42.6</v>
      </c>
      <c r="E656" s="71">
        <v>45.66474666300639</v>
      </c>
      <c r="F656" s="70" t="s">
        <v>404</v>
      </c>
      <c r="G656" s="69">
        <v>18197.008586099837</v>
      </c>
      <c r="H656" s="68">
        <v>45</v>
      </c>
      <c r="I656" s="67">
        <v>55</v>
      </c>
      <c r="J656" s="66" t="s">
        <v>404</v>
      </c>
      <c r="K656" s="66" t="s">
        <v>404</v>
      </c>
      <c r="L656" s="78"/>
      <c r="M656" s="77" t="s">
        <v>403</v>
      </c>
      <c r="N656" s="76"/>
      <c r="O656" s="75"/>
      <c r="P656" s="60" t="e">
        <f t="shared" si="49"/>
        <v>#REF!</v>
      </c>
      <c r="Q656" s="60">
        <f t="shared" si="50"/>
        <v>0</v>
      </c>
      <c r="R656">
        <f t="shared" si="51"/>
        <v>0</v>
      </c>
      <c r="S656" s="60"/>
      <c r="T656" s="60"/>
      <c r="U656" s="60"/>
      <c r="V656" s="60"/>
      <c r="W656" s="60"/>
      <c r="X656" s="60"/>
      <c r="Y656" s="60"/>
      <c r="Z656" s="60"/>
      <c r="AA656" s="60"/>
      <c r="AB656" s="60"/>
      <c r="AC656" s="60"/>
      <c r="AD656" s="60"/>
      <c r="AE656" s="60"/>
      <c r="AF656" s="60"/>
      <c r="AG656" s="60"/>
      <c r="AH656" s="60"/>
      <c r="AI656" s="60"/>
      <c r="AJ656" s="59"/>
    </row>
    <row r="657" spans="1:36" x14ac:dyDescent="0.35">
      <c r="A657" s="60">
        <v>53</v>
      </c>
      <c r="B657" s="74">
        <v>45775.166666665085</v>
      </c>
      <c r="C657" s="73" t="s">
        <v>398</v>
      </c>
      <c r="D657" s="72">
        <v>44.5</v>
      </c>
      <c r="E657" s="71">
        <v>45.66474666300639</v>
      </c>
      <c r="F657" s="70" t="s">
        <v>404</v>
      </c>
      <c r="G657" s="69">
        <v>28183.829312644593</v>
      </c>
      <c r="H657" s="68">
        <v>45</v>
      </c>
      <c r="I657" s="67">
        <v>55</v>
      </c>
      <c r="J657" s="66" t="s">
        <v>404</v>
      </c>
      <c r="K657" s="66" t="s">
        <v>404</v>
      </c>
      <c r="L657" s="78"/>
      <c r="M657" s="77" t="s">
        <v>403</v>
      </c>
      <c r="N657" s="76"/>
      <c r="O657" s="75"/>
      <c r="P657" s="60" t="e">
        <f t="shared" si="49"/>
        <v>#REF!</v>
      </c>
      <c r="Q657" s="60">
        <f t="shared" si="50"/>
        <v>0</v>
      </c>
      <c r="R657">
        <f t="shared" si="51"/>
        <v>0</v>
      </c>
      <c r="S657" s="60"/>
      <c r="T657" s="60"/>
      <c r="U657" s="60"/>
      <c r="V657" s="60"/>
      <c r="W657" s="60"/>
      <c r="X657" s="60"/>
      <c r="Y657" s="60"/>
      <c r="Z657" s="60"/>
      <c r="AA657" s="60"/>
      <c r="AB657" s="60"/>
      <c r="AC657" s="60"/>
      <c r="AD657" s="60"/>
      <c r="AE657" s="60"/>
      <c r="AF657" s="60"/>
      <c r="AG657" s="60"/>
      <c r="AH657" s="60"/>
      <c r="AI657" s="60"/>
      <c r="AJ657" s="59"/>
    </row>
    <row r="658" spans="1:36" x14ac:dyDescent="0.35">
      <c r="A658" s="60">
        <v>54</v>
      </c>
      <c r="B658" s="74">
        <v>45775.20833333175</v>
      </c>
      <c r="C658" s="73" t="s">
        <v>397</v>
      </c>
      <c r="D658" s="72">
        <v>48.2</v>
      </c>
      <c r="E658" s="71">
        <v>45.66474666300639</v>
      </c>
      <c r="F658" s="70" t="s">
        <v>404</v>
      </c>
      <c r="G658" s="69">
        <v>66069.344800759733</v>
      </c>
      <c r="H658" s="68">
        <v>45</v>
      </c>
      <c r="I658" s="67">
        <v>55</v>
      </c>
      <c r="J658" s="66" t="s">
        <v>407</v>
      </c>
      <c r="K658" s="66" t="s">
        <v>404</v>
      </c>
      <c r="L658" s="78"/>
      <c r="M658" s="77" t="s">
        <v>403</v>
      </c>
      <c r="N658" s="76"/>
      <c r="O658" s="75"/>
      <c r="P658" s="60" t="e">
        <f t="shared" si="49"/>
        <v>#REF!</v>
      </c>
      <c r="Q658" s="60">
        <f t="shared" si="50"/>
        <v>0</v>
      </c>
      <c r="R658">
        <f t="shared" si="51"/>
        <v>0</v>
      </c>
      <c r="S658" s="60"/>
      <c r="T658" s="60"/>
      <c r="U658" s="60"/>
      <c r="V658" s="60"/>
      <c r="W658" s="60"/>
      <c r="X658" s="60"/>
      <c r="Y658" s="60"/>
      <c r="Z658" s="60"/>
      <c r="AA658" s="60"/>
      <c r="AB658" s="60"/>
      <c r="AC658" s="60"/>
      <c r="AD658" s="60"/>
      <c r="AE658" s="60"/>
      <c r="AF658" s="60"/>
      <c r="AG658" s="60"/>
      <c r="AH658" s="60"/>
      <c r="AI658" s="60"/>
      <c r="AJ658" s="59"/>
    </row>
    <row r="659" spans="1:36" x14ac:dyDescent="0.35">
      <c r="A659" s="60">
        <v>55</v>
      </c>
      <c r="B659" s="74">
        <v>45775.249999998414</v>
      </c>
      <c r="C659" s="73" t="s">
        <v>396</v>
      </c>
      <c r="D659" s="72">
        <v>51.5</v>
      </c>
      <c r="E659" s="71">
        <v>45.66474666300639</v>
      </c>
      <c r="F659" s="70" t="s">
        <v>404</v>
      </c>
      <c r="G659" s="69">
        <v>141253.75446227577</v>
      </c>
      <c r="H659" s="68">
        <v>45</v>
      </c>
      <c r="I659" s="67">
        <v>55</v>
      </c>
      <c r="J659" s="66" t="s">
        <v>407</v>
      </c>
      <c r="K659" s="66" t="s">
        <v>404</v>
      </c>
      <c r="L659" s="78"/>
      <c r="M659" s="77" t="s">
        <v>403</v>
      </c>
      <c r="N659" s="76"/>
      <c r="O659" s="75"/>
      <c r="P659" s="60" t="e">
        <f t="shared" si="49"/>
        <v>#REF!</v>
      </c>
      <c r="Q659" s="60">
        <f t="shared" si="50"/>
        <v>0</v>
      </c>
      <c r="R659">
        <f t="shared" si="51"/>
        <v>0</v>
      </c>
      <c r="S659" s="60"/>
      <c r="T659" s="60"/>
      <c r="U659" s="60"/>
      <c r="V659" s="60"/>
      <c r="W659" s="60"/>
      <c r="X659" s="60"/>
      <c r="Y659" s="60"/>
      <c r="Z659" s="60"/>
      <c r="AA659" s="60"/>
      <c r="AB659" s="60"/>
      <c r="AC659" s="60"/>
      <c r="AD659" s="60"/>
      <c r="AE659" s="60"/>
      <c r="AF659" s="60"/>
      <c r="AG659" s="60"/>
      <c r="AH659" s="60"/>
      <c r="AI659" s="60"/>
      <c r="AJ659" s="59"/>
    </row>
    <row r="660" spans="1:36" x14ac:dyDescent="0.35">
      <c r="A660" s="60">
        <v>56</v>
      </c>
      <c r="B660" s="74">
        <v>45775.291666665078</v>
      </c>
      <c r="C660" s="73" t="s">
        <v>395</v>
      </c>
      <c r="D660" s="72">
        <v>50.9</v>
      </c>
      <c r="E660" s="79">
        <v>50.9</v>
      </c>
      <c r="F660" s="70" t="s">
        <v>404</v>
      </c>
      <c r="G660" s="69">
        <v>123026.87708123829</v>
      </c>
      <c r="H660" s="68">
        <v>60</v>
      </c>
      <c r="I660" s="67">
        <v>70</v>
      </c>
      <c r="J660" s="66" t="s">
        <v>404</v>
      </c>
      <c r="K660" s="66" t="s">
        <v>404</v>
      </c>
      <c r="L660" s="78"/>
      <c r="M660" s="77" t="s">
        <v>403</v>
      </c>
      <c r="N660" s="76"/>
      <c r="O660" s="75"/>
      <c r="P660" s="60" t="e">
        <f t="shared" si="49"/>
        <v>#REF!</v>
      </c>
      <c r="Q660" s="60">
        <f t="shared" si="50"/>
        <v>0</v>
      </c>
      <c r="R660">
        <f t="shared" si="51"/>
        <v>0</v>
      </c>
      <c r="S660" s="60"/>
      <c r="T660" s="60"/>
      <c r="U660" s="60"/>
      <c r="V660" s="60"/>
      <c r="W660" s="60"/>
      <c r="X660" s="60"/>
      <c r="Y660" s="60"/>
      <c r="Z660" s="60"/>
      <c r="AA660" s="60"/>
      <c r="AB660" s="60"/>
      <c r="AC660" s="60"/>
      <c r="AD660" s="60"/>
      <c r="AE660" s="60"/>
      <c r="AF660" s="60"/>
      <c r="AG660" s="60"/>
      <c r="AH660" s="60"/>
      <c r="AI660" s="60"/>
      <c r="AJ660" s="59"/>
    </row>
    <row r="661" spans="1:36" x14ac:dyDescent="0.35">
      <c r="A661" s="60">
        <v>57</v>
      </c>
      <c r="B661" s="88">
        <v>45775.333333331742</v>
      </c>
      <c r="C661" s="87" t="s">
        <v>394</v>
      </c>
      <c r="D661" s="86">
        <v>49.7</v>
      </c>
      <c r="E661" s="85">
        <v>73.826833686180876</v>
      </c>
      <c r="F661" s="84" t="s">
        <v>404</v>
      </c>
      <c r="G661" s="83">
        <v>93325.430079699319</v>
      </c>
      <c r="H661" s="82">
        <v>65</v>
      </c>
      <c r="I661" s="81">
        <v>75</v>
      </c>
      <c r="J661" s="80" t="s">
        <v>407</v>
      </c>
      <c r="K661" s="80" t="s">
        <v>407</v>
      </c>
      <c r="L661" s="78">
        <v>73.826833686180876</v>
      </c>
      <c r="M661" s="77" t="s">
        <v>403</v>
      </c>
      <c r="N661" s="76" t="s">
        <v>450</v>
      </c>
      <c r="O661" s="75" t="s">
        <v>449</v>
      </c>
      <c r="P661" s="60" t="e">
        <f t="shared" si="49"/>
        <v>#REF!</v>
      </c>
      <c r="Q661" s="60">
        <f t="shared" si="50"/>
        <v>0</v>
      </c>
      <c r="R661">
        <f t="shared" si="51"/>
        <v>0</v>
      </c>
      <c r="S661" s="60"/>
      <c r="T661" s="60"/>
      <c r="U661" s="60"/>
      <c r="V661" s="60"/>
      <c r="W661" s="60"/>
      <c r="X661" s="60"/>
      <c r="Y661" s="60"/>
      <c r="Z661" s="60"/>
      <c r="AA661" s="60"/>
      <c r="AB661" s="60"/>
      <c r="AC661" s="60"/>
      <c r="AD661" s="60"/>
      <c r="AE661" s="60"/>
      <c r="AF661" s="60"/>
      <c r="AG661" s="60"/>
      <c r="AH661" s="60"/>
      <c r="AI661" s="60"/>
      <c r="AJ661" s="59"/>
    </row>
    <row r="662" spans="1:36" x14ac:dyDescent="0.35">
      <c r="A662" s="60">
        <v>58</v>
      </c>
      <c r="B662" s="88">
        <v>45775.374999998407</v>
      </c>
      <c r="C662" s="87" t="s">
        <v>393</v>
      </c>
      <c r="D662" s="86">
        <v>50.5</v>
      </c>
      <c r="E662" s="85">
        <v>73.826833686180876</v>
      </c>
      <c r="F662" s="84" t="s">
        <v>404</v>
      </c>
      <c r="G662" s="83">
        <v>112201.84543019651</v>
      </c>
      <c r="H662" s="82">
        <v>65</v>
      </c>
      <c r="I662" s="81">
        <v>75</v>
      </c>
      <c r="J662" s="80" t="s">
        <v>407</v>
      </c>
      <c r="K662" s="80" t="s">
        <v>407</v>
      </c>
      <c r="L662" s="78">
        <v>73.826833686180876</v>
      </c>
      <c r="M662" s="77" t="s">
        <v>403</v>
      </c>
      <c r="N662" s="76" t="s">
        <v>450</v>
      </c>
      <c r="O662" s="75" t="s">
        <v>449</v>
      </c>
      <c r="P662" s="60" t="e">
        <f t="shared" si="49"/>
        <v>#REF!</v>
      </c>
      <c r="Q662" s="60">
        <f t="shared" si="50"/>
        <v>0</v>
      </c>
      <c r="R662">
        <f t="shared" si="51"/>
        <v>0</v>
      </c>
      <c r="S662" s="60"/>
      <c r="T662" s="60"/>
      <c r="U662" s="60"/>
      <c r="V662" s="60"/>
      <c r="W662" s="60"/>
      <c r="X662" s="60"/>
      <c r="Y662" s="60"/>
      <c r="Z662" s="60"/>
      <c r="AA662" s="60"/>
      <c r="AB662" s="60"/>
      <c r="AC662" s="60"/>
      <c r="AD662" s="60"/>
      <c r="AE662" s="60"/>
      <c r="AF662" s="60"/>
      <c r="AG662" s="60"/>
      <c r="AH662" s="60"/>
      <c r="AI662" s="60"/>
      <c r="AJ662" s="59"/>
    </row>
    <row r="663" spans="1:36" x14ac:dyDescent="0.35">
      <c r="A663" s="60">
        <v>59</v>
      </c>
      <c r="B663" s="88">
        <v>45775.416666665071</v>
      </c>
      <c r="C663" s="87" t="s">
        <v>392</v>
      </c>
      <c r="D663" s="86">
        <v>47.2</v>
      </c>
      <c r="E663" s="85">
        <v>73.826833686180876</v>
      </c>
      <c r="F663" s="84" t="s">
        <v>404</v>
      </c>
      <c r="G663" s="83">
        <v>52480.746024977409</v>
      </c>
      <c r="H663" s="82">
        <v>65</v>
      </c>
      <c r="I663" s="81">
        <v>75</v>
      </c>
      <c r="J663" s="80" t="s">
        <v>407</v>
      </c>
      <c r="K663" s="80" t="s">
        <v>407</v>
      </c>
      <c r="L663" s="78">
        <v>73.826833686180876</v>
      </c>
      <c r="M663" s="77" t="s">
        <v>403</v>
      </c>
      <c r="N663" s="76" t="s">
        <v>450</v>
      </c>
      <c r="O663" s="75" t="s">
        <v>449</v>
      </c>
      <c r="P663" s="60" t="e">
        <f t="shared" si="49"/>
        <v>#REF!</v>
      </c>
      <c r="Q663" s="60">
        <f t="shared" si="50"/>
        <v>0</v>
      </c>
      <c r="R663">
        <f t="shared" si="51"/>
        <v>0</v>
      </c>
      <c r="S663" s="60"/>
      <c r="T663" s="60"/>
      <c r="U663" s="60"/>
      <c r="V663" s="60"/>
      <c r="W663" s="60"/>
      <c r="X663" s="60"/>
      <c r="Y663" s="60"/>
      <c r="Z663" s="60"/>
      <c r="AA663" s="60"/>
      <c r="AB663" s="60"/>
      <c r="AC663" s="60"/>
      <c r="AD663" s="60"/>
      <c r="AE663" s="60"/>
      <c r="AF663" s="60"/>
      <c r="AG663" s="60"/>
      <c r="AH663" s="60"/>
      <c r="AI663" s="60"/>
      <c r="AJ663" s="59"/>
    </row>
    <row r="664" spans="1:36" x14ac:dyDescent="0.35">
      <c r="A664" s="60">
        <v>60</v>
      </c>
      <c r="B664" s="88">
        <v>45775.458333331735</v>
      </c>
      <c r="C664" s="87" t="s">
        <v>391</v>
      </c>
      <c r="D664" s="86">
        <v>49.2</v>
      </c>
      <c r="E664" s="85">
        <v>73.826833686180876</v>
      </c>
      <c r="F664" s="84" t="s">
        <v>404</v>
      </c>
      <c r="G664" s="83">
        <v>83176.377110267174</v>
      </c>
      <c r="H664" s="82">
        <v>65</v>
      </c>
      <c r="I664" s="81">
        <v>75</v>
      </c>
      <c r="J664" s="80" t="s">
        <v>407</v>
      </c>
      <c r="K664" s="80" t="s">
        <v>407</v>
      </c>
      <c r="L664" s="78">
        <v>73.826833686180876</v>
      </c>
      <c r="M664" s="77" t="s">
        <v>403</v>
      </c>
      <c r="N664" s="76" t="s">
        <v>450</v>
      </c>
      <c r="O664" s="75" t="s">
        <v>449</v>
      </c>
      <c r="P664" s="60" t="e">
        <f t="shared" si="49"/>
        <v>#REF!</v>
      </c>
      <c r="Q664" s="60">
        <f t="shared" si="50"/>
        <v>0</v>
      </c>
      <c r="R664">
        <f t="shared" si="51"/>
        <v>0</v>
      </c>
      <c r="S664" s="60"/>
      <c r="T664" s="60"/>
      <c r="U664" s="60"/>
      <c r="V664" s="60"/>
      <c r="W664" s="60"/>
      <c r="X664" s="60"/>
      <c r="Y664" s="60"/>
      <c r="Z664" s="60"/>
      <c r="AA664" s="60"/>
      <c r="AB664" s="60"/>
      <c r="AC664" s="60"/>
      <c r="AD664" s="60"/>
      <c r="AE664" s="60"/>
      <c r="AF664" s="60"/>
      <c r="AG664" s="60"/>
      <c r="AH664" s="60"/>
      <c r="AI664" s="60"/>
      <c r="AJ664" s="59"/>
    </row>
    <row r="665" spans="1:36" x14ac:dyDescent="0.35">
      <c r="A665" s="60">
        <v>61</v>
      </c>
      <c r="B665" s="88">
        <v>45775.499999998399</v>
      </c>
      <c r="C665" s="87" t="s">
        <v>390</v>
      </c>
      <c r="D665" s="86">
        <v>46.9</v>
      </c>
      <c r="E665" s="85">
        <v>73.826833686180876</v>
      </c>
      <c r="F665" s="84" t="s">
        <v>404</v>
      </c>
      <c r="G665" s="83">
        <v>48977.881936844598</v>
      </c>
      <c r="H665" s="82">
        <v>65</v>
      </c>
      <c r="I665" s="81">
        <v>75</v>
      </c>
      <c r="J665" s="80" t="s">
        <v>407</v>
      </c>
      <c r="K665" s="80" t="s">
        <v>407</v>
      </c>
      <c r="L665" s="78">
        <v>73.826833686180876</v>
      </c>
      <c r="M665" s="77" t="s">
        <v>403</v>
      </c>
      <c r="N665" s="76" t="s">
        <v>450</v>
      </c>
      <c r="O665" s="75" t="s">
        <v>449</v>
      </c>
      <c r="P665" s="60" t="e">
        <f t="shared" si="49"/>
        <v>#REF!</v>
      </c>
      <c r="Q665" s="60">
        <f t="shared" si="50"/>
        <v>0</v>
      </c>
      <c r="R665">
        <f t="shared" si="51"/>
        <v>0</v>
      </c>
      <c r="S665" s="60"/>
      <c r="T665" s="60"/>
      <c r="U665" s="60"/>
      <c r="V665" s="60"/>
      <c r="W665" s="60"/>
      <c r="X665" s="60"/>
      <c r="Y665" s="60"/>
      <c r="Z665" s="60"/>
      <c r="AA665" s="60"/>
      <c r="AB665" s="60"/>
      <c r="AC665" s="60"/>
      <c r="AD665" s="60"/>
      <c r="AE665" s="60"/>
      <c r="AF665" s="60"/>
      <c r="AG665" s="60"/>
      <c r="AH665" s="60"/>
      <c r="AI665" s="60"/>
      <c r="AJ665" s="59"/>
    </row>
    <row r="666" spans="1:36" x14ac:dyDescent="0.35">
      <c r="A666" s="60">
        <v>62</v>
      </c>
      <c r="B666" s="88">
        <v>45775.541666665064</v>
      </c>
      <c r="C666" s="87" t="s">
        <v>389</v>
      </c>
      <c r="D666" s="86">
        <v>47.6</v>
      </c>
      <c r="E666" s="85">
        <v>73.826833686180876</v>
      </c>
      <c r="F666" s="84" t="s">
        <v>404</v>
      </c>
      <c r="G666" s="83">
        <v>57543.993733715732</v>
      </c>
      <c r="H666" s="82">
        <v>65</v>
      </c>
      <c r="I666" s="81">
        <v>75</v>
      </c>
      <c r="J666" s="80" t="s">
        <v>407</v>
      </c>
      <c r="K666" s="80" t="s">
        <v>407</v>
      </c>
      <c r="L666" s="78">
        <v>73.826833686180876</v>
      </c>
      <c r="M666" s="77" t="s">
        <v>403</v>
      </c>
      <c r="N666" s="76" t="s">
        <v>450</v>
      </c>
      <c r="O666" s="75" t="s">
        <v>449</v>
      </c>
      <c r="P666" s="60" t="e">
        <f t="shared" si="49"/>
        <v>#REF!</v>
      </c>
      <c r="Q666" s="60">
        <f t="shared" si="50"/>
        <v>0</v>
      </c>
      <c r="R666">
        <f t="shared" si="51"/>
        <v>0</v>
      </c>
      <c r="S666" s="60"/>
      <c r="T666" s="60"/>
      <c r="U666" s="60"/>
      <c r="V666" s="60"/>
      <c r="W666" s="60"/>
      <c r="X666" s="60"/>
      <c r="Y666" s="60"/>
      <c r="Z666" s="60"/>
      <c r="AA666" s="60"/>
      <c r="AB666" s="60"/>
      <c r="AC666" s="60"/>
      <c r="AD666" s="60"/>
      <c r="AE666" s="60"/>
      <c r="AF666" s="60"/>
      <c r="AG666" s="60"/>
      <c r="AH666" s="60"/>
      <c r="AI666" s="60"/>
      <c r="AJ666" s="59"/>
    </row>
    <row r="667" spans="1:36" x14ac:dyDescent="0.35">
      <c r="A667" s="60">
        <v>63</v>
      </c>
      <c r="B667" s="88">
        <v>45775.583333331728</v>
      </c>
      <c r="C667" s="87" t="s">
        <v>388</v>
      </c>
      <c r="D667" s="86">
        <v>83.5</v>
      </c>
      <c r="E667" s="85">
        <v>73.826833686180876</v>
      </c>
      <c r="F667" s="84" t="s">
        <v>404</v>
      </c>
      <c r="G667" s="83">
        <v>223872113.85683441</v>
      </c>
      <c r="H667" s="82">
        <v>65</v>
      </c>
      <c r="I667" s="81">
        <v>75</v>
      </c>
      <c r="J667" s="80" t="s">
        <v>407</v>
      </c>
      <c r="K667" s="80" t="s">
        <v>407</v>
      </c>
      <c r="L667" s="78">
        <v>73.826833686180876</v>
      </c>
      <c r="M667" s="77" t="s">
        <v>403</v>
      </c>
      <c r="N667" s="76" t="s">
        <v>450</v>
      </c>
      <c r="O667" s="75" t="s">
        <v>449</v>
      </c>
      <c r="P667" s="60" t="e">
        <f t="shared" si="49"/>
        <v>#REF!</v>
      </c>
      <c r="Q667" s="60">
        <f t="shared" si="50"/>
        <v>0</v>
      </c>
      <c r="R667">
        <f t="shared" si="51"/>
        <v>0</v>
      </c>
      <c r="S667" s="60"/>
      <c r="T667" s="60"/>
      <c r="U667" s="60"/>
      <c r="V667" s="60"/>
      <c r="W667" s="60"/>
      <c r="X667" s="60"/>
      <c r="Y667" s="60"/>
      <c r="Z667" s="60"/>
      <c r="AA667" s="60"/>
      <c r="AB667" s="60"/>
      <c r="AC667" s="60"/>
      <c r="AD667" s="60"/>
      <c r="AE667" s="60"/>
      <c r="AF667" s="60"/>
      <c r="AG667" s="60"/>
      <c r="AH667" s="60"/>
      <c r="AI667" s="60"/>
      <c r="AJ667" s="59"/>
    </row>
    <row r="668" spans="1:36" x14ac:dyDescent="0.35">
      <c r="A668" s="60">
        <v>64</v>
      </c>
      <c r="B668" s="88">
        <v>45775.624999998392</v>
      </c>
      <c r="C668" s="87" t="s">
        <v>387</v>
      </c>
      <c r="D668" s="86">
        <v>72.3</v>
      </c>
      <c r="E668" s="85">
        <v>73.826833686180876</v>
      </c>
      <c r="F668" s="84" t="s">
        <v>404</v>
      </c>
      <c r="G668" s="83">
        <v>16982436.524617478</v>
      </c>
      <c r="H668" s="82">
        <v>65</v>
      </c>
      <c r="I668" s="81">
        <v>75</v>
      </c>
      <c r="J668" s="80" t="s">
        <v>407</v>
      </c>
      <c r="K668" s="80" t="s">
        <v>407</v>
      </c>
      <c r="L668" s="78">
        <v>73.826833686180876</v>
      </c>
      <c r="M668" s="77" t="s">
        <v>403</v>
      </c>
      <c r="N668" s="76" t="s">
        <v>450</v>
      </c>
      <c r="O668" s="75" t="s">
        <v>449</v>
      </c>
      <c r="P668" s="60" t="e">
        <f t="shared" si="49"/>
        <v>#REF!</v>
      </c>
      <c r="Q668" s="60">
        <f t="shared" si="50"/>
        <v>0</v>
      </c>
      <c r="R668">
        <f t="shared" si="51"/>
        <v>0</v>
      </c>
      <c r="S668" s="60"/>
      <c r="T668" s="60"/>
      <c r="U668" s="60"/>
      <c r="V668" s="60"/>
      <c r="W668" s="60"/>
      <c r="X668" s="60"/>
      <c r="Y668" s="60"/>
      <c r="Z668" s="60"/>
      <c r="AA668" s="60"/>
      <c r="AB668" s="60"/>
      <c r="AC668" s="60"/>
      <c r="AD668" s="60"/>
      <c r="AE668" s="60"/>
      <c r="AF668" s="60"/>
      <c r="AG668" s="60"/>
      <c r="AH668" s="60"/>
      <c r="AI668" s="60"/>
      <c r="AJ668" s="59"/>
    </row>
    <row r="669" spans="1:36" x14ac:dyDescent="0.35">
      <c r="A669" s="60">
        <v>65</v>
      </c>
      <c r="B669" s="88">
        <v>45775.666666665056</v>
      </c>
      <c r="C669" s="87" t="s">
        <v>386</v>
      </c>
      <c r="D669" s="86">
        <v>45.4</v>
      </c>
      <c r="E669" s="85">
        <v>73.826833686180876</v>
      </c>
      <c r="F669" s="84" t="s">
        <v>404</v>
      </c>
      <c r="G669" s="83">
        <v>34673.685045253202</v>
      </c>
      <c r="H669" s="82">
        <v>65</v>
      </c>
      <c r="I669" s="81">
        <v>75</v>
      </c>
      <c r="J669" s="80" t="s">
        <v>407</v>
      </c>
      <c r="K669" s="80" t="s">
        <v>407</v>
      </c>
      <c r="L669" s="78">
        <v>73.826833686180876</v>
      </c>
      <c r="M669" s="77" t="s">
        <v>403</v>
      </c>
      <c r="N669" s="76" t="s">
        <v>450</v>
      </c>
      <c r="O669" s="75" t="s">
        <v>449</v>
      </c>
      <c r="P669" s="60" t="e">
        <f t="shared" ref="P669:P732" si="54">IF(SUM(P646:P668)=0,COUNTIF(J645,"YES"),0)</f>
        <v>#REF!</v>
      </c>
      <c r="Q669" s="60">
        <f t="shared" ref="Q669:Q732" si="55">IFERROR(IF(SUM(Q646:Q668)=0,IF(K645="Yes",COUNTIF(N645,"&lt;&gt;N"),0),0),0)</f>
        <v>0</v>
      </c>
      <c r="R669">
        <f t="shared" ref="R669:R732" si="56">IFERROR(IF(K645="Yes",IF(N645="N",0,1),0),0)</f>
        <v>0</v>
      </c>
      <c r="S669" s="60"/>
      <c r="T669" s="60"/>
      <c r="U669" s="60"/>
      <c r="V669" s="60"/>
      <c r="W669" s="60"/>
      <c r="X669" s="60"/>
      <c r="Y669" s="60"/>
      <c r="Z669" s="60"/>
      <c r="AA669" s="60"/>
      <c r="AB669" s="60"/>
      <c r="AC669" s="60"/>
      <c r="AD669" s="60"/>
      <c r="AE669" s="60"/>
      <c r="AF669" s="60"/>
      <c r="AG669" s="60"/>
      <c r="AH669" s="60"/>
      <c r="AI669" s="60"/>
      <c r="AJ669" s="59"/>
    </row>
    <row r="670" spans="1:36" x14ac:dyDescent="0.35">
      <c r="A670" s="60">
        <v>66</v>
      </c>
      <c r="B670" s="88">
        <v>45775.70833333172</v>
      </c>
      <c r="C670" s="87" t="s">
        <v>385</v>
      </c>
      <c r="D670" s="86">
        <v>45.2</v>
      </c>
      <c r="E670" s="85">
        <v>73.826833686180876</v>
      </c>
      <c r="F670" s="84" t="s">
        <v>404</v>
      </c>
      <c r="G670" s="83">
        <v>33113.112148259148</v>
      </c>
      <c r="H670" s="82">
        <v>65</v>
      </c>
      <c r="I670" s="81">
        <v>75</v>
      </c>
      <c r="J670" s="80" t="s">
        <v>407</v>
      </c>
      <c r="K670" s="80" t="s">
        <v>407</v>
      </c>
      <c r="L670" s="78">
        <v>73.826833686180876</v>
      </c>
      <c r="M670" s="77" t="s">
        <v>403</v>
      </c>
      <c r="N670" s="76" t="s">
        <v>450</v>
      </c>
      <c r="O670" s="75" t="s">
        <v>449</v>
      </c>
      <c r="P670" s="60" t="e">
        <f t="shared" si="54"/>
        <v>#REF!</v>
      </c>
      <c r="Q670" s="60">
        <f t="shared" si="55"/>
        <v>0</v>
      </c>
      <c r="R670">
        <f t="shared" si="56"/>
        <v>0</v>
      </c>
      <c r="S670" s="60"/>
      <c r="T670" s="60"/>
      <c r="U670" s="60"/>
      <c r="V670" s="60"/>
      <c r="W670" s="60"/>
      <c r="X670" s="60"/>
      <c r="Y670" s="60"/>
      <c r="Z670" s="60"/>
      <c r="AA670" s="60"/>
      <c r="AB670" s="60"/>
      <c r="AC670" s="60"/>
      <c r="AD670" s="60"/>
      <c r="AE670" s="60"/>
      <c r="AF670" s="60"/>
      <c r="AG670" s="60"/>
      <c r="AH670" s="60"/>
      <c r="AI670" s="60"/>
      <c r="AJ670" s="59"/>
    </row>
    <row r="671" spans="1:36" x14ac:dyDescent="0.35">
      <c r="A671" s="60">
        <v>67</v>
      </c>
      <c r="B671" s="74">
        <v>45775.749999998385</v>
      </c>
      <c r="C671" s="73" t="s">
        <v>384</v>
      </c>
      <c r="D671" s="72">
        <v>44.4</v>
      </c>
      <c r="E671" s="89">
        <v>44.4</v>
      </c>
      <c r="F671" s="70" t="s">
        <v>404</v>
      </c>
      <c r="G671" s="69">
        <v>27542.287033381672</v>
      </c>
      <c r="H671" s="68">
        <v>60</v>
      </c>
      <c r="I671" s="67">
        <v>70</v>
      </c>
      <c r="J671" s="66" t="s">
        <v>404</v>
      </c>
      <c r="K671" s="66" t="s">
        <v>404</v>
      </c>
      <c r="L671" s="78"/>
      <c r="M671" s="77" t="s">
        <v>403</v>
      </c>
      <c r="N671" s="76"/>
      <c r="O671" s="75"/>
      <c r="P671" s="60" t="e">
        <f t="shared" si="54"/>
        <v>#REF!</v>
      </c>
      <c r="Q671" s="60">
        <f t="shared" si="55"/>
        <v>0</v>
      </c>
      <c r="R671">
        <f t="shared" si="56"/>
        <v>0</v>
      </c>
      <c r="S671" s="60"/>
      <c r="T671" s="60"/>
      <c r="U671" s="60"/>
      <c r="V671" s="60"/>
      <c r="W671" s="60"/>
      <c r="X671" s="60"/>
      <c r="Y671" s="60"/>
      <c r="Z671" s="60"/>
      <c r="AA671" s="60"/>
      <c r="AB671" s="60"/>
      <c r="AC671" s="60"/>
      <c r="AD671" s="60"/>
      <c r="AE671" s="60"/>
      <c r="AF671" s="60"/>
      <c r="AG671" s="60"/>
      <c r="AH671" s="60"/>
      <c r="AI671" s="60"/>
      <c r="AJ671" s="59"/>
    </row>
    <row r="672" spans="1:36" x14ac:dyDescent="0.35">
      <c r="A672" s="60">
        <v>68</v>
      </c>
      <c r="B672" s="74">
        <v>45775.791666665049</v>
      </c>
      <c r="C672" s="73" t="s">
        <v>383</v>
      </c>
      <c r="D672" s="72">
        <v>45.1</v>
      </c>
      <c r="E672" s="90">
        <v>46.149719059973066</v>
      </c>
      <c r="F672" s="70" t="s">
        <v>404</v>
      </c>
      <c r="G672" s="69">
        <v>32359.365692962871</v>
      </c>
      <c r="H672" s="68">
        <v>55</v>
      </c>
      <c r="I672" s="67">
        <v>65</v>
      </c>
      <c r="J672" s="66" t="s">
        <v>404</v>
      </c>
      <c r="K672" s="66" t="s">
        <v>404</v>
      </c>
      <c r="L672" s="78"/>
      <c r="M672" s="77" t="s">
        <v>403</v>
      </c>
      <c r="N672" s="76"/>
      <c r="O672" s="75"/>
      <c r="P672" s="60" t="e">
        <f t="shared" si="54"/>
        <v>#REF!</v>
      </c>
      <c r="Q672" s="60">
        <f t="shared" si="55"/>
        <v>0</v>
      </c>
      <c r="R672">
        <f t="shared" si="56"/>
        <v>0</v>
      </c>
      <c r="S672" s="60"/>
      <c r="T672" s="60"/>
      <c r="U672" s="60"/>
      <c r="V672" s="60"/>
      <c r="W672" s="60"/>
      <c r="X672" s="60"/>
      <c r="Y672" s="60"/>
      <c r="Z672" s="60"/>
      <c r="AA672" s="60"/>
      <c r="AB672" s="60"/>
      <c r="AC672" s="60"/>
      <c r="AD672" s="60"/>
      <c r="AE672" s="60"/>
      <c r="AF672" s="60"/>
      <c r="AG672" s="60"/>
      <c r="AH672" s="60"/>
      <c r="AI672" s="60"/>
      <c r="AJ672" s="59"/>
    </row>
    <row r="673" spans="1:36" x14ac:dyDescent="0.35">
      <c r="A673" s="60">
        <v>69</v>
      </c>
      <c r="B673" s="74">
        <v>45775.833333331713</v>
      </c>
      <c r="C673" s="73" t="s">
        <v>382</v>
      </c>
      <c r="D673" s="72">
        <v>45.6</v>
      </c>
      <c r="E673" s="90">
        <v>46.149719059973066</v>
      </c>
      <c r="F673" s="70" t="s">
        <v>404</v>
      </c>
      <c r="G673" s="69">
        <v>36307.805477010232</v>
      </c>
      <c r="H673" s="68">
        <v>55</v>
      </c>
      <c r="I673" s="67">
        <v>65</v>
      </c>
      <c r="J673" s="66" t="s">
        <v>404</v>
      </c>
      <c r="K673" s="66" t="s">
        <v>404</v>
      </c>
      <c r="L673" s="78"/>
      <c r="M673" s="77" t="s">
        <v>403</v>
      </c>
      <c r="N673" s="76"/>
      <c r="O673" s="75"/>
      <c r="P673" s="60" t="e">
        <f t="shared" si="54"/>
        <v>#REF!</v>
      </c>
      <c r="Q673" s="60">
        <f t="shared" si="55"/>
        <v>0</v>
      </c>
      <c r="R673">
        <f t="shared" si="56"/>
        <v>0</v>
      </c>
      <c r="S673" s="60"/>
      <c r="T673" s="60"/>
      <c r="U673" s="60"/>
      <c r="V673" s="60"/>
      <c r="W673" s="60"/>
      <c r="X673" s="60"/>
      <c r="Y673" s="60"/>
      <c r="Z673" s="60"/>
      <c r="AA673" s="60"/>
      <c r="AB673" s="60"/>
      <c r="AC673" s="60"/>
      <c r="AD673" s="60"/>
      <c r="AE673" s="60"/>
      <c r="AF673" s="60"/>
      <c r="AG673" s="60"/>
      <c r="AH673" s="60"/>
      <c r="AI673" s="60"/>
      <c r="AJ673" s="59"/>
    </row>
    <row r="674" spans="1:36" x14ac:dyDescent="0.35">
      <c r="A674" s="60">
        <v>70</v>
      </c>
      <c r="B674" s="74">
        <v>45775.874999998377</v>
      </c>
      <c r="C674" s="73" t="s">
        <v>381</v>
      </c>
      <c r="D674" s="72">
        <v>47.4</v>
      </c>
      <c r="E674" s="90">
        <v>46.149719059973066</v>
      </c>
      <c r="F674" s="70" t="s">
        <v>404</v>
      </c>
      <c r="G674" s="69">
        <v>54954.087385762505</v>
      </c>
      <c r="H674" s="68">
        <v>55</v>
      </c>
      <c r="I674" s="67">
        <v>65</v>
      </c>
      <c r="J674" s="66" t="s">
        <v>404</v>
      </c>
      <c r="K674" s="66" t="s">
        <v>404</v>
      </c>
      <c r="L674" s="78"/>
      <c r="M674" s="77" t="s">
        <v>403</v>
      </c>
      <c r="N674" s="76"/>
      <c r="O674" s="75"/>
      <c r="P674" s="60" t="e">
        <f t="shared" si="54"/>
        <v>#REF!</v>
      </c>
      <c r="Q674" s="60">
        <f t="shared" si="55"/>
        <v>0</v>
      </c>
      <c r="R674">
        <f t="shared" si="56"/>
        <v>0</v>
      </c>
      <c r="S674" s="60"/>
      <c r="T674" s="60"/>
      <c r="U674" s="60"/>
      <c r="V674" s="60"/>
      <c r="W674" s="60"/>
      <c r="X674" s="60"/>
      <c r="Y674" s="60"/>
      <c r="Z674" s="60"/>
      <c r="AA674" s="60"/>
      <c r="AB674" s="60"/>
      <c r="AC674" s="60"/>
      <c r="AD674" s="60"/>
      <c r="AE674" s="60"/>
      <c r="AF674" s="60"/>
      <c r="AG674" s="60"/>
      <c r="AH674" s="60"/>
      <c r="AI674" s="60"/>
      <c r="AJ674" s="59"/>
    </row>
    <row r="675" spans="1:36" x14ac:dyDescent="0.35">
      <c r="A675" s="60">
        <v>71</v>
      </c>
      <c r="B675" s="74">
        <v>45775.916666665042</v>
      </c>
      <c r="C675" s="73" t="s">
        <v>380</v>
      </c>
      <c r="D675" s="72">
        <v>47.1</v>
      </c>
      <c r="E675" s="90">
        <v>46.677685145254046</v>
      </c>
      <c r="F675" s="70" t="s">
        <v>404</v>
      </c>
      <c r="G675" s="69">
        <v>51286.138399136544</v>
      </c>
      <c r="H675" s="68">
        <v>45</v>
      </c>
      <c r="I675" s="67">
        <v>55</v>
      </c>
      <c r="J675" s="66" t="s">
        <v>407</v>
      </c>
      <c r="K675" s="66" t="s">
        <v>404</v>
      </c>
      <c r="L675" s="78"/>
      <c r="M675" s="77" t="s">
        <v>403</v>
      </c>
      <c r="N675" s="76"/>
      <c r="O675" s="75"/>
      <c r="P675" s="60" t="e">
        <f t="shared" si="54"/>
        <v>#REF!</v>
      </c>
      <c r="Q675" s="60">
        <f t="shared" si="55"/>
        <v>0</v>
      </c>
      <c r="R675">
        <f t="shared" si="56"/>
        <v>0</v>
      </c>
      <c r="S675" s="60"/>
      <c r="T675" s="60"/>
      <c r="U675" s="60"/>
      <c r="V675" s="60"/>
      <c r="W675" s="60"/>
      <c r="X675" s="60"/>
      <c r="Y675" s="60"/>
      <c r="Z675" s="60"/>
      <c r="AA675" s="60"/>
      <c r="AB675" s="60"/>
      <c r="AC675" s="60"/>
      <c r="AD675" s="60"/>
      <c r="AE675" s="60"/>
      <c r="AF675" s="60"/>
      <c r="AG675" s="60"/>
      <c r="AH675" s="60"/>
      <c r="AI675" s="60"/>
      <c r="AJ675" s="59"/>
    </row>
    <row r="676" spans="1:36" x14ac:dyDescent="0.35">
      <c r="A676" s="60">
        <v>72</v>
      </c>
      <c r="B676" s="74">
        <v>45775.958333331706</v>
      </c>
      <c r="C676" s="73" t="s">
        <v>379</v>
      </c>
      <c r="D676" s="72">
        <v>44.4</v>
      </c>
      <c r="E676" s="90">
        <v>46.677685145254046</v>
      </c>
      <c r="F676" s="70" t="s">
        <v>404</v>
      </c>
      <c r="G676" s="69">
        <v>27542.287033381672</v>
      </c>
      <c r="H676" s="68">
        <v>45</v>
      </c>
      <c r="I676" s="67">
        <v>55</v>
      </c>
      <c r="J676" s="66" t="s">
        <v>404</v>
      </c>
      <c r="K676" s="66" t="s">
        <v>404</v>
      </c>
      <c r="L676" s="78"/>
      <c r="M676" s="77" t="s">
        <v>403</v>
      </c>
      <c r="N676" s="76"/>
      <c r="O676" s="75"/>
      <c r="P676" s="60" t="e">
        <f t="shared" si="54"/>
        <v>#REF!</v>
      </c>
      <c r="Q676" s="60">
        <f t="shared" si="55"/>
        <v>0</v>
      </c>
      <c r="R676">
        <f t="shared" si="56"/>
        <v>0</v>
      </c>
      <c r="S676" s="60"/>
      <c r="T676" s="60"/>
      <c r="U676" s="60"/>
      <c r="V676" s="60"/>
      <c r="W676" s="60"/>
      <c r="X676" s="60"/>
      <c r="Y676" s="60"/>
      <c r="Z676" s="60"/>
      <c r="AA676" s="60"/>
      <c r="AB676" s="60"/>
      <c r="AC676" s="60"/>
      <c r="AD676" s="60"/>
      <c r="AE676" s="60"/>
      <c r="AF676" s="60"/>
      <c r="AG676" s="60"/>
      <c r="AH676" s="60"/>
      <c r="AI676" s="60"/>
      <c r="AJ676" s="59"/>
    </row>
    <row r="677" spans="1:36" x14ac:dyDescent="0.35">
      <c r="A677" s="60">
        <f>IF(VLOOKUP(ROUND(B653,0),[2]Calendar!A:B,2)="Public holiday",49,1)</f>
        <v>1</v>
      </c>
      <c r="B677" s="74">
        <v>45775.99999999837</v>
      </c>
      <c r="C677" s="73" t="s">
        <v>378</v>
      </c>
      <c r="D677" s="72">
        <v>43.1</v>
      </c>
      <c r="E677" s="90">
        <v>46.677685145254046</v>
      </c>
      <c r="F677" s="70" t="s">
        <v>404</v>
      </c>
      <c r="G677" s="69">
        <v>20417.379446695322</v>
      </c>
      <c r="H677" s="68">
        <v>45</v>
      </c>
      <c r="I677" s="67">
        <v>55</v>
      </c>
      <c r="J677" s="66" t="s">
        <v>404</v>
      </c>
      <c r="K677" s="66" t="s">
        <v>404</v>
      </c>
      <c r="L677" s="78"/>
      <c r="M677" s="77" t="s">
        <v>403</v>
      </c>
      <c r="N677" s="76"/>
      <c r="O677" s="75"/>
      <c r="P677" s="60" t="e">
        <f t="shared" si="54"/>
        <v>#REF!</v>
      </c>
      <c r="Q677" s="60">
        <f t="shared" si="55"/>
        <v>0</v>
      </c>
      <c r="R677">
        <f t="shared" si="56"/>
        <v>0</v>
      </c>
      <c r="S677" s="60"/>
      <c r="T677" s="60"/>
      <c r="U677" s="60"/>
      <c r="V677" s="60"/>
      <c r="W677" s="60"/>
      <c r="X677" s="60"/>
      <c r="Y677" s="60"/>
      <c r="Z677" s="60"/>
      <c r="AA677" s="60"/>
      <c r="AB677" s="60"/>
      <c r="AC677" s="60"/>
      <c r="AD677" s="60"/>
      <c r="AE677" s="60"/>
      <c r="AF677" s="60"/>
      <c r="AG677" s="60"/>
      <c r="AH677" s="60"/>
      <c r="AI677" s="60"/>
      <c r="AJ677" s="59"/>
    </row>
    <row r="678" spans="1:36" x14ac:dyDescent="0.35">
      <c r="A678" s="60">
        <f t="shared" ref="A678:A700" si="57">A677+1</f>
        <v>2</v>
      </c>
      <c r="B678" s="74">
        <v>45776.041666665034</v>
      </c>
      <c r="C678" s="73" t="s">
        <v>377</v>
      </c>
      <c r="D678" s="72">
        <v>42.2</v>
      </c>
      <c r="E678" s="90">
        <v>46.677685145254046</v>
      </c>
      <c r="F678" s="70" t="s">
        <v>404</v>
      </c>
      <c r="G678" s="69">
        <v>16595.869074375645</v>
      </c>
      <c r="H678" s="68">
        <v>45</v>
      </c>
      <c r="I678" s="67">
        <v>55</v>
      </c>
      <c r="J678" s="66" t="s">
        <v>404</v>
      </c>
      <c r="K678" s="66" t="s">
        <v>404</v>
      </c>
      <c r="L678" s="78"/>
      <c r="M678" s="77" t="s">
        <v>403</v>
      </c>
      <c r="N678" s="76"/>
      <c r="O678" s="75"/>
      <c r="P678" s="60" t="e">
        <f t="shared" si="54"/>
        <v>#REF!</v>
      </c>
      <c r="Q678" s="60">
        <f t="shared" si="55"/>
        <v>0</v>
      </c>
      <c r="R678">
        <f t="shared" si="56"/>
        <v>0</v>
      </c>
      <c r="S678" s="60"/>
      <c r="T678" s="60"/>
      <c r="U678" s="60"/>
      <c r="V678" s="60"/>
      <c r="W678" s="60"/>
      <c r="X678" s="60"/>
      <c r="Y678" s="60"/>
      <c r="Z678" s="60"/>
      <c r="AA678" s="60"/>
      <c r="AB678" s="60"/>
      <c r="AC678" s="60"/>
      <c r="AD678" s="60"/>
      <c r="AE678" s="60"/>
      <c r="AF678" s="60"/>
      <c r="AG678" s="60"/>
      <c r="AH678" s="60"/>
      <c r="AI678" s="60"/>
      <c r="AJ678" s="59"/>
    </row>
    <row r="679" spans="1:36" x14ac:dyDescent="0.35">
      <c r="A679" s="60">
        <f t="shared" si="57"/>
        <v>3</v>
      </c>
      <c r="B679" s="74">
        <v>45776.083333331699</v>
      </c>
      <c r="C679" s="73" t="s">
        <v>376</v>
      </c>
      <c r="D679" s="72">
        <v>41.2</v>
      </c>
      <c r="E679" s="90">
        <v>46.677685145254046</v>
      </c>
      <c r="F679" s="70" t="s">
        <v>404</v>
      </c>
      <c r="G679" s="69">
        <v>13182.567385564091</v>
      </c>
      <c r="H679" s="68">
        <v>45</v>
      </c>
      <c r="I679" s="67">
        <v>55</v>
      </c>
      <c r="J679" s="66" t="s">
        <v>404</v>
      </c>
      <c r="K679" s="66" t="s">
        <v>404</v>
      </c>
      <c r="L679" s="78"/>
      <c r="M679" s="77" t="s">
        <v>403</v>
      </c>
      <c r="N679" s="76"/>
      <c r="O679" s="75"/>
      <c r="P679" s="60" t="e">
        <f t="shared" si="54"/>
        <v>#REF!</v>
      </c>
      <c r="Q679" s="60">
        <f t="shared" si="55"/>
        <v>0</v>
      </c>
      <c r="R679">
        <f t="shared" si="56"/>
        <v>0</v>
      </c>
      <c r="S679" s="60"/>
      <c r="T679" s="60"/>
      <c r="U679" s="60"/>
      <c r="V679" s="60"/>
      <c r="W679" s="60"/>
      <c r="X679" s="60"/>
      <c r="Y679" s="60"/>
      <c r="Z679" s="60"/>
      <c r="AA679" s="60"/>
      <c r="AB679" s="60"/>
      <c r="AC679" s="60"/>
      <c r="AD679" s="60"/>
      <c r="AE679" s="60"/>
      <c r="AF679" s="60"/>
      <c r="AG679" s="60"/>
      <c r="AH679" s="60"/>
      <c r="AI679" s="60"/>
      <c r="AJ679" s="59"/>
    </row>
    <row r="680" spans="1:36" x14ac:dyDescent="0.35">
      <c r="A680" s="60">
        <f t="shared" si="57"/>
        <v>4</v>
      </c>
      <c r="B680" s="74">
        <v>45776.124999998363</v>
      </c>
      <c r="C680" s="73" t="s">
        <v>375</v>
      </c>
      <c r="D680" s="72">
        <v>42.9</v>
      </c>
      <c r="E680" s="90">
        <v>46.677685145254046</v>
      </c>
      <c r="F680" s="70" t="s">
        <v>404</v>
      </c>
      <c r="G680" s="69">
        <v>19498.445997580486</v>
      </c>
      <c r="H680" s="68">
        <v>45</v>
      </c>
      <c r="I680" s="67">
        <v>55</v>
      </c>
      <c r="J680" s="66" t="s">
        <v>404</v>
      </c>
      <c r="K680" s="66" t="s">
        <v>404</v>
      </c>
      <c r="L680" s="78"/>
      <c r="M680" s="77" t="s">
        <v>403</v>
      </c>
      <c r="N680" s="76"/>
      <c r="O680" s="75"/>
      <c r="P680" s="60" t="e">
        <f t="shared" si="54"/>
        <v>#REF!</v>
      </c>
      <c r="Q680" s="60">
        <f t="shared" si="55"/>
        <v>0</v>
      </c>
      <c r="R680">
        <f t="shared" si="56"/>
        <v>0</v>
      </c>
      <c r="S680" s="60"/>
      <c r="T680" s="60"/>
      <c r="U680" s="60"/>
      <c r="V680" s="60"/>
      <c r="W680" s="60"/>
      <c r="X680" s="60"/>
      <c r="Y680" s="60"/>
      <c r="Z680" s="60"/>
      <c r="AA680" s="60"/>
      <c r="AB680" s="60"/>
      <c r="AC680" s="60"/>
      <c r="AD680" s="60"/>
      <c r="AE680" s="60"/>
      <c r="AF680" s="60"/>
      <c r="AG680" s="60"/>
      <c r="AH680" s="60"/>
      <c r="AI680" s="60"/>
      <c r="AJ680" s="59"/>
    </row>
    <row r="681" spans="1:36" x14ac:dyDescent="0.35">
      <c r="A681" s="60">
        <f t="shared" si="57"/>
        <v>5</v>
      </c>
      <c r="B681" s="74">
        <v>45776.166666665027</v>
      </c>
      <c r="C681" s="73" t="s">
        <v>374</v>
      </c>
      <c r="D681" s="72">
        <v>45.1</v>
      </c>
      <c r="E681" s="90">
        <v>46.677685145254046</v>
      </c>
      <c r="F681" s="70" t="s">
        <v>404</v>
      </c>
      <c r="G681" s="69">
        <v>32359.365692962871</v>
      </c>
      <c r="H681" s="68">
        <v>45</v>
      </c>
      <c r="I681" s="67">
        <v>55</v>
      </c>
      <c r="J681" s="66" t="s">
        <v>404</v>
      </c>
      <c r="K681" s="66" t="s">
        <v>404</v>
      </c>
      <c r="L681" s="78"/>
      <c r="M681" s="77" t="s">
        <v>403</v>
      </c>
      <c r="N681" s="76"/>
      <c r="O681" s="75"/>
      <c r="P681" s="60" t="e">
        <f t="shared" si="54"/>
        <v>#REF!</v>
      </c>
      <c r="Q681" s="60">
        <f t="shared" si="55"/>
        <v>0</v>
      </c>
      <c r="R681">
        <f t="shared" si="56"/>
        <v>0</v>
      </c>
      <c r="S681" s="60"/>
      <c r="T681" s="60"/>
      <c r="U681" s="60"/>
      <c r="V681" s="60"/>
      <c r="W681" s="60"/>
      <c r="X681" s="60"/>
      <c r="Y681" s="60"/>
      <c r="Z681" s="60"/>
      <c r="AA681" s="60"/>
      <c r="AB681" s="60"/>
      <c r="AC681" s="60"/>
      <c r="AD681" s="60"/>
      <c r="AE681" s="60"/>
      <c r="AF681" s="60"/>
      <c r="AG681" s="60"/>
      <c r="AH681" s="60"/>
      <c r="AI681" s="60"/>
      <c r="AJ681" s="59"/>
    </row>
    <row r="682" spans="1:36" x14ac:dyDescent="0.35">
      <c r="A682" s="60">
        <f t="shared" si="57"/>
        <v>6</v>
      </c>
      <c r="B682" s="74">
        <v>45776.208333331691</v>
      </c>
      <c r="C682" s="73" t="s">
        <v>373</v>
      </c>
      <c r="D682" s="72">
        <v>49</v>
      </c>
      <c r="E682" s="90">
        <v>46.677685145254046</v>
      </c>
      <c r="F682" s="70" t="s">
        <v>404</v>
      </c>
      <c r="G682" s="69">
        <v>79432.823472428237</v>
      </c>
      <c r="H682" s="68">
        <v>45</v>
      </c>
      <c r="I682" s="67">
        <v>55</v>
      </c>
      <c r="J682" s="66" t="s">
        <v>407</v>
      </c>
      <c r="K682" s="66" t="s">
        <v>404</v>
      </c>
      <c r="L682" s="78"/>
      <c r="M682" s="77" t="s">
        <v>403</v>
      </c>
      <c r="N682" s="76"/>
      <c r="O682" s="75"/>
      <c r="P682" s="60" t="e">
        <f t="shared" si="54"/>
        <v>#REF!</v>
      </c>
      <c r="Q682" s="60">
        <f t="shared" si="55"/>
        <v>0</v>
      </c>
      <c r="R682">
        <f t="shared" si="56"/>
        <v>0</v>
      </c>
      <c r="S682" s="60"/>
      <c r="T682" s="60"/>
      <c r="U682" s="60"/>
      <c r="V682" s="60"/>
      <c r="W682" s="60"/>
      <c r="X682" s="60"/>
      <c r="Y682" s="60"/>
      <c r="Z682" s="60"/>
      <c r="AA682" s="60"/>
      <c r="AB682" s="60"/>
      <c r="AC682" s="60"/>
      <c r="AD682" s="60"/>
      <c r="AE682" s="60"/>
      <c r="AF682" s="60"/>
      <c r="AG682" s="60"/>
      <c r="AH682" s="60"/>
      <c r="AI682" s="60"/>
      <c r="AJ682" s="59"/>
    </row>
    <row r="683" spans="1:36" x14ac:dyDescent="0.35">
      <c r="A683" s="60">
        <f t="shared" si="57"/>
        <v>7</v>
      </c>
      <c r="B683" s="74">
        <v>45776.249999998356</v>
      </c>
      <c r="C683" s="73" t="s">
        <v>372</v>
      </c>
      <c r="D683" s="72">
        <v>52</v>
      </c>
      <c r="E683" s="90">
        <v>46.677685145254046</v>
      </c>
      <c r="F683" s="70" t="s">
        <v>404</v>
      </c>
      <c r="G683" s="69">
        <v>158489.31924611164</v>
      </c>
      <c r="H683" s="68">
        <v>45</v>
      </c>
      <c r="I683" s="67">
        <v>55</v>
      </c>
      <c r="J683" s="66" t="s">
        <v>407</v>
      </c>
      <c r="K683" s="66" t="s">
        <v>404</v>
      </c>
      <c r="L683" s="78"/>
      <c r="M683" s="77" t="s">
        <v>403</v>
      </c>
      <c r="N683" s="76"/>
      <c r="O683" s="75"/>
      <c r="P683" s="60" t="e">
        <f t="shared" si="54"/>
        <v>#REF!</v>
      </c>
      <c r="Q683" s="60">
        <f t="shared" si="55"/>
        <v>0</v>
      </c>
      <c r="R683">
        <f t="shared" si="56"/>
        <v>0</v>
      </c>
      <c r="S683" s="60"/>
      <c r="T683" s="60"/>
      <c r="U683" s="60"/>
      <c r="V683" s="60"/>
      <c r="W683" s="60"/>
      <c r="X683" s="60"/>
      <c r="Y683" s="60"/>
      <c r="Z683" s="60"/>
      <c r="AA683" s="60"/>
      <c r="AB683" s="60"/>
      <c r="AC683" s="60"/>
      <c r="AD683" s="60"/>
      <c r="AE683" s="60"/>
      <c r="AF683" s="60"/>
      <c r="AG683" s="60"/>
      <c r="AH683" s="60"/>
      <c r="AI683" s="60"/>
      <c r="AJ683" s="59"/>
    </row>
    <row r="684" spans="1:36" x14ac:dyDescent="0.35">
      <c r="A684" s="60">
        <f t="shared" si="57"/>
        <v>8</v>
      </c>
      <c r="B684" s="74">
        <v>45776.29166666502</v>
      </c>
      <c r="C684" s="73" t="s">
        <v>371</v>
      </c>
      <c r="D684" s="72">
        <v>51.2</v>
      </c>
      <c r="E684" s="89">
        <v>51.2</v>
      </c>
      <c r="F684" s="70" t="s">
        <v>404</v>
      </c>
      <c r="G684" s="69">
        <v>131825.67385564081</v>
      </c>
      <c r="H684" s="68">
        <v>60</v>
      </c>
      <c r="I684" s="67">
        <v>70</v>
      </c>
      <c r="J684" s="66" t="s">
        <v>404</v>
      </c>
      <c r="K684" s="66" t="s">
        <v>404</v>
      </c>
      <c r="L684" s="78"/>
      <c r="M684" s="77" t="s">
        <v>403</v>
      </c>
      <c r="N684" s="76"/>
      <c r="O684" s="75"/>
      <c r="P684" s="60" t="e">
        <f t="shared" si="54"/>
        <v>#REF!</v>
      </c>
      <c r="Q684" s="60">
        <f t="shared" si="55"/>
        <v>0</v>
      </c>
      <c r="R684">
        <f t="shared" si="56"/>
        <v>0</v>
      </c>
      <c r="S684" s="60"/>
      <c r="T684" s="60"/>
      <c r="U684" s="60"/>
      <c r="V684" s="60"/>
      <c r="W684" s="60"/>
      <c r="X684" s="60"/>
      <c r="Y684" s="60"/>
      <c r="Z684" s="60"/>
      <c r="AA684" s="60"/>
      <c r="AB684" s="60"/>
      <c r="AC684" s="60"/>
      <c r="AD684" s="60"/>
      <c r="AE684" s="60"/>
      <c r="AF684" s="60"/>
      <c r="AG684" s="60"/>
      <c r="AH684" s="60"/>
      <c r="AI684" s="60"/>
      <c r="AJ684" s="59"/>
    </row>
    <row r="685" spans="1:36" x14ac:dyDescent="0.35">
      <c r="A685" s="60">
        <f t="shared" si="57"/>
        <v>9</v>
      </c>
      <c r="B685" s="88">
        <v>45776.333333331684</v>
      </c>
      <c r="C685" s="87" t="s">
        <v>370</v>
      </c>
      <c r="D685" s="86">
        <v>51.3</v>
      </c>
      <c r="E685" s="85">
        <v>64.078639417796609</v>
      </c>
      <c r="F685" s="84" t="s">
        <v>404</v>
      </c>
      <c r="G685" s="83">
        <v>134896.28825916545</v>
      </c>
      <c r="H685" s="82">
        <v>65</v>
      </c>
      <c r="I685" s="81">
        <v>75</v>
      </c>
      <c r="J685" s="80" t="s">
        <v>407</v>
      </c>
      <c r="K685" s="80" t="s">
        <v>404</v>
      </c>
      <c r="L685" s="78">
        <v>64.078639417796609</v>
      </c>
      <c r="M685" s="77" t="s">
        <v>403</v>
      </c>
      <c r="N685" s="76"/>
      <c r="O685" s="75"/>
      <c r="P685" s="60" t="e">
        <f t="shared" si="54"/>
        <v>#REF!</v>
      </c>
      <c r="Q685" s="60">
        <f t="shared" si="55"/>
        <v>1</v>
      </c>
      <c r="R685">
        <f t="shared" si="56"/>
        <v>1</v>
      </c>
      <c r="S685" s="60"/>
      <c r="T685" s="60"/>
      <c r="U685" s="60"/>
      <c r="V685" s="60"/>
      <c r="W685" s="60"/>
      <c r="X685" s="60"/>
      <c r="Y685" s="60"/>
      <c r="Z685" s="60"/>
      <c r="AA685" s="60"/>
      <c r="AB685" s="60"/>
      <c r="AC685" s="60"/>
      <c r="AD685" s="60"/>
      <c r="AE685" s="60"/>
      <c r="AF685" s="60"/>
      <c r="AG685" s="60"/>
      <c r="AH685" s="60"/>
      <c r="AI685" s="60"/>
      <c r="AJ685" s="59"/>
    </row>
    <row r="686" spans="1:36" x14ac:dyDescent="0.35">
      <c r="A686" s="60">
        <f t="shared" si="57"/>
        <v>10</v>
      </c>
      <c r="B686" s="88">
        <v>45776.374999998348</v>
      </c>
      <c r="C686" s="87" t="s">
        <v>369</v>
      </c>
      <c r="D686" s="86">
        <v>48.8</v>
      </c>
      <c r="E686" s="85">
        <v>64.078639417796609</v>
      </c>
      <c r="F686" s="84" t="s">
        <v>404</v>
      </c>
      <c r="G686" s="83">
        <v>75857.757502918481</v>
      </c>
      <c r="H686" s="82">
        <v>65</v>
      </c>
      <c r="I686" s="81">
        <v>75</v>
      </c>
      <c r="J686" s="80" t="s">
        <v>407</v>
      </c>
      <c r="K686" s="80" t="s">
        <v>404</v>
      </c>
      <c r="L686" s="78">
        <v>64.078639417796609</v>
      </c>
      <c r="M686" s="77" t="s">
        <v>403</v>
      </c>
      <c r="N686" s="76"/>
      <c r="O686" s="75"/>
      <c r="P686" s="60" t="e">
        <f t="shared" si="54"/>
        <v>#REF!</v>
      </c>
      <c r="Q686" s="60">
        <f t="shared" si="55"/>
        <v>0</v>
      </c>
      <c r="R686">
        <f t="shared" si="56"/>
        <v>1</v>
      </c>
      <c r="S686" s="60"/>
      <c r="T686" s="60"/>
      <c r="U686" s="60"/>
      <c r="V686" s="60"/>
      <c r="W686" s="60"/>
      <c r="X686" s="60"/>
      <c r="Y686" s="60"/>
      <c r="Z686" s="60"/>
      <c r="AA686" s="60"/>
      <c r="AB686" s="60"/>
      <c r="AC686" s="60"/>
      <c r="AD686" s="60"/>
      <c r="AE686" s="60"/>
      <c r="AF686" s="60"/>
      <c r="AG686" s="60"/>
      <c r="AH686" s="60"/>
      <c r="AI686" s="60"/>
      <c r="AJ686" s="59"/>
    </row>
    <row r="687" spans="1:36" x14ac:dyDescent="0.35">
      <c r="A687" s="60">
        <f t="shared" si="57"/>
        <v>11</v>
      </c>
      <c r="B687" s="88">
        <v>45776.416666665013</v>
      </c>
      <c r="C687" s="87" t="s">
        <v>368</v>
      </c>
      <c r="D687" s="86">
        <v>73.599999999999994</v>
      </c>
      <c r="E687" s="85">
        <v>64.078639417796609</v>
      </c>
      <c r="F687" s="84" t="s">
        <v>404</v>
      </c>
      <c r="G687" s="83">
        <v>22908676.527677748</v>
      </c>
      <c r="H687" s="82">
        <v>65</v>
      </c>
      <c r="I687" s="81">
        <v>75</v>
      </c>
      <c r="J687" s="80" t="s">
        <v>407</v>
      </c>
      <c r="K687" s="80" t="s">
        <v>404</v>
      </c>
      <c r="L687" s="78">
        <v>64.078639417796609</v>
      </c>
      <c r="M687" s="77" t="s">
        <v>403</v>
      </c>
      <c r="N687" s="76"/>
      <c r="O687" s="75"/>
      <c r="P687" s="60" t="e">
        <f t="shared" si="54"/>
        <v>#REF!</v>
      </c>
      <c r="Q687" s="60">
        <f t="shared" si="55"/>
        <v>0</v>
      </c>
      <c r="R687">
        <f t="shared" si="56"/>
        <v>1</v>
      </c>
      <c r="S687" s="60"/>
      <c r="T687" s="60"/>
      <c r="U687" s="60"/>
      <c r="V687" s="60"/>
      <c r="W687" s="60"/>
      <c r="X687" s="60"/>
      <c r="Y687" s="60"/>
      <c r="Z687" s="60"/>
      <c r="AA687" s="60"/>
      <c r="AB687" s="60"/>
      <c r="AC687" s="60"/>
      <c r="AD687" s="60"/>
      <c r="AE687" s="60"/>
      <c r="AF687" s="60"/>
      <c r="AG687" s="60"/>
      <c r="AH687" s="60"/>
      <c r="AI687" s="60"/>
      <c r="AJ687" s="59"/>
    </row>
    <row r="688" spans="1:36" x14ac:dyDescent="0.35">
      <c r="A688" s="60">
        <f t="shared" si="57"/>
        <v>12</v>
      </c>
      <c r="B688" s="88">
        <v>45776.458333331677</v>
      </c>
      <c r="C688" s="87" t="s">
        <v>367</v>
      </c>
      <c r="D688" s="86">
        <v>63.3</v>
      </c>
      <c r="E688" s="85">
        <v>64.078639417796609</v>
      </c>
      <c r="F688" s="84" t="s">
        <v>404</v>
      </c>
      <c r="G688" s="83">
        <v>2137962.0895022359</v>
      </c>
      <c r="H688" s="82">
        <v>65</v>
      </c>
      <c r="I688" s="81">
        <v>75</v>
      </c>
      <c r="J688" s="80" t="s">
        <v>407</v>
      </c>
      <c r="K688" s="80" t="s">
        <v>404</v>
      </c>
      <c r="L688" s="78">
        <v>64.078639417796609</v>
      </c>
      <c r="M688" s="77" t="s">
        <v>403</v>
      </c>
      <c r="N688" s="76"/>
      <c r="O688" s="75"/>
      <c r="P688" s="60" t="e">
        <f t="shared" si="54"/>
        <v>#REF!</v>
      </c>
      <c r="Q688" s="60">
        <f t="shared" si="55"/>
        <v>0</v>
      </c>
      <c r="R688">
        <f t="shared" si="56"/>
        <v>1</v>
      </c>
      <c r="S688" s="60"/>
      <c r="T688" s="60"/>
      <c r="U688" s="60"/>
      <c r="V688" s="60"/>
      <c r="W688" s="60"/>
      <c r="X688" s="60"/>
      <c r="Y688" s="60"/>
      <c r="Z688" s="60"/>
      <c r="AA688" s="60"/>
      <c r="AB688" s="60"/>
      <c r="AC688" s="60"/>
      <c r="AD688" s="60"/>
      <c r="AE688" s="60"/>
      <c r="AF688" s="60"/>
      <c r="AG688" s="60"/>
      <c r="AH688" s="60"/>
      <c r="AI688" s="60"/>
      <c r="AJ688" s="59"/>
    </row>
    <row r="689" spans="1:36" x14ac:dyDescent="0.35">
      <c r="A689" s="60">
        <f t="shared" si="57"/>
        <v>13</v>
      </c>
      <c r="B689" s="88">
        <v>45776.499999998341</v>
      </c>
      <c r="C689" s="87" t="s">
        <v>366</v>
      </c>
      <c r="D689" s="86">
        <v>45.8</v>
      </c>
      <c r="E689" s="85">
        <v>64.078639417796609</v>
      </c>
      <c r="F689" s="84" t="s">
        <v>404</v>
      </c>
      <c r="G689" s="83">
        <v>38018.939632056143</v>
      </c>
      <c r="H689" s="82">
        <v>65</v>
      </c>
      <c r="I689" s="81">
        <v>75</v>
      </c>
      <c r="J689" s="80" t="s">
        <v>407</v>
      </c>
      <c r="K689" s="80" t="s">
        <v>404</v>
      </c>
      <c r="L689" s="78">
        <v>64.078639417796609</v>
      </c>
      <c r="M689" s="77" t="s">
        <v>403</v>
      </c>
      <c r="N689" s="76"/>
      <c r="O689" s="75"/>
      <c r="P689" s="60" t="e">
        <f t="shared" si="54"/>
        <v>#REF!</v>
      </c>
      <c r="Q689" s="60">
        <f t="shared" si="55"/>
        <v>0</v>
      </c>
      <c r="R689">
        <f t="shared" si="56"/>
        <v>1</v>
      </c>
      <c r="S689" s="60"/>
      <c r="T689" s="60"/>
      <c r="U689" s="60"/>
      <c r="V689" s="60"/>
      <c r="W689" s="60"/>
      <c r="X689" s="60"/>
      <c r="Y689" s="60"/>
      <c r="Z689" s="60"/>
      <c r="AA689" s="60"/>
      <c r="AB689" s="60"/>
      <c r="AC689" s="60"/>
      <c r="AD689" s="60"/>
      <c r="AE689" s="60"/>
      <c r="AF689" s="60"/>
      <c r="AG689" s="60"/>
      <c r="AH689" s="60"/>
      <c r="AI689" s="60"/>
      <c r="AJ689" s="59"/>
    </row>
    <row r="690" spans="1:36" x14ac:dyDescent="0.35">
      <c r="A690" s="60">
        <f t="shared" si="57"/>
        <v>14</v>
      </c>
      <c r="B690" s="88">
        <v>45776.541666665005</v>
      </c>
      <c r="C690" s="87" t="s">
        <v>365</v>
      </c>
      <c r="D690" s="86">
        <v>46.9</v>
      </c>
      <c r="E690" s="85">
        <v>64.078639417796609</v>
      </c>
      <c r="F690" s="84" t="s">
        <v>404</v>
      </c>
      <c r="G690" s="83">
        <v>48977.881936844598</v>
      </c>
      <c r="H690" s="82">
        <v>65</v>
      </c>
      <c r="I690" s="81">
        <v>75</v>
      </c>
      <c r="J690" s="80" t="s">
        <v>407</v>
      </c>
      <c r="K690" s="80" t="s">
        <v>404</v>
      </c>
      <c r="L690" s="78">
        <v>64.078639417796609</v>
      </c>
      <c r="M690" s="77" t="s">
        <v>403</v>
      </c>
      <c r="N690" s="76"/>
      <c r="O690" s="75"/>
      <c r="P690" s="60" t="e">
        <f t="shared" si="54"/>
        <v>#REF!</v>
      </c>
      <c r="Q690" s="60">
        <f t="shared" si="55"/>
        <v>0</v>
      </c>
      <c r="R690">
        <f t="shared" si="56"/>
        <v>1</v>
      </c>
      <c r="S690" s="60"/>
      <c r="T690" s="60"/>
      <c r="U690" s="60"/>
      <c r="V690" s="60"/>
      <c r="W690" s="60"/>
      <c r="X690" s="60"/>
      <c r="Y690" s="60"/>
      <c r="Z690" s="60"/>
      <c r="AA690" s="60"/>
      <c r="AB690" s="60"/>
      <c r="AC690" s="60"/>
      <c r="AD690" s="60"/>
      <c r="AE690" s="60"/>
      <c r="AF690" s="60"/>
      <c r="AG690" s="60"/>
      <c r="AH690" s="60"/>
      <c r="AI690" s="60"/>
      <c r="AJ690" s="59"/>
    </row>
    <row r="691" spans="1:36" x14ac:dyDescent="0.35">
      <c r="A691" s="60">
        <f t="shared" si="57"/>
        <v>15</v>
      </c>
      <c r="B691" s="88">
        <v>45776.58333333167</v>
      </c>
      <c r="C691" s="87" t="s">
        <v>364</v>
      </c>
      <c r="D691" s="86">
        <v>47.4</v>
      </c>
      <c r="E691" s="85">
        <v>64.078639417796609</v>
      </c>
      <c r="F691" s="84" t="s">
        <v>404</v>
      </c>
      <c r="G691" s="83">
        <v>54954.087385762505</v>
      </c>
      <c r="H691" s="82">
        <v>65</v>
      </c>
      <c r="I691" s="81">
        <v>75</v>
      </c>
      <c r="J691" s="80" t="s">
        <v>407</v>
      </c>
      <c r="K691" s="80" t="s">
        <v>404</v>
      </c>
      <c r="L691" s="78">
        <v>64.078639417796609</v>
      </c>
      <c r="M691" s="77" t="s">
        <v>403</v>
      </c>
      <c r="N691" s="76"/>
      <c r="O691" s="75"/>
      <c r="P691" s="60" t="e">
        <f t="shared" si="54"/>
        <v>#REF!</v>
      </c>
      <c r="Q691" s="60">
        <f t="shared" si="55"/>
        <v>0</v>
      </c>
      <c r="R691">
        <f t="shared" si="56"/>
        <v>1</v>
      </c>
      <c r="S691" s="60"/>
      <c r="T691" s="60"/>
      <c r="U691" s="60"/>
      <c r="V691" s="60"/>
      <c r="W691" s="60"/>
      <c r="X691" s="60"/>
      <c r="Y691" s="60"/>
      <c r="Z691" s="60"/>
      <c r="AA691" s="60"/>
      <c r="AB691" s="60"/>
      <c r="AC691" s="60"/>
      <c r="AD691" s="60"/>
      <c r="AE691" s="60"/>
      <c r="AF691" s="60"/>
      <c r="AG691" s="60"/>
      <c r="AH691" s="60"/>
      <c r="AI691" s="60"/>
      <c r="AJ691" s="59"/>
    </row>
    <row r="692" spans="1:36" x14ac:dyDescent="0.35">
      <c r="A692" s="60">
        <f t="shared" si="57"/>
        <v>16</v>
      </c>
      <c r="B692" s="88">
        <v>45776.624999998334</v>
      </c>
      <c r="C692" s="87" t="s">
        <v>363</v>
      </c>
      <c r="D692" s="86">
        <v>48.8</v>
      </c>
      <c r="E692" s="85">
        <v>64.078639417796609</v>
      </c>
      <c r="F692" s="84" t="s">
        <v>404</v>
      </c>
      <c r="G692" s="83">
        <v>75857.757502918481</v>
      </c>
      <c r="H692" s="82">
        <v>65</v>
      </c>
      <c r="I692" s="81">
        <v>75</v>
      </c>
      <c r="J692" s="80" t="s">
        <v>407</v>
      </c>
      <c r="K692" s="80" t="s">
        <v>404</v>
      </c>
      <c r="L692" s="78">
        <v>64.078639417796609</v>
      </c>
      <c r="M692" s="77" t="s">
        <v>403</v>
      </c>
      <c r="N692" s="76"/>
      <c r="O692" s="75"/>
      <c r="P692" s="60" t="e">
        <f t="shared" si="54"/>
        <v>#REF!</v>
      </c>
      <c r="Q692" s="60">
        <f t="shared" si="55"/>
        <v>0</v>
      </c>
      <c r="R692">
        <f t="shared" si="56"/>
        <v>1</v>
      </c>
      <c r="S692" s="60"/>
      <c r="T692" s="60"/>
      <c r="U692" s="60"/>
      <c r="V692" s="60"/>
      <c r="W692" s="60"/>
      <c r="X692" s="60"/>
      <c r="Y692" s="60"/>
      <c r="Z692" s="60"/>
      <c r="AA692" s="60"/>
      <c r="AB692" s="60"/>
      <c r="AC692" s="60"/>
      <c r="AD692" s="60"/>
      <c r="AE692" s="60"/>
      <c r="AF692" s="60"/>
      <c r="AG692" s="60"/>
      <c r="AH692" s="60"/>
      <c r="AI692" s="60"/>
      <c r="AJ692" s="59"/>
    </row>
    <row r="693" spans="1:36" x14ac:dyDescent="0.35">
      <c r="A693" s="60">
        <f t="shared" si="57"/>
        <v>17</v>
      </c>
      <c r="B693" s="88">
        <v>45776.666666664998</v>
      </c>
      <c r="C693" s="87" t="s">
        <v>362</v>
      </c>
      <c r="D693" s="86">
        <v>48.6</v>
      </c>
      <c r="E693" s="85">
        <v>64.078639417796609</v>
      </c>
      <c r="F693" s="84" t="s">
        <v>404</v>
      </c>
      <c r="G693" s="83">
        <v>72443.596007499116</v>
      </c>
      <c r="H693" s="82">
        <v>65</v>
      </c>
      <c r="I693" s="81">
        <v>75</v>
      </c>
      <c r="J693" s="80" t="s">
        <v>407</v>
      </c>
      <c r="K693" s="80" t="s">
        <v>404</v>
      </c>
      <c r="L693" s="78">
        <v>64.078639417796609</v>
      </c>
      <c r="M693" s="77" t="s">
        <v>403</v>
      </c>
      <c r="N693" s="76"/>
      <c r="O693" s="75"/>
      <c r="P693" s="60" t="e">
        <f t="shared" si="54"/>
        <v>#REF!</v>
      </c>
      <c r="Q693" s="60">
        <f t="shared" si="55"/>
        <v>0</v>
      </c>
      <c r="R693">
        <f t="shared" si="56"/>
        <v>1</v>
      </c>
      <c r="S693" s="60"/>
      <c r="T693" s="60"/>
      <c r="U693" s="60"/>
      <c r="V693" s="60"/>
      <c r="W693" s="60"/>
      <c r="X693" s="60"/>
      <c r="Y693" s="60"/>
      <c r="Z693" s="60"/>
      <c r="AA693" s="60"/>
      <c r="AB693" s="60"/>
      <c r="AC693" s="60"/>
      <c r="AD693" s="60"/>
      <c r="AE693" s="60"/>
      <c r="AF693" s="60"/>
      <c r="AG693" s="60"/>
      <c r="AH693" s="60"/>
      <c r="AI693" s="60"/>
      <c r="AJ693" s="59"/>
    </row>
    <row r="694" spans="1:36" x14ac:dyDescent="0.35">
      <c r="A694" s="60">
        <f t="shared" si="57"/>
        <v>18</v>
      </c>
      <c r="B694" s="88">
        <v>45776.708333331662</v>
      </c>
      <c r="C694" s="87" t="s">
        <v>361</v>
      </c>
      <c r="D694" s="86">
        <v>44.8</v>
      </c>
      <c r="E694" s="85">
        <v>64.078639417796609</v>
      </c>
      <c r="F694" s="84" t="s">
        <v>404</v>
      </c>
      <c r="G694" s="83">
        <v>30199.517204020158</v>
      </c>
      <c r="H694" s="82">
        <v>65</v>
      </c>
      <c r="I694" s="81">
        <v>75</v>
      </c>
      <c r="J694" s="80" t="s">
        <v>407</v>
      </c>
      <c r="K694" s="80" t="s">
        <v>404</v>
      </c>
      <c r="L694" s="78">
        <v>64.078639417796609</v>
      </c>
      <c r="M694" s="77" t="s">
        <v>403</v>
      </c>
      <c r="N694" s="76"/>
      <c r="O694" s="75"/>
      <c r="P694" s="60" t="e">
        <f t="shared" si="54"/>
        <v>#REF!</v>
      </c>
      <c r="Q694" s="60">
        <f t="shared" si="55"/>
        <v>0</v>
      </c>
      <c r="R694">
        <f t="shared" si="56"/>
        <v>1</v>
      </c>
      <c r="S694" s="60"/>
      <c r="T694" s="60"/>
      <c r="U694" s="60"/>
      <c r="V694" s="60"/>
      <c r="W694" s="60"/>
      <c r="X694" s="60"/>
      <c r="Y694" s="60"/>
      <c r="Z694" s="60"/>
      <c r="AA694" s="60"/>
      <c r="AB694" s="60"/>
      <c r="AC694" s="60"/>
      <c r="AD694" s="60"/>
      <c r="AE694" s="60"/>
      <c r="AF694" s="60"/>
      <c r="AG694" s="60"/>
      <c r="AH694" s="60"/>
      <c r="AI694" s="60"/>
      <c r="AJ694" s="59"/>
    </row>
    <row r="695" spans="1:36" x14ac:dyDescent="0.35">
      <c r="A695" s="60">
        <f t="shared" si="57"/>
        <v>19</v>
      </c>
      <c r="B695" s="74">
        <v>45776.749999998327</v>
      </c>
      <c r="C695" s="73" t="s">
        <v>360</v>
      </c>
      <c r="D695" s="72">
        <v>44.4</v>
      </c>
      <c r="E695" s="89">
        <v>44.4</v>
      </c>
      <c r="F695" s="70" t="s">
        <v>404</v>
      </c>
      <c r="G695" s="69">
        <v>27542.287033381672</v>
      </c>
      <c r="H695" s="68">
        <v>60</v>
      </c>
      <c r="I695" s="67">
        <v>70</v>
      </c>
      <c r="J695" s="66" t="s">
        <v>404</v>
      </c>
      <c r="K695" s="66" t="s">
        <v>404</v>
      </c>
      <c r="L695" s="78"/>
      <c r="M695" s="77" t="s">
        <v>403</v>
      </c>
      <c r="N695" s="76"/>
      <c r="O695" s="75"/>
      <c r="P695" s="60" t="e">
        <f t="shared" si="54"/>
        <v>#REF!</v>
      </c>
      <c r="Q695" s="60">
        <f t="shared" si="55"/>
        <v>0</v>
      </c>
      <c r="R695">
        <f t="shared" si="56"/>
        <v>0</v>
      </c>
      <c r="S695" s="60"/>
      <c r="T695" s="60"/>
      <c r="U695" s="60"/>
      <c r="V695" s="60"/>
      <c r="W695" s="60"/>
      <c r="X695" s="60"/>
      <c r="Y695" s="60"/>
      <c r="Z695" s="60"/>
      <c r="AA695" s="60"/>
      <c r="AB695" s="60"/>
      <c r="AC695" s="60"/>
      <c r="AD695" s="60"/>
      <c r="AE695" s="60"/>
      <c r="AF695" s="60"/>
      <c r="AG695" s="60"/>
      <c r="AH695" s="60"/>
      <c r="AI695" s="60"/>
      <c r="AJ695" s="59"/>
    </row>
    <row r="696" spans="1:36" x14ac:dyDescent="0.35">
      <c r="A696" s="60">
        <f t="shared" si="57"/>
        <v>20</v>
      </c>
      <c r="B696" s="74">
        <v>45776.791666664991</v>
      </c>
      <c r="C696" s="73" t="s">
        <v>359</v>
      </c>
      <c r="D696" s="72">
        <v>44.1</v>
      </c>
      <c r="E696" s="90">
        <v>45.72438898278881</v>
      </c>
      <c r="F696" s="70" t="s">
        <v>404</v>
      </c>
      <c r="G696" s="69">
        <v>25703.95782768865</v>
      </c>
      <c r="H696" s="68">
        <v>55</v>
      </c>
      <c r="I696" s="67">
        <v>65</v>
      </c>
      <c r="J696" s="66" t="s">
        <v>404</v>
      </c>
      <c r="K696" s="66" t="s">
        <v>404</v>
      </c>
      <c r="L696" s="78"/>
      <c r="M696" s="77" t="s">
        <v>403</v>
      </c>
      <c r="N696" s="76"/>
      <c r="O696" s="75"/>
      <c r="P696" s="60" t="e">
        <f t="shared" si="54"/>
        <v>#REF!</v>
      </c>
      <c r="Q696" s="60">
        <f t="shared" si="55"/>
        <v>0</v>
      </c>
      <c r="R696">
        <f t="shared" si="56"/>
        <v>0</v>
      </c>
      <c r="S696" s="60"/>
      <c r="T696" s="60"/>
      <c r="U696" s="60"/>
      <c r="V696" s="60"/>
      <c r="W696" s="60"/>
      <c r="X696" s="60"/>
      <c r="Y696" s="60"/>
      <c r="Z696" s="60"/>
      <c r="AA696" s="60"/>
      <c r="AB696" s="60"/>
      <c r="AC696" s="60"/>
      <c r="AD696" s="60"/>
      <c r="AE696" s="60"/>
      <c r="AF696" s="60"/>
      <c r="AG696" s="60"/>
      <c r="AH696" s="60"/>
      <c r="AI696" s="60"/>
      <c r="AJ696" s="59"/>
    </row>
    <row r="697" spans="1:36" x14ac:dyDescent="0.35">
      <c r="A697" s="60">
        <f t="shared" si="57"/>
        <v>21</v>
      </c>
      <c r="B697" s="74">
        <v>45776.833333331655</v>
      </c>
      <c r="C697" s="73" t="s">
        <v>358</v>
      </c>
      <c r="D697" s="72">
        <v>47.6</v>
      </c>
      <c r="E697" s="90">
        <v>45.72438898278881</v>
      </c>
      <c r="F697" s="70" t="s">
        <v>404</v>
      </c>
      <c r="G697" s="69">
        <v>57543.993733715732</v>
      </c>
      <c r="H697" s="68">
        <v>55</v>
      </c>
      <c r="I697" s="67">
        <v>65</v>
      </c>
      <c r="J697" s="66" t="s">
        <v>404</v>
      </c>
      <c r="K697" s="66" t="s">
        <v>404</v>
      </c>
      <c r="L697" s="78"/>
      <c r="M697" s="77" t="s">
        <v>403</v>
      </c>
      <c r="N697" s="76"/>
      <c r="O697" s="75"/>
      <c r="P697" s="60" t="e">
        <f t="shared" si="54"/>
        <v>#REF!</v>
      </c>
      <c r="Q697" s="60">
        <f t="shared" si="55"/>
        <v>0</v>
      </c>
      <c r="R697">
        <f t="shared" si="56"/>
        <v>0</v>
      </c>
      <c r="S697" s="60"/>
      <c r="T697" s="60"/>
      <c r="U697" s="60"/>
      <c r="V697" s="60"/>
      <c r="W697" s="60"/>
      <c r="X697" s="60"/>
      <c r="Y697" s="60"/>
      <c r="Z697" s="60"/>
      <c r="AA697" s="60"/>
      <c r="AB697" s="60"/>
      <c r="AC697" s="60"/>
      <c r="AD697" s="60"/>
      <c r="AE697" s="60"/>
      <c r="AF697" s="60"/>
      <c r="AG697" s="60"/>
      <c r="AH697" s="60"/>
      <c r="AI697" s="60"/>
      <c r="AJ697" s="59"/>
    </row>
    <row r="698" spans="1:36" x14ac:dyDescent="0.35">
      <c r="A698" s="60">
        <f t="shared" si="57"/>
        <v>22</v>
      </c>
      <c r="B698" s="74">
        <v>45776.874999998319</v>
      </c>
      <c r="C698" s="73" t="s">
        <v>357</v>
      </c>
      <c r="D698" s="72">
        <v>44.6</v>
      </c>
      <c r="E698" s="90">
        <v>45.72438898278881</v>
      </c>
      <c r="F698" s="70" t="s">
        <v>404</v>
      </c>
      <c r="G698" s="69">
        <v>28840.315031266062</v>
      </c>
      <c r="H698" s="68">
        <v>55</v>
      </c>
      <c r="I698" s="67">
        <v>65</v>
      </c>
      <c r="J698" s="66" t="s">
        <v>404</v>
      </c>
      <c r="K698" s="66" t="s">
        <v>404</v>
      </c>
      <c r="L698" s="78"/>
      <c r="M698" s="77" t="s">
        <v>403</v>
      </c>
      <c r="N698" s="76"/>
      <c r="O698" s="75"/>
      <c r="P698" s="60" t="e">
        <f t="shared" si="54"/>
        <v>#REF!</v>
      </c>
      <c r="Q698" s="60">
        <f t="shared" si="55"/>
        <v>0</v>
      </c>
      <c r="R698">
        <f t="shared" si="56"/>
        <v>0</v>
      </c>
      <c r="S698" s="60"/>
      <c r="T698" s="60"/>
      <c r="U698" s="60"/>
      <c r="V698" s="60"/>
      <c r="W698" s="60"/>
      <c r="X698" s="60"/>
      <c r="Y698" s="60"/>
      <c r="Z698" s="60"/>
      <c r="AA698" s="60"/>
      <c r="AB698" s="60"/>
      <c r="AC698" s="60"/>
      <c r="AD698" s="60"/>
      <c r="AE698" s="60"/>
      <c r="AF698" s="60"/>
      <c r="AG698" s="60"/>
      <c r="AH698" s="60"/>
      <c r="AI698" s="60"/>
      <c r="AJ698" s="59"/>
    </row>
    <row r="699" spans="1:36" x14ac:dyDescent="0.35">
      <c r="A699" s="60">
        <f t="shared" si="57"/>
        <v>23</v>
      </c>
      <c r="B699" s="74">
        <v>45776.916666664983</v>
      </c>
      <c r="C699" s="73" t="s">
        <v>356</v>
      </c>
      <c r="D699" s="72">
        <v>43.2</v>
      </c>
      <c r="E699" s="90">
        <v>45.416113934578405</v>
      </c>
      <c r="F699" s="70" t="s">
        <v>404</v>
      </c>
      <c r="G699" s="69">
        <v>20892.961308540423</v>
      </c>
      <c r="H699" s="68">
        <v>45</v>
      </c>
      <c r="I699" s="67">
        <v>55</v>
      </c>
      <c r="J699" s="66" t="s">
        <v>404</v>
      </c>
      <c r="K699" s="66" t="s">
        <v>404</v>
      </c>
      <c r="L699" s="78"/>
      <c r="M699" s="77" t="s">
        <v>403</v>
      </c>
      <c r="N699" s="76"/>
      <c r="O699" s="75"/>
      <c r="P699" s="60" t="e">
        <f t="shared" si="54"/>
        <v>#REF!</v>
      </c>
      <c r="Q699" s="60">
        <f t="shared" si="55"/>
        <v>0</v>
      </c>
      <c r="R699">
        <f t="shared" si="56"/>
        <v>0</v>
      </c>
      <c r="S699" s="60"/>
      <c r="T699" s="60"/>
      <c r="U699" s="60"/>
      <c r="V699" s="60"/>
      <c r="W699" s="60"/>
      <c r="X699" s="60"/>
      <c r="Y699" s="60"/>
      <c r="Z699" s="60"/>
      <c r="AA699" s="60"/>
      <c r="AB699" s="60"/>
      <c r="AC699" s="60"/>
      <c r="AD699" s="60"/>
      <c r="AE699" s="60"/>
      <c r="AF699" s="60"/>
      <c r="AG699" s="60"/>
      <c r="AH699" s="60"/>
      <c r="AI699" s="60"/>
      <c r="AJ699" s="59"/>
    </row>
    <row r="700" spans="1:36" x14ac:dyDescent="0.35">
      <c r="A700" s="60">
        <f t="shared" si="57"/>
        <v>24</v>
      </c>
      <c r="B700" s="74">
        <v>45776.958333331648</v>
      </c>
      <c r="C700" s="73" t="s">
        <v>355</v>
      </c>
      <c r="D700" s="72">
        <v>42.2</v>
      </c>
      <c r="E700" s="90">
        <v>45.416113934578405</v>
      </c>
      <c r="F700" s="70" t="s">
        <v>404</v>
      </c>
      <c r="G700" s="69">
        <v>16595.869074375645</v>
      </c>
      <c r="H700" s="68">
        <v>45</v>
      </c>
      <c r="I700" s="67">
        <v>55</v>
      </c>
      <c r="J700" s="66" t="s">
        <v>404</v>
      </c>
      <c r="K700" s="66" t="s">
        <v>404</v>
      </c>
      <c r="L700" s="78"/>
      <c r="M700" s="77" t="s">
        <v>403</v>
      </c>
      <c r="N700" s="76"/>
      <c r="O700" s="75"/>
      <c r="P700" s="60" t="e">
        <f t="shared" si="54"/>
        <v>#REF!</v>
      </c>
      <c r="Q700" s="60">
        <f t="shared" si="55"/>
        <v>0</v>
      </c>
      <c r="R700">
        <f t="shared" si="56"/>
        <v>0</v>
      </c>
      <c r="S700" s="60"/>
      <c r="T700" s="60"/>
      <c r="U700" s="60"/>
      <c r="V700" s="60"/>
      <c r="W700" s="60"/>
      <c r="X700" s="60"/>
      <c r="Y700" s="60"/>
      <c r="Z700" s="60"/>
      <c r="AA700" s="60"/>
      <c r="AB700" s="60"/>
      <c r="AC700" s="60"/>
      <c r="AD700" s="60"/>
      <c r="AE700" s="60"/>
      <c r="AF700" s="60"/>
      <c r="AG700" s="60"/>
      <c r="AH700" s="60"/>
      <c r="AI700" s="60"/>
      <c r="AJ700" s="59"/>
    </row>
    <row r="701" spans="1:36" x14ac:dyDescent="0.35">
      <c r="A701" s="60">
        <f>IF(VLOOKUP(ROUND(B677,0),[2]Calendar!A:B,2)="Public holiday",49,1)</f>
        <v>1</v>
      </c>
      <c r="B701" s="74">
        <v>45776.999999998312</v>
      </c>
      <c r="C701" s="73" t="s">
        <v>354</v>
      </c>
      <c r="D701" s="72">
        <v>40.1</v>
      </c>
      <c r="E701" s="90">
        <v>45.416113934578405</v>
      </c>
      <c r="F701" s="70" t="s">
        <v>404</v>
      </c>
      <c r="G701" s="69">
        <v>10232.929922807549</v>
      </c>
      <c r="H701" s="68">
        <v>45</v>
      </c>
      <c r="I701" s="67">
        <v>55</v>
      </c>
      <c r="J701" s="66" t="s">
        <v>404</v>
      </c>
      <c r="K701" s="66" t="s">
        <v>404</v>
      </c>
      <c r="L701" s="78"/>
      <c r="M701" s="77" t="s">
        <v>403</v>
      </c>
      <c r="N701" s="76"/>
      <c r="O701" s="75"/>
      <c r="P701" s="60" t="e">
        <f t="shared" si="54"/>
        <v>#REF!</v>
      </c>
      <c r="Q701" s="60">
        <f t="shared" si="55"/>
        <v>0</v>
      </c>
      <c r="R701">
        <f t="shared" si="56"/>
        <v>0</v>
      </c>
      <c r="S701" s="60"/>
      <c r="T701" s="60"/>
      <c r="U701" s="60"/>
      <c r="V701" s="60"/>
      <c r="W701" s="60"/>
      <c r="X701" s="60"/>
      <c r="Y701" s="60"/>
      <c r="Z701" s="60"/>
      <c r="AA701" s="60"/>
      <c r="AB701" s="60"/>
      <c r="AC701" s="60"/>
      <c r="AD701" s="60"/>
      <c r="AE701" s="60"/>
      <c r="AF701" s="60"/>
      <c r="AG701" s="60"/>
      <c r="AH701" s="60"/>
      <c r="AI701" s="60"/>
      <c r="AJ701" s="59"/>
    </row>
    <row r="702" spans="1:36" x14ac:dyDescent="0.35">
      <c r="A702" s="60">
        <f t="shared" ref="A702:A724" si="58">A701+1</f>
        <v>2</v>
      </c>
      <c r="B702" s="74">
        <v>45777.041666664976</v>
      </c>
      <c r="C702" s="73" t="s">
        <v>353</v>
      </c>
      <c r="D702" s="72">
        <v>39.9</v>
      </c>
      <c r="E702" s="90">
        <v>45.416113934578405</v>
      </c>
      <c r="F702" s="70" t="s">
        <v>404</v>
      </c>
      <c r="G702" s="69">
        <v>9772.3722095581161</v>
      </c>
      <c r="H702" s="68">
        <v>45</v>
      </c>
      <c r="I702" s="67">
        <v>55</v>
      </c>
      <c r="J702" s="66" t="s">
        <v>404</v>
      </c>
      <c r="K702" s="66" t="s">
        <v>404</v>
      </c>
      <c r="L702" s="78"/>
      <c r="M702" s="77" t="s">
        <v>403</v>
      </c>
      <c r="N702" s="76"/>
      <c r="O702" s="75"/>
      <c r="P702" s="60" t="e">
        <f t="shared" si="54"/>
        <v>#REF!</v>
      </c>
      <c r="Q702" s="60">
        <f t="shared" si="55"/>
        <v>0</v>
      </c>
      <c r="R702">
        <f t="shared" si="56"/>
        <v>0</v>
      </c>
      <c r="S702" s="60"/>
      <c r="T702" s="60"/>
      <c r="U702" s="60"/>
      <c r="V702" s="60"/>
      <c r="W702" s="60"/>
      <c r="X702" s="60"/>
      <c r="Y702" s="60"/>
      <c r="Z702" s="60"/>
      <c r="AA702" s="60"/>
      <c r="AB702" s="60"/>
      <c r="AC702" s="60"/>
      <c r="AD702" s="60"/>
      <c r="AE702" s="60"/>
      <c r="AF702" s="60"/>
      <c r="AG702" s="60"/>
      <c r="AH702" s="60"/>
      <c r="AI702" s="60"/>
      <c r="AJ702" s="59"/>
    </row>
    <row r="703" spans="1:36" x14ac:dyDescent="0.35">
      <c r="A703" s="60">
        <f t="shared" si="58"/>
        <v>3</v>
      </c>
      <c r="B703" s="74">
        <v>45777.08333333164</v>
      </c>
      <c r="C703" s="73" t="s">
        <v>352</v>
      </c>
      <c r="D703" s="72">
        <v>40.5</v>
      </c>
      <c r="E703" s="90">
        <v>45.416113934578405</v>
      </c>
      <c r="F703" s="70" t="s">
        <v>404</v>
      </c>
      <c r="G703" s="69">
        <v>11220.184543019639</v>
      </c>
      <c r="H703" s="68">
        <v>45</v>
      </c>
      <c r="I703" s="67">
        <v>55</v>
      </c>
      <c r="J703" s="66" t="s">
        <v>404</v>
      </c>
      <c r="K703" s="66" t="s">
        <v>404</v>
      </c>
      <c r="L703" s="78"/>
      <c r="M703" s="77" t="s">
        <v>403</v>
      </c>
      <c r="N703" s="76"/>
      <c r="O703" s="75"/>
      <c r="P703" s="60" t="e">
        <f t="shared" si="54"/>
        <v>#REF!</v>
      </c>
      <c r="Q703" s="60">
        <f t="shared" si="55"/>
        <v>0</v>
      </c>
      <c r="R703">
        <f t="shared" si="56"/>
        <v>0</v>
      </c>
      <c r="S703" s="60"/>
      <c r="T703" s="60"/>
      <c r="U703" s="60"/>
      <c r="V703" s="60"/>
      <c r="W703" s="60"/>
      <c r="X703" s="60"/>
      <c r="Y703" s="60"/>
      <c r="Z703" s="60"/>
      <c r="AA703" s="60"/>
      <c r="AB703" s="60"/>
      <c r="AC703" s="60"/>
      <c r="AD703" s="60"/>
      <c r="AE703" s="60"/>
      <c r="AF703" s="60"/>
      <c r="AG703" s="60"/>
      <c r="AH703" s="60"/>
      <c r="AI703" s="60"/>
      <c r="AJ703" s="59"/>
    </row>
    <row r="704" spans="1:36" x14ac:dyDescent="0.35">
      <c r="A704" s="60">
        <f t="shared" si="58"/>
        <v>4</v>
      </c>
      <c r="B704" s="74">
        <v>45777.124999998305</v>
      </c>
      <c r="C704" s="73" t="s">
        <v>351</v>
      </c>
      <c r="D704" s="72">
        <v>42</v>
      </c>
      <c r="E704" s="90">
        <v>45.416113934578405</v>
      </c>
      <c r="F704" s="70" t="s">
        <v>404</v>
      </c>
      <c r="G704" s="69">
        <v>15848.931924611146</v>
      </c>
      <c r="H704" s="68">
        <v>45</v>
      </c>
      <c r="I704" s="67">
        <v>55</v>
      </c>
      <c r="J704" s="66" t="s">
        <v>404</v>
      </c>
      <c r="K704" s="66" t="s">
        <v>404</v>
      </c>
      <c r="L704" s="78"/>
      <c r="M704" s="77" t="s">
        <v>403</v>
      </c>
      <c r="N704" s="76"/>
      <c r="O704" s="75"/>
      <c r="P704" s="60" t="e">
        <f t="shared" si="54"/>
        <v>#REF!</v>
      </c>
      <c r="Q704" s="60">
        <f t="shared" si="55"/>
        <v>0</v>
      </c>
      <c r="R704">
        <f t="shared" si="56"/>
        <v>0</v>
      </c>
      <c r="S704" s="60"/>
      <c r="T704" s="60"/>
      <c r="U704" s="60"/>
      <c r="V704" s="60"/>
      <c r="W704" s="60"/>
      <c r="X704" s="60"/>
      <c r="Y704" s="60"/>
      <c r="Z704" s="60"/>
      <c r="AA704" s="60"/>
      <c r="AB704" s="60"/>
      <c r="AC704" s="60"/>
      <c r="AD704" s="60"/>
      <c r="AE704" s="60"/>
      <c r="AF704" s="60"/>
      <c r="AG704" s="60"/>
      <c r="AH704" s="60"/>
      <c r="AI704" s="60"/>
      <c r="AJ704" s="59"/>
    </row>
    <row r="705" spans="1:36" x14ac:dyDescent="0.35">
      <c r="A705" s="60">
        <f t="shared" si="58"/>
        <v>5</v>
      </c>
      <c r="B705" s="74">
        <v>45777.166666664969</v>
      </c>
      <c r="C705" s="73" t="s">
        <v>350</v>
      </c>
      <c r="D705" s="72">
        <v>44.1</v>
      </c>
      <c r="E705" s="90">
        <v>45.416113934578405</v>
      </c>
      <c r="F705" s="70" t="s">
        <v>404</v>
      </c>
      <c r="G705" s="69">
        <v>25703.95782768865</v>
      </c>
      <c r="H705" s="68">
        <v>45</v>
      </c>
      <c r="I705" s="67">
        <v>55</v>
      </c>
      <c r="J705" s="66" t="s">
        <v>404</v>
      </c>
      <c r="K705" s="66" t="s">
        <v>404</v>
      </c>
      <c r="L705" s="78"/>
      <c r="M705" s="77" t="s">
        <v>403</v>
      </c>
      <c r="N705" s="76"/>
      <c r="O705" s="75"/>
      <c r="P705" s="60" t="e">
        <f t="shared" si="54"/>
        <v>#REF!</v>
      </c>
      <c r="Q705" s="60">
        <f t="shared" si="55"/>
        <v>0</v>
      </c>
      <c r="R705">
        <f t="shared" si="56"/>
        <v>0</v>
      </c>
      <c r="S705" s="60"/>
      <c r="T705" s="60"/>
      <c r="U705" s="60"/>
      <c r="V705" s="60"/>
      <c r="W705" s="60"/>
      <c r="X705" s="60"/>
      <c r="Y705" s="60"/>
      <c r="Z705" s="60"/>
      <c r="AA705" s="60"/>
      <c r="AB705" s="60"/>
      <c r="AC705" s="60"/>
      <c r="AD705" s="60"/>
      <c r="AE705" s="60"/>
      <c r="AF705" s="60"/>
      <c r="AG705" s="60"/>
      <c r="AH705" s="60"/>
      <c r="AI705" s="60"/>
      <c r="AJ705" s="59"/>
    </row>
    <row r="706" spans="1:36" x14ac:dyDescent="0.35">
      <c r="A706" s="60">
        <f t="shared" si="58"/>
        <v>6</v>
      </c>
      <c r="B706" s="74">
        <v>45777.208333331633</v>
      </c>
      <c r="C706" s="73" t="s">
        <v>349</v>
      </c>
      <c r="D706" s="72">
        <v>48.7</v>
      </c>
      <c r="E706" s="90">
        <v>45.416113934578405</v>
      </c>
      <c r="F706" s="70" t="s">
        <v>404</v>
      </c>
      <c r="G706" s="69">
        <v>74131.024130091857</v>
      </c>
      <c r="H706" s="68">
        <v>45</v>
      </c>
      <c r="I706" s="67">
        <v>55</v>
      </c>
      <c r="J706" s="66" t="s">
        <v>407</v>
      </c>
      <c r="K706" s="66" t="s">
        <v>404</v>
      </c>
      <c r="L706" s="78"/>
      <c r="M706" s="77" t="s">
        <v>403</v>
      </c>
      <c r="N706" s="76"/>
      <c r="O706" s="75"/>
      <c r="P706" s="60" t="e">
        <f t="shared" si="54"/>
        <v>#REF!</v>
      </c>
      <c r="Q706" s="60">
        <f t="shared" si="55"/>
        <v>0</v>
      </c>
      <c r="R706">
        <f t="shared" si="56"/>
        <v>0</v>
      </c>
      <c r="S706" s="60"/>
      <c r="T706" s="60"/>
      <c r="U706" s="60"/>
      <c r="V706" s="60"/>
      <c r="W706" s="60"/>
      <c r="X706" s="60"/>
      <c r="Y706" s="60"/>
      <c r="Z706" s="60"/>
      <c r="AA706" s="60"/>
      <c r="AB706" s="60"/>
      <c r="AC706" s="60"/>
      <c r="AD706" s="60"/>
      <c r="AE706" s="60"/>
      <c r="AF706" s="60"/>
      <c r="AG706" s="60"/>
      <c r="AH706" s="60"/>
      <c r="AI706" s="60"/>
      <c r="AJ706" s="59"/>
    </row>
    <row r="707" spans="1:36" x14ac:dyDescent="0.35">
      <c r="A707" s="60">
        <f t="shared" si="58"/>
        <v>7</v>
      </c>
      <c r="B707" s="74">
        <v>45777.249999998297</v>
      </c>
      <c r="C707" s="73" t="s">
        <v>348</v>
      </c>
      <c r="D707" s="72">
        <v>51.1</v>
      </c>
      <c r="E707" s="90">
        <v>45.416113934578405</v>
      </c>
      <c r="F707" s="70" t="s">
        <v>404</v>
      </c>
      <c r="G707" s="69">
        <v>128824.95516931375</v>
      </c>
      <c r="H707" s="68">
        <v>45</v>
      </c>
      <c r="I707" s="67">
        <v>55</v>
      </c>
      <c r="J707" s="66" t="s">
        <v>407</v>
      </c>
      <c r="K707" s="66" t="s">
        <v>404</v>
      </c>
      <c r="L707" s="78"/>
      <c r="M707" s="77" t="s">
        <v>403</v>
      </c>
      <c r="N707" s="76"/>
      <c r="O707" s="75"/>
      <c r="P707" s="60" t="e">
        <f t="shared" si="54"/>
        <v>#REF!</v>
      </c>
      <c r="Q707" s="60">
        <f t="shared" si="55"/>
        <v>0</v>
      </c>
      <c r="R707">
        <f t="shared" si="56"/>
        <v>0</v>
      </c>
      <c r="S707" s="60"/>
      <c r="T707" s="60"/>
      <c r="U707" s="60"/>
      <c r="V707" s="60"/>
      <c r="W707" s="60"/>
      <c r="X707" s="60"/>
      <c r="Y707" s="60"/>
      <c r="Z707" s="60"/>
      <c r="AA707" s="60"/>
      <c r="AB707" s="60"/>
      <c r="AC707" s="60"/>
      <c r="AD707" s="60"/>
      <c r="AE707" s="60"/>
      <c r="AF707" s="60"/>
      <c r="AG707" s="60"/>
      <c r="AH707" s="60"/>
      <c r="AI707" s="60"/>
      <c r="AJ707" s="59"/>
    </row>
    <row r="708" spans="1:36" x14ac:dyDescent="0.35">
      <c r="A708" s="60">
        <f t="shared" si="58"/>
        <v>8</v>
      </c>
      <c r="B708" s="74">
        <v>45777.291666664962</v>
      </c>
      <c r="C708" s="73" t="s">
        <v>347</v>
      </c>
      <c r="D708" s="72">
        <v>48.5</v>
      </c>
      <c r="E708" s="89">
        <v>48.5</v>
      </c>
      <c r="F708" s="70" t="s">
        <v>404</v>
      </c>
      <c r="G708" s="69">
        <v>70794.578438413781</v>
      </c>
      <c r="H708" s="68">
        <v>60</v>
      </c>
      <c r="I708" s="67">
        <v>70</v>
      </c>
      <c r="J708" s="66" t="s">
        <v>404</v>
      </c>
      <c r="K708" s="66" t="s">
        <v>404</v>
      </c>
      <c r="L708" s="78"/>
      <c r="M708" s="77" t="s">
        <v>403</v>
      </c>
      <c r="N708" s="76"/>
      <c r="O708" s="75"/>
      <c r="P708" s="60" t="e">
        <f t="shared" si="54"/>
        <v>#REF!</v>
      </c>
      <c r="Q708" s="60">
        <f t="shared" si="55"/>
        <v>0</v>
      </c>
      <c r="R708">
        <f t="shared" si="56"/>
        <v>0</v>
      </c>
      <c r="S708" s="60"/>
      <c r="T708" s="60"/>
      <c r="U708" s="60"/>
      <c r="V708" s="60"/>
      <c r="W708" s="60"/>
      <c r="X708" s="60"/>
      <c r="Y708" s="60"/>
      <c r="Z708" s="60"/>
      <c r="AA708" s="60"/>
      <c r="AB708" s="60"/>
      <c r="AC708" s="60"/>
      <c r="AD708" s="60"/>
      <c r="AE708" s="60"/>
      <c r="AF708" s="60"/>
      <c r="AG708" s="60"/>
      <c r="AH708" s="60"/>
      <c r="AI708" s="60"/>
      <c r="AJ708" s="59"/>
    </row>
    <row r="709" spans="1:36" x14ac:dyDescent="0.35">
      <c r="A709" s="60">
        <f t="shared" si="58"/>
        <v>9</v>
      </c>
      <c r="B709" s="88">
        <v>45777.333333331626</v>
      </c>
      <c r="C709" s="87" t="s">
        <v>346</v>
      </c>
      <c r="D709" s="86">
        <v>49.3</v>
      </c>
      <c r="E709" s="85">
        <v>50.715080762342104</v>
      </c>
      <c r="F709" s="84" t="s">
        <v>404</v>
      </c>
      <c r="G709" s="83">
        <v>85113.803820237721</v>
      </c>
      <c r="H709" s="82">
        <v>65</v>
      </c>
      <c r="I709" s="81">
        <v>75</v>
      </c>
      <c r="J709" s="80" t="s">
        <v>404</v>
      </c>
      <c r="K709" s="80" t="s">
        <v>404</v>
      </c>
      <c r="L709" s="78">
        <v>50.715080762342104</v>
      </c>
      <c r="M709" s="77" t="s">
        <v>403</v>
      </c>
      <c r="N709" s="76"/>
      <c r="O709" s="75"/>
      <c r="P709" s="60" t="e">
        <f t="shared" si="54"/>
        <v>#REF!</v>
      </c>
      <c r="Q709" s="60">
        <f t="shared" si="55"/>
        <v>0</v>
      </c>
      <c r="R709">
        <f t="shared" si="56"/>
        <v>0</v>
      </c>
      <c r="S709" s="60"/>
      <c r="T709" s="60"/>
      <c r="U709" s="60"/>
      <c r="V709" s="60"/>
      <c r="W709" s="60"/>
      <c r="X709" s="60"/>
      <c r="Y709" s="60"/>
      <c r="Z709" s="60"/>
      <c r="AA709" s="60"/>
      <c r="AB709" s="60"/>
      <c r="AC709" s="60"/>
      <c r="AD709" s="60"/>
      <c r="AE709" s="60"/>
      <c r="AF709" s="60"/>
      <c r="AG709" s="60"/>
      <c r="AH709" s="60"/>
      <c r="AI709" s="60"/>
      <c r="AJ709" s="59"/>
    </row>
    <row r="710" spans="1:36" x14ac:dyDescent="0.35">
      <c r="A710" s="60">
        <f t="shared" si="58"/>
        <v>10</v>
      </c>
      <c r="B710" s="88">
        <v>45777.37499999829</v>
      </c>
      <c r="C710" s="87" t="s">
        <v>345</v>
      </c>
      <c r="D710" s="86">
        <v>50</v>
      </c>
      <c r="E710" s="85">
        <v>50.715080762342104</v>
      </c>
      <c r="F710" s="84" t="s">
        <v>404</v>
      </c>
      <c r="G710" s="83">
        <v>100000</v>
      </c>
      <c r="H710" s="82">
        <v>65</v>
      </c>
      <c r="I710" s="81">
        <v>75</v>
      </c>
      <c r="J710" s="80" t="s">
        <v>404</v>
      </c>
      <c r="K710" s="80" t="s">
        <v>404</v>
      </c>
      <c r="L710" s="78">
        <v>50.715080762342104</v>
      </c>
      <c r="M710" s="77" t="s">
        <v>403</v>
      </c>
      <c r="N710" s="76"/>
      <c r="O710" s="75"/>
      <c r="P710" s="60" t="e">
        <f t="shared" si="54"/>
        <v>#REF!</v>
      </c>
      <c r="Q710" s="60">
        <f t="shared" si="55"/>
        <v>0</v>
      </c>
      <c r="R710">
        <f t="shared" si="56"/>
        <v>0</v>
      </c>
      <c r="S710" s="60"/>
      <c r="T710" s="60"/>
      <c r="U710" s="60"/>
      <c r="V710" s="60"/>
      <c r="W710" s="60"/>
      <c r="X710" s="60"/>
      <c r="Y710" s="60"/>
      <c r="Z710" s="60"/>
      <c r="AA710" s="60"/>
      <c r="AB710" s="60"/>
      <c r="AC710" s="60"/>
      <c r="AD710" s="60"/>
      <c r="AE710" s="60"/>
      <c r="AF710" s="60"/>
      <c r="AG710" s="60"/>
      <c r="AH710" s="60"/>
      <c r="AI710" s="60"/>
      <c r="AJ710" s="59"/>
    </row>
    <row r="711" spans="1:36" x14ac:dyDescent="0.35">
      <c r="A711" s="60">
        <f t="shared" si="58"/>
        <v>11</v>
      </c>
      <c r="B711" s="88">
        <v>45777.416666664954</v>
      </c>
      <c r="C711" s="87" t="s">
        <v>344</v>
      </c>
      <c r="D711" s="86">
        <v>48.3</v>
      </c>
      <c r="E711" s="85">
        <v>50.715080762342104</v>
      </c>
      <c r="F711" s="84" t="s">
        <v>404</v>
      </c>
      <c r="G711" s="83">
        <v>67608.297539198305</v>
      </c>
      <c r="H711" s="82">
        <v>65</v>
      </c>
      <c r="I711" s="81">
        <v>75</v>
      </c>
      <c r="J711" s="80" t="s">
        <v>404</v>
      </c>
      <c r="K711" s="80" t="s">
        <v>404</v>
      </c>
      <c r="L711" s="78">
        <v>50.715080762342104</v>
      </c>
      <c r="M711" s="77" t="s">
        <v>403</v>
      </c>
      <c r="N711" s="76"/>
      <c r="O711" s="75"/>
      <c r="P711" s="60" t="e">
        <f t="shared" si="54"/>
        <v>#REF!</v>
      </c>
      <c r="Q711" s="60">
        <f t="shared" si="55"/>
        <v>0</v>
      </c>
      <c r="R711">
        <f t="shared" si="56"/>
        <v>0</v>
      </c>
      <c r="S711" s="60"/>
      <c r="T711" s="60"/>
      <c r="U711" s="60"/>
      <c r="V711" s="60"/>
      <c r="W711" s="60"/>
      <c r="X711" s="60"/>
      <c r="Y711" s="60"/>
      <c r="Z711" s="60"/>
      <c r="AA711" s="60"/>
      <c r="AB711" s="60"/>
      <c r="AC711" s="60"/>
      <c r="AD711" s="60"/>
      <c r="AE711" s="60"/>
      <c r="AF711" s="60"/>
      <c r="AG711" s="60"/>
      <c r="AH711" s="60"/>
      <c r="AI711" s="60"/>
      <c r="AJ711" s="59"/>
    </row>
    <row r="712" spans="1:36" x14ac:dyDescent="0.35">
      <c r="A712" s="60">
        <f t="shared" si="58"/>
        <v>12</v>
      </c>
      <c r="B712" s="88">
        <v>45777.458333331619</v>
      </c>
      <c r="C712" s="87" t="s">
        <v>343</v>
      </c>
      <c r="D712" s="86">
        <v>48.2</v>
      </c>
      <c r="E712" s="85">
        <v>50.715080762342104</v>
      </c>
      <c r="F712" s="84" t="s">
        <v>404</v>
      </c>
      <c r="G712" s="83">
        <v>66069.344800759733</v>
      </c>
      <c r="H712" s="82">
        <v>65</v>
      </c>
      <c r="I712" s="81">
        <v>75</v>
      </c>
      <c r="J712" s="80" t="s">
        <v>404</v>
      </c>
      <c r="K712" s="80" t="s">
        <v>404</v>
      </c>
      <c r="L712" s="78">
        <v>50.715080762342104</v>
      </c>
      <c r="M712" s="77" t="s">
        <v>403</v>
      </c>
      <c r="N712" s="76"/>
      <c r="O712" s="75"/>
      <c r="P712" s="60" t="e">
        <f t="shared" si="54"/>
        <v>#REF!</v>
      </c>
      <c r="Q712" s="60">
        <f t="shared" si="55"/>
        <v>0</v>
      </c>
      <c r="R712">
        <f t="shared" si="56"/>
        <v>0</v>
      </c>
      <c r="S712" s="60"/>
      <c r="T712" s="60"/>
      <c r="U712" s="60"/>
      <c r="V712" s="60"/>
      <c r="W712" s="60"/>
      <c r="X712" s="60"/>
      <c r="Y712" s="60"/>
      <c r="Z712" s="60"/>
      <c r="AA712" s="60"/>
      <c r="AB712" s="60"/>
      <c r="AC712" s="60"/>
      <c r="AD712" s="60"/>
      <c r="AE712" s="60"/>
      <c r="AF712" s="60"/>
      <c r="AG712" s="60"/>
      <c r="AH712" s="60"/>
      <c r="AI712" s="60"/>
      <c r="AJ712" s="59"/>
    </row>
    <row r="713" spans="1:36" x14ac:dyDescent="0.35">
      <c r="A713" s="60">
        <f t="shared" si="58"/>
        <v>13</v>
      </c>
      <c r="B713" s="88">
        <v>45777.499999998283</v>
      </c>
      <c r="C713" s="87" t="s">
        <v>342</v>
      </c>
      <c r="D713" s="86">
        <v>48.8</v>
      </c>
      <c r="E713" s="85">
        <v>50.715080762342104</v>
      </c>
      <c r="F713" s="84" t="s">
        <v>404</v>
      </c>
      <c r="G713" s="83">
        <v>75857.757502918481</v>
      </c>
      <c r="H713" s="82">
        <v>65</v>
      </c>
      <c r="I713" s="81">
        <v>75</v>
      </c>
      <c r="J713" s="80" t="s">
        <v>404</v>
      </c>
      <c r="K713" s="80" t="s">
        <v>404</v>
      </c>
      <c r="L713" s="78">
        <v>50.715080762342104</v>
      </c>
      <c r="M713" s="77" t="s">
        <v>403</v>
      </c>
      <c r="N713" s="76"/>
      <c r="O713" s="75"/>
      <c r="P713" s="60" t="e">
        <f t="shared" si="54"/>
        <v>#REF!</v>
      </c>
      <c r="Q713" s="60">
        <f t="shared" si="55"/>
        <v>0</v>
      </c>
      <c r="R713">
        <f t="shared" si="56"/>
        <v>0</v>
      </c>
      <c r="S713" s="60"/>
      <c r="T713" s="60"/>
      <c r="U713" s="60"/>
      <c r="V713" s="60"/>
      <c r="W713" s="60"/>
      <c r="X713" s="60"/>
      <c r="Y713" s="60"/>
      <c r="Z713" s="60"/>
      <c r="AA713" s="60"/>
      <c r="AB713" s="60"/>
      <c r="AC713" s="60"/>
      <c r="AD713" s="60"/>
      <c r="AE713" s="60"/>
      <c r="AF713" s="60"/>
      <c r="AG713" s="60"/>
      <c r="AH713" s="60"/>
      <c r="AI713" s="60"/>
      <c r="AJ713" s="59"/>
    </row>
    <row r="714" spans="1:36" x14ac:dyDescent="0.35">
      <c r="A714" s="60">
        <f t="shared" si="58"/>
        <v>14</v>
      </c>
      <c r="B714" s="88">
        <v>45777.541666664947</v>
      </c>
      <c r="C714" s="87" t="s">
        <v>341</v>
      </c>
      <c r="D714" s="86">
        <v>50.7</v>
      </c>
      <c r="E714" s="85">
        <v>50.715080762342104</v>
      </c>
      <c r="F714" s="84" t="s">
        <v>404</v>
      </c>
      <c r="G714" s="83">
        <v>117489.75549395311</v>
      </c>
      <c r="H714" s="82">
        <v>65</v>
      </c>
      <c r="I714" s="81">
        <v>75</v>
      </c>
      <c r="J714" s="80" t="s">
        <v>404</v>
      </c>
      <c r="K714" s="80" t="s">
        <v>404</v>
      </c>
      <c r="L714" s="78">
        <v>50.715080762342104</v>
      </c>
      <c r="M714" s="77" t="s">
        <v>403</v>
      </c>
      <c r="N714" s="76"/>
      <c r="O714" s="75"/>
      <c r="P714" s="60" t="e">
        <f t="shared" si="54"/>
        <v>#REF!</v>
      </c>
      <c r="Q714" s="60">
        <f t="shared" si="55"/>
        <v>0</v>
      </c>
      <c r="R714">
        <f t="shared" si="56"/>
        <v>0</v>
      </c>
      <c r="S714" s="60"/>
      <c r="T714" s="60"/>
      <c r="U714" s="60"/>
      <c r="V714" s="60"/>
      <c r="W714" s="60"/>
      <c r="X714" s="60"/>
      <c r="Y714" s="60"/>
      <c r="Z714" s="60"/>
      <c r="AA714" s="60"/>
      <c r="AB714" s="60"/>
      <c r="AC714" s="60"/>
      <c r="AD714" s="60"/>
      <c r="AE714" s="60"/>
      <c r="AF714" s="60"/>
      <c r="AG714" s="60"/>
      <c r="AH714" s="60"/>
      <c r="AI714" s="60"/>
      <c r="AJ714" s="59"/>
    </row>
    <row r="715" spans="1:36" x14ac:dyDescent="0.35">
      <c r="A715" s="60">
        <f t="shared" si="58"/>
        <v>15</v>
      </c>
      <c r="B715" s="88">
        <v>45777.583333331611</v>
      </c>
      <c r="C715" s="87" t="s">
        <v>340</v>
      </c>
      <c r="D715" s="86">
        <v>51.2</v>
      </c>
      <c r="E715" s="85">
        <v>50.715080762342104</v>
      </c>
      <c r="F715" s="84" t="s">
        <v>404</v>
      </c>
      <c r="G715" s="83">
        <v>131825.67385564081</v>
      </c>
      <c r="H715" s="82">
        <v>65</v>
      </c>
      <c r="I715" s="81">
        <v>75</v>
      </c>
      <c r="J715" s="80" t="s">
        <v>404</v>
      </c>
      <c r="K715" s="80" t="s">
        <v>404</v>
      </c>
      <c r="L715" s="78">
        <v>50.715080762342104</v>
      </c>
      <c r="M715" s="77" t="s">
        <v>403</v>
      </c>
      <c r="N715" s="76"/>
      <c r="O715" s="75"/>
      <c r="P715" s="60" t="e">
        <f t="shared" si="54"/>
        <v>#REF!</v>
      </c>
      <c r="Q715" s="60">
        <f t="shared" si="55"/>
        <v>0</v>
      </c>
      <c r="R715">
        <f t="shared" si="56"/>
        <v>0</v>
      </c>
      <c r="S715" s="60"/>
      <c r="T715" s="60"/>
      <c r="U715" s="60"/>
      <c r="V715" s="60"/>
      <c r="W715" s="60"/>
      <c r="X715" s="60"/>
      <c r="Y715" s="60"/>
      <c r="Z715" s="60"/>
      <c r="AA715" s="60"/>
      <c r="AB715" s="60"/>
      <c r="AC715" s="60"/>
      <c r="AD715" s="60"/>
      <c r="AE715" s="60"/>
      <c r="AF715" s="60"/>
      <c r="AG715" s="60"/>
      <c r="AH715" s="60"/>
      <c r="AI715" s="60"/>
      <c r="AJ715" s="59"/>
    </row>
    <row r="716" spans="1:36" x14ac:dyDescent="0.35">
      <c r="A716" s="60">
        <f t="shared" si="58"/>
        <v>16</v>
      </c>
      <c r="B716" s="88">
        <v>45777.624999998276</v>
      </c>
      <c r="C716" s="87" t="s">
        <v>339</v>
      </c>
      <c r="D716" s="86">
        <v>49.3</v>
      </c>
      <c r="E716" s="85">
        <v>50.715080762342104</v>
      </c>
      <c r="F716" s="84" t="s">
        <v>404</v>
      </c>
      <c r="G716" s="83">
        <v>85113.803820237721</v>
      </c>
      <c r="H716" s="82">
        <v>65</v>
      </c>
      <c r="I716" s="81">
        <v>75</v>
      </c>
      <c r="J716" s="80" t="s">
        <v>404</v>
      </c>
      <c r="K716" s="80" t="s">
        <v>404</v>
      </c>
      <c r="L716" s="78">
        <v>50.715080762342104</v>
      </c>
      <c r="M716" s="77" t="s">
        <v>403</v>
      </c>
      <c r="N716" s="76"/>
      <c r="O716" s="75"/>
      <c r="P716" s="60" t="e">
        <f t="shared" si="54"/>
        <v>#REF!</v>
      </c>
      <c r="Q716" s="60">
        <f t="shared" si="55"/>
        <v>0</v>
      </c>
      <c r="R716">
        <f t="shared" si="56"/>
        <v>0</v>
      </c>
      <c r="S716" s="60"/>
      <c r="T716" s="60"/>
      <c r="U716" s="60"/>
      <c r="V716" s="60"/>
      <c r="W716" s="60"/>
      <c r="X716" s="60"/>
      <c r="Y716" s="60"/>
      <c r="Z716" s="60"/>
      <c r="AA716" s="60"/>
      <c r="AB716" s="60"/>
      <c r="AC716" s="60"/>
      <c r="AD716" s="60"/>
      <c r="AE716" s="60"/>
      <c r="AF716" s="60"/>
      <c r="AG716" s="60"/>
      <c r="AH716" s="60"/>
      <c r="AI716" s="60"/>
      <c r="AJ716" s="59"/>
    </row>
    <row r="717" spans="1:36" x14ac:dyDescent="0.35">
      <c r="A717" s="60">
        <f t="shared" si="58"/>
        <v>17</v>
      </c>
      <c r="B717" s="88">
        <v>45777.66666666494</v>
      </c>
      <c r="C717" s="87" t="s">
        <v>338</v>
      </c>
      <c r="D717" s="86">
        <v>54.8</v>
      </c>
      <c r="E717" s="85">
        <v>50.715080762342104</v>
      </c>
      <c r="F717" s="84" t="s">
        <v>404</v>
      </c>
      <c r="G717" s="83">
        <v>301995.1720402019</v>
      </c>
      <c r="H717" s="82">
        <v>65</v>
      </c>
      <c r="I717" s="81">
        <v>75</v>
      </c>
      <c r="J717" s="80" t="s">
        <v>404</v>
      </c>
      <c r="K717" s="80" t="s">
        <v>404</v>
      </c>
      <c r="L717" s="78">
        <v>50.715080762342104</v>
      </c>
      <c r="M717" s="77" t="s">
        <v>403</v>
      </c>
      <c r="N717" s="76"/>
      <c r="O717" s="75"/>
      <c r="P717" s="60" t="e">
        <f t="shared" si="54"/>
        <v>#REF!</v>
      </c>
      <c r="Q717" s="60">
        <f t="shared" si="55"/>
        <v>0</v>
      </c>
      <c r="R717">
        <f t="shared" si="56"/>
        <v>0</v>
      </c>
      <c r="S717" s="60"/>
      <c r="T717" s="60"/>
      <c r="U717" s="60"/>
      <c r="V717" s="60"/>
      <c r="W717" s="60"/>
      <c r="X717" s="60"/>
      <c r="Y717" s="60"/>
      <c r="Z717" s="60"/>
      <c r="AA717" s="60"/>
      <c r="AB717" s="60"/>
      <c r="AC717" s="60"/>
      <c r="AD717" s="60"/>
      <c r="AE717" s="60"/>
      <c r="AF717" s="60"/>
      <c r="AG717" s="60"/>
      <c r="AH717" s="60"/>
      <c r="AI717" s="60"/>
      <c r="AJ717" s="59"/>
    </row>
    <row r="718" spans="1:36" x14ac:dyDescent="0.35">
      <c r="A718" s="60">
        <f t="shared" si="58"/>
        <v>18</v>
      </c>
      <c r="B718" s="88">
        <v>45777.708333331604</v>
      </c>
      <c r="C718" s="87" t="s">
        <v>337</v>
      </c>
      <c r="D718" s="86">
        <v>51.7</v>
      </c>
      <c r="E718" s="85">
        <v>50.715080762342104</v>
      </c>
      <c r="F718" s="84" t="s">
        <v>404</v>
      </c>
      <c r="G718" s="83">
        <v>147910.83881682079</v>
      </c>
      <c r="H718" s="82">
        <v>65</v>
      </c>
      <c r="I718" s="81">
        <v>75</v>
      </c>
      <c r="J718" s="80" t="s">
        <v>404</v>
      </c>
      <c r="K718" s="80" t="s">
        <v>404</v>
      </c>
      <c r="L718" s="78">
        <v>50.715080762342104</v>
      </c>
      <c r="M718" s="77" t="s">
        <v>403</v>
      </c>
      <c r="N718" s="76"/>
      <c r="O718" s="75"/>
      <c r="P718" s="60" t="e">
        <f t="shared" si="54"/>
        <v>#REF!</v>
      </c>
      <c r="Q718" s="60">
        <f t="shared" si="55"/>
        <v>0</v>
      </c>
      <c r="R718">
        <f t="shared" si="56"/>
        <v>0</v>
      </c>
      <c r="S718" s="60"/>
      <c r="T718" s="60"/>
      <c r="U718" s="60"/>
      <c r="V718" s="60"/>
      <c r="W718" s="60"/>
      <c r="X718" s="60"/>
      <c r="Y718" s="60"/>
      <c r="Z718" s="60"/>
      <c r="AA718" s="60"/>
      <c r="AB718" s="60"/>
      <c r="AC718" s="60"/>
      <c r="AD718" s="60"/>
      <c r="AE718" s="60"/>
      <c r="AF718" s="60"/>
      <c r="AG718" s="60"/>
      <c r="AH718" s="60"/>
      <c r="AI718" s="60"/>
      <c r="AJ718" s="59"/>
    </row>
    <row r="719" spans="1:36" x14ac:dyDescent="0.35">
      <c r="A719" s="60">
        <f t="shared" si="58"/>
        <v>19</v>
      </c>
      <c r="B719" s="74">
        <v>45777.749999998268</v>
      </c>
      <c r="C719" s="73" t="s">
        <v>336</v>
      </c>
      <c r="D719" s="72">
        <v>45.8</v>
      </c>
      <c r="E719" s="89">
        <v>45.8</v>
      </c>
      <c r="F719" s="70" t="s">
        <v>404</v>
      </c>
      <c r="G719" s="69">
        <v>38018.939632056143</v>
      </c>
      <c r="H719" s="68">
        <v>60</v>
      </c>
      <c r="I719" s="67">
        <v>70</v>
      </c>
      <c r="J719" s="66" t="s">
        <v>404</v>
      </c>
      <c r="K719" s="66" t="s">
        <v>404</v>
      </c>
      <c r="L719" s="78"/>
      <c r="M719" s="77" t="s">
        <v>403</v>
      </c>
      <c r="N719" s="76"/>
      <c r="O719" s="75"/>
      <c r="P719" s="60" t="e">
        <f t="shared" si="54"/>
        <v>#REF!</v>
      </c>
      <c r="Q719" s="60">
        <f t="shared" si="55"/>
        <v>0</v>
      </c>
      <c r="R719">
        <f t="shared" si="56"/>
        <v>0</v>
      </c>
      <c r="S719" s="60"/>
      <c r="T719" s="60"/>
      <c r="U719" s="60"/>
      <c r="V719" s="60"/>
      <c r="W719" s="60"/>
      <c r="X719" s="60"/>
      <c r="Y719" s="60"/>
      <c r="Z719" s="60"/>
      <c r="AA719" s="60"/>
      <c r="AB719" s="60"/>
      <c r="AC719" s="60"/>
      <c r="AD719" s="60"/>
      <c r="AE719" s="60"/>
      <c r="AF719" s="60"/>
      <c r="AG719" s="60"/>
      <c r="AH719" s="60"/>
      <c r="AI719" s="60"/>
      <c r="AJ719" s="59"/>
    </row>
    <row r="720" spans="1:36" x14ac:dyDescent="0.35">
      <c r="A720" s="60">
        <f t="shared" si="58"/>
        <v>20</v>
      </c>
      <c r="B720" s="74">
        <v>45777.791666664933</v>
      </c>
      <c r="C720" s="73" t="s">
        <v>335</v>
      </c>
      <c r="D720" s="72">
        <v>43.9</v>
      </c>
      <c r="E720" s="90">
        <v>45.11434481432471</v>
      </c>
      <c r="F720" s="70" t="s">
        <v>404</v>
      </c>
      <c r="G720" s="69">
        <v>24547.089156850321</v>
      </c>
      <c r="H720" s="68">
        <v>55</v>
      </c>
      <c r="I720" s="67">
        <v>65</v>
      </c>
      <c r="J720" s="66" t="s">
        <v>404</v>
      </c>
      <c r="K720" s="66" t="s">
        <v>404</v>
      </c>
      <c r="L720" s="78"/>
      <c r="M720" s="77" t="s">
        <v>403</v>
      </c>
      <c r="N720" s="76"/>
      <c r="O720" s="75"/>
      <c r="P720" s="60" t="e">
        <f t="shared" si="54"/>
        <v>#REF!</v>
      </c>
      <c r="Q720" s="60">
        <f t="shared" si="55"/>
        <v>0</v>
      </c>
      <c r="R720">
        <f t="shared" si="56"/>
        <v>0</v>
      </c>
      <c r="S720" s="60"/>
      <c r="T720" s="60"/>
      <c r="U720" s="60"/>
      <c r="V720" s="60"/>
      <c r="W720" s="60"/>
      <c r="X720" s="60"/>
      <c r="Y720" s="60"/>
      <c r="Z720" s="60"/>
      <c r="AA720" s="60"/>
      <c r="AB720" s="60"/>
      <c r="AC720" s="60"/>
      <c r="AD720" s="60"/>
      <c r="AE720" s="60"/>
      <c r="AF720" s="60"/>
      <c r="AG720" s="60"/>
      <c r="AH720" s="60"/>
      <c r="AI720" s="60"/>
      <c r="AJ720" s="59"/>
    </row>
    <row r="721" spans="1:36" x14ac:dyDescent="0.35">
      <c r="A721" s="60">
        <f t="shared" si="58"/>
        <v>21</v>
      </c>
      <c r="B721" s="74">
        <v>45777.833333331597</v>
      </c>
      <c r="C721" s="73" t="s">
        <v>334</v>
      </c>
      <c r="D721" s="72">
        <v>44.5</v>
      </c>
      <c r="E721" s="90">
        <v>45.11434481432471</v>
      </c>
      <c r="F721" s="70" t="s">
        <v>404</v>
      </c>
      <c r="G721" s="69">
        <v>28183.829312644593</v>
      </c>
      <c r="H721" s="68">
        <v>55</v>
      </c>
      <c r="I721" s="67">
        <v>65</v>
      </c>
      <c r="J721" s="66" t="s">
        <v>404</v>
      </c>
      <c r="K721" s="66" t="s">
        <v>404</v>
      </c>
      <c r="L721" s="78"/>
      <c r="M721" s="77" t="s">
        <v>403</v>
      </c>
      <c r="N721" s="76"/>
      <c r="O721" s="75"/>
      <c r="P721" s="60" t="e">
        <f t="shared" si="54"/>
        <v>#REF!</v>
      </c>
      <c r="Q721" s="60">
        <f t="shared" si="55"/>
        <v>0</v>
      </c>
      <c r="R721">
        <f t="shared" si="56"/>
        <v>0</v>
      </c>
      <c r="S721" s="60"/>
      <c r="T721" s="60"/>
      <c r="U721" s="60"/>
      <c r="V721" s="60"/>
      <c r="W721" s="60"/>
      <c r="X721" s="60"/>
      <c r="Y721" s="60"/>
      <c r="Z721" s="60"/>
      <c r="AA721" s="60"/>
      <c r="AB721" s="60"/>
      <c r="AC721" s="60"/>
      <c r="AD721" s="60"/>
      <c r="AE721" s="60"/>
      <c r="AF721" s="60"/>
      <c r="AG721" s="60"/>
      <c r="AH721" s="60"/>
      <c r="AI721" s="60"/>
      <c r="AJ721" s="59"/>
    </row>
    <row r="722" spans="1:36" x14ac:dyDescent="0.35">
      <c r="A722" s="60">
        <f t="shared" si="58"/>
        <v>22</v>
      </c>
      <c r="B722" s="74">
        <v>45777.874999998261</v>
      </c>
      <c r="C722" s="73" t="s">
        <v>333</v>
      </c>
      <c r="D722" s="72">
        <v>46.5</v>
      </c>
      <c r="E722" s="90">
        <v>45.11434481432471</v>
      </c>
      <c r="F722" s="70" t="s">
        <v>404</v>
      </c>
      <c r="G722" s="69">
        <v>44668.359215096389</v>
      </c>
      <c r="H722" s="68">
        <v>55</v>
      </c>
      <c r="I722" s="67">
        <v>65</v>
      </c>
      <c r="J722" s="66" t="s">
        <v>404</v>
      </c>
      <c r="K722" s="66" t="s">
        <v>404</v>
      </c>
      <c r="L722" s="78"/>
      <c r="M722" s="77" t="s">
        <v>403</v>
      </c>
      <c r="N722" s="76"/>
      <c r="O722" s="75"/>
      <c r="P722" s="60" t="e">
        <f t="shared" si="54"/>
        <v>#REF!</v>
      </c>
      <c r="Q722" s="60">
        <f t="shared" si="55"/>
        <v>0</v>
      </c>
      <c r="R722">
        <f t="shared" si="56"/>
        <v>0</v>
      </c>
      <c r="S722" s="60"/>
      <c r="T722" s="60"/>
      <c r="U722" s="60"/>
      <c r="V722" s="60"/>
      <c r="W722" s="60"/>
      <c r="X722" s="60"/>
      <c r="Y722" s="60"/>
      <c r="Z722" s="60"/>
      <c r="AA722" s="60"/>
      <c r="AB722" s="60"/>
      <c r="AC722" s="60"/>
      <c r="AD722" s="60"/>
      <c r="AE722" s="60"/>
      <c r="AF722" s="60"/>
      <c r="AG722" s="60"/>
      <c r="AH722" s="60"/>
      <c r="AI722" s="60"/>
      <c r="AJ722" s="59"/>
    </row>
    <row r="723" spans="1:36" x14ac:dyDescent="0.35">
      <c r="A723" s="60">
        <f t="shared" si="58"/>
        <v>23</v>
      </c>
      <c r="B723" s="74">
        <v>45777.916666664925</v>
      </c>
      <c r="C723" s="73" t="s">
        <v>332</v>
      </c>
      <c r="D723" s="72">
        <v>46</v>
      </c>
      <c r="E723" s="90">
        <v>44.231908415774789</v>
      </c>
      <c r="F723" s="70" t="s">
        <v>404</v>
      </c>
      <c r="G723" s="69">
        <v>39810.717055349742</v>
      </c>
      <c r="H723" s="68">
        <v>45</v>
      </c>
      <c r="I723" s="67">
        <v>55</v>
      </c>
      <c r="J723" s="66" t="s">
        <v>404</v>
      </c>
      <c r="K723" s="66" t="s">
        <v>404</v>
      </c>
      <c r="L723" s="78"/>
      <c r="M723" s="77" t="s">
        <v>403</v>
      </c>
      <c r="N723" s="76"/>
      <c r="O723" s="75"/>
      <c r="P723" s="60" t="e">
        <f t="shared" si="54"/>
        <v>#REF!</v>
      </c>
      <c r="Q723" s="60">
        <f t="shared" si="55"/>
        <v>0</v>
      </c>
      <c r="R723">
        <f t="shared" si="56"/>
        <v>0</v>
      </c>
      <c r="S723" s="60"/>
      <c r="T723" s="60"/>
      <c r="U723" s="60"/>
      <c r="V723" s="60"/>
      <c r="W723" s="60"/>
      <c r="X723" s="60"/>
      <c r="Y723" s="60"/>
      <c r="Z723" s="60"/>
      <c r="AA723" s="60"/>
      <c r="AB723" s="60"/>
      <c r="AC723" s="60"/>
      <c r="AD723" s="60"/>
      <c r="AE723" s="60"/>
      <c r="AF723" s="60"/>
      <c r="AG723" s="60"/>
      <c r="AH723" s="60"/>
      <c r="AI723" s="60"/>
      <c r="AJ723" s="59"/>
    </row>
    <row r="724" spans="1:36" x14ac:dyDescent="0.35">
      <c r="A724" s="60">
        <f t="shared" si="58"/>
        <v>24</v>
      </c>
      <c r="B724" s="74">
        <v>45777.95833333159</v>
      </c>
      <c r="C724" s="73" t="s">
        <v>331</v>
      </c>
      <c r="D724" s="72">
        <v>41.2</v>
      </c>
      <c r="E724" s="90">
        <v>44.231908415774789</v>
      </c>
      <c r="F724" s="70" t="s">
        <v>404</v>
      </c>
      <c r="G724" s="69">
        <v>13182.567385564091</v>
      </c>
      <c r="H724" s="68">
        <v>45</v>
      </c>
      <c r="I724" s="67">
        <v>55</v>
      </c>
      <c r="J724" s="66" t="s">
        <v>404</v>
      </c>
      <c r="K724" s="66" t="s">
        <v>404</v>
      </c>
      <c r="L724" s="78"/>
      <c r="M724" s="77" t="s">
        <v>403</v>
      </c>
      <c r="N724" s="76"/>
      <c r="O724" s="75"/>
      <c r="P724" s="60" t="e">
        <f t="shared" si="54"/>
        <v>#REF!</v>
      </c>
      <c r="Q724" s="60">
        <f t="shared" si="55"/>
        <v>0</v>
      </c>
      <c r="R724">
        <f t="shared" si="56"/>
        <v>0</v>
      </c>
      <c r="S724" s="60"/>
      <c r="T724" s="60"/>
      <c r="U724" s="60"/>
      <c r="V724" s="60"/>
      <c r="W724" s="60"/>
      <c r="X724" s="60"/>
      <c r="Y724" s="60"/>
      <c r="Z724" s="60"/>
      <c r="AA724" s="60"/>
      <c r="AB724" s="60"/>
      <c r="AC724" s="60"/>
      <c r="AD724" s="60"/>
      <c r="AE724" s="60"/>
      <c r="AF724" s="60"/>
      <c r="AG724" s="60"/>
      <c r="AH724" s="60"/>
      <c r="AI724" s="60"/>
      <c r="AJ724" s="59"/>
    </row>
    <row r="725" spans="1:36" x14ac:dyDescent="0.35">
      <c r="A725" s="60">
        <f>IF(VLOOKUP(ROUND(B701,0),[2]Calendar!A:B,2)="Public holiday",49,1)</f>
        <v>1</v>
      </c>
      <c r="B725" s="74"/>
      <c r="C725" s="73"/>
      <c r="D725" s="72"/>
      <c r="E725" s="90"/>
      <c r="F725" s="70"/>
      <c r="G725" s="69"/>
      <c r="H725" s="68"/>
      <c r="I725" s="67"/>
      <c r="J725" s="66"/>
      <c r="K725" s="66"/>
      <c r="L725" s="78"/>
      <c r="M725" s="77"/>
      <c r="N725" s="76"/>
      <c r="O725" s="75"/>
      <c r="P725" s="60" t="e">
        <f t="shared" si="54"/>
        <v>#REF!</v>
      </c>
      <c r="Q725" s="60">
        <f t="shared" si="55"/>
        <v>0</v>
      </c>
      <c r="R725">
        <f t="shared" si="56"/>
        <v>0</v>
      </c>
      <c r="S725" s="60"/>
      <c r="T725" s="60"/>
      <c r="U725" s="60"/>
      <c r="V725" s="60"/>
      <c r="W725" s="60"/>
      <c r="X725" s="60"/>
      <c r="Y725" s="60"/>
      <c r="Z725" s="60"/>
      <c r="AA725" s="60"/>
      <c r="AB725" s="60"/>
      <c r="AC725" s="60"/>
      <c r="AD725" s="60"/>
      <c r="AE725" s="60"/>
      <c r="AF725" s="60"/>
      <c r="AG725" s="60"/>
      <c r="AH725" s="60"/>
      <c r="AI725" s="60"/>
      <c r="AJ725" s="59"/>
    </row>
    <row r="726" spans="1:36" x14ac:dyDescent="0.35">
      <c r="A726" s="60">
        <f t="shared" ref="A726:A748" si="59">A725+1</f>
        <v>2</v>
      </c>
      <c r="B726" s="74"/>
      <c r="C726" s="73"/>
      <c r="D726" s="72"/>
      <c r="E726" s="90"/>
      <c r="F726" s="70"/>
      <c r="G726" s="69"/>
      <c r="H726" s="68"/>
      <c r="I726" s="67"/>
      <c r="J726" s="66"/>
      <c r="K726" s="66"/>
      <c r="L726" s="78"/>
      <c r="M726" s="77"/>
      <c r="N726" s="76"/>
      <c r="O726" s="75"/>
      <c r="P726" s="60" t="e">
        <f t="shared" si="54"/>
        <v>#REF!</v>
      </c>
      <c r="Q726" s="60">
        <f t="shared" si="55"/>
        <v>0</v>
      </c>
      <c r="R726">
        <f t="shared" si="56"/>
        <v>0</v>
      </c>
      <c r="S726" s="60"/>
      <c r="T726" s="60"/>
      <c r="U726" s="60"/>
      <c r="V726" s="60"/>
      <c r="W726" s="60"/>
      <c r="X726" s="60"/>
      <c r="Y726" s="60"/>
      <c r="Z726" s="60"/>
      <c r="AA726" s="60"/>
      <c r="AB726" s="60"/>
      <c r="AC726" s="60"/>
      <c r="AD726" s="60"/>
      <c r="AE726" s="60"/>
      <c r="AF726" s="60"/>
      <c r="AG726" s="60"/>
      <c r="AH726" s="60"/>
      <c r="AI726" s="60"/>
      <c r="AJ726" s="59"/>
    </row>
    <row r="727" spans="1:36" x14ac:dyDescent="0.35">
      <c r="A727" s="60">
        <f t="shared" si="59"/>
        <v>3</v>
      </c>
      <c r="B727" s="74"/>
      <c r="C727" s="73"/>
      <c r="D727" s="72"/>
      <c r="E727" s="90"/>
      <c r="F727" s="70"/>
      <c r="G727" s="69"/>
      <c r="H727" s="68"/>
      <c r="I727" s="67"/>
      <c r="J727" s="66"/>
      <c r="K727" s="66"/>
      <c r="L727" s="78"/>
      <c r="M727" s="77"/>
      <c r="N727" s="76"/>
      <c r="O727" s="75"/>
      <c r="P727" s="60" t="e">
        <f t="shared" si="54"/>
        <v>#REF!</v>
      </c>
      <c r="Q727" s="60">
        <f t="shared" si="55"/>
        <v>0</v>
      </c>
      <c r="R727">
        <f t="shared" si="56"/>
        <v>0</v>
      </c>
      <c r="S727" s="60"/>
      <c r="T727" s="60"/>
      <c r="U727" s="60"/>
      <c r="V727" s="60"/>
      <c r="W727" s="60"/>
      <c r="X727" s="60"/>
      <c r="Y727" s="60"/>
      <c r="Z727" s="60"/>
      <c r="AA727" s="60"/>
      <c r="AB727" s="60"/>
      <c r="AC727" s="60"/>
      <c r="AD727" s="60"/>
      <c r="AE727" s="60"/>
      <c r="AF727" s="60"/>
      <c r="AG727" s="60"/>
      <c r="AH727" s="60"/>
      <c r="AI727" s="60"/>
      <c r="AJ727" s="59"/>
    </row>
    <row r="728" spans="1:36" x14ac:dyDescent="0.35">
      <c r="A728" s="60">
        <f t="shared" si="59"/>
        <v>4</v>
      </c>
      <c r="B728" s="74"/>
      <c r="C728" s="73"/>
      <c r="D728" s="72"/>
      <c r="E728" s="90"/>
      <c r="F728" s="70"/>
      <c r="G728" s="69"/>
      <c r="H728" s="68"/>
      <c r="I728" s="67"/>
      <c r="J728" s="66"/>
      <c r="K728" s="66"/>
      <c r="L728" s="78"/>
      <c r="M728" s="77"/>
      <c r="N728" s="76"/>
      <c r="O728" s="75"/>
      <c r="P728" s="60" t="e">
        <f t="shared" si="54"/>
        <v>#REF!</v>
      </c>
      <c r="Q728" s="60">
        <f t="shared" si="55"/>
        <v>0</v>
      </c>
      <c r="R728">
        <f t="shared" si="56"/>
        <v>0</v>
      </c>
      <c r="S728" s="60"/>
      <c r="T728" s="60"/>
      <c r="U728" s="60"/>
      <c r="V728" s="60"/>
      <c r="W728" s="60"/>
      <c r="X728" s="60"/>
      <c r="Y728" s="60"/>
      <c r="Z728" s="60"/>
      <c r="AA728" s="60"/>
      <c r="AB728" s="60"/>
      <c r="AC728" s="60"/>
      <c r="AD728" s="60"/>
      <c r="AE728" s="60"/>
      <c r="AF728" s="60"/>
      <c r="AG728" s="60"/>
      <c r="AH728" s="60"/>
      <c r="AI728" s="60"/>
      <c r="AJ728" s="59"/>
    </row>
    <row r="729" spans="1:36" x14ac:dyDescent="0.35">
      <c r="A729" s="60">
        <f t="shared" si="59"/>
        <v>5</v>
      </c>
      <c r="B729" s="74"/>
      <c r="C729" s="73"/>
      <c r="D729" s="72"/>
      <c r="E729" s="90"/>
      <c r="F729" s="70"/>
      <c r="G729" s="69"/>
      <c r="H729" s="68"/>
      <c r="I729" s="67"/>
      <c r="J729" s="66"/>
      <c r="K729" s="66"/>
      <c r="L729" s="78"/>
      <c r="M729" s="77"/>
      <c r="N729" s="76"/>
      <c r="O729" s="75"/>
      <c r="P729" s="60" t="e">
        <f t="shared" si="54"/>
        <v>#REF!</v>
      </c>
      <c r="Q729" s="60">
        <f t="shared" si="55"/>
        <v>0</v>
      </c>
      <c r="R729">
        <f t="shared" si="56"/>
        <v>0</v>
      </c>
      <c r="S729" s="60"/>
      <c r="T729" s="60"/>
      <c r="U729" s="60"/>
      <c r="V729" s="60"/>
      <c r="W729" s="60"/>
      <c r="X729" s="60"/>
      <c r="Y729" s="60"/>
      <c r="Z729" s="60"/>
      <c r="AA729" s="60"/>
      <c r="AB729" s="60"/>
      <c r="AC729" s="60"/>
      <c r="AD729" s="60"/>
      <c r="AE729" s="60"/>
      <c r="AF729" s="60"/>
      <c r="AG729" s="60"/>
      <c r="AH729" s="60"/>
      <c r="AI729" s="60"/>
      <c r="AJ729" s="59"/>
    </row>
    <row r="730" spans="1:36" x14ac:dyDescent="0.35">
      <c r="A730" s="60">
        <f t="shared" si="59"/>
        <v>6</v>
      </c>
      <c r="B730" s="74"/>
      <c r="C730" s="73"/>
      <c r="D730" s="72"/>
      <c r="E730" s="90"/>
      <c r="F730" s="70"/>
      <c r="G730" s="69"/>
      <c r="H730" s="68"/>
      <c r="I730" s="67"/>
      <c r="J730" s="66"/>
      <c r="K730" s="66"/>
      <c r="L730" s="78"/>
      <c r="M730" s="77"/>
      <c r="N730" s="76"/>
      <c r="O730" s="75"/>
      <c r="P730" s="60" t="e">
        <f t="shared" si="54"/>
        <v>#REF!</v>
      </c>
      <c r="Q730" s="60">
        <f t="shared" si="55"/>
        <v>0</v>
      </c>
      <c r="R730">
        <f t="shared" si="56"/>
        <v>0</v>
      </c>
      <c r="S730" s="60"/>
      <c r="T730" s="60"/>
      <c r="U730" s="60"/>
      <c r="V730" s="60"/>
      <c r="W730" s="60"/>
      <c r="X730" s="60"/>
      <c r="Y730" s="60"/>
      <c r="Z730" s="60"/>
      <c r="AA730" s="60"/>
      <c r="AB730" s="60"/>
      <c r="AC730" s="60"/>
      <c r="AD730" s="60"/>
      <c r="AE730" s="60"/>
      <c r="AF730" s="60"/>
      <c r="AG730" s="60"/>
      <c r="AH730" s="60"/>
      <c r="AI730" s="60"/>
      <c r="AJ730" s="59"/>
    </row>
    <row r="731" spans="1:36" x14ac:dyDescent="0.35">
      <c r="A731" s="60">
        <f t="shared" si="59"/>
        <v>7</v>
      </c>
      <c r="B731" s="74"/>
      <c r="C731" s="73"/>
      <c r="D731" s="72"/>
      <c r="E731" s="90"/>
      <c r="F731" s="70"/>
      <c r="G731" s="69"/>
      <c r="H731" s="68"/>
      <c r="I731" s="67"/>
      <c r="J731" s="66"/>
      <c r="K731" s="66"/>
      <c r="L731" s="78"/>
      <c r="M731" s="77"/>
      <c r="N731" s="76"/>
      <c r="O731" s="75"/>
      <c r="P731" s="60" t="e">
        <f t="shared" si="54"/>
        <v>#REF!</v>
      </c>
      <c r="Q731" s="60">
        <f t="shared" si="55"/>
        <v>0</v>
      </c>
      <c r="R731">
        <f t="shared" si="56"/>
        <v>0</v>
      </c>
      <c r="S731" s="60"/>
      <c r="T731" s="60"/>
      <c r="U731" s="60"/>
      <c r="V731" s="60"/>
      <c r="W731" s="60"/>
      <c r="X731" s="60"/>
      <c r="Y731" s="60"/>
      <c r="Z731" s="60"/>
      <c r="AA731" s="60"/>
      <c r="AB731" s="60"/>
      <c r="AC731" s="60"/>
      <c r="AD731" s="60"/>
      <c r="AE731" s="60"/>
      <c r="AF731" s="60"/>
      <c r="AG731" s="60"/>
      <c r="AH731" s="60"/>
      <c r="AI731" s="60"/>
      <c r="AJ731" s="59"/>
    </row>
    <row r="732" spans="1:36" x14ac:dyDescent="0.35">
      <c r="A732" s="60">
        <f t="shared" si="59"/>
        <v>8</v>
      </c>
      <c r="B732" s="74"/>
      <c r="C732" s="73"/>
      <c r="D732" s="72"/>
      <c r="E732" s="89"/>
      <c r="F732" s="70"/>
      <c r="G732" s="69"/>
      <c r="H732" s="68"/>
      <c r="I732" s="67"/>
      <c r="J732" s="66"/>
      <c r="K732" s="66"/>
      <c r="L732" s="78"/>
      <c r="M732" s="77"/>
      <c r="N732" s="76"/>
      <c r="O732" s="75"/>
      <c r="P732" s="60" t="e">
        <f t="shared" si="54"/>
        <v>#REF!</v>
      </c>
      <c r="Q732" s="60">
        <f t="shared" si="55"/>
        <v>0</v>
      </c>
      <c r="R732">
        <f t="shared" si="56"/>
        <v>0</v>
      </c>
      <c r="S732" s="60"/>
      <c r="T732" s="60"/>
      <c r="U732" s="60"/>
      <c r="V732" s="60"/>
      <c r="W732" s="60"/>
      <c r="X732" s="60"/>
      <c r="Y732" s="60"/>
      <c r="Z732" s="60"/>
      <c r="AA732" s="60"/>
      <c r="AB732" s="60"/>
      <c r="AC732" s="60"/>
      <c r="AD732" s="60"/>
      <c r="AE732" s="60"/>
      <c r="AF732" s="60"/>
      <c r="AG732" s="60"/>
      <c r="AH732" s="60"/>
      <c r="AI732" s="60"/>
      <c r="AJ732" s="59"/>
    </row>
    <row r="733" spans="1:36" x14ac:dyDescent="0.35">
      <c r="A733" s="60">
        <f t="shared" si="59"/>
        <v>9</v>
      </c>
      <c r="B733" s="88"/>
      <c r="C733" s="87"/>
      <c r="D733" s="86"/>
      <c r="E733" s="85"/>
      <c r="F733" s="84"/>
      <c r="G733" s="83"/>
      <c r="H733" s="82"/>
      <c r="I733" s="81"/>
      <c r="J733" s="80"/>
      <c r="K733" s="80"/>
      <c r="L733" s="78"/>
      <c r="M733" s="77"/>
      <c r="N733" s="76"/>
      <c r="O733" s="75"/>
      <c r="P733" s="60" t="e">
        <f t="shared" ref="P733:P796" si="60">IF(SUM(P710:P732)=0,COUNTIF(J709,"YES"),0)</f>
        <v>#REF!</v>
      </c>
      <c r="Q733" s="60">
        <f t="shared" ref="Q733:Q796" si="61">IFERROR(IF(SUM(Q710:Q732)=0,IF(K709="Yes",COUNTIF(N709,"&lt;&gt;N"),0),0),0)</f>
        <v>0</v>
      </c>
      <c r="R733">
        <f t="shared" ref="R733:R796" si="62">IFERROR(IF(K709="Yes",IF(N709="N",0,1),0),0)</f>
        <v>0</v>
      </c>
      <c r="S733" s="60"/>
      <c r="T733" s="60"/>
      <c r="U733" s="60"/>
      <c r="V733" s="60"/>
      <c r="W733" s="60"/>
      <c r="X733" s="60"/>
      <c r="Y733" s="60"/>
      <c r="Z733" s="60"/>
      <c r="AA733" s="60"/>
      <c r="AB733" s="60"/>
      <c r="AC733" s="60"/>
      <c r="AD733" s="60"/>
      <c r="AE733" s="60"/>
      <c r="AF733" s="60"/>
      <c r="AG733" s="60"/>
      <c r="AH733" s="60"/>
      <c r="AI733" s="60"/>
      <c r="AJ733" s="59"/>
    </row>
    <row r="734" spans="1:36" x14ac:dyDescent="0.35">
      <c r="A734" s="60">
        <f t="shared" si="59"/>
        <v>10</v>
      </c>
      <c r="B734" s="88"/>
      <c r="C734" s="87"/>
      <c r="D734" s="86"/>
      <c r="E734" s="85"/>
      <c r="F734" s="84"/>
      <c r="G734" s="83"/>
      <c r="H734" s="82"/>
      <c r="I734" s="81"/>
      <c r="J734" s="80"/>
      <c r="K734" s="80"/>
      <c r="L734" s="78"/>
      <c r="M734" s="77"/>
      <c r="N734" s="76"/>
      <c r="O734" s="75"/>
      <c r="P734" s="60" t="e">
        <f t="shared" si="60"/>
        <v>#REF!</v>
      </c>
      <c r="Q734" s="60">
        <f t="shared" si="61"/>
        <v>0</v>
      </c>
      <c r="R734">
        <f t="shared" si="62"/>
        <v>0</v>
      </c>
      <c r="S734" s="60"/>
      <c r="T734" s="60"/>
      <c r="U734" s="60"/>
      <c r="V734" s="60"/>
      <c r="W734" s="60"/>
      <c r="X734" s="60"/>
      <c r="Y734" s="60"/>
      <c r="Z734" s="60"/>
      <c r="AA734" s="60"/>
      <c r="AB734" s="60"/>
      <c r="AC734" s="60"/>
      <c r="AD734" s="60"/>
      <c r="AE734" s="60"/>
      <c r="AF734" s="60"/>
      <c r="AG734" s="60"/>
      <c r="AH734" s="60"/>
      <c r="AI734" s="60"/>
      <c r="AJ734" s="59"/>
    </row>
    <row r="735" spans="1:36" x14ac:dyDescent="0.35">
      <c r="A735" s="60">
        <f t="shared" si="59"/>
        <v>11</v>
      </c>
      <c r="B735" s="88"/>
      <c r="C735" s="87"/>
      <c r="D735" s="86"/>
      <c r="E735" s="85"/>
      <c r="F735" s="84"/>
      <c r="G735" s="83"/>
      <c r="H735" s="82"/>
      <c r="I735" s="81"/>
      <c r="J735" s="80"/>
      <c r="K735" s="80"/>
      <c r="L735" s="78"/>
      <c r="M735" s="77"/>
      <c r="N735" s="76"/>
      <c r="O735" s="75"/>
      <c r="P735" s="60" t="e">
        <f t="shared" si="60"/>
        <v>#REF!</v>
      </c>
      <c r="Q735" s="60">
        <f t="shared" si="61"/>
        <v>0</v>
      </c>
      <c r="R735">
        <f t="shared" si="62"/>
        <v>0</v>
      </c>
      <c r="S735" s="60"/>
      <c r="T735" s="60"/>
      <c r="U735" s="60"/>
      <c r="V735" s="60"/>
      <c r="W735" s="60"/>
      <c r="X735" s="60"/>
      <c r="Y735" s="60"/>
      <c r="Z735" s="60"/>
      <c r="AA735" s="60"/>
      <c r="AB735" s="60"/>
      <c r="AC735" s="60"/>
      <c r="AD735" s="60"/>
      <c r="AE735" s="60"/>
      <c r="AF735" s="60"/>
      <c r="AG735" s="60"/>
      <c r="AH735" s="60"/>
      <c r="AI735" s="60"/>
      <c r="AJ735" s="59"/>
    </row>
    <row r="736" spans="1:36" x14ac:dyDescent="0.35">
      <c r="A736" s="60">
        <f t="shared" si="59"/>
        <v>12</v>
      </c>
      <c r="B736" s="88"/>
      <c r="C736" s="87"/>
      <c r="D736" s="86"/>
      <c r="E736" s="85"/>
      <c r="F736" s="84"/>
      <c r="G736" s="83"/>
      <c r="H736" s="82"/>
      <c r="I736" s="81"/>
      <c r="J736" s="80"/>
      <c r="K736" s="80"/>
      <c r="L736" s="78"/>
      <c r="M736" s="77"/>
      <c r="N736" s="76"/>
      <c r="O736" s="75"/>
      <c r="P736" s="60" t="e">
        <f t="shared" si="60"/>
        <v>#REF!</v>
      </c>
      <c r="Q736" s="60">
        <f t="shared" si="61"/>
        <v>0</v>
      </c>
      <c r="R736">
        <f t="shared" si="62"/>
        <v>0</v>
      </c>
      <c r="S736" s="60"/>
      <c r="T736" s="60"/>
      <c r="U736" s="60"/>
      <c r="V736" s="60"/>
      <c r="W736" s="60"/>
      <c r="X736" s="60"/>
      <c r="Y736" s="60"/>
      <c r="Z736" s="60"/>
      <c r="AA736" s="60"/>
      <c r="AB736" s="60"/>
      <c r="AC736" s="60"/>
      <c r="AD736" s="60"/>
      <c r="AE736" s="60"/>
      <c r="AF736" s="60"/>
      <c r="AG736" s="60"/>
      <c r="AH736" s="60"/>
      <c r="AI736" s="60"/>
      <c r="AJ736" s="59"/>
    </row>
    <row r="737" spans="1:36" x14ac:dyDescent="0.35">
      <c r="A737" s="60">
        <f t="shared" si="59"/>
        <v>13</v>
      </c>
      <c r="B737" s="88"/>
      <c r="C737" s="87"/>
      <c r="D737" s="86"/>
      <c r="E737" s="85"/>
      <c r="F737" s="84"/>
      <c r="G737" s="83"/>
      <c r="H737" s="82"/>
      <c r="I737" s="81"/>
      <c r="J737" s="80"/>
      <c r="K737" s="80"/>
      <c r="L737" s="78"/>
      <c r="M737" s="77"/>
      <c r="N737" s="76"/>
      <c r="O737" s="75"/>
      <c r="P737" s="60" t="e">
        <f t="shared" si="60"/>
        <v>#REF!</v>
      </c>
      <c r="Q737" s="60">
        <f t="shared" si="61"/>
        <v>0</v>
      </c>
      <c r="R737">
        <f t="shared" si="62"/>
        <v>0</v>
      </c>
      <c r="S737" s="60"/>
      <c r="T737" s="60"/>
      <c r="U737" s="60"/>
      <c r="V737" s="60"/>
      <c r="W737" s="60"/>
      <c r="X737" s="60"/>
      <c r="Y737" s="60"/>
      <c r="Z737" s="60"/>
      <c r="AA737" s="60"/>
      <c r="AB737" s="60"/>
      <c r="AC737" s="60"/>
      <c r="AD737" s="60"/>
      <c r="AE737" s="60"/>
      <c r="AF737" s="60"/>
      <c r="AG737" s="60"/>
      <c r="AH737" s="60"/>
      <c r="AI737" s="60"/>
      <c r="AJ737" s="59"/>
    </row>
    <row r="738" spans="1:36" x14ac:dyDescent="0.35">
      <c r="A738" s="60">
        <f t="shared" si="59"/>
        <v>14</v>
      </c>
      <c r="B738" s="88"/>
      <c r="C738" s="87"/>
      <c r="D738" s="86"/>
      <c r="E738" s="85"/>
      <c r="F738" s="84"/>
      <c r="G738" s="83"/>
      <c r="H738" s="82"/>
      <c r="I738" s="81"/>
      <c r="J738" s="80"/>
      <c r="K738" s="80"/>
      <c r="L738" s="78"/>
      <c r="M738" s="77"/>
      <c r="N738" s="76"/>
      <c r="O738" s="75"/>
      <c r="P738" s="60" t="e">
        <f t="shared" si="60"/>
        <v>#REF!</v>
      </c>
      <c r="Q738" s="60">
        <f t="shared" si="61"/>
        <v>0</v>
      </c>
      <c r="R738">
        <f t="shared" si="62"/>
        <v>0</v>
      </c>
      <c r="S738" s="60"/>
      <c r="T738" s="60"/>
      <c r="U738" s="60"/>
      <c r="V738" s="60"/>
      <c r="W738" s="60"/>
      <c r="X738" s="60"/>
      <c r="Y738" s="60"/>
      <c r="Z738" s="60"/>
      <c r="AA738" s="60"/>
      <c r="AB738" s="60"/>
      <c r="AC738" s="60"/>
      <c r="AD738" s="60"/>
      <c r="AE738" s="60"/>
      <c r="AF738" s="60"/>
      <c r="AG738" s="60"/>
      <c r="AH738" s="60"/>
      <c r="AI738" s="60"/>
      <c r="AJ738" s="59"/>
    </row>
    <row r="739" spans="1:36" x14ac:dyDescent="0.35">
      <c r="A739" s="60">
        <f t="shared" si="59"/>
        <v>15</v>
      </c>
      <c r="B739" s="88"/>
      <c r="C739" s="87"/>
      <c r="D739" s="86"/>
      <c r="E739" s="85"/>
      <c r="F739" s="84"/>
      <c r="G739" s="83"/>
      <c r="H739" s="82"/>
      <c r="I739" s="81"/>
      <c r="J739" s="80"/>
      <c r="K739" s="80"/>
      <c r="L739" s="78"/>
      <c r="M739" s="77"/>
      <c r="N739" s="76"/>
      <c r="O739" s="75"/>
      <c r="P739" s="60" t="e">
        <f t="shared" si="60"/>
        <v>#REF!</v>
      </c>
      <c r="Q739" s="60">
        <f t="shared" si="61"/>
        <v>0</v>
      </c>
      <c r="R739">
        <f t="shared" si="62"/>
        <v>0</v>
      </c>
      <c r="S739" s="60"/>
      <c r="T739" s="60"/>
      <c r="U739" s="60"/>
      <c r="V739" s="60"/>
      <c r="W739" s="60"/>
      <c r="X739" s="60"/>
      <c r="Y739" s="60"/>
      <c r="Z739" s="60"/>
      <c r="AA739" s="60"/>
      <c r="AB739" s="60"/>
      <c r="AC739" s="60"/>
      <c r="AD739" s="60"/>
      <c r="AE739" s="60"/>
      <c r="AF739" s="60"/>
      <c r="AG739" s="60"/>
      <c r="AH739" s="60"/>
      <c r="AI739" s="60"/>
      <c r="AJ739" s="59"/>
    </row>
    <row r="740" spans="1:36" x14ac:dyDescent="0.35">
      <c r="A740" s="60">
        <f t="shared" si="59"/>
        <v>16</v>
      </c>
      <c r="B740" s="88"/>
      <c r="C740" s="87"/>
      <c r="D740" s="86"/>
      <c r="E740" s="85"/>
      <c r="F740" s="84"/>
      <c r="G740" s="83"/>
      <c r="H740" s="82"/>
      <c r="I740" s="81"/>
      <c r="J740" s="80"/>
      <c r="K740" s="80"/>
      <c r="L740" s="78"/>
      <c r="M740" s="77"/>
      <c r="N740" s="76"/>
      <c r="O740" s="75"/>
      <c r="P740" s="60" t="e">
        <f t="shared" si="60"/>
        <v>#REF!</v>
      </c>
      <c r="Q740" s="60">
        <f t="shared" si="61"/>
        <v>0</v>
      </c>
      <c r="R740">
        <f t="shared" si="62"/>
        <v>0</v>
      </c>
      <c r="S740" s="60"/>
      <c r="T740" s="60"/>
      <c r="U740" s="60"/>
      <c r="V740" s="60"/>
      <c r="W740" s="60"/>
      <c r="X740" s="60"/>
      <c r="Y740" s="60"/>
      <c r="Z740" s="60"/>
      <c r="AA740" s="60"/>
      <c r="AB740" s="60"/>
      <c r="AC740" s="60"/>
      <c r="AD740" s="60"/>
      <c r="AE740" s="60"/>
      <c r="AF740" s="60"/>
      <c r="AG740" s="60"/>
      <c r="AH740" s="60"/>
      <c r="AI740" s="60"/>
      <c r="AJ740" s="59"/>
    </row>
    <row r="741" spans="1:36" x14ac:dyDescent="0.35">
      <c r="A741" s="60">
        <f t="shared" si="59"/>
        <v>17</v>
      </c>
      <c r="B741" s="88"/>
      <c r="C741" s="87"/>
      <c r="D741" s="86"/>
      <c r="E741" s="85"/>
      <c r="F741" s="84"/>
      <c r="G741" s="83"/>
      <c r="H741" s="82"/>
      <c r="I741" s="81"/>
      <c r="J741" s="80"/>
      <c r="K741" s="80"/>
      <c r="L741" s="78"/>
      <c r="M741" s="77"/>
      <c r="N741" s="76"/>
      <c r="O741" s="75"/>
      <c r="P741" s="60" t="e">
        <f t="shared" si="60"/>
        <v>#REF!</v>
      </c>
      <c r="Q741" s="60">
        <f t="shared" si="61"/>
        <v>0</v>
      </c>
      <c r="R741">
        <f t="shared" si="62"/>
        <v>0</v>
      </c>
      <c r="S741" s="60"/>
      <c r="T741" s="60"/>
      <c r="U741" s="60"/>
      <c r="V741" s="60"/>
      <c r="W741" s="60"/>
      <c r="X741" s="60"/>
      <c r="Y741" s="60"/>
      <c r="Z741" s="60"/>
      <c r="AA741" s="60"/>
      <c r="AB741" s="60"/>
      <c r="AC741" s="60"/>
      <c r="AD741" s="60"/>
      <c r="AE741" s="60"/>
      <c r="AF741" s="60"/>
      <c r="AG741" s="60"/>
      <c r="AH741" s="60"/>
      <c r="AI741" s="60"/>
      <c r="AJ741" s="59"/>
    </row>
    <row r="742" spans="1:36" x14ac:dyDescent="0.35">
      <c r="A742" s="60">
        <f t="shared" si="59"/>
        <v>18</v>
      </c>
      <c r="B742" s="88"/>
      <c r="C742" s="87"/>
      <c r="D742" s="86"/>
      <c r="E742" s="85"/>
      <c r="F742" s="84"/>
      <c r="G742" s="83"/>
      <c r="H742" s="82"/>
      <c r="I742" s="81"/>
      <c r="J742" s="80"/>
      <c r="K742" s="80"/>
      <c r="L742" s="78"/>
      <c r="M742" s="77"/>
      <c r="N742" s="76"/>
      <c r="O742" s="75"/>
      <c r="P742" s="60" t="e">
        <f t="shared" si="60"/>
        <v>#REF!</v>
      </c>
      <c r="Q742" s="60">
        <f t="shared" si="61"/>
        <v>0</v>
      </c>
      <c r="R742">
        <f t="shared" si="62"/>
        <v>0</v>
      </c>
      <c r="S742" s="60"/>
      <c r="T742" s="60"/>
      <c r="U742" s="60"/>
      <c r="V742" s="60"/>
      <c r="W742" s="60"/>
      <c r="X742" s="60"/>
      <c r="Y742" s="60"/>
      <c r="Z742" s="60"/>
      <c r="AA742" s="60"/>
      <c r="AB742" s="60"/>
      <c r="AC742" s="60"/>
      <c r="AD742" s="60"/>
      <c r="AE742" s="60"/>
      <c r="AF742" s="60"/>
      <c r="AG742" s="60"/>
      <c r="AH742" s="60"/>
      <c r="AI742" s="60"/>
      <c r="AJ742" s="59"/>
    </row>
    <row r="743" spans="1:36" x14ac:dyDescent="0.35">
      <c r="A743" s="60">
        <f t="shared" si="59"/>
        <v>19</v>
      </c>
      <c r="B743" s="74"/>
      <c r="C743" s="73"/>
      <c r="D743" s="72"/>
      <c r="E743" s="89"/>
      <c r="F743" s="70"/>
      <c r="G743" s="69"/>
      <c r="H743" s="68"/>
      <c r="I743" s="67"/>
      <c r="J743" s="66"/>
      <c r="K743" s="66"/>
      <c r="L743" s="78"/>
      <c r="M743" s="77"/>
      <c r="N743" s="76"/>
      <c r="O743" s="75"/>
      <c r="P743" s="60" t="e">
        <f t="shared" si="60"/>
        <v>#REF!</v>
      </c>
      <c r="Q743" s="60">
        <f t="shared" si="61"/>
        <v>0</v>
      </c>
      <c r="R743">
        <f t="shared" si="62"/>
        <v>0</v>
      </c>
      <c r="S743" s="60"/>
      <c r="T743" s="60"/>
      <c r="U743" s="60"/>
      <c r="V743" s="60"/>
      <c r="W743" s="60"/>
      <c r="X743" s="60"/>
      <c r="Y743" s="60"/>
      <c r="Z743" s="60"/>
      <c r="AA743" s="60"/>
      <c r="AB743" s="60"/>
      <c r="AC743" s="60"/>
      <c r="AD743" s="60"/>
      <c r="AE743" s="60"/>
      <c r="AF743" s="60"/>
      <c r="AG743" s="60"/>
      <c r="AH743" s="60"/>
      <c r="AI743" s="60"/>
      <c r="AJ743" s="59"/>
    </row>
    <row r="744" spans="1:36" x14ac:dyDescent="0.35">
      <c r="A744" s="60">
        <f t="shared" si="59"/>
        <v>20</v>
      </c>
      <c r="B744" s="74"/>
      <c r="C744" s="73"/>
      <c r="D744" s="72"/>
      <c r="E744" s="90"/>
      <c r="F744" s="70"/>
      <c r="G744" s="69"/>
      <c r="H744" s="68"/>
      <c r="I744" s="67"/>
      <c r="J744" s="66"/>
      <c r="K744" s="66"/>
      <c r="L744" s="78"/>
      <c r="M744" s="77"/>
      <c r="N744" s="76"/>
      <c r="O744" s="75"/>
      <c r="P744" s="60" t="e">
        <f t="shared" si="60"/>
        <v>#REF!</v>
      </c>
      <c r="Q744" s="60">
        <f t="shared" si="61"/>
        <v>0</v>
      </c>
      <c r="R744">
        <f t="shared" si="62"/>
        <v>0</v>
      </c>
      <c r="S744" s="60"/>
      <c r="T744" s="60"/>
      <c r="U744" s="60"/>
      <c r="V744" s="60"/>
      <c r="W744" s="60"/>
      <c r="X744" s="60"/>
      <c r="Y744" s="60"/>
      <c r="Z744" s="60"/>
      <c r="AA744" s="60"/>
      <c r="AB744" s="60"/>
      <c r="AC744" s="60"/>
      <c r="AD744" s="60"/>
      <c r="AE744" s="60"/>
      <c r="AF744" s="60"/>
      <c r="AG744" s="60"/>
      <c r="AH744" s="60"/>
      <c r="AI744" s="60"/>
      <c r="AJ744" s="59"/>
    </row>
    <row r="745" spans="1:36" x14ac:dyDescent="0.35">
      <c r="A745" s="60">
        <f t="shared" si="59"/>
        <v>21</v>
      </c>
      <c r="B745" s="74"/>
      <c r="C745" s="73"/>
      <c r="D745" s="72"/>
      <c r="E745" s="90"/>
      <c r="F745" s="70"/>
      <c r="G745" s="69"/>
      <c r="H745" s="68"/>
      <c r="I745" s="67"/>
      <c r="J745" s="66"/>
      <c r="K745" s="66"/>
      <c r="L745" s="78"/>
      <c r="M745" s="77"/>
      <c r="N745" s="76"/>
      <c r="O745" s="75"/>
      <c r="P745" s="60" t="e">
        <f t="shared" si="60"/>
        <v>#REF!</v>
      </c>
      <c r="Q745" s="60">
        <f t="shared" si="61"/>
        <v>0</v>
      </c>
      <c r="R745">
        <f t="shared" si="62"/>
        <v>0</v>
      </c>
      <c r="S745" s="60"/>
      <c r="T745" s="60"/>
      <c r="U745" s="60"/>
      <c r="V745" s="60"/>
      <c r="W745" s="60"/>
      <c r="X745" s="60"/>
      <c r="Y745" s="60"/>
      <c r="Z745" s="60"/>
      <c r="AA745" s="60"/>
      <c r="AB745" s="60"/>
      <c r="AC745" s="60"/>
      <c r="AD745" s="60"/>
      <c r="AE745" s="60"/>
      <c r="AF745" s="60"/>
      <c r="AG745" s="60"/>
      <c r="AH745" s="60"/>
      <c r="AI745" s="60"/>
      <c r="AJ745" s="59"/>
    </row>
    <row r="746" spans="1:36" x14ac:dyDescent="0.35">
      <c r="A746" s="60">
        <f t="shared" si="59"/>
        <v>22</v>
      </c>
      <c r="B746" s="74"/>
      <c r="C746" s="73"/>
      <c r="D746" s="72"/>
      <c r="E746" s="90"/>
      <c r="F746" s="70"/>
      <c r="G746" s="69"/>
      <c r="H746" s="68"/>
      <c r="I746" s="67"/>
      <c r="J746" s="66"/>
      <c r="K746" s="66"/>
      <c r="L746" s="78"/>
      <c r="M746" s="77"/>
      <c r="N746" s="76"/>
      <c r="O746" s="75"/>
      <c r="P746" s="60" t="e">
        <f t="shared" si="60"/>
        <v>#REF!</v>
      </c>
      <c r="Q746" s="60">
        <f t="shared" si="61"/>
        <v>0</v>
      </c>
      <c r="R746">
        <f t="shared" si="62"/>
        <v>0</v>
      </c>
      <c r="S746" s="60"/>
      <c r="T746" s="60"/>
      <c r="U746" s="60"/>
      <c r="V746" s="60"/>
      <c r="W746" s="60"/>
      <c r="X746" s="60"/>
      <c r="Y746" s="60"/>
      <c r="Z746" s="60"/>
      <c r="AA746" s="60"/>
      <c r="AB746" s="60"/>
      <c r="AC746" s="60"/>
      <c r="AD746" s="60"/>
      <c r="AE746" s="60"/>
      <c r="AF746" s="60"/>
      <c r="AG746" s="60"/>
      <c r="AH746" s="60"/>
      <c r="AI746" s="60"/>
      <c r="AJ746" s="59"/>
    </row>
    <row r="747" spans="1:36" x14ac:dyDescent="0.35">
      <c r="A747" s="60">
        <f t="shared" si="59"/>
        <v>23</v>
      </c>
      <c r="B747" s="74"/>
      <c r="C747" s="73"/>
      <c r="D747" s="72"/>
      <c r="E747" s="90"/>
      <c r="F747" s="70"/>
      <c r="G747" s="69"/>
      <c r="H747" s="68"/>
      <c r="I747" s="67"/>
      <c r="J747" s="66"/>
      <c r="K747" s="66"/>
      <c r="L747" s="78"/>
      <c r="M747" s="77"/>
      <c r="N747" s="76"/>
      <c r="O747" s="75"/>
      <c r="P747" s="60" t="e">
        <f t="shared" si="60"/>
        <v>#REF!</v>
      </c>
      <c r="Q747" s="60">
        <f t="shared" si="61"/>
        <v>0</v>
      </c>
      <c r="R747">
        <f t="shared" si="62"/>
        <v>0</v>
      </c>
      <c r="S747" s="60"/>
      <c r="T747" s="60"/>
      <c r="U747" s="60"/>
      <c r="V747" s="60"/>
      <c r="W747" s="60"/>
      <c r="X747" s="60"/>
      <c r="Y747" s="60"/>
      <c r="Z747" s="60"/>
      <c r="AA747" s="60"/>
      <c r="AB747" s="60"/>
      <c r="AC747" s="60"/>
      <c r="AD747" s="60"/>
      <c r="AE747" s="60"/>
      <c r="AF747" s="60"/>
      <c r="AG747" s="60"/>
      <c r="AH747" s="60"/>
      <c r="AI747" s="60"/>
      <c r="AJ747" s="59"/>
    </row>
    <row r="748" spans="1:36" x14ac:dyDescent="0.35">
      <c r="A748" s="60">
        <f t="shared" si="59"/>
        <v>24</v>
      </c>
      <c r="B748" s="74"/>
      <c r="C748" s="73"/>
      <c r="D748" s="72"/>
      <c r="E748" s="90"/>
      <c r="F748" s="70"/>
      <c r="G748" s="69"/>
      <c r="H748" s="68"/>
      <c r="I748" s="67"/>
      <c r="J748" s="66"/>
      <c r="K748" s="66"/>
      <c r="L748" s="78"/>
      <c r="M748" s="77"/>
      <c r="N748" s="76"/>
      <c r="O748" s="75"/>
      <c r="P748" s="60" t="e">
        <f t="shared" si="60"/>
        <v>#REF!</v>
      </c>
      <c r="Q748" s="60">
        <f t="shared" si="61"/>
        <v>0</v>
      </c>
      <c r="R748">
        <f t="shared" si="62"/>
        <v>0</v>
      </c>
      <c r="S748" s="60"/>
      <c r="T748" s="60"/>
      <c r="U748" s="60"/>
      <c r="V748" s="60"/>
      <c r="W748" s="60"/>
      <c r="X748" s="60"/>
      <c r="Y748" s="60"/>
      <c r="Z748" s="60"/>
      <c r="AA748" s="60"/>
      <c r="AB748" s="60"/>
      <c r="AC748" s="60"/>
      <c r="AD748" s="60"/>
      <c r="AE748" s="60"/>
      <c r="AF748" s="60"/>
      <c r="AG748" s="60"/>
      <c r="AH748" s="60"/>
      <c r="AI748" s="60"/>
      <c r="AJ748" s="59"/>
    </row>
    <row r="749" spans="1:36" x14ac:dyDescent="0.35">
      <c r="A749" s="60" t="e">
        <f>IF(VLOOKUP(ROUND(B725,0),[2]Calendar!A:B,2)="Public holiday",49,1)</f>
        <v>#N/A</v>
      </c>
      <c r="B749" s="74"/>
      <c r="C749" s="73"/>
      <c r="D749" s="72"/>
      <c r="E749" s="90"/>
      <c r="F749" s="70"/>
      <c r="G749" s="69"/>
      <c r="H749" s="68"/>
      <c r="I749" s="67"/>
      <c r="J749" s="66"/>
      <c r="K749" s="66"/>
      <c r="L749" s="78"/>
      <c r="M749" s="77"/>
      <c r="N749" s="76"/>
      <c r="O749" s="75"/>
      <c r="P749" s="60" t="e">
        <f t="shared" si="60"/>
        <v>#REF!</v>
      </c>
      <c r="Q749" s="60">
        <f t="shared" si="61"/>
        <v>0</v>
      </c>
      <c r="R749">
        <f t="shared" si="62"/>
        <v>0</v>
      </c>
      <c r="S749" s="60"/>
      <c r="T749" s="60"/>
      <c r="U749" s="60"/>
      <c r="V749" s="60"/>
      <c r="W749" s="60"/>
      <c r="X749" s="60"/>
      <c r="Y749" s="60"/>
      <c r="Z749" s="60"/>
      <c r="AA749" s="60"/>
      <c r="AB749" s="60"/>
      <c r="AC749" s="60"/>
      <c r="AD749" s="60"/>
      <c r="AE749" s="60"/>
      <c r="AF749" s="60"/>
      <c r="AG749" s="60"/>
      <c r="AH749" s="60"/>
      <c r="AI749" s="60"/>
      <c r="AJ749" s="59"/>
    </row>
    <row r="750" spans="1:36" x14ac:dyDescent="0.35">
      <c r="A750" s="60" t="e">
        <f t="shared" ref="A750:A772" si="63">A749+1</f>
        <v>#N/A</v>
      </c>
      <c r="B750" s="74"/>
      <c r="C750" s="73"/>
      <c r="D750" s="72"/>
      <c r="E750" s="90"/>
      <c r="F750" s="70"/>
      <c r="G750" s="69"/>
      <c r="H750" s="68"/>
      <c r="I750" s="67"/>
      <c r="J750" s="66"/>
      <c r="K750" s="66"/>
      <c r="L750" s="78"/>
      <c r="M750" s="77"/>
      <c r="N750" s="76"/>
      <c r="O750" s="75"/>
      <c r="P750" s="60" t="e">
        <f t="shared" si="60"/>
        <v>#REF!</v>
      </c>
      <c r="Q750" s="60">
        <f t="shared" si="61"/>
        <v>0</v>
      </c>
      <c r="R750">
        <f t="shared" si="62"/>
        <v>0</v>
      </c>
      <c r="S750" s="60"/>
      <c r="T750" s="60"/>
      <c r="U750" s="60"/>
      <c r="V750" s="60"/>
      <c r="W750" s="60"/>
      <c r="X750" s="60"/>
      <c r="Y750" s="60"/>
      <c r="Z750" s="60"/>
      <c r="AA750" s="60"/>
      <c r="AB750" s="60"/>
      <c r="AC750" s="60"/>
      <c r="AD750" s="60"/>
      <c r="AE750" s="60"/>
      <c r="AF750" s="60"/>
      <c r="AG750" s="60"/>
      <c r="AH750" s="60"/>
      <c r="AI750" s="60"/>
      <c r="AJ750" s="59"/>
    </row>
    <row r="751" spans="1:36" x14ac:dyDescent="0.35">
      <c r="A751" s="60" t="e">
        <f t="shared" si="63"/>
        <v>#N/A</v>
      </c>
      <c r="B751" s="74"/>
      <c r="C751" s="73"/>
      <c r="D751" s="72"/>
      <c r="E751" s="90"/>
      <c r="F751" s="70"/>
      <c r="G751" s="69"/>
      <c r="H751" s="68"/>
      <c r="I751" s="67"/>
      <c r="J751" s="66"/>
      <c r="K751" s="66"/>
      <c r="L751" s="78"/>
      <c r="M751" s="77"/>
      <c r="N751" s="76"/>
      <c r="O751" s="75"/>
      <c r="P751" s="60" t="e">
        <f t="shared" si="60"/>
        <v>#REF!</v>
      </c>
      <c r="Q751" s="60">
        <f t="shared" si="61"/>
        <v>0</v>
      </c>
      <c r="R751">
        <f t="shared" si="62"/>
        <v>0</v>
      </c>
      <c r="S751" s="60"/>
      <c r="T751" s="60"/>
      <c r="U751" s="60"/>
      <c r="V751" s="60"/>
      <c r="W751" s="60"/>
      <c r="X751" s="60"/>
      <c r="Y751" s="60"/>
      <c r="Z751" s="60"/>
      <c r="AA751" s="60"/>
      <c r="AB751" s="60"/>
      <c r="AC751" s="60"/>
      <c r="AD751" s="60"/>
      <c r="AE751" s="60"/>
      <c r="AF751" s="60"/>
      <c r="AG751" s="60"/>
      <c r="AH751" s="60"/>
      <c r="AI751" s="60"/>
      <c r="AJ751" s="59"/>
    </row>
    <row r="752" spans="1:36" x14ac:dyDescent="0.35">
      <c r="A752" s="60" t="e">
        <f t="shared" si="63"/>
        <v>#N/A</v>
      </c>
      <c r="B752" s="74"/>
      <c r="C752" s="73"/>
      <c r="D752" s="72"/>
      <c r="E752" s="90"/>
      <c r="F752" s="70"/>
      <c r="G752" s="69"/>
      <c r="H752" s="68"/>
      <c r="I752" s="67"/>
      <c r="J752" s="66"/>
      <c r="K752" s="66"/>
      <c r="L752" s="78"/>
      <c r="M752" s="77"/>
      <c r="N752" s="76"/>
      <c r="O752" s="75"/>
      <c r="P752" s="60" t="e">
        <f t="shared" si="60"/>
        <v>#REF!</v>
      </c>
      <c r="Q752" s="60">
        <f t="shared" si="61"/>
        <v>0</v>
      </c>
      <c r="R752">
        <f t="shared" si="62"/>
        <v>0</v>
      </c>
      <c r="S752" s="60"/>
      <c r="T752" s="60"/>
      <c r="U752" s="60"/>
      <c r="V752" s="60"/>
      <c r="W752" s="60"/>
      <c r="X752" s="60"/>
      <c r="Y752" s="60"/>
      <c r="Z752" s="60"/>
      <c r="AA752" s="60"/>
      <c r="AB752" s="60"/>
      <c r="AC752" s="60"/>
      <c r="AD752" s="60"/>
      <c r="AE752" s="60"/>
      <c r="AF752" s="60"/>
      <c r="AG752" s="60"/>
      <c r="AH752" s="60"/>
      <c r="AI752" s="60"/>
      <c r="AJ752" s="59"/>
    </row>
    <row r="753" spans="1:36" x14ac:dyDescent="0.35">
      <c r="A753" s="60" t="e">
        <f t="shared" si="63"/>
        <v>#N/A</v>
      </c>
      <c r="B753" s="74"/>
      <c r="C753" s="73"/>
      <c r="D753" s="72"/>
      <c r="E753" s="90"/>
      <c r="F753" s="70"/>
      <c r="G753" s="69"/>
      <c r="H753" s="68"/>
      <c r="I753" s="67"/>
      <c r="J753" s="66"/>
      <c r="K753" s="66"/>
      <c r="L753" s="78"/>
      <c r="M753" s="77"/>
      <c r="N753" s="76"/>
      <c r="O753" s="75"/>
      <c r="P753" s="60" t="e">
        <f t="shared" si="60"/>
        <v>#REF!</v>
      </c>
      <c r="Q753" s="60">
        <f t="shared" si="61"/>
        <v>0</v>
      </c>
      <c r="R753">
        <f t="shared" si="62"/>
        <v>0</v>
      </c>
      <c r="S753" s="60"/>
      <c r="T753" s="60"/>
      <c r="U753" s="60"/>
      <c r="V753" s="60"/>
      <c r="W753" s="60"/>
      <c r="X753" s="60"/>
      <c r="Y753" s="60"/>
      <c r="Z753" s="60"/>
      <c r="AA753" s="60"/>
      <c r="AB753" s="60"/>
      <c r="AC753" s="60"/>
      <c r="AD753" s="60"/>
      <c r="AE753" s="60"/>
      <c r="AF753" s="60"/>
      <c r="AG753" s="60"/>
      <c r="AH753" s="60"/>
      <c r="AI753" s="60"/>
      <c r="AJ753" s="59"/>
    </row>
    <row r="754" spans="1:36" x14ac:dyDescent="0.35">
      <c r="A754" s="60" t="e">
        <f t="shared" si="63"/>
        <v>#N/A</v>
      </c>
      <c r="B754" s="74"/>
      <c r="C754" s="73"/>
      <c r="D754" s="72"/>
      <c r="E754" s="90"/>
      <c r="F754" s="70"/>
      <c r="G754" s="69"/>
      <c r="H754" s="68"/>
      <c r="I754" s="67"/>
      <c r="J754" s="66"/>
      <c r="K754" s="66"/>
      <c r="L754" s="78"/>
      <c r="M754" s="77"/>
      <c r="N754" s="76"/>
      <c r="O754" s="75"/>
      <c r="P754" s="60" t="e">
        <f t="shared" si="60"/>
        <v>#REF!</v>
      </c>
      <c r="Q754" s="60">
        <f t="shared" si="61"/>
        <v>0</v>
      </c>
      <c r="R754">
        <f t="shared" si="62"/>
        <v>0</v>
      </c>
      <c r="S754" s="60"/>
      <c r="T754" s="60"/>
      <c r="U754" s="60"/>
      <c r="V754" s="60"/>
      <c r="W754" s="60"/>
      <c r="X754" s="60"/>
      <c r="Y754" s="60"/>
      <c r="Z754" s="60"/>
      <c r="AA754" s="60"/>
      <c r="AB754" s="60"/>
      <c r="AC754" s="60"/>
      <c r="AD754" s="60"/>
      <c r="AE754" s="60"/>
      <c r="AF754" s="60"/>
      <c r="AG754" s="60"/>
      <c r="AH754" s="60"/>
      <c r="AI754" s="60"/>
      <c r="AJ754" s="59"/>
    </row>
    <row r="755" spans="1:36" x14ac:dyDescent="0.35">
      <c r="A755" s="60" t="e">
        <f t="shared" si="63"/>
        <v>#N/A</v>
      </c>
      <c r="B755" s="74"/>
      <c r="C755" s="73"/>
      <c r="D755" s="72"/>
      <c r="E755" s="90"/>
      <c r="F755" s="70"/>
      <c r="G755" s="69"/>
      <c r="H755" s="68"/>
      <c r="I755" s="67"/>
      <c r="J755" s="66"/>
      <c r="K755" s="66"/>
      <c r="L755" s="78"/>
      <c r="M755" s="77"/>
      <c r="N755" s="76"/>
      <c r="O755" s="75"/>
      <c r="P755" s="60" t="e">
        <f t="shared" si="60"/>
        <v>#REF!</v>
      </c>
      <c r="Q755" s="60">
        <f t="shared" si="61"/>
        <v>0</v>
      </c>
      <c r="R755">
        <f t="shared" si="62"/>
        <v>0</v>
      </c>
      <c r="S755" s="60"/>
      <c r="T755" s="60"/>
      <c r="U755" s="60"/>
      <c r="V755" s="60"/>
      <c r="W755" s="60"/>
      <c r="X755" s="60"/>
      <c r="Y755" s="60"/>
      <c r="Z755" s="60"/>
      <c r="AA755" s="60"/>
      <c r="AB755" s="60"/>
      <c r="AC755" s="60"/>
      <c r="AD755" s="60"/>
      <c r="AE755" s="60"/>
      <c r="AF755" s="60"/>
      <c r="AG755" s="60"/>
      <c r="AH755" s="60"/>
      <c r="AI755" s="60"/>
      <c r="AJ755" s="59"/>
    </row>
    <row r="756" spans="1:36" x14ac:dyDescent="0.35">
      <c r="A756" s="60" t="e">
        <f t="shared" si="63"/>
        <v>#N/A</v>
      </c>
      <c r="B756" s="74"/>
      <c r="C756" s="73"/>
      <c r="D756" s="72"/>
      <c r="E756" s="89"/>
      <c r="F756" s="70"/>
      <c r="G756" s="69"/>
      <c r="H756" s="68"/>
      <c r="I756" s="67"/>
      <c r="J756" s="66"/>
      <c r="K756" s="66"/>
      <c r="L756" s="78"/>
      <c r="M756" s="77"/>
      <c r="N756" s="76"/>
      <c r="O756" s="75"/>
      <c r="P756" s="60" t="e">
        <f t="shared" si="60"/>
        <v>#REF!</v>
      </c>
      <c r="Q756" s="60">
        <f t="shared" si="61"/>
        <v>0</v>
      </c>
      <c r="R756">
        <f t="shared" si="62"/>
        <v>0</v>
      </c>
      <c r="S756" s="60"/>
      <c r="T756" s="60"/>
      <c r="U756" s="60"/>
      <c r="V756" s="60"/>
      <c r="W756" s="60"/>
      <c r="X756" s="60"/>
      <c r="Y756" s="60"/>
      <c r="Z756" s="60"/>
      <c r="AA756" s="60"/>
      <c r="AB756" s="60"/>
      <c r="AC756" s="60"/>
      <c r="AD756" s="60"/>
      <c r="AE756" s="60"/>
      <c r="AF756" s="60"/>
      <c r="AG756" s="60"/>
      <c r="AH756" s="60"/>
      <c r="AI756" s="60"/>
      <c r="AJ756" s="59"/>
    </row>
    <row r="757" spans="1:36" x14ac:dyDescent="0.35">
      <c r="A757" s="60" t="e">
        <f t="shared" si="63"/>
        <v>#N/A</v>
      </c>
      <c r="B757" s="88"/>
      <c r="C757" s="87"/>
      <c r="D757" s="86"/>
      <c r="E757" s="85"/>
      <c r="F757" s="84"/>
      <c r="G757" s="83"/>
      <c r="H757" s="82"/>
      <c r="I757" s="81"/>
      <c r="J757" s="80"/>
      <c r="K757" s="80"/>
      <c r="L757" s="78"/>
      <c r="M757" s="77"/>
      <c r="N757" s="76"/>
      <c r="O757" s="75"/>
      <c r="P757" s="60" t="e">
        <f t="shared" si="60"/>
        <v>#REF!</v>
      </c>
      <c r="Q757" s="60">
        <f t="shared" si="61"/>
        <v>0</v>
      </c>
      <c r="R757">
        <f t="shared" si="62"/>
        <v>0</v>
      </c>
      <c r="S757" s="60"/>
      <c r="T757" s="60"/>
      <c r="U757" s="60"/>
      <c r="V757" s="60"/>
      <c r="W757" s="60"/>
      <c r="X757" s="60"/>
      <c r="Y757" s="60"/>
      <c r="Z757" s="60"/>
      <c r="AA757" s="60"/>
      <c r="AB757" s="60"/>
      <c r="AC757" s="60"/>
      <c r="AD757" s="60"/>
      <c r="AE757" s="60"/>
      <c r="AF757" s="60"/>
      <c r="AG757" s="60"/>
      <c r="AH757" s="60"/>
      <c r="AI757" s="60"/>
      <c r="AJ757" s="59"/>
    </row>
    <row r="758" spans="1:36" x14ac:dyDescent="0.35">
      <c r="A758" s="60" t="e">
        <f t="shared" si="63"/>
        <v>#N/A</v>
      </c>
      <c r="B758" s="88"/>
      <c r="C758" s="87"/>
      <c r="D758" s="86"/>
      <c r="E758" s="85"/>
      <c r="F758" s="84"/>
      <c r="G758" s="83"/>
      <c r="H758" s="82"/>
      <c r="I758" s="81"/>
      <c r="J758" s="80"/>
      <c r="K758" s="80"/>
      <c r="L758" s="78"/>
      <c r="M758" s="77"/>
      <c r="N758" s="76"/>
      <c r="O758" s="75"/>
      <c r="P758" s="60" t="e">
        <f t="shared" si="60"/>
        <v>#REF!</v>
      </c>
      <c r="Q758" s="60">
        <f t="shared" si="61"/>
        <v>0</v>
      </c>
      <c r="R758">
        <f t="shared" si="62"/>
        <v>0</v>
      </c>
      <c r="S758" s="60"/>
      <c r="T758" s="60"/>
      <c r="U758" s="60"/>
      <c r="V758" s="60"/>
      <c r="W758" s="60"/>
      <c r="X758" s="60"/>
      <c r="Y758" s="60"/>
      <c r="Z758" s="60"/>
      <c r="AA758" s="60"/>
      <c r="AB758" s="60"/>
      <c r="AC758" s="60"/>
      <c r="AD758" s="60"/>
      <c r="AE758" s="60"/>
      <c r="AF758" s="60"/>
      <c r="AG758" s="60"/>
      <c r="AH758" s="60"/>
      <c r="AI758" s="60"/>
      <c r="AJ758" s="59"/>
    </row>
    <row r="759" spans="1:36" x14ac:dyDescent="0.35">
      <c r="A759" s="60" t="e">
        <f t="shared" si="63"/>
        <v>#N/A</v>
      </c>
      <c r="B759" s="88"/>
      <c r="C759" s="87"/>
      <c r="D759" s="86"/>
      <c r="E759" s="85"/>
      <c r="F759" s="84"/>
      <c r="G759" s="83"/>
      <c r="H759" s="82"/>
      <c r="I759" s="81"/>
      <c r="J759" s="80"/>
      <c r="K759" s="80"/>
      <c r="L759" s="78"/>
      <c r="M759" s="77"/>
      <c r="N759" s="76"/>
      <c r="O759" s="75"/>
      <c r="P759" s="60" t="e">
        <f t="shared" si="60"/>
        <v>#REF!</v>
      </c>
      <c r="Q759" s="60">
        <f t="shared" si="61"/>
        <v>0</v>
      </c>
      <c r="R759">
        <f t="shared" si="62"/>
        <v>0</v>
      </c>
      <c r="S759" s="60"/>
      <c r="T759" s="60"/>
      <c r="U759" s="60"/>
      <c r="V759" s="60"/>
      <c r="W759" s="60"/>
      <c r="X759" s="60"/>
      <c r="Y759" s="60"/>
      <c r="Z759" s="60"/>
      <c r="AA759" s="60"/>
      <c r="AB759" s="60"/>
      <c r="AC759" s="60"/>
      <c r="AD759" s="60"/>
      <c r="AE759" s="60"/>
      <c r="AF759" s="60"/>
      <c r="AG759" s="60"/>
      <c r="AH759" s="60"/>
      <c r="AI759" s="60"/>
      <c r="AJ759" s="59"/>
    </row>
    <row r="760" spans="1:36" x14ac:dyDescent="0.35">
      <c r="A760" s="60" t="e">
        <f t="shared" si="63"/>
        <v>#N/A</v>
      </c>
      <c r="B760" s="88"/>
      <c r="C760" s="87"/>
      <c r="D760" s="86"/>
      <c r="E760" s="85"/>
      <c r="F760" s="84"/>
      <c r="G760" s="83"/>
      <c r="H760" s="82"/>
      <c r="I760" s="81"/>
      <c r="J760" s="80"/>
      <c r="K760" s="80"/>
      <c r="L760" s="78"/>
      <c r="M760" s="77"/>
      <c r="N760" s="76"/>
      <c r="O760" s="75"/>
      <c r="P760" s="60" t="e">
        <f t="shared" si="60"/>
        <v>#REF!</v>
      </c>
      <c r="Q760" s="60">
        <f t="shared" si="61"/>
        <v>0</v>
      </c>
      <c r="R760">
        <f t="shared" si="62"/>
        <v>0</v>
      </c>
      <c r="S760" s="60"/>
      <c r="T760" s="60"/>
      <c r="U760" s="60"/>
      <c r="V760" s="60"/>
      <c r="W760" s="60"/>
      <c r="X760" s="60"/>
      <c r="Y760" s="60"/>
      <c r="Z760" s="60"/>
      <c r="AA760" s="60"/>
      <c r="AB760" s="60"/>
      <c r="AC760" s="60"/>
      <c r="AD760" s="60"/>
      <c r="AE760" s="60"/>
      <c r="AF760" s="60"/>
      <c r="AG760" s="60"/>
      <c r="AH760" s="60"/>
      <c r="AI760" s="60"/>
      <c r="AJ760" s="59"/>
    </row>
    <row r="761" spans="1:36" x14ac:dyDescent="0.35">
      <c r="A761" s="60" t="e">
        <f t="shared" si="63"/>
        <v>#N/A</v>
      </c>
      <c r="B761" s="88"/>
      <c r="C761" s="87"/>
      <c r="D761" s="86"/>
      <c r="E761" s="85"/>
      <c r="F761" s="84"/>
      <c r="G761" s="83"/>
      <c r="H761" s="82"/>
      <c r="I761" s="81"/>
      <c r="J761" s="80"/>
      <c r="K761" s="80"/>
      <c r="L761" s="78"/>
      <c r="M761" s="77"/>
      <c r="N761" s="76"/>
      <c r="O761" s="75"/>
      <c r="P761" s="60" t="e">
        <f t="shared" si="60"/>
        <v>#REF!</v>
      </c>
      <c r="Q761" s="60">
        <f t="shared" si="61"/>
        <v>0</v>
      </c>
      <c r="R761">
        <f t="shared" si="62"/>
        <v>0</v>
      </c>
      <c r="S761" s="60"/>
      <c r="T761" s="60"/>
      <c r="U761" s="60"/>
      <c r="V761" s="60"/>
      <c r="W761" s="60"/>
      <c r="X761" s="60"/>
      <c r="Y761" s="60"/>
      <c r="Z761" s="60"/>
      <c r="AA761" s="60"/>
      <c r="AB761" s="60"/>
      <c r="AC761" s="60"/>
      <c r="AD761" s="60"/>
      <c r="AE761" s="60"/>
      <c r="AF761" s="60"/>
      <c r="AG761" s="60"/>
      <c r="AH761" s="60"/>
      <c r="AI761" s="60"/>
      <c r="AJ761" s="59"/>
    </row>
    <row r="762" spans="1:36" x14ac:dyDescent="0.35">
      <c r="A762" s="60" t="e">
        <f t="shared" si="63"/>
        <v>#N/A</v>
      </c>
      <c r="B762" s="88"/>
      <c r="C762" s="87"/>
      <c r="D762" s="86"/>
      <c r="E762" s="85"/>
      <c r="F762" s="84"/>
      <c r="G762" s="83"/>
      <c r="H762" s="82"/>
      <c r="I762" s="81"/>
      <c r="J762" s="80"/>
      <c r="K762" s="80"/>
      <c r="L762" s="78"/>
      <c r="M762" s="77"/>
      <c r="N762" s="76"/>
      <c r="O762" s="75"/>
      <c r="P762" s="60" t="e">
        <f t="shared" si="60"/>
        <v>#REF!</v>
      </c>
      <c r="Q762" s="60">
        <f t="shared" si="61"/>
        <v>0</v>
      </c>
      <c r="R762">
        <f t="shared" si="62"/>
        <v>0</v>
      </c>
      <c r="S762" s="60"/>
      <c r="T762" s="60"/>
      <c r="U762" s="60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60"/>
      <c r="AI762" s="60"/>
      <c r="AJ762" s="59"/>
    </row>
    <row r="763" spans="1:36" x14ac:dyDescent="0.35">
      <c r="A763" s="60" t="e">
        <f t="shared" si="63"/>
        <v>#N/A</v>
      </c>
      <c r="B763" s="88"/>
      <c r="C763" s="87"/>
      <c r="D763" s="86"/>
      <c r="E763" s="85"/>
      <c r="F763" s="84"/>
      <c r="G763" s="83"/>
      <c r="H763" s="82"/>
      <c r="I763" s="81"/>
      <c r="J763" s="80"/>
      <c r="K763" s="80"/>
      <c r="L763" s="78"/>
      <c r="M763" s="77"/>
      <c r="N763" s="76"/>
      <c r="O763" s="75"/>
      <c r="P763" s="60" t="e">
        <f t="shared" si="60"/>
        <v>#REF!</v>
      </c>
      <c r="Q763" s="60">
        <f t="shared" si="61"/>
        <v>0</v>
      </c>
      <c r="R763">
        <f t="shared" si="62"/>
        <v>0</v>
      </c>
      <c r="S763" s="60"/>
      <c r="T763" s="60"/>
      <c r="U763" s="60"/>
      <c r="V763" s="60"/>
      <c r="W763" s="60"/>
      <c r="X763" s="60"/>
      <c r="Y763" s="60"/>
      <c r="Z763" s="60"/>
      <c r="AA763" s="60"/>
      <c r="AB763" s="60"/>
      <c r="AC763" s="60"/>
      <c r="AD763" s="60"/>
      <c r="AE763" s="60"/>
      <c r="AF763" s="60"/>
      <c r="AG763" s="60"/>
      <c r="AH763" s="60"/>
      <c r="AI763" s="60"/>
      <c r="AJ763" s="59"/>
    </row>
    <row r="764" spans="1:36" x14ac:dyDescent="0.35">
      <c r="A764" s="60" t="e">
        <f t="shared" si="63"/>
        <v>#N/A</v>
      </c>
      <c r="B764" s="88"/>
      <c r="C764" s="87"/>
      <c r="D764" s="86"/>
      <c r="E764" s="85"/>
      <c r="F764" s="84"/>
      <c r="G764" s="83"/>
      <c r="H764" s="82"/>
      <c r="I764" s="81"/>
      <c r="J764" s="80"/>
      <c r="K764" s="80"/>
      <c r="L764" s="78"/>
      <c r="M764" s="77"/>
      <c r="N764" s="76"/>
      <c r="O764" s="75"/>
      <c r="P764" s="60" t="e">
        <f t="shared" si="60"/>
        <v>#REF!</v>
      </c>
      <c r="Q764" s="60">
        <f t="shared" si="61"/>
        <v>0</v>
      </c>
      <c r="R764">
        <f t="shared" si="62"/>
        <v>0</v>
      </c>
      <c r="S764" s="60"/>
      <c r="T764" s="60"/>
      <c r="U764" s="60"/>
      <c r="V764" s="60"/>
      <c r="W764" s="60"/>
      <c r="X764" s="60"/>
      <c r="Y764" s="60"/>
      <c r="Z764" s="60"/>
      <c r="AA764" s="60"/>
      <c r="AB764" s="60"/>
      <c r="AC764" s="60"/>
      <c r="AD764" s="60"/>
      <c r="AE764" s="60"/>
      <c r="AF764" s="60"/>
      <c r="AG764" s="60"/>
      <c r="AH764" s="60"/>
      <c r="AI764" s="60"/>
      <c r="AJ764" s="59"/>
    </row>
    <row r="765" spans="1:36" x14ac:dyDescent="0.35">
      <c r="A765" s="60" t="e">
        <f t="shared" si="63"/>
        <v>#N/A</v>
      </c>
      <c r="B765" s="88"/>
      <c r="C765" s="87"/>
      <c r="D765" s="86"/>
      <c r="E765" s="85"/>
      <c r="F765" s="84"/>
      <c r="G765" s="83"/>
      <c r="H765" s="82"/>
      <c r="I765" s="81"/>
      <c r="J765" s="80"/>
      <c r="K765" s="80"/>
      <c r="L765" s="78"/>
      <c r="M765" s="77"/>
      <c r="N765" s="76"/>
      <c r="O765" s="75"/>
      <c r="P765" s="60" t="e">
        <f t="shared" si="60"/>
        <v>#REF!</v>
      </c>
      <c r="Q765" s="60">
        <f t="shared" si="61"/>
        <v>0</v>
      </c>
      <c r="R765">
        <f t="shared" si="62"/>
        <v>0</v>
      </c>
      <c r="S765" s="60"/>
      <c r="T765" s="60"/>
      <c r="U765" s="60"/>
      <c r="V765" s="60"/>
      <c r="W765" s="60"/>
      <c r="X765" s="60"/>
      <c r="Y765" s="60"/>
      <c r="Z765" s="60"/>
      <c r="AA765" s="60"/>
      <c r="AB765" s="60"/>
      <c r="AC765" s="60"/>
      <c r="AD765" s="60"/>
      <c r="AE765" s="60"/>
      <c r="AF765" s="60"/>
      <c r="AG765" s="60"/>
      <c r="AH765" s="60"/>
      <c r="AI765" s="60"/>
      <c r="AJ765" s="59"/>
    </row>
    <row r="766" spans="1:36" x14ac:dyDescent="0.35">
      <c r="A766" s="60" t="e">
        <f t="shared" si="63"/>
        <v>#N/A</v>
      </c>
      <c r="B766" s="88"/>
      <c r="C766" s="87"/>
      <c r="D766" s="86"/>
      <c r="E766" s="85"/>
      <c r="F766" s="84"/>
      <c r="G766" s="83"/>
      <c r="H766" s="82"/>
      <c r="I766" s="81"/>
      <c r="J766" s="80"/>
      <c r="K766" s="80"/>
      <c r="L766" s="78"/>
      <c r="M766" s="77"/>
      <c r="N766" s="76"/>
      <c r="O766" s="75"/>
      <c r="P766" s="60" t="e">
        <f t="shared" si="60"/>
        <v>#REF!</v>
      </c>
      <c r="Q766" s="60">
        <f t="shared" si="61"/>
        <v>0</v>
      </c>
      <c r="R766">
        <f t="shared" si="62"/>
        <v>0</v>
      </c>
      <c r="S766" s="60"/>
      <c r="T766" s="60"/>
      <c r="U766" s="60"/>
      <c r="V766" s="60"/>
      <c r="W766" s="60"/>
      <c r="X766" s="60"/>
      <c r="Y766" s="60"/>
      <c r="Z766" s="60"/>
      <c r="AA766" s="60"/>
      <c r="AB766" s="60"/>
      <c r="AC766" s="60"/>
      <c r="AD766" s="60"/>
      <c r="AE766" s="60"/>
      <c r="AF766" s="60"/>
      <c r="AG766" s="60"/>
      <c r="AH766" s="60"/>
      <c r="AI766" s="60"/>
      <c r="AJ766" s="59"/>
    </row>
    <row r="767" spans="1:36" x14ac:dyDescent="0.35">
      <c r="A767" s="60" t="e">
        <f t="shared" si="63"/>
        <v>#N/A</v>
      </c>
      <c r="B767" s="74"/>
      <c r="C767" s="73"/>
      <c r="D767" s="72"/>
      <c r="E767" s="89"/>
      <c r="F767" s="70"/>
      <c r="G767" s="69"/>
      <c r="H767" s="68"/>
      <c r="I767" s="67"/>
      <c r="J767" s="66"/>
      <c r="K767" s="66"/>
      <c r="L767" s="78"/>
      <c r="M767" s="77"/>
      <c r="N767" s="76"/>
      <c r="O767" s="75"/>
      <c r="P767" s="60" t="e">
        <f t="shared" si="60"/>
        <v>#REF!</v>
      </c>
      <c r="Q767" s="60">
        <f t="shared" si="61"/>
        <v>0</v>
      </c>
      <c r="R767">
        <f t="shared" si="62"/>
        <v>0</v>
      </c>
      <c r="S767" s="60"/>
      <c r="T767" s="60"/>
      <c r="U767" s="60"/>
      <c r="V767" s="60"/>
      <c r="W767" s="60"/>
      <c r="X767" s="60"/>
      <c r="Y767" s="60"/>
      <c r="Z767" s="60"/>
      <c r="AA767" s="60"/>
      <c r="AB767" s="60"/>
      <c r="AC767" s="60"/>
      <c r="AD767" s="60"/>
      <c r="AE767" s="60"/>
      <c r="AF767" s="60"/>
      <c r="AG767" s="60"/>
      <c r="AH767" s="60"/>
      <c r="AI767" s="60"/>
      <c r="AJ767" s="59"/>
    </row>
    <row r="768" spans="1:36" x14ac:dyDescent="0.35">
      <c r="A768" s="60" t="e">
        <f t="shared" si="63"/>
        <v>#N/A</v>
      </c>
      <c r="B768" s="74"/>
      <c r="C768" s="73"/>
      <c r="D768" s="72"/>
      <c r="E768" s="90"/>
      <c r="F768" s="70"/>
      <c r="G768" s="69"/>
      <c r="H768" s="68"/>
      <c r="I768" s="67"/>
      <c r="J768" s="66"/>
      <c r="K768" s="66"/>
      <c r="L768" s="78"/>
      <c r="M768" s="77"/>
      <c r="N768" s="76"/>
      <c r="O768" s="75"/>
      <c r="P768" s="60" t="e">
        <f t="shared" si="60"/>
        <v>#REF!</v>
      </c>
      <c r="Q768" s="60">
        <f t="shared" si="61"/>
        <v>0</v>
      </c>
      <c r="R768">
        <f t="shared" si="62"/>
        <v>0</v>
      </c>
      <c r="S768" s="60"/>
      <c r="T768" s="60"/>
      <c r="U768" s="60"/>
      <c r="V768" s="60"/>
      <c r="W768" s="60"/>
      <c r="X768" s="60"/>
      <c r="Y768" s="60"/>
      <c r="Z768" s="60"/>
      <c r="AA768" s="60"/>
      <c r="AB768" s="60"/>
      <c r="AC768" s="60"/>
      <c r="AD768" s="60"/>
      <c r="AE768" s="60"/>
      <c r="AF768" s="60"/>
      <c r="AG768" s="60"/>
      <c r="AH768" s="60"/>
      <c r="AI768" s="60"/>
      <c r="AJ768" s="59"/>
    </row>
    <row r="769" spans="1:36" x14ac:dyDescent="0.35">
      <c r="A769" s="60" t="e">
        <f t="shared" si="63"/>
        <v>#N/A</v>
      </c>
      <c r="B769" s="74"/>
      <c r="C769" s="73"/>
      <c r="D769" s="72"/>
      <c r="E769" s="90"/>
      <c r="F769" s="70"/>
      <c r="G769" s="69"/>
      <c r="H769" s="68"/>
      <c r="I769" s="67"/>
      <c r="J769" s="66"/>
      <c r="K769" s="66"/>
      <c r="L769" s="78"/>
      <c r="M769" s="77"/>
      <c r="N769" s="76"/>
      <c r="O769" s="75"/>
      <c r="P769" s="60" t="e">
        <f t="shared" si="60"/>
        <v>#REF!</v>
      </c>
      <c r="Q769" s="60">
        <f t="shared" si="61"/>
        <v>0</v>
      </c>
      <c r="R769">
        <f t="shared" si="62"/>
        <v>0</v>
      </c>
      <c r="S769" s="60"/>
      <c r="T769" s="60"/>
      <c r="U769" s="60"/>
      <c r="V769" s="60"/>
      <c r="W769" s="60"/>
      <c r="X769" s="60"/>
      <c r="Y769" s="60"/>
      <c r="Z769" s="60"/>
      <c r="AA769" s="60"/>
      <c r="AB769" s="60"/>
      <c r="AC769" s="60"/>
      <c r="AD769" s="60"/>
      <c r="AE769" s="60"/>
      <c r="AF769" s="60"/>
      <c r="AG769" s="60"/>
      <c r="AH769" s="60"/>
      <c r="AI769" s="60"/>
      <c r="AJ769" s="59"/>
    </row>
    <row r="770" spans="1:36" x14ac:dyDescent="0.35">
      <c r="A770" s="60" t="e">
        <f t="shared" si="63"/>
        <v>#N/A</v>
      </c>
      <c r="B770" s="74"/>
      <c r="C770" s="73"/>
      <c r="D770" s="72"/>
      <c r="E770" s="90"/>
      <c r="F770" s="70"/>
      <c r="G770" s="69"/>
      <c r="H770" s="68"/>
      <c r="I770" s="67"/>
      <c r="J770" s="66"/>
      <c r="K770" s="66"/>
      <c r="L770" s="78"/>
      <c r="M770" s="77"/>
      <c r="N770" s="76"/>
      <c r="O770" s="75"/>
      <c r="P770" s="60" t="e">
        <f t="shared" si="60"/>
        <v>#REF!</v>
      </c>
      <c r="Q770" s="60">
        <f t="shared" si="61"/>
        <v>0</v>
      </c>
      <c r="R770">
        <f t="shared" si="62"/>
        <v>0</v>
      </c>
      <c r="S770" s="60"/>
      <c r="T770" s="60"/>
      <c r="U770" s="60"/>
      <c r="V770" s="60"/>
      <c r="W770" s="60"/>
      <c r="X770" s="60"/>
      <c r="Y770" s="60"/>
      <c r="Z770" s="60"/>
      <c r="AA770" s="60"/>
      <c r="AB770" s="60"/>
      <c r="AC770" s="60"/>
      <c r="AD770" s="60"/>
      <c r="AE770" s="60"/>
      <c r="AF770" s="60"/>
      <c r="AG770" s="60"/>
      <c r="AH770" s="60"/>
      <c r="AI770" s="60"/>
      <c r="AJ770" s="59"/>
    </row>
    <row r="771" spans="1:36" x14ac:dyDescent="0.35">
      <c r="A771" s="60" t="e">
        <f t="shared" si="63"/>
        <v>#N/A</v>
      </c>
      <c r="B771" s="74"/>
      <c r="C771" s="73"/>
      <c r="D771" s="72"/>
      <c r="E771" s="90"/>
      <c r="F771" s="70"/>
      <c r="G771" s="69"/>
      <c r="H771" s="68"/>
      <c r="I771" s="67"/>
      <c r="J771" s="66"/>
      <c r="K771" s="66"/>
      <c r="L771" s="78"/>
      <c r="M771" s="77"/>
      <c r="N771" s="76"/>
      <c r="O771" s="75"/>
      <c r="P771" s="60" t="e">
        <f t="shared" si="60"/>
        <v>#REF!</v>
      </c>
      <c r="Q771" s="60">
        <f t="shared" si="61"/>
        <v>0</v>
      </c>
      <c r="R771">
        <f t="shared" si="62"/>
        <v>0</v>
      </c>
      <c r="S771" s="60"/>
      <c r="T771" s="60"/>
      <c r="U771" s="60"/>
      <c r="V771" s="60"/>
      <c r="W771" s="60"/>
      <c r="X771" s="60"/>
      <c r="Y771" s="60"/>
      <c r="Z771" s="60"/>
      <c r="AA771" s="60"/>
      <c r="AB771" s="60"/>
      <c r="AC771" s="60"/>
      <c r="AD771" s="60"/>
      <c r="AE771" s="60"/>
      <c r="AF771" s="60"/>
      <c r="AG771" s="60"/>
      <c r="AH771" s="60"/>
      <c r="AI771" s="60"/>
      <c r="AJ771" s="59"/>
    </row>
    <row r="772" spans="1:36" x14ac:dyDescent="0.35">
      <c r="A772" s="60" t="e">
        <f t="shared" si="63"/>
        <v>#N/A</v>
      </c>
      <c r="B772" s="74"/>
      <c r="C772" s="73"/>
      <c r="D772" s="72"/>
      <c r="E772" s="90"/>
      <c r="F772" s="70"/>
      <c r="G772" s="69"/>
      <c r="H772" s="68"/>
      <c r="I772" s="67"/>
      <c r="J772" s="66"/>
      <c r="K772" s="66"/>
      <c r="L772" s="78"/>
      <c r="M772" s="77"/>
      <c r="N772" s="76"/>
      <c r="O772" s="75"/>
      <c r="P772" s="60" t="e">
        <f t="shared" si="60"/>
        <v>#REF!</v>
      </c>
      <c r="Q772" s="60">
        <f t="shared" si="61"/>
        <v>0</v>
      </c>
      <c r="R772">
        <f t="shared" si="62"/>
        <v>0</v>
      </c>
      <c r="S772" s="60"/>
      <c r="T772" s="60"/>
      <c r="U772" s="60"/>
      <c r="V772" s="60"/>
      <c r="W772" s="60"/>
      <c r="X772" s="60"/>
      <c r="Y772" s="60"/>
      <c r="Z772" s="60"/>
      <c r="AA772" s="60"/>
      <c r="AB772" s="60"/>
      <c r="AC772" s="60"/>
      <c r="AD772" s="60"/>
      <c r="AE772" s="60"/>
      <c r="AF772" s="60"/>
      <c r="AG772" s="60"/>
      <c r="AH772" s="60"/>
      <c r="AI772" s="60"/>
      <c r="AJ772" s="59"/>
    </row>
    <row r="773" spans="1:36" x14ac:dyDescent="0.35">
      <c r="A773" s="60" t="e">
        <f>IF(VLOOKUP(ROUND(B749,0),[2]Calendar!A:B,2)="Public holiday",49,1)</f>
        <v>#N/A</v>
      </c>
      <c r="B773" s="74"/>
      <c r="C773" s="73"/>
      <c r="D773" s="72"/>
      <c r="E773" s="90"/>
      <c r="F773" s="70"/>
      <c r="G773" s="69"/>
      <c r="H773" s="68"/>
      <c r="I773" s="67"/>
      <c r="J773" s="66"/>
      <c r="K773" s="66"/>
      <c r="L773" s="78"/>
      <c r="M773" s="77"/>
      <c r="N773" s="76"/>
      <c r="O773" s="75"/>
      <c r="P773" s="60" t="e">
        <f t="shared" si="60"/>
        <v>#REF!</v>
      </c>
      <c r="Q773" s="60">
        <f t="shared" si="61"/>
        <v>0</v>
      </c>
      <c r="R773">
        <f t="shared" si="62"/>
        <v>0</v>
      </c>
      <c r="S773" s="60"/>
      <c r="T773" s="60"/>
      <c r="U773" s="60"/>
      <c r="V773" s="60"/>
      <c r="W773" s="60"/>
      <c r="X773" s="60"/>
      <c r="Y773" s="60"/>
      <c r="Z773" s="60"/>
      <c r="AA773" s="60"/>
      <c r="AB773" s="60"/>
      <c r="AC773" s="60"/>
      <c r="AD773" s="60"/>
      <c r="AE773" s="60"/>
      <c r="AF773" s="60"/>
      <c r="AG773" s="60"/>
      <c r="AH773" s="60"/>
      <c r="AI773" s="60"/>
      <c r="AJ773" s="59"/>
    </row>
    <row r="774" spans="1:36" x14ac:dyDescent="0.35">
      <c r="A774" s="60" t="e">
        <f t="shared" ref="A774:A796" si="64">A773+1</f>
        <v>#N/A</v>
      </c>
      <c r="B774" s="74"/>
      <c r="C774" s="73"/>
      <c r="D774" s="72"/>
      <c r="E774" s="90"/>
      <c r="F774" s="70"/>
      <c r="G774" s="69"/>
      <c r="H774" s="68"/>
      <c r="I774" s="67"/>
      <c r="J774" s="66"/>
      <c r="K774" s="66"/>
      <c r="L774" s="78"/>
      <c r="M774" s="77"/>
      <c r="N774" s="76"/>
      <c r="O774" s="75"/>
      <c r="P774" s="60" t="e">
        <f t="shared" si="60"/>
        <v>#REF!</v>
      </c>
      <c r="Q774" s="60">
        <f t="shared" si="61"/>
        <v>0</v>
      </c>
      <c r="R774">
        <f t="shared" si="62"/>
        <v>0</v>
      </c>
      <c r="S774" s="60"/>
      <c r="T774" s="60"/>
      <c r="U774" s="60"/>
      <c r="V774" s="60"/>
      <c r="W774" s="60"/>
      <c r="X774" s="60"/>
      <c r="Y774" s="60"/>
      <c r="Z774" s="60"/>
      <c r="AA774" s="60"/>
      <c r="AB774" s="60"/>
      <c r="AC774" s="60"/>
      <c r="AD774" s="60"/>
      <c r="AE774" s="60"/>
      <c r="AF774" s="60"/>
      <c r="AG774" s="60"/>
      <c r="AH774" s="60"/>
      <c r="AI774" s="60"/>
      <c r="AJ774" s="59"/>
    </row>
    <row r="775" spans="1:36" x14ac:dyDescent="0.35">
      <c r="A775" s="60" t="e">
        <f t="shared" si="64"/>
        <v>#N/A</v>
      </c>
      <c r="B775" s="74"/>
      <c r="C775" s="73"/>
      <c r="D775" s="72"/>
      <c r="E775" s="90"/>
      <c r="F775" s="70"/>
      <c r="G775" s="69"/>
      <c r="H775" s="68"/>
      <c r="I775" s="67"/>
      <c r="J775" s="66"/>
      <c r="K775" s="66"/>
      <c r="L775" s="78"/>
      <c r="M775" s="77"/>
      <c r="N775" s="76"/>
      <c r="O775" s="75"/>
      <c r="P775" s="60" t="e">
        <f t="shared" si="60"/>
        <v>#REF!</v>
      </c>
      <c r="Q775" s="60">
        <f t="shared" si="61"/>
        <v>0</v>
      </c>
      <c r="R775">
        <f t="shared" si="62"/>
        <v>0</v>
      </c>
      <c r="S775" s="60"/>
      <c r="T775" s="60"/>
      <c r="U775" s="60"/>
      <c r="V775" s="60"/>
      <c r="W775" s="60"/>
      <c r="X775" s="60"/>
      <c r="Y775" s="60"/>
      <c r="Z775" s="60"/>
      <c r="AA775" s="60"/>
      <c r="AB775" s="60"/>
      <c r="AC775" s="60"/>
      <c r="AD775" s="60"/>
      <c r="AE775" s="60"/>
      <c r="AF775" s="60"/>
      <c r="AG775" s="60"/>
      <c r="AH775" s="60"/>
      <c r="AI775" s="60"/>
      <c r="AJ775" s="59"/>
    </row>
    <row r="776" spans="1:36" x14ac:dyDescent="0.35">
      <c r="A776" s="60" t="e">
        <f t="shared" si="64"/>
        <v>#N/A</v>
      </c>
      <c r="B776" s="74"/>
      <c r="C776" s="73"/>
      <c r="D776" s="72"/>
      <c r="E776" s="90"/>
      <c r="F776" s="70"/>
      <c r="G776" s="69"/>
      <c r="H776" s="68"/>
      <c r="I776" s="67"/>
      <c r="J776" s="66"/>
      <c r="K776" s="66"/>
      <c r="L776" s="78"/>
      <c r="M776" s="77"/>
      <c r="N776" s="76"/>
      <c r="O776" s="75"/>
      <c r="P776" s="60" t="e">
        <f t="shared" si="60"/>
        <v>#REF!</v>
      </c>
      <c r="Q776" s="60">
        <f t="shared" si="61"/>
        <v>0</v>
      </c>
      <c r="R776">
        <f t="shared" si="62"/>
        <v>0</v>
      </c>
      <c r="S776" s="60"/>
      <c r="T776" s="60"/>
      <c r="U776" s="60"/>
      <c r="V776" s="60"/>
      <c r="W776" s="60"/>
      <c r="X776" s="60"/>
      <c r="Y776" s="60"/>
      <c r="Z776" s="60"/>
      <c r="AA776" s="60"/>
      <c r="AB776" s="60"/>
      <c r="AC776" s="60"/>
      <c r="AD776" s="60"/>
      <c r="AE776" s="60"/>
      <c r="AF776" s="60"/>
      <c r="AG776" s="60"/>
      <c r="AH776" s="60"/>
      <c r="AI776" s="60"/>
      <c r="AJ776" s="59"/>
    </row>
    <row r="777" spans="1:36" x14ac:dyDescent="0.35">
      <c r="A777" s="60" t="e">
        <f t="shared" si="64"/>
        <v>#N/A</v>
      </c>
      <c r="B777" s="74"/>
      <c r="C777" s="73"/>
      <c r="D777" s="72"/>
      <c r="E777" s="90"/>
      <c r="F777" s="70"/>
      <c r="G777" s="69"/>
      <c r="H777" s="68"/>
      <c r="I777" s="67"/>
      <c r="J777" s="66"/>
      <c r="K777" s="66"/>
      <c r="L777" s="78"/>
      <c r="M777" s="77"/>
      <c r="N777" s="76"/>
      <c r="O777" s="75"/>
      <c r="P777" s="60" t="e">
        <f t="shared" si="60"/>
        <v>#REF!</v>
      </c>
      <c r="Q777" s="60">
        <f t="shared" si="61"/>
        <v>0</v>
      </c>
      <c r="R777">
        <f t="shared" si="62"/>
        <v>0</v>
      </c>
      <c r="S777" s="60"/>
      <c r="T777" s="60"/>
      <c r="U777" s="60"/>
      <c r="V777" s="60"/>
      <c r="W777" s="60"/>
      <c r="X777" s="60"/>
      <c r="Y777" s="60"/>
      <c r="Z777" s="60"/>
      <c r="AA777" s="60"/>
      <c r="AB777" s="60"/>
      <c r="AC777" s="60"/>
      <c r="AD777" s="60"/>
      <c r="AE777" s="60"/>
      <c r="AF777" s="60"/>
      <c r="AG777" s="60"/>
      <c r="AH777" s="60"/>
      <c r="AI777" s="60"/>
      <c r="AJ777" s="59"/>
    </row>
    <row r="778" spans="1:36" x14ac:dyDescent="0.35">
      <c r="A778" s="60" t="e">
        <f t="shared" si="64"/>
        <v>#N/A</v>
      </c>
      <c r="B778" s="74"/>
      <c r="C778" s="73"/>
      <c r="D778" s="72"/>
      <c r="E778" s="90"/>
      <c r="F778" s="70"/>
      <c r="G778" s="69"/>
      <c r="H778" s="68"/>
      <c r="I778" s="67"/>
      <c r="J778" s="66"/>
      <c r="K778" s="66"/>
      <c r="L778" s="78"/>
      <c r="M778" s="77"/>
      <c r="N778" s="76"/>
      <c r="O778" s="75"/>
      <c r="P778" s="60" t="e">
        <f t="shared" si="60"/>
        <v>#REF!</v>
      </c>
      <c r="Q778" s="60">
        <f t="shared" si="61"/>
        <v>0</v>
      </c>
      <c r="R778">
        <f t="shared" si="62"/>
        <v>0</v>
      </c>
      <c r="S778" s="60"/>
      <c r="T778" s="60"/>
      <c r="U778" s="60"/>
      <c r="V778" s="60"/>
      <c r="W778" s="60"/>
      <c r="X778" s="60"/>
      <c r="Y778" s="60"/>
      <c r="Z778" s="60"/>
      <c r="AA778" s="60"/>
      <c r="AB778" s="60"/>
      <c r="AC778" s="60"/>
      <c r="AD778" s="60"/>
      <c r="AE778" s="60"/>
      <c r="AF778" s="60"/>
      <c r="AG778" s="60"/>
      <c r="AH778" s="60"/>
      <c r="AI778" s="60"/>
      <c r="AJ778" s="59"/>
    </row>
    <row r="779" spans="1:36" x14ac:dyDescent="0.35">
      <c r="A779" s="60" t="e">
        <f t="shared" si="64"/>
        <v>#N/A</v>
      </c>
      <c r="B779" s="74"/>
      <c r="C779" s="73"/>
      <c r="D779" s="72"/>
      <c r="E779" s="90"/>
      <c r="F779" s="70"/>
      <c r="G779" s="69"/>
      <c r="H779" s="68"/>
      <c r="I779" s="67"/>
      <c r="J779" s="66"/>
      <c r="K779" s="66"/>
      <c r="L779" s="78"/>
      <c r="M779" s="77"/>
      <c r="N779" s="76"/>
      <c r="O779" s="75"/>
      <c r="P779" s="60" t="e">
        <f t="shared" si="60"/>
        <v>#REF!</v>
      </c>
      <c r="Q779" s="60">
        <f t="shared" si="61"/>
        <v>0</v>
      </c>
      <c r="R779">
        <f t="shared" si="62"/>
        <v>0</v>
      </c>
      <c r="S779" s="60"/>
      <c r="T779" s="60"/>
      <c r="U779" s="60"/>
      <c r="V779" s="60"/>
      <c r="W779" s="60"/>
      <c r="X779" s="60"/>
      <c r="Y779" s="60"/>
      <c r="Z779" s="60"/>
      <c r="AA779" s="60"/>
      <c r="AB779" s="60"/>
      <c r="AC779" s="60"/>
      <c r="AD779" s="60"/>
      <c r="AE779" s="60"/>
      <c r="AF779" s="60"/>
      <c r="AG779" s="60"/>
      <c r="AH779" s="60"/>
      <c r="AI779" s="60"/>
      <c r="AJ779" s="59"/>
    </row>
    <row r="780" spans="1:36" x14ac:dyDescent="0.35">
      <c r="A780" s="60" t="e">
        <f t="shared" si="64"/>
        <v>#N/A</v>
      </c>
      <c r="B780" s="74"/>
      <c r="C780" s="73"/>
      <c r="D780" s="72"/>
      <c r="E780" s="89"/>
      <c r="F780" s="70"/>
      <c r="G780" s="69"/>
      <c r="H780" s="68"/>
      <c r="I780" s="67"/>
      <c r="J780" s="66"/>
      <c r="K780" s="66"/>
      <c r="L780" s="78"/>
      <c r="M780" s="77"/>
      <c r="N780" s="76"/>
      <c r="O780" s="75"/>
      <c r="P780" s="60" t="e">
        <f t="shared" si="60"/>
        <v>#REF!</v>
      </c>
      <c r="Q780" s="60">
        <f t="shared" si="61"/>
        <v>0</v>
      </c>
      <c r="R780">
        <f t="shared" si="62"/>
        <v>0</v>
      </c>
      <c r="S780" s="60"/>
      <c r="T780" s="60"/>
      <c r="U780" s="60"/>
      <c r="V780" s="60"/>
      <c r="W780" s="60"/>
      <c r="X780" s="60"/>
      <c r="Y780" s="60"/>
      <c r="Z780" s="60"/>
      <c r="AA780" s="60"/>
      <c r="AB780" s="60"/>
      <c r="AC780" s="60"/>
      <c r="AD780" s="60"/>
      <c r="AE780" s="60"/>
      <c r="AF780" s="60"/>
      <c r="AG780" s="60"/>
      <c r="AH780" s="60"/>
      <c r="AI780" s="60"/>
      <c r="AJ780" s="59"/>
    </row>
    <row r="781" spans="1:36" x14ac:dyDescent="0.35">
      <c r="A781" s="60" t="e">
        <f t="shared" si="64"/>
        <v>#N/A</v>
      </c>
      <c r="B781" s="88"/>
      <c r="C781" s="87"/>
      <c r="D781" s="86"/>
      <c r="E781" s="85"/>
      <c r="F781" s="84"/>
      <c r="G781" s="83"/>
      <c r="H781" s="82"/>
      <c r="I781" s="81"/>
      <c r="J781" s="80"/>
      <c r="K781" s="80"/>
      <c r="L781" s="78"/>
      <c r="M781" s="77"/>
      <c r="N781" s="76"/>
      <c r="O781" s="75"/>
      <c r="P781" s="60" t="e">
        <f t="shared" si="60"/>
        <v>#REF!</v>
      </c>
      <c r="Q781" s="60">
        <f t="shared" si="61"/>
        <v>0</v>
      </c>
      <c r="R781">
        <f t="shared" si="62"/>
        <v>0</v>
      </c>
      <c r="S781" s="60"/>
      <c r="T781" s="60"/>
      <c r="U781" s="60"/>
      <c r="V781" s="60"/>
      <c r="W781" s="60"/>
      <c r="X781" s="60"/>
      <c r="Y781" s="60"/>
      <c r="Z781" s="60"/>
      <c r="AA781" s="60"/>
      <c r="AB781" s="60"/>
      <c r="AC781" s="60"/>
      <c r="AD781" s="60"/>
      <c r="AE781" s="60"/>
      <c r="AF781" s="60"/>
      <c r="AG781" s="60"/>
      <c r="AH781" s="60"/>
      <c r="AI781" s="60"/>
      <c r="AJ781" s="59"/>
    </row>
    <row r="782" spans="1:36" x14ac:dyDescent="0.35">
      <c r="A782" s="60" t="e">
        <f t="shared" si="64"/>
        <v>#N/A</v>
      </c>
      <c r="B782" s="88"/>
      <c r="C782" s="87"/>
      <c r="D782" s="86"/>
      <c r="E782" s="85"/>
      <c r="F782" s="84"/>
      <c r="G782" s="83"/>
      <c r="H782" s="82"/>
      <c r="I782" s="81"/>
      <c r="J782" s="80"/>
      <c r="K782" s="80"/>
      <c r="L782" s="78"/>
      <c r="M782" s="77"/>
      <c r="N782" s="76"/>
      <c r="O782" s="75"/>
      <c r="P782" s="60" t="e">
        <f t="shared" si="60"/>
        <v>#REF!</v>
      </c>
      <c r="Q782" s="60">
        <f t="shared" si="61"/>
        <v>0</v>
      </c>
      <c r="R782">
        <f t="shared" si="62"/>
        <v>0</v>
      </c>
      <c r="S782" s="60"/>
      <c r="T782" s="60"/>
      <c r="U782" s="60"/>
      <c r="V782" s="60"/>
      <c r="W782" s="60"/>
      <c r="X782" s="60"/>
      <c r="Y782" s="60"/>
      <c r="Z782" s="60"/>
      <c r="AA782" s="60"/>
      <c r="AB782" s="60"/>
      <c r="AC782" s="60"/>
      <c r="AD782" s="60"/>
      <c r="AE782" s="60"/>
      <c r="AF782" s="60"/>
      <c r="AG782" s="60"/>
      <c r="AH782" s="60"/>
      <c r="AI782" s="60"/>
      <c r="AJ782" s="59"/>
    </row>
    <row r="783" spans="1:36" x14ac:dyDescent="0.35">
      <c r="A783" s="60" t="e">
        <f t="shared" si="64"/>
        <v>#N/A</v>
      </c>
      <c r="B783" s="88"/>
      <c r="C783" s="87"/>
      <c r="D783" s="86"/>
      <c r="E783" s="85"/>
      <c r="F783" s="84"/>
      <c r="G783" s="83"/>
      <c r="H783" s="82"/>
      <c r="I783" s="81"/>
      <c r="J783" s="80"/>
      <c r="K783" s="80"/>
      <c r="L783" s="78"/>
      <c r="M783" s="77"/>
      <c r="N783" s="76"/>
      <c r="O783" s="75"/>
      <c r="P783" s="60" t="e">
        <f t="shared" si="60"/>
        <v>#REF!</v>
      </c>
      <c r="Q783" s="60">
        <f t="shared" si="61"/>
        <v>0</v>
      </c>
      <c r="R783">
        <f t="shared" si="62"/>
        <v>0</v>
      </c>
      <c r="S783" s="60"/>
      <c r="T783" s="60"/>
      <c r="U783" s="60"/>
      <c r="V783" s="60"/>
      <c r="W783" s="60"/>
      <c r="X783" s="60"/>
      <c r="Y783" s="60"/>
      <c r="Z783" s="60"/>
      <c r="AA783" s="60"/>
      <c r="AB783" s="60"/>
      <c r="AC783" s="60"/>
      <c r="AD783" s="60"/>
      <c r="AE783" s="60"/>
      <c r="AF783" s="60"/>
      <c r="AG783" s="60"/>
      <c r="AH783" s="60"/>
      <c r="AI783" s="60"/>
      <c r="AJ783" s="59"/>
    </row>
    <row r="784" spans="1:36" x14ac:dyDescent="0.35">
      <c r="A784" s="60" t="e">
        <f t="shared" si="64"/>
        <v>#N/A</v>
      </c>
      <c r="B784" s="88"/>
      <c r="C784" s="87"/>
      <c r="D784" s="86"/>
      <c r="E784" s="85"/>
      <c r="F784" s="84"/>
      <c r="G784" s="83"/>
      <c r="H784" s="82"/>
      <c r="I784" s="81"/>
      <c r="J784" s="80"/>
      <c r="K784" s="80"/>
      <c r="L784" s="78"/>
      <c r="M784" s="77"/>
      <c r="N784" s="76"/>
      <c r="O784" s="75"/>
      <c r="P784" s="60" t="e">
        <f t="shared" si="60"/>
        <v>#REF!</v>
      </c>
      <c r="Q784" s="60">
        <f t="shared" si="61"/>
        <v>0</v>
      </c>
      <c r="R784">
        <f t="shared" si="62"/>
        <v>0</v>
      </c>
      <c r="S784" s="60"/>
      <c r="T784" s="60"/>
      <c r="U784" s="60"/>
      <c r="V784" s="60"/>
      <c r="W784" s="60"/>
      <c r="X784" s="60"/>
      <c r="Y784" s="60"/>
      <c r="Z784" s="60"/>
      <c r="AA784" s="60"/>
      <c r="AB784" s="60"/>
      <c r="AC784" s="60"/>
      <c r="AD784" s="60"/>
      <c r="AE784" s="60"/>
      <c r="AF784" s="60"/>
      <c r="AG784" s="60"/>
      <c r="AH784" s="60"/>
      <c r="AI784" s="60"/>
      <c r="AJ784" s="59"/>
    </row>
    <row r="785" spans="1:36" x14ac:dyDescent="0.35">
      <c r="A785" s="60" t="e">
        <f t="shared" si="64"/>
        <v>#N/A</v>
      </c>
      <c r="B785" s="88"/>
      <c r="C785" s="87"/>
      <c r="D785" s="86"/>
      <c r="E785" s="85"/>
      <c r="F785" s="84"/>
      <c r="G785" s="83"/>
      <c r="H785" s="82"/>
      <c r="I785" s="81"/>
      <c r="J785" s="80"/>
      <c r="K785" s="80"/>
      <c r="L785" s="78"/>
      <c r="M785" s="77"/>
      <c r="N785" s="76"/>
      <c r="O785" s="75"/>
      <c r="P785" s="60" t="e">
        <f t="shared" si="60"/>
        <v>#REF!</v>
      </c>
      <c r="Q785" s="60">
        <f t="shared" si="61"/>
        <v>0</v>
      </c>
      <c r="R785">
        <f t="shared" si="62"/>
        <v>0</v>
      </c>
      <c r="S785" s="60"/>
      <c r="T785" s="60"/>
      <c r="U785" s="60"/>
      <c r="V785" s="60"/>
      <c r="W785" s="60"/>
      <c r="X785" s="60"/>
      <c r="Y785" s="60"/>
      <c r="Z785" s="60"/>
      <c r="AA785" s="60"/>
      <c r="AB785" s="60"/>
      <c r="AC785" s="60"/>
      <c r="AD785" s="60"/>
      <c r="AE785" s="60"/>
      <c r="AF785" s="60"/>
      <c r="AG785" s="60"/>
      <c r="AH785" s="60"/>
      <c r="AI785" s="60"/>
      <c r="AJ785" s="59"/>
    </row>
    <row r="786" spans="1:36" x14ac:dyDescent="0.35">
      <c r="A786" s="60" t="e">
        <f t="shared" si="64"/>
        <v>#N/A</v>
      </c>
      <c r="B786" s="74"/>
      <c r="C786" s="73"/>
      <c r="D786" s="72"/>
      <c r="E786" s="79"/>
      <c r="F786" s="70"/>
      <c r="G786" s="69"/>
      <c r="H786" s="68"/>
      <c r="I786" s="67"/>
      <c r="J786" s="66"/>
      <c r="K786" s="66"/>
      <c r="L786" s="78"/>
      <c r="M786" s="77"/>
      <c r="N786" s="76"/>
      <c r="O786" s="75"/>
      <c r="P786" s="60" t="e">
        <f t="shared" si="60"/>
        <v>#REF!</v>
      </c>
      <c r="Q786" s="60">
        <f t="shared" si="61"/>
        <v>0</v>
      </c>
      <c r="R786">
        <f t="shared" si="62"/>
        <v>0</v>
      </c>
      <c r="S786" s="60"/>
      <c r="T786" s="60"/>
      <c r="U786" s="60"/>
      <c r="V786" s="60"/>
      <c r="W786" s="60"/>
      <c r="X786" s="60"/>
      <c r="Y786" s="60"/>
      <c r="Z786" s="60"/>
      <c r="AA786" s="60"/>
      <c r="AB786" s="60"/>
      <c r="AC786" s="60"/>
      <c r="AD786" s="60"/>
      <c r="AE786" s="60"/>
      <c r="AF786" s="60"/>
      <c r="AG786" s="60"/>
      <c r="AH786" s="60"/>
      <c r="AI786" s="60"/>
      <c r="AJ786" s="59"/>
    </row>
    <row r="787" spans="1:36" x14ac:dyDescent="0.35">
      <c r="A787" s="60" t="e">
        <f t="shared" si="64"/>
        <v>#N/A</v>
      </c>
      <c r="B787" s="74"/>
      <c r="C787" s="73"/>
      <c r="D787" s="72"/>
      <c r="E787" s="71"/>
      <c r="F787" s="70"/>
      <c r="G787" s="69"/>
      <c r="H787" s="68"/>
      <c r="I787" s="67"/>
      <c r="J787" s="66"/>
      <c r="K787" s="66"/>
      <c r="L787" s="78"/>
      <c r="M787" s="77"/>
      <c r="N787" s="76"/>
      <c r="O787" s="75"/>
      <c r="P787" s="60" t="e">
        <f t="shared" si="60"/>
        <v>#REF!</v>
      </c>
      <c r="Q787" s="60">
        <f t="shared" si="61"/>
        <v>0</v>
      </c>
      <c r="R787">
        <f t="shared" si="62"/>
        <v>0</v>
      </c>
      <c r="S787" s="60"/>
      <c r="T787" s="60"/>
      <c r="U787" s="60"/>
      <c r="V787" s="60"/>
      <c r="W787" s="60"/>
      <c r="X787" s="60"/>
      <c r="Y787" s="60"/>
      <c r="Z787" s="60"/>
      <c r="AA787" s="60"/>
      <c r="AB787" s="60"/>
      <c r="AC787" s="60"/>
      <c r="AD787" s="60"/>
      <c r="AE787" s="60"/>
      <c r="AF787" s="60"/>
      <c r="AG787" s="60"/>
      <c r="AH787" s="60"/>
      <c r="AI787" s="60"/>
      <c r="AJ787" s="59"/>
    </row>
    <row r="788" spans="1:36" x14ac:dyDescent="0.35">
      <c r="A788" s="60" t="e">
        <f t="shared" si="64"/>
        <v>#N/A</v>
      </c>
      <c r="B788" s="74"/>
      <c r="C788" s="73"/>
      <c r="D788" s="72"/>
      <c r="E788" s="71"/>
      <c r="F788" s="70"/>
      <c r="G788" s="69"/>
      <c r="H788" s="68"/>
      <c r="I788" s="67"/>
      <c r="J788" s="66"/>
      <c r="K788" s="66"/>
      <c r="L788" s="78"/>
      <c r="M788" s="77"/>
      <c r="N788" s="76"/>
      <c r="O788" s="75"/>
      <c r="P788" s="60" t="e">
        <f t="shared" si="60"/>
        <v>#REF!</v>
      </c>
      <c r="Q788" s="60">
        <f t="shared" si="61"/>
        <v>0</v>
      </c>
      <c r="R788">
        <f t="shared" si="62"/>
        <v>0</v>
      </c>
      <c r="S788" s="60"/>
      <c r="T788" s="60"/>
      <c r="U788" s="60"/>
      <c r="V788" s="60"/>
      <c r="W788" s="60"/>
      <c r="X788" s="60"/>
      <c r="Y788" s="60"/>
      <c r="Z788" s="60"/>
      <c r="AA788" s="60"/>
      <c r="AB788" s="60"/>
      <c r="AC788" s="60"/>
      <c r="AD788" s="60"/>
      <c r="AE788" s="60"/>
      <c r="AF788" s="60"/>
      <c r="AG788" s="60"/>
      <c r="AH788" s="60"/>
      <c r="AI788" s="60"/>
      <c r="AJ788" s="59"/>
    </row>
    <row r="789" spans="1:36" x14ac:dyDescent="0.35">
      <c r="A789" s="60" t="e">
        <f t="shared" si="64"/>
        <v>#N/A</v>
      </c>
      <c r="B789" s="74"/>
      <c r="C789" s="73"/>
      <c r="D789" s="72"/>
      <c r="E789" s="71"/>
      <c r="F789" s="70"/>
      <c r="G789" s="69"/>
      <c r="H789" s="68"/>
      <c r="I789" s="67"/>
      <c r="J789" s="66"/>
      <c r="K789" s="66"/>
      <c r="L789" s="78"/>
      <c r="M789" s="77"/>
      <c r="N789" s="76"/>
      <c r="O789" s="75"/>
      <c r="P789" s="60" t="e">
        <f t="shared" si="60"/>
        <v>#REF!</v>
      </c>
      <c r="Q789" s="60">
        <f t="shared" si="61"/>
        <v>0</v>
      </c>
      <c r="R789">
        <f t="shared" si="62"/>
        <v>0</v>
      </c>
      <c r="S789" s="60"/>
      <c r="T789" s="60"/>
      <c r="U789" s="60"/>
      <c r="V789" s="60"/>
      <c r="W789" s="60"/>
      <c r="X789" s="60"/>
      <c r="Y789" s="60"/>
      <c r="Z789" s="60"/>
      <c r="AA789" s="60"/>
      <c r="AB789" s="60"/>
      <c r="AC789" s="60"/>
      <c r="AD789" s="60"/>
      <c r="AE789" s="60"/>
      <c r="AF789" s="60"/>
      <c r="AG789" s="60"/>
      <c r="AH789" s="60"/>
      <c r="AI789" s="60"/>
      <c r="AJ789" s="59"/>
    </row>
    <row r="790" spans="1:36" x14ac:dyDescent="0.35">
      <c r="A790" s="60" t="e">
        <f t="shared" si="64"/>
        <v>#N/A</v>
      </c>
      <c r="B790" s="74"/>
      <c r="C790" s="73"/>
      <c r="D790" s="72"/>
      <c r="E790" s="71"/>
      <c r="F790" s="70"/>
      <c r="G790" s="69"/>
      <c r="H790" s="68"/>
      <c r="I790" s="67"/>
      <c r="J790" s="66"/>
      <c r="K790" s="66"/>
      <c r="L790" s="78"/>
      <c r="M790" s="77"/>
      <c r="N790" s="76"/>
      <c r="O790" s="75"/>
      <c r="P790" s="60" t="e">
        <f t="shared" si="60"/>
        <v>#REF!</v>
      </c>
      <c r="Q790" s="60">
        <f t="shared" si="61"/>
        <v>0</v>
      </c>
      <c r="R790">
        <f t="shared" si="62"/>
        <v>0</v>
      </c>
      <c r="S790" s="60"/>
      <c r="T790" s="60"/>
      <c r="U790" s="60"/>
      <c r="V790" s="60"/>
      <c r="W790" s="60"/>
      <c r="X790" s="60"/>
      <c r="Y790" s="60"/>
      <c r="Z790" s="60"/>
      <c r="AA790" s="60"/>
      <c r="AB790" s="60"/>
      <c r="AC790" s="60"/>
      <c r="AD790" s="60"/>
      <c r="AE790" s="60"/>
      <c r="AF790" s="60"/>
      <c r="AG790" s="60"/>
      <c r="AH790" s="60"/>
      <c r="AI790" s="60"/>
      <c r="AJ790" s="59"/>
    </row>
    <row r="791" spans="1:36" x14ac:dyDescent="0.35">
      <c r="A791" s="60" t="e">
        <f t="shared" si="64"/>
        <v>#N/A</v>
      </c>
      <c r="B791" s="74"/>
      <c r="C791" s="73"/>
      <c r="D791" s="72"/>
      <c r="E791" s="79"/>
      <c r="F791" s="70"/>
      <c r="G791" s="69"/>
      <c r="H791" s="68"/>
      <c r="I791" s="67"/>
      <c r="J791" s="66"/>
      <c r="K791" s="66"/>
      <c r="L791" s="78"/>
      <c r="M791" s="77"/>
      <c r="N791" s="76"/>
      <c r="O791" s="75"/>
      <c r="P791" s="60" t="e">
        <f t="shared" si="60"/>
        <v>#REF!</v>
      </c>
      <c r="Q791" s="60">
        <f t="shared" si="61"/>
        <v>0</v>
      </c>
      <c r="R791">
        <f t="shared" si="62"/>
        <v>0</v>
      </c>
      <c r="S791" s="60"/>
      <c r="T791" s="60"/>
      <c r="U791" s="60"/>
      <c r="V791" s="60"/>
      <c r="W791" s="60"/>
      <c r="X791" s="60"/>
      <c r="Y791" s="60"/>
      <c r="Z791" s="60"/>
      <c r="AA791" s="60"/>
      <c r="AB791" s="60"/>
      <c r="AC791" s="60"/>
      <c r="AD791" s="60"/>
      <c r="AE791" s="60"/>
      <c r="AF791" s="60"/>
      <c r="AG791" s="60"/>
      <c r="AH791" s="60"/>
      <c r="AI791" s="60"/>
      <c r="AJ791" s="59"/>
    </row>
    <row r="792" spans="1:36" x14ac:dyDescent="0.35">
      <c r="A792" s="60" t="e">
        <f t="shared" si="64"/>
        <v>#N/A</v>
      </c>
      <c r="B792" s="74"/>
      <c r="C792" s="73"/>
      <c r="D792" s="72"/>
      <c r="E792" s="79"/>
      <c r="F792" s="70"/>
      <c r="G792" s="69"/>
      <c r="H792" s="68"/>
      <c r="I792" s="67"/>
      <c r="J792" s="66"/>
      <c r="K792" s="66"/>
      <c r="L792" s="78"/>
      <c r="M792" s="77"/>
      <c r="N792" s="76"/>
      <c r="O792" s="75"/>
      <c r="P792" s="60" t="e">
        <f t="shared" si="60"/>
        <v>#REF!</v>
      </c>
      <c r="Q792" s="60">
        <f t="shared" si="61"/>
        <v>0</v>
      </c>
      <c r="R792">
        <f t="shared" si="62"/>
        <v>0</v>
      </c>
      <c r="S792" s="60"/>
      <c r="T792" s="60"/>
      <c r="U792" s="60"/>
      <c r="V792" s="60"/>
      <c r="W792" s="60"/>
      <c r="X792" s="60"/>
      <c r="Y792" s="60"/>
      <c r="Z792" s="60"/>
      <c r="AA792" s="60"/>
      <c r="AB792" s="60"/>
      <c r="AC792" s="60"/>
      <c r="AD792" s="60"/>
      <c r="AE792" s="60"/>
      <c r="AF792" s="60"/>
      <c r="AG792" s="60"/>
      <c r="AH792" s="60"/>
      <c r="AI792" s="60"/>
      <c r="AJ792" s="59"/>
    </row>
    <row r="793" spans="1:36" x14ac:dyDescent="0.35">
      <c r="A793" s="60" t="e">
        <f t="shared" si="64"/>
        <v>#N/A</v>
      </c>
      <c r="B793" s="74"/>
      <c r="C793" s="73"/>
      <c r="D793" s="72"/>
      <c r="E793" s="79"/>
      <c r="F793" s="70"/>
      <c r="G793" s="69"/>
      <c r="H793" s="68"/>
      <c r="I793" s="67"/>
      <c r="J793" s="66"/>
      <c r="K793" s="66"/>
      <c r="L793" s="78"/>
      <c r="M793" s="77"/>
      <c r="N793" s="76"/>
      <c r="O793" s="75"/>
      <c r="P793" s="60" t="e">
        <f t="shared" si="60"/>
        <v>#REF!</v>
      </c>
      <c r="Q793" s="60">
        <f t="shared" si="61"/>
        <v>0</v>
      </c>
      <c r="R793">
        <f t="shared" si="62"/>
        <v>0</v>
      </c>
      <c r="S793" s="60"/>
      <c r="T793" s="60"/>
      <c r="U793" s="60"/>
      <c r="V793" s="60"/>
      <c r="W793" s="60"/>
      <c r="X793" s="60"/>
      <c r="Y793" s="60"/>
      <c r="Z793" s="60"/>
      <c r="AA793" s="60"/>
      <c r="AB793" s="60"/>
      <c r="AC793" s="60"/>
      <c r="AD793" s="60"/>
      <c r="AE793" s="60"/>
      <c r="AF793" s="60"/>
      <c r="AG793" s="60"/>
      <c r="AH793" s="60"/>
      <c r="AI793" s="60"/>
      <c r="AJ793" s="59"/>
    </row>
    <row r="794" spans="1:36" x14ac:dyDescent="0.35">
      <c r="A794" s="60" t="e">
        <f t="shared" si="64"/>
        <v>#N/A</v>
      </c>
      <c r="B794" s="74"/>
      <c r="C794" s="73"/>
      <c r="D794" s="72"/>
      <c r="E794" s="79"/>
      <c r="F794" s="70"/>
      <c r="G794" s="69"/>
      <c r="H794" s="68"/>
      <c r="I794" s="67"/>
      <c r="J794" s="66"/>
      <c r="K794" s="66"/>
      <c r="L794" s="78"/>
      <c r="M794" s="77"/>
      <c r="N794" s="76"/>
      <c r="O794" s="75"/>
      <c r="P794" s="60" t="e">
        <f t="shared" si="60"/>
        <v>#REF!</v>
      </c>
      <c r="Q794" s="60">
        <f t="shared" si="61"/>
        <v>0</v>
      </c>
      <c r="R794">
        <f t="shared" si="62"/>
        <v>0</v>
      </c>
      <c r="S794" s="60"/>
      <c r="T794" s="60"/>
      <c r="U794" s="60"/>
      <c r="V794" s="60"/>
      <c r="W794" s="60"/>
      <c r="X794" s="60"/>
      <c r="Y794" s="60"/>
      <c r="Z794" s="60"/>
      <c r="AA794" s="60"/>
      <c r="AB794" s="60"/>
      <c r="AC794" s="60"/>
      <c r="AD794" s="60"/>
      <c r="AE794" s="60"/>
      <c r="AF794" s="60"/>
      <c r="AG794" s="60"/>
      <c r="AH794" s="60"/>
      <c r="AI794" s="60"/>
      <c r="AJ794" s="59"/>
    </row>
    <row r="795" spans="1:36" x14ac:dyDescent="0.35">
      <c r="A795" s="60" t="e">
        <f t="shared" si="64"/>
        <v>#N/A</v>
      </c>
      <c r="B795" s="74"/>
      <c r="C795" s="73"/>
      <c r="D795" s="72"/>
      <c r="E795" s="71"/>
      <c r="F795" s="70"/>
      <c r="G795" s="69"/>
      <c r="H795" s="68"/>
      <c r="I795" s="67"/>
      <c r="J795" s="66"/>
      <c r="K795" s="66"/>
      <c r="L795" s="78"/>
      <c r="M795" s="77"/>
      <c r="N795" s="76"/>
      <c r="O795" s="75"/>
      <c r="P795" s="60" t="e">
        <f t="shared" si="60"/>
        <v>#REF!</v>
      </c>
      <c r="Q795" s="60">
        <f t="shared" si="61"/>
        <v>0</v>
      </c>
      <c r="R795">
        <f t="shared" si="62"/>
        <v>0</v>
      </c>
      <c r="S795" s="60"/>
      <c r="T795" s="60"/>
      <c r="U795" s="60"/>
      <c r="V795" s="60"/>
      <c r="W795" s="60"/>
      <c r="X795" s="60"/>
      <c r="Y795" s="60"/>
      <c r="Z795" s="60"/>
      <c r="AA795" s="60"/>
      <c r="AB795" s="60"/>
      <c r="AC795" s="60"/>
      <c r="AD795" s="60"/>
      <c r="AE795" s="60"/>
      <c r="AF795" s="60"/>
      <c r="AG795" s="60"/>
      <c r="AH795" s="60"/>
      <c r="AI795" s="60"/>
      <c r="AJ795" s="59"/>
    </row>
    <row r="796" spans="1:36" x14ac:dyDescent="0.35">
      <c r="A796" s="60" t="e">
        <f t="shared" si="64"/>
        <v>#N/A</v>
      </c>
      <c r="B796" s="74"/>
      <c r="C796" s="73"/>
      <c r="D796" s="72"/>
      <c r="E796" s="71"/>
      <c r="F796" s="70"/>
      <c r="G796" s="69"/>
      <c r="H796" s="68"/>
      <c r="I796" s="67"/>
      <c r="J796" s="66"/>
      <c r="K796" s="66"/>
      <c r="L796" s="78"/>
      <c r="M796" s="77"/>
      <c r="N796" s="76"/>
      <c r="O796" s="75"/>
      <c r="P796" s="60" t="e">
        <f t="shared" si="60"/>
        <v>#REF!</v>
      </c>
      <c r="Q796" s="60">
        <f t="shared" si="61"/>
        <v>0</v>
      </c>
      <c r="R796">
        <f t="shared" si="62"/>
        <v>0</v>
      </c>
      <c r="S796" s="60"/>
      <c r="T796" s="60"/>
      <c r="U796" s="60"/>
      <c r="V796" s="60"/>
      <c r="W796" s="60"/>
      <c r="X796" s="60"/>
      <c r="Y796" s="60"/>
      <c r="Z796" s="60"/>
      <c r="AA796" s="60"/>
      <c r="AB796" s="60"/>
      <c r="AC796" s="60"/>
      <c r="AD796" s="60"/>
      <c r="AE796" s="60"/>
      <c r="AF796" s="60"/>
      <c r="AG796" s="60"/>
      <c r="AH796" s="60"/>
      <c r="AI796" s="60"/>
      <c r="AJ796" s="59"/>
    </row>
    <row r="797" spans="1:36" x14ac:dyDescent="0.35">
      <c r="A797" s="60" t="e">
        <f>IF(VLOOKUP(ROUND(B773,0),[2]Calendar!A:B,2)="Public holiday",49,25)</f>
        <v>#N/A</v>
      </c>
      <c r="B797" s="74"/>
      <c r="C797" s="73"/>
      <c r="D797" s="72"/>
      <c r="E797" s="71"/>
      <c r="F797" s="70"/>
      <c r="G797" s="69"/>
      <c r="H797" s="68"/>
      <c r="I797" s="67"/>
      <c r="J797" s="66"/>
      <c r="K797" s="66"/>
      <c r="L797" s="78"/>
      <c r="M797" s="77"/>
      <c r="N797" s="76"/>
      <c r="O797" s="75"/>
      <c r="P797" s="60" t="e">
        <f t="shared" ref="P797:P860" si="65">IF(SUM(P774:P796)=0,COUNTIF(J773,"YES"),0)</f>
        <v>#REF!</v>
      </c>
      <c r="Q797" s="60">
        <f t="shared" ref="Q797:Q860" si="66">IFERROR(IF(SUM(Q774:Q796)=0,IF(K773="Yes",COUNTIF(N773,"&lt;&gt;N"),0),0),0)</f>
        <v>0</v>
      </c>
      <c r="R797">
        <f t="shared" ref="R797:R860" si="67">IFERROR(IF(K773="Yes",IF(N773="N",0,1),0),0)</f>
        <v>0</v>
      </c>
      <c r="S797" s="60"/>
      <c r="T797" s="60"/>
      <c r="U797" s="60"/>
      <c r="V797" s="60"/>
      <c r="W797" s="60"/>
      <c r="X797" s="60"/>
      <c r="Y797" s="60"/>
      <c r="Z797" s="60"/>
      <c r="AA797" s="60"/>
      <c r="AB797" s="60"/>
      <c r="AC797" s="60"/>
      <c r="AD797" s="60"/>
      <c r="AE797" s="60"/>
      <c r="AF797" s="60"/>
      <c r="AG797" s="60"/>
      <c r="AH797" s="60"/>
      <c r="AI797" s="60"/>
      <c r="AJ797" s="59"/>
    </row>
    <row r="798" spans="1:36" x14ac:dyDescent="0.35">
      <c r="A798" s="60" t="e">
        <f t="shared" ref="A798:A820" si="68">A797+1</f>
        <v>#N/A</v>
      </c>
      <c r="B798" s="74"/>
      <c r="C798" s="73"/>
      <c r="D798" s="72"/>
      <c r="E798" s="71"/>
      <c r="F798" s="70"/>
      <c r="G798" s="69"/>
      <c r="H798" s="68"/>
      <c r="I798" s="67"/>
      <c r="J798" s="66"/>
      <c r="K798" s="66"/>
      <c r="L798" s="78"/>
      <c r="M798" s="77"/>
      <c r="N798" s="76"/>
      <c r="O798" s="75"/>
      <c r="P798" s="60" t="e">
        <f t="shared" si="65"/>
        <v>#REF!</v>
      </c>
      <c r="Q798" s="60">
        <f t="shared" si="66"/>
        <v>0</v>
      </c>
      <c r="R798">
        <f t="shared" si="67"/>
        <v>0</v>
      </c>
      <c r="S798" s="60"/>
      <c r="T798" s="60"/>
      <c r="U798" s="60"/>
      <c r="V798" s="60"/>
      <c r="W798" s="60"/>
      <c r="X798" s="60"/>
      <c r="Y798" s="60"/>
      <c r="Z798" s="60"/>
      <c r="AA798" s="60"/>
      <c r="AB798" s="60"/>
      <c r="AC798" s="60"/>
      <c r="AD798" s="60"/>
      <c r="AE798" s="60"/>
      <c r="AF798" s="60"/>
      <c r="AG798" s="60"/>
      <c r="AH798" s="60"/>
      <c r="AI798" s="60"/>
      <c r="AJ798" s="59"/>
    </row>
    <row r="799" spans="1:36" x14ac:dyDescent="0.35">
      <c r="A799" s="60" t="e">
        <f t="shared" si="68"/>
        <v>#N/A</v>
      </c>
      <c r="B799" s="74"/>
      <c r="C799" s="73"/>
      <c r="D799" s="72"/>
      <c r="E799" s="71"/>
      <c r="F799" s="70"/>
      <c r="G799" s="69"/>
      <c r="H799" s="68"/>
      <c r="I799" s="67"/>
      <c r="J799" s="66"/>
      <c r="K799" s="66"/>
      <c r="L799" s="78"/>
      <c r="M799" s="77"/>
      <c r="N799" s="76"/>
      <c r="O799" s="75"/>
      <c r="P799" s="60" t="e">
        <f t="shared" si="65"/>
        <v>#REF!</v>
      </c>
      <c r="Q799" s="60">
        <f t="shared" si="66"/>
        <v>0</v>
      </c>
      <c r="R799">
        <f t="shared" si="67"/>
        <v>0</v>
      </c>
      <c r="S799" s="60"/>
      <c r="T799" s="60"/>
      <c r="U799" s="60"/>
      <c r="V799" s="60"/>
      <c r="W799" s="60"/>
      <c r="X799" s="60"/>
      <c r="Y799" s="60"/>
      <c r="Z799" s="60"/>
      <c r="AA799" s="60"/>
      <c r="AB799" s="60"/>
      <c r="AC799" s="60"/>
      <c r="AD799" s="60"/>
      <c r="AE799" s="60"/>
      <c r="AF799" s="60"/>
      <c r="AG799" s="60"/>
      <c r="AH799" s="60"/>
      <c r="AI799" s="60"/>
      <c r="AJ799" s="59"/>
    </row>
    <row r="800" spans="1:36" x14ac:dyDescent="0.35">
      <c r="A800" s="60" t="e">
        <f t="shared" si="68"/>
        <v>#N/A</v>
      </c>
      <c r="B800" s="74"/>
      <c r="C800" s="73"/>
      <c r="D800" s="72"/>
      <c r="E800" s="71"/>
      <c r="F800" s="70"/>
      <c r="G800" s="69"/>
      <c r="H800" s="68"/>
      <c r="I800" s="67"/>
      <c r="J800" s="66"/>
      <c r="K800" s="66"/>
      <c r="L800" s="78"/>
      <c r="M800" s="77"/>
      <c r="N800" s="76"/>
      <c r="O800" s="75"/>
      <c r="P800" s="60" t="e">
        <f t="shared" si="65"/>
        <v>#REF!</v>
      </c>
      <c r="Q800" s="60">
        <f t="shared" si="66"/>
        <v>0</v>
      </c>
      <c r="R800">
        <f t="shared" si="67"/>
        <v>0</v>
      </c>
      <c r="S800" s="60"/>
      <c r="T800" s="60"/>
      <c r="U800" s="60"/>
      <c r="V800" s="60"/>
      <c r="W800" s="60"/>
      <c r="X800" s="60"/>
      <c r="Y800" s="60"/>
      <c r="Z800" s="60"/>
      <c r="AA800" s="60"/>
      <c r="AB800" s="60"/>
      <c r="AC800" s="60"/>
      <c r="AD800" s="60"/>
      <c r="AE800" s="60"/>
      <c r="AF800" s="60"/>
      <c r="AG800" s="60"/>
      <c r="AH800" s="60"/>
      <c r="AI800" s="60"/>
      <c r="AJ800" s="59"/>
    </row>
    <row r="801" spans="1:36" x14ac:dyDescent="0.35">
      <c r="A801" s="60" t="e">
        <f t="shared" si="68"/>
        <v>#N/A</v>
      </c>
      <c r="B801" s="74"/>
      <c r="C801" s="73"/>
      <c r="D801" s="72"/>
      <c r="E801" s="71"/>
      <c r="F801" s="70"/>
      <c r="G801" s="69"/>
      <c r="H801" s="68"/>
      <c r="I801" s="67"/>
      <c r="J801" s="66"/>
      <c r="K801" s="66"/>
      <c r="L801" s="78"/>
      <c r="M801" s="77"/>
      <c r="N801" s="76"/>
      <c r="O801" s="75"/>
      <c r="P801" s="60" t="e">
        <f t="shared" si="65"/>
        <v>#REF!</v>
      </c>
      <c r="Q801" s="60">
        <f t="shared" si="66"/>
        <v>0</v>
      </c>
      <c r="R801">
        <f t="shared" si="67"/>
        <v>0</v>
      </c>
      <c r="S801" s="60"/>
      <c r="T801" s="60"/>
      <c r="U801" s="60"/>
      <c r="V801" s="60"/>
      <c r="W801" s="60"/>
      <c r="X801" s="60"/>
      <c r="Y801" s="60"/>
      <c r="Z801" s="60"/>
      <c r="AA801" s="60"/>
      <c r="AB801" s="60"/>
      <c r="AC801" s="60"/>
      <c r="AD801" s="60"/>
      <c r="AE801" s="60"/>
      <c r="AF801" s="60"/>
      <c r="AG801" s="60"/>
      <c r="AH801" s="60"/>
      <c r="AI801" s="60"/>
      <c r="AJ801" s="59"/>
    </row>
    <row r="802" spans="1:36" x14ac:dyDescent="0.35">
      <c r="A802" s="60" t="e">
        <f t="shared" si="68"/>
        <v>#N/A</v>
      </c>
      <c r="B802" s="74"/>
      <c r="C802" s="73"/>
      <c r="D802" s="72"/>
      <c r="E802" s="71"/>
      <c r="F802" s="70"/>
      <c r="G802" s="69"/>
      <c r="H802" s="68"/>
      <c r="I802" s="67"/>
      <c r="J802" s="66"/>
      <c r="K802" s="66"/>
      <c r="L802" s="78"/>
      <c r="M802" s="77"/>
      <c r="N802" s="76"/>
      <c r="O802" s="75"/>
      <c r="P802" s="60" t="e">
        <f t="shared" si="65"/>
        <v>#REF!</v>
      </c>
      <c r="Q802" s="60">
        <f t="shared" si="66"/>
        <v>0</v>
      </c>
      <c r="R802">
        <f t="shared" si="67"/>
        <v>0</v>
      </c>
      <c r="S802" s="60"/>
      <c r="T802" s="60"/>
      <c r="U802" s="60"/>
      <c r="V802" s="60"/>
      <c r="W802" s="60"/>
      <c r="X802" s="60"/>
      <c r="Y802" s="60"/>
      <c r="Z802" s="60"/>
      <c r="AA802" s="60"/>
      <c r="AB802" s="60"/>
      <c r="AC802" s="60"/>
      <c r="AD802" s="60"/>
      <c r="AE802" s="60"/>
      <c r="AF802" s="60"/>
      <c r="AG802" s="60"/>
      <c r="AH802" s="60"/>
      <c r="AI802" s="60"/>
      <c r="AJ802" s="59"/>
    </row>
    <row r="803" spans="1:36" x14ac:dyDescent="0.35">
      <c r="A803" s="60" t="e">
        <f t="shared" si="68"/>
        <v>#N/A</v>
      </c>
      <c r="B803" s="74"/>
      <c r="C803" s="73"/>
      <c r="D803" s="72"/>
      <c r="E803" s="71"/>
      <c r="F803" s="70"/>
      <c r="G803" s="69"/>
      <c r="H803" s="68"/>
      <c r="I803" s="67"/>
      <c r="J803" s="66"/>
      <c r="K803" s="66"/>
      <c r="L803" s="78"/>
      <c r="M803" s="77"/>
      <c r="N803" s="76"/>
      <c r="O803" s="75"/>
      <c r="P803" s="60" t="e">
        <f t="shared" si="65"/>
        <v>#REF!</v>
      </c>
      <c r="Q803" s="60">
        <f t="shared" si="66"/>
        <v>0</v>
      </c>
      <c r="R803">
        <f t="shared" si="67"/>
        <v>0</v>
      </c>
      <c r="S803" s="60"/>
      <c r="T803" s="60"/>
      <c r="U803" s="60"/>
      <c r="V803" s="60"/>
      <c r="W803" s="60"/>
      <c r="X803" s="60"/>
      <c r="Y803" s="60"/>
      <c r="Z803" s="60"/>
      <c r="AA803" s="60"/>
      <c r="AB803" s="60"/>
      <c r="AC803" s="60"/>
      <c r="AD803" s="60"/>
      <c r="AE803" s="60"/>
      <c r="AF803" s="60"/>
      <c r="AG803" s="60"/>
      <c r="AH803" s="60"/>
      <c r="AI803" s="60"/>
      <c r="AJ803" s="59"/>
    </row>
    <row r="804" spans="1:36" x14ac:dyDescent="0.35">
      <c r="A804" s="60" t="e">
        <f t="shared" si="68"/>
        <v>#N/A</v>
      </c>
      <c r="B804" s="74"/>
      <c r="C804" s="73"/>
      <c r="D804" s="72"/>
      <c r="E804" s="79"/>
      <c r="F804" s="70"/>
      <c r="G804" s="69"/>
      <c r="H804" s="68"/>
      <c r="I804" s="67"/>
      <c r="J804" s="66"/>
      <c r="K804" s="66"/>
      <c r="L804" s="78"/>
      <c r="M804" s="77"/>
      <c r="N804" s="76"/>
      <c r="O804" s="75"/>
      <c r="P804" s="60" t="e">
        <f t="shared" si="65"/>
        <v>#REF!</v>
      </c>
      <c r="Q804" s="60">
        <f t="shared" si="66"/>
        <v>0</v>
      </c>
      <c r="R804">
        <f t="shared" si="67"/>
        <v>0</v>
      </c>
      <c r="S804" s="60"/>
      <c r="T804" s="60"/>
      <c r="U804" s="60"/>
      <c r="V804" s="60"/>
      <c r="W804" s="60"/>
      <c r="X804" s="60"/>
      <c r="Y804" s="60"/>
      <c r="Z804" s="60"/>
      <c r="AA804" s="60"/>
      <c r="AB804" s="60"/>
      <c r="AC804" s="60"/>
      <c r="AD804" s="60"/>
      <c r="AE804" s="60"/>
      <c r="AF804" s="60"/>
      <c r="AG804" s="60"/>
      <c r="AH804" s="60"/>
      <c r="AI804" s="60"/>
      <c r="AJ804" s="59"/>
    </row>
    <row r="805" spans="1:36" x14ac:dyDescent="0.35">
      <c r="A805" s="60" t="e">
        <f t="shared" si="68"/>
        <v>#N/A</v>
      </c>
      <c r="B805" s="74"/>
      <c r="C805" s="73"/>
      <c r="D805" s="72"/>
      <c r="E805" s="79"/>
      <c r="F805" s="70"/>
      <c r="G805" s="69"/>
      <c r="H805" s="68"/>
      <c r="I805" s="67"/>
      <c r="J805" s="66"/>
      <c r="K805" s="66"/>
      <c r="L805" s="78"/>
      <c r="M805" s="77"/>
      <c r="N805" s="76"/>
      <c r="O805" s="75"/>
      <c r="P805" s="60" t="e">
        <f t="shared" si="65"/>
        <v>#REF!</v>
      </c>
      <c r="Q805" s="60">
        <f t="shared" si="66"/>
        <v>0</v>
      </c>
      <c r="R805">
        <f t="shared" si="67"/>
        <v>0</v>
      </c>
      <c r="S805" s="60"/>
      <c r="T805" s="60"/>
      <c r="U805" s="60"/>
      <c r="V805" s="60"/>
      <c r="W805" s="60"/>
      <c r="X805" s="60"/>
      <c r="Y805" s="60"/>
      <c r="Z805" s="60"/>
      <c r="AA805" s="60"/>
      <c r="AB805" s="60"/>
      <c r="AC805" s="60"/>
      <c r="AD805" s="60"/>
      <c r="AE805" s="60"/>
      <c r="AF805" s="60"/>
      <c r="AG805" s="60"/>
      <c r="AH805" s="60"/>
      <c r="AI805" s="60"/>
      <c r="AJ805" s="59"/>
    </row>
    <row r="806" spans="1:36" x14ac:dyDescent="0.35">
      <c r="A806" s="60" t="e">
        <f t="shared" si="68"/>
        <v>#N/A</v>
      </c>
      <c r="B806" s="74"/>
      <c r="C806" s="73"/>
      <c r="D806" s="72"/>
      <c r="E806" s="79"/>
      <c r="F806" s="70"/>
      <c r="G806" s="69"/>
      <c r="H806" s="68"/>
      <c r="I806" s="67"/>
      <c r="J806" s="66"/>
      <c r="K806" s="66"/>
      <c r="L806" s="78"/>
      <c r="M806" s="77"/>
      <c r="N806" s="76"/>
      <c r="O806" s="75"/>
      <c r="P806" s="60" t="e">
        <f t="shared" si="65"/>
        <v>#REF!</v>
      </c>
      <c r="Q806" s="60">
        <f t="shared" si="66"/>
        <v>0</v>
      </c>
      <c r="R806">
        <f t="shared" si="67"/>
        <v>0</v>
      </c>
      <c r="S806" s="60"/>
      <c r="T806" s="60"/>
      <c r="U806" s="60"/>
      <c r="V806" s="60"/>
      <c r="W806" s="60"/>
      <c r="X806" s="60"/>
      <c r="Y806" s="60"/>
      <c r="Z806" s="60"/>
      <c r="AA806" s="60"/>
      <c r="AB806" s="60"/>
      <c r="AC806" s="60"/>
      <c r="AD806" s="60"/>
      <c r="AE806" s="60"/>
      <c r="AF806" s="60"/>
      <c r="AG806" s="60"/>
      <c r="AH806" s="60"/>
      <c r="AI806" s="60"/>
      <c r="AJ806" s="59"/>
    </row>
    <row r="807" spans="1:36" x14ac:dyDescent="0.35">
      <c r="A807" s="60" t="e">
        <f t="shared" si="68"/>
        <v>#N/A</v>
      </c>
      <c r="B807" s="74"/>
      <c r="C807" s="73"/>
      <c r="D807" s="72"/>
      <c r="E807" s="71"/>
      <c r="F807" s="70"/>
      <c r="G807" s="69"/>
      <c r="H807" s="68"/>
      <c r="I807" s="67"/>
      <c r="J807" s="66"/>
      <c r="K807" s="66"/>
      <c r="L807" s="78"/>
      <c r="M807" s="77"/>
      <c r="N807" s="76"/>
      <c r="O807" s="75"/>
      <c r="P807" s="60" t="e">
        <f t="shared" si="65"/>
        <v>#REF!</v>
      </c>
      <c r="Q807" s="60">
        <f t="shared" si="66"/>
        <v>0</v>
      </c>
      <c r="R807">
        <f t="shared" si="67"/>
        <v>0</v>
      </c>
      <c r="S807" s="60"/>
      <c r="T807" s="60"/>
      <c r="U807" s="60"/>
      <c r="V807" s="60"/>
      <c r="W807" s="60"/>
      <c r="X807" s="60"/>
      <c r="Y807" s="60"/>
      <c r="Z807" s="60"/>
      <c r="AA807" s="60"/>
      <c r="AB807" s="60"/>
      <c r="AC807" s="60"/>
      <c r="AD807" s="60"/>
      <c r="AE807" s="60"/>
      <c r="AF807" s="60"/>
      <c r="AG807" s="60"/>
      <c r="AH807" s="60"/>
      <c r="AI807" s="60"/>
      <c r="AJ807" s="59"/>
    </row>
    <row r="808" spans="1:36" x14ac:dyDescent="0.35">
      <c r="A808" s="60" t="e">
        <f t="shared" si="68"/>
        <v>#N/A</v>
      </c>
      <c r="B808" s="74"/>
      <c r="C808" s="73"/>
      <c r="D808" s="72"/>
      <c r="E808" s="71"/>
      <c r="F808" s="70"/>
      <c r="G808" s="69"/>
      <c r="H808" s="68"/>
      <c r="I808" s="67"/>
      <c r="J808" s="66"/>
      <c r="K808" s="66"/>
      <c r="L808" s="78"/>
      <c r="M808" s="77"/>
      <c r="N808" s="76"/>
      <c r="O808" s="75"/>
      <c r="P808" s="60" t="e">
        <f t="shared" si="65"/>
        <v>#REF!</v>
      </c>
      <c r="Q808" s="60">
        <f t="shared" si="66"/>
        <v>0</v>
      </c>
      <c r="R808">
        <f t="shared" si="67"/>
        <v>0</v>
      </c>
      <c r="S808" s="60"/>
      <c r="T808" s="60"/>
      <c r="U808" s="60"/>
      <c r="V808" s="60"/>
      <c r="W808" s="60"/>
      <c r="X808" s="60"/>
      <c r="Y808" s="60"/>
      <c r="Z808" s="60"/>
      <c r="AA808" s="60"/>
      <c r="AB808" s="60"/>
      <c r="AC808" s="60"/>
      <c r="AD808" s="60"/>
      <c r="AE808" s="60"/>
      <c r="AF808" s="60"/>
      <c r="AG808" s="60"/>
      <c r="AH808" s="60"/>
      <c r="AI808" s="60"/>
      <c r="AJ808" s="59"/>
    </row>
    <row r="809" spans="1:36" x14ac:dyDescent="0.35">
      <c r="A809" s="60" t="e">
        <f t="shared" si="68"/>
        <v>#N/A</v>
      </c>
      <c r="B809" s="74"/>
      <c r="C809" s="73"/>
      <c r="D809" s="72"/>
      <c r="E809" s="71"/>
      <c r="F809" s="70"/>
      <c r="G809" s="69"/>
      <c r="H809" s="68"/>
      <c r="I809" s="67"/>
      <c r="J809" s="66"/>
      <c r="K809" s="66"/>
      <c r="L809" s="78"/>
      <c r="M809" s="77"/>
      <c r="N809" s="76"/>
      <c r="O809" s="75"/>
      <c r="P809" s="60" t="e">
        <f t="shared" si="65"/>
        <v>#REF!</v>
      </c>
      <c r="Q809" s="60">
        <f t="shared" si="66"/>
        <v>0</v>
      </c>
      <c r="R809">
        <f t="shared" si="67"/>
        <v>0</v>
      </c>
      <c r="S809" s="60"/>
      <c r="T809" s="60"/>
      <c r="U809" s="60"/>
      <c r="V809" s="60"/>
      <c r="W809" s="60"/>
      <c r="X809" s="60"/>
      <c r="Y809" s="60"/>
      <c r="Z809" s="60"/>
      <c r="AA809" s="60"/>
      <c r="AB809" s="60"/>
      <c r="AC809" s="60"/>
      <c r="AD809" s="60"/>
      <c r="AE809" s="60"/>
      <c r="AF809" s="60"/>
      <c r="AG809" s="60"/>
      <c r="AH809" s="60"/>
      <c r="AI809" s="60"/>
      <c r="AJ809" s="59"/>
    </row>
    <row r="810" spans="1:36" x14ac:dyDescent="0.35">
      <c r="A810" s="60" t="e">
        <f t="shared" si="68"/>
        <v>#N/A</v>
      </c>
      <c r="B810" s="74"/>
      <c r="C810" s="73"/>
      <c r="D810" s="72"/>
      <c r="E810" s="71"/>
      <c r="F810" s="70"/>
      <c r="G810" s="69"/>
      <c r="H810" s="68"/>
      <c r="I810" s="67"/>
      <c r="J810" s="66"/>
      <c r="K810" s="66"/>
      <c r="L810" s="78"/>
      <c r="M810" s="77"/>
      <c r="N810" s="76"/>
      <c r="O810" s="75"/>
      <c r="P810" s="60" t="e">
        <f t="shared" si="65"/>
        <v>#REF!</v>
      </c>
      <c r="Q810" s="60">
        <f t="shared" si="66"/>
        <v>0</v>
      </c>
      <c r="R810">
        <f t="shared" si="67"/>
        <v>0</v>
      </c>
      <c r="S810" s="60"/>
      <c r="T810" s="60"/>
      <c r="U810" s="60"/>
      <c r="V810" s="60"/>
      <c r="W810" s="60"/>
      <c r="X810" s="60"/>
      <c r="Y810" s="60"/>
      <c r="Z810" s="60"/>
      <c r="AA810" s="60"/>
      <c r="AB810" s="60"/>
      <c r="AC810" s="60"/>
      <c r="AD810" s="60"/>
      <c r="AE810" s="60"/>
      <c r="AF810" s="60"/>
      <c r="AG810" s="60"/>
      <c r="AH810" s="60"/>
      <c r="AI810" s="60"/>
      <c r="AJ810" s="59"/>
    </row>
    <row r="811" spans="1:36" x14ac:dyDescent="0.35">
      <c r="A811" s="60" t="e">
        <f t="shared" si="68"/>
        <v>#N/A</v>
      </c>
      <c r="B811" s="74"/>
      <c r="C811" s="73"/>
      <c r="D811" s="72"/>
      <c r="E811" s="71"/>
      <c r="F811" s="70"/>
      <c r="G811" s="69"/>
      <c r="H811" s="68"/>
      <c r="I811" s="67"/>
      <c r="J811" s="66"/>
      <c r="K811" s="66"/>
      <c r="L811" s="78"/>
      <c r="M811" s="77"/>
      <c r="N811" s="76"/>
      <c r="O811" s="75"/>
      <c r="P811" s="60" t="e">
        <f t="shared" si="65"/>
        <v>#REF!</v>
      </c>
      <c r="Q811" s="60">
        <f t="shared" si="66"/>
        <v>0</v>
      </c>
      <c r="R811">
        <f t="shared" si="67"/>
        <v>0</v>
      </c>
      <c r="S811" s="60"/>
      <c r="T811" s="60"/>
      <c r="U811" s="60"/>
      <c r="V811" s="60"/>
      <c r="W811" s="60"/>
      <c r="X811" s="60"/>
      <c r="Y811" s="60"/>
      <c r="Z811" s="60"/>
      <c r="AA811" s="60"/>
      <c r="AB811" s="60"/>
      <c r="AC811" s="60"/>
      <c r="AD811" s="60"/>
      <c r="AE811" s="60"/>
      <c r="AF811" s="60"/>
      <c r="AG811" s="60"/>
      <c r="AH811" s="60"/>
      <c r="AI811" s="60"/>
      <c r="AJ811" s="59"/>
    </row>
    <row r="812" spans="1:36" x14ac:dyDescent="0.35">
      <c r="A812" s="60" t="e">
        <f t="shared" si="68"/>
        <v>#N/A</v>
      </c>
      <c r="B812" s="74"/>
      <c r="C812" s="73"/>
      <c r="D812" s="72"/>
      <c r="E812" s="71"/>
      <c r="F812" s="70"/>
      <c r="G812" s="69"/>
      <c r="H812" s="68"/>
      <c r="I812" s="67"/>
      <c r="J812" s="66"/>
      <c r="K812" s="66"/>
      <c r="L812" s="78"/>
      <c r="M812" s="77"/>
      <c r="N812" s="76"/>
      <c r="O812" s="75"/>
      <c r="P812" s="60" t="e">
        <f t="shared" si="65"/>
        <v>#REF!</v>
      </c>
      <c r="Q812" s="60">
        <f t="shared" si="66"/>
        <v>0</v>
      </c>
      <c r="R812">
        <f t="shared" si="67"/>
        <v>0</v>
      </c>
      <c r="S812" s="60"/>
      <c r="T812" s="60"/>
      <c r="U812" s="60"/>
      <c r="V812" s="60"/>
      <c r="W812" s="60"/>
      <c r="X812" s="60"/>
      <c r="Y812" s="60"/>
      <c r="Z812" s="60"/>
      <c r="AA812" s="60"/>
      <c r="AB812" s="60"/>
      <c r="AC812" s="60"/>
      <c r="AD812" s="60"/>
      <c r="AE812" s="60"/>
      <c r="AF812" s="60"/>
      <c r="AG812" s="60"/>
      <c r="AH812" s="60"/>
      <c r="AI812" s="60"/>
      <c r="AJ812" s="59"/>
    </row>
    <row r="813" spans="1:36" x14ac:dyDescent="0.35">
      <c r="A813" s="60" t="e">
        <f t="shared" si="68"/>
        <v>#N/A</v>
      </c>
      <c r="B813" s="74"/>
      <c r="C813" s="73"/>
      <c r="D813" s="72"/>
      <c r="E813" s="71"/>
      <c r="F813" s="70"/>
      <c r="G813" s="69"/>
      <c r="H813" s="68"/>
      <c r="I813" s="67"/>
      <c r="J813" s="66"/>
      <c r="K813" s="66"/>
      <c r="L813" s="78"/>
      <c r="M813" s="77"/>
      <c r="N813" s="76"/>
      <c r="O813" s="75"/>
      <c r="P813" s="60" t="e">
        <f t="shared" si="65"/>
        <v>#REF!</v>
      </c>
      <c r="Q813" s="60">
        <f t="shared" si="66"/>
        <v>0</v>
      </c>
      <c r="R813">
        <f t="shared" si="67"/>
        <v>0</v>
      </c>
      <c r="S813" s="60"/>
      <c r="T813" s="60"/>
      <c r="U813" s="60"/>
      <c r="V813" s="60"/>
      <c r="W813" s="60"/>
      <c r="X813" s="60"/>
      <c r="Y813" s="60"/>
      <c r="Z813" s="60"/>
      <c r="AA813" s="60"/>
      <c r="AB813" s="60"/>
      <c r="AC813" s="60"/>
      <c r="AD813" s="60"/>
      <c r="AE813" s="60"/>
      <c r="AF813" s="60"/>
      <c r="AG813" s="60"/>
      <c r="AH813" s="60"/>
      <c r="AI813" s="60"/>
      <c r="AJ813" s="59"/>
    </row>
    <row r="814" spans="1:36" x14ac:dyDescent="0.35">
      <c r="A814" s="60" t="e">
        <f t="shared" si="68"/>
        <v>#N/A</v>
      </c>
      <c r="B814" s="74"/>
      <c r="C814" s="73"/>
      <c r="D814" s="72"/>
      <c r="E814" s="71"/>
      <c r="F814" s="70"/>
      <c r="G814" s="69"/>
      <c r="H814" s="68"/>
      <c r="I814" s="67"/>
      <c r="J814" s="66"/>
      <c r="K814" s="66"/>
      <c r="L814" s="78"/>
      <c r="M814" s="77"/>
      <c r="N814" s="76"/>
      <c r="O814" s="75"/>
      <c r="P814" s="60" t="e">
        <f t="shared" si="65"/>
        <v>#REF!</v>
      </c>
      <c r="Q814" s="60">
        <f t="shared" si="66"/>
        <v>0</v>
      </c>
      <c r="R814">
        <f t="shared" si="67"/>
        <v>0</v>
      </c>
      <c r="S814" s="60"/>
      <c r="T814" s="60"/>
      <c r="U814" s="60"/>
      <c r="V814" s="60"/>
      <c r="W814" s="60"/>
      <c r="X814" s="60"/>
      <c r="Y814" s="60"/>
      <c r="Z814" s="60"/>
      <c r="AA814" s="60"/>
      <c r="AB814" s="60"/>
      <c r="AC814" s="60"/>
      <c r="AD814" s="60"/>
      <c r="AE814" s="60"/>
      <c r="AF814" s="60"/>
      <c r="AG814" s="60"/>
      <c r="AH814" s="60"/>
      <c r="AI814" s="60"/>
      <c r="AJ814" s="59"/>
    </row>
    <row r="815" spans="1:36" x14ac:dyDescent="0.35">
      <c r="A815" s="60" t="e">
        <f t="shared" si="68"/>
        <v>#N/A</v>
      </c>
      <c r="B815" s="74"/>
      <c r="C815" s="73"/>
      <c r="D815" s="72"/>
      <c r="E815" s="79"/>
      <c r="F815" s="70"/>
      <c r="G815" s="69"/>
      <c r="H815" s="68"/>
      <c r="I815" s="67"/>
      <c r="J815" s="66"/>
      <c r="K815" s="66"/>
      <c r="L815" s="78"/>
      <c r="M815" s="77"/>
      <c r="N815" s="76"/>
      <c r="O815" s="75"/>
      <c r="P815" s="60" t="e">
        <f t="shared" si="65"/>
        <v>#REF!</v>
      </c>
      <c r="Q815" s="60">
        <f t="shared" si="66"/>
        <v>0</v>
      </c>
      <c r="R815">
        <f t="shared" si="67"/>
        <v>0</v>
      </c>
      <c r="S815" s="60"/>
      <c r="T815" s="60"/>
      <c r="U815" s="60"/>
      <c r="V815" s="60"/>
      <c r="W815" s="60"/>
      <c r="X815" s="60"/>
      <c r="Y815" s="60"/>
      <c r="Z815" s="60"/>
      <c r="AA815" s="60"/>
      <c r="AB815" s="60"/>
      <c r="AC815" s="60"/>
      <c r="AD815" s="60"/>
      <c r="AE815" s="60"/>
      <c r="AF815" s="60"/>
      <c r="AG815" s="60"/>
      <c r="AH815" s="60"/>
      <c r="AI815" s="60"/>
      <c r="AJ815" s="59"/>
    </row>
    <row r="816" spans="1:36" x14ac:dyDescent="0.35">
      <c r="A816" s="60" t="e">
        <f t="shared" si="68"/>
        <v>#N/A</v>
      </c>
      <c r="B816" s="74"/>
      <c r="C816" s="73"/>
      <c r="D816" s="72"/>
      <c r="E816" s="79"/>
      <c r="F816" s="70"/>
      <c r="G816" s="69"/>
      <c r="H816" s="68"/>
      <c r="I816" s="67"/>
      <c r="J816" s="66"/>
      <c r="K816" s="66"/>
      <c r="L816" s="78"/>
      <c r="M816" s="77"/>
      <c r="N816" s="76"/>
      <c r="O816" s="75"/>
      <c r="P816" s="60" t="e">
        <f t="shared" si="65"/>
        <v>#REF!</v>
      </c>
      <c r="Q816" s="60">
        <f t="shared" si="66"/>
        <v>0</v>
      </c>
      <c r="R816">
        <f t="shared" si="67"/>
        <v>0</v>
      </c>
      <c r="S816" s="60"/>
      <c r="T816" s="60"/>
      <c r="U816" s="60"/>
      <c r="V816" s="60"/>
      <c r="W816" s="60"/>
      <c r="X816" s="60"/>
      <c r="Y816" s="60"/>
      <c r="Z816" s="60"/>
      <c r="AA816" s="60"/>
      <c r="AB816" s="60"/>
      <c r="AC816" s="60"/>
      <c r="AD816" s="60"/>
      <c r="AE816" s="60"/>
      <c r="AF816" s="60"/>
      <c r="AG816" s="60"/>
      <c r="AH816" s="60"/>
      <c r="AI816" s="60"/>
      <c r="AJ816" s="59"/>
    </row>
    <row r="817" spans="1:36" x14ac:dyDescent="0.35">
      <c r="A817" s="60" t="e">
        <f t="shared" si="68"/>
        <v>#N/A</v>
      </c>
      <c r="B817" s="74"/>
      <c r="C817" s="73"/>
      <c r="D817" s="72"/>
      <c r="E817" s="79"/>
      <c r="F817" s="70"/>
      <c r="G817" s="69"/>
      <c r="H817" s="68"/>
      <c r="I817" s="67"/>
      <c r="J817" s="66"/>
      <c r="K817" s="66"/>
      <c r="L817" s="78"/>
      <c r="M817" s="77"/>
      <c r="N817" s="76"/>
      <c r="O817" s="75"/>
      <c r="P817" s="60" t="e">
        <f t="shared" si="65"/>
        <v>#REF!</v>
      </c>
      <c r="Q817" s="60">
        <f t="shared" si="66"/>
        <v>0</v>
      </c>
      <c r="R817">
        <f t="shared" si="67"/>
        <v>0</v>
      </c>
      <c r="S817" s="60"/>
      <c r="T817" s="60"/>
      <c r="U817" s="60"/>
      <c r="V817" s="60"/>
      <c r="W817" s="60"/>
      <c r="X817" s="60"/>
      <c r="Y817" s="60"/>
      <c r="Z817" s="60"/>
      <c r="AA817" s="60"/>
      <c r="AB817" s="60"/>
      <c r="AC817" s="60"/>
      <c r="AD817" s="60"/>
      <c r="AE817" s="60"/>
      <c r="AF817" s="60"/>
      <c r="AG817" s="60"/>
      <c r="AH817" s="60"/>
      <c r="AI817" s="60"/>
      <c r="AJ817" s="59"/>
    </row>
    <row r="818" spans="1:36" x14ac:dyDescent="0.35">
      <c r="A818" s="60" t="e">
        <f t="shared" si="68"/>
        <v>#N/A</v>
      </c>
      <c r="B818" s="74"/>
      <c r="C818" s="73"/>
      <c r="D818" s="72"/>
      <c r="E818" s="79"/>
      <c r="F818" s="70"/>
      <c r="G818" s="69"/>
      <c r="H818" s="68"/>
      <c r="I818" s="67"/>
      <c r="J818" s="66"/>
      <c r="K818" s="66"/>
      <c r="L818" s="78"/>
      <c r="M818" s="77"/>
      <c r="N818" s="76"/>
      <c r="O818" s="75"/>
      <c r="P818" s="60" t="e">
        <f t="shared" si="65"/>
        <v>#REF!</v>
      </c>
      <c r="Q818" s="60">
        <f t="shared" si="66"/>
        <v>0</v>
      </c>
      <c r="R818">
        <f t="shared" si="67"/>
        <v>0</v>
      </c>
      <c r="S818" s="60"/>
      <c r="T818" s="60"/>
      <c r="U818" s="60"/>
      <c r="V818" s="60"/>
      <c r="W818" s="60"/>
      <c r="X818" s="60"/>
      <c r="Y818" s="60"/>
      <c r="Z818" s="60"/>
      <c r="AA818" s="60"/>
      <c r="AB818" s="60"/>
      <c r="AC818" s="60"/>
      <c r="AD818" s="60"/>
      <c r="AE818" s="60"/>
      <c r="AF818" s="60"/>
      <c r="AG818" s="60"/>
      <c r="AH818" s="60"/>
      <c r="AI818" s="60"/>
      <c r="AJ818" s="59"/>
    </row>
    <row r="819" spans="1:36" x14ac:dyDescent="0.35">
      <c r="A819" s="60" t="e">
        <f t="shared" si="68"/>
        <v>#N/A</v>
      </c>
      <c r="B819" s="74"/>
      <c r="C819" s="73"/>
      <c r="D819" s="72"/>
      <c r="E819" s="71"/>
      <c r="F819" s="70"/>
      <c r="G819" s="69"/>
      <c r="H819" s="68"/>
      <c r="I819" s="67"/>
      <c r="J819" s="66"/>
      <c r="K819" s="66"/>
      <c r="L819" s="78"/>
      <c r="M819" s="77"/>
      <c r="N819" s="76"/>
      <c r="O819" s="75"/>
      <c r="P819" s="60" t="e">
        <f t="shared" si="65"/>
        <v>#REF!</v>
      </c>
      <c r="Q819" s="60">
        <f t="shared" si="66"/>
        <v>0</v>
      </c>
      <c r="R819">
        <f t="shared" si="67"/>
        <v>0</v>
      </c>
      <c r="S819" s="60"/>
      <c r="T819" s="60"/>
      <c r="U819" s="60"/>
      <c r="V819" s="60"/>
      <c r="W819" s="60"/>
      <c r="X819" s="60"/>
      <c r="Y819" s="60"/>
      <c r="Z819" s="60"/>
      <c r="AA819" s="60"/>
      <c r="AB819" s="60"/>
      <c r="AC819" s="60"/>
      <c r="AD819" s="60"/>
      <c r="AE819" s="60"/>
      <c r="AF819" s="60"/>
      <c r="AG819" s="60"/>
      <c r="AH819" s="60"/>
      <c r="AI819" s="60"/>
      <c r="AJ819" s="59"/>
    </row>
    <row r="820" spans="1:36" ht="15" thickBot="1" x14ac:dyDescent="0.4">
      <c r="A820" s="60" t="e">
        <f t="shared" si="68"/>
        <v>#N/A</v>
      </c>
      <c r="B820" s="74"/>
      <c r="C820" s="73"/>
      <c r="D820" s="72"/>
      <c r="E820" s="71"/>
      <c r="F820" s="70"/>
      <c r="G820" s="69"/>
      <c r="H820" s="68"/>
      <c r="I820" s="67"/>
      <c r="J820" s="66"/>
      <c r="K820" s="66"/>
      <c r="L820" s="78"/>
      <c r="M820" s="77"/>
      <c r="N820" s="76"/>
      <c r="O820" s="75"/>
      <c r="P820" s="60" t="e">
        <f t="shared" si="65"/>
        <v>#REF!</v>
      </c>
      <c r="Q820" s="60">
        <f t="shared" si="66"/>
        <v>0</v>
      </c>
      <c r="R820">
        <f t="shared" si="67"/>
        <v>0</v>
      </c>
      <c r="S820" s="60"/>
      <c r="T820" s="60"/>
      <c r="U820" s="60"/>
      <c r="V820" s="60"/>
      <c r="W820" s="60"/>
      <c r="X820" s="60"/>
      <c r="Y820" s="60"/>
      <c r="Z820" s="60"/>
      <c r="AA820" s="60"/>
      <c r="AB820" s="60"/>
      <c r="AC820" s="60"/>
      <c r="AD820" s="60"/>
      <c r="AE820" s="60"/>
      <c r="AF820" s="60"/>
      <c r="AG820" s="60"/>
      <c r="AH820" s="60"/>
      <c r="AI820" s="60"/>
      <c r="AJ820" s="59"/>
    </row>
    <row r="821" spans="1:36" x14ac:dyDescent="0.35">
      <c r="A821" s="60">
        <v>49</v>
      </c>
      <c r="B821" s="93"/>
      <c r="C821" s="92"/>
      <c r="D821" s="72"/>
      <c r="E821" s="71"/>
      <c r="F821" s="70"/>
      <c r="G821" s="69"/>
      <c r="H821" s="68"/>
      <c r="I821" s="91"/>
      <c r="J821" s="66"/>
      <c r="K821" s="66"/>
      <c r="L821" s="78"/>
      <c r="M821" s="77"/>
      <c r="N821" s="76"/>
      <c r="O821" s="75"/>
      <c r="P821" s="60" t="e">
        <f t="shared" si="65"/>
        <v>#REF!</v>
      </c>
      <c r="Q821" s="60">
        <f t="shared" si="66"/>
        <v>0</v>
      </c>
      <c r="R821">
        <f t="shared" si="67"/>
        <v>0</v>
      </c>
      <c r="S821" s="60"/>
      <c r="T821" s="60"/>
      <c r="U821" s="60"/>
      <c r="V821" s="60"/>
      <c r="W821" s="60"/>
      <c r="X821" s="60"/>
      <c r="Y821" s="60"/>
      <c r="Z821" s="60"/>
      <c r="AA821" s="60"/>
      <c r="AB821" s="60"/>
      <c r="AC821" s="60"/>
      <c r="AD821" s="60"/>
      <c r="AE821" s="60"/>
      <c r="AF821" s="60"/>
      <c r="AG821" s="60"/>
      <c r="AH821" s="60"/>
      <c r="AI821" s="60"/>
      <c r="AJ821" s="59"/>
    </row>
    <row r="822" spans="1:36" x14ac:dyDescent="0.35">
      <c r="A822" s="60">
        <v>50</v>
      </c>
      <c r="B822" s="74"/>
      <c r="C822" s="73"/>
      <c r="D822" s="72"/>
      <c r="E822" s="71"/>
      <c r="F822" s="70"/>
      <c r="G822" s="69"/>
      <c r="H822" s="68"/>
      <c r="I822" s="67"/>
      <c r="J822" s="66"/>
      <c r="K822" s="66"/>
      <c r="L822" s="78"/>
      <c r="M822" s="77"/>
      <c r="N822" s="76"/>
      <c r="O822" s="75"/>
      <c r="P822" s="60" t="e">
        <f t="shared" si="65"/>
        <v>#REF!</v>
      </c>
      <c r="Q822" s="60">
        <f t="shared" si="66"/>
        <v>0</v>
      </c>
      <c r="R822">
        <f t="shared" si="67"/>
        <v>0</v>
      </c>
      <c r="S822" s="60"/>
      <c r="T822" s="60"/>
      <c r="U822" s="60"/>
      <c r="V822" s="60"/>
      <c r="W822" s="60"/>
      <c r="X822" s="60"/>
      <c r="Y822" s="60"/>
      <c r="Z822" s="60"/>
      <c r="AA822" s="60"/>
      <c r="AB822" s="60"/>
      <c r="AC822" s="60"/>
      <c r="AD822" s="60"/>
      <c r="AE822" s="60"/>
      <c r="AF822" s="60"/>
      <c r="AG822" s="60"/>
      <c r="AH822" s="60"/>
      <c r="AI822" s="60"/>
      <c r="AJ822" s="59"/>
    </row>
    <row r="823" spans="1:36" x14ac:dyDescent="0.35">
      <c r="A823" s="60">
        <v>51</v>
      </c>
      <c r="B823" s="74"/>
      <c r="C823" s="73"/>
      <c r="D823" s="72"/>
      <c r="E823" s="71"/>
      <c r="F823" s="70"/>
      <c r="G823" s="69"/>
      <c r="H823" s="68"/>
      <c r="I823" s="67"/>
      <c r="J823" s="66"/>
      <c r="K823" s="66"/>
      <c r="L823" s="78"/>
      <c r="M823" s="77"/>
      <c r="N823" s="76"/>
      <c r="O823" s="75"/>
      <c r="P823" s="60" t="e">
        <f t="shared" si="65"/>
        <v>#REF!</v>
      </c>
      <c r="Q823" s="60">
        <f t="shared" si="66"/>
        <v>0</v>
      </c>
      <c r="R823">
        <f t="shared" si="67"/>
        <v>0</v>
      </c>
      <c r="S823" s="60"/>
      <c r="T823" s="60"/>
      <c r="U823" s="60"/>
      <c r="V823" s="60"/>
      <c r="W823" s="60"/>
      <c r="X823" s="60"/>
      <c r="Y823" s="60"/>
      <c r="Z823" s="60"/>
      <c r="AA823" s="60"/>
      <c r="AB823" s="60"/>
      <c r="AC823" s="60"/>
      <c r="AD823" s="60"/>
      <c r="AE823" s="60"/>
      <c r="AF823" s="60"/>
      <c r="AG823" s="60"/>
      <c r="AH823" s="60"/>
      <c r="AI823" s="60"/>
      <c r="AJ823" s="59"/>
    </row>
    <row r="824" spans="1:36" x14ac:dyDescent="0.35">
      <c r="A824" s="60">
        <v>52</v>
      </c>
      <c r="B824" s="74"/>
      <c r="C824" s="73"/>
      <c r="D824" s="72"/>
      <c r="E824" s="71"/>
      <c r="F824" s="70"/>
      <c r="G824" s="69"/>
      <c r="H824" s="68"/>
      <c r="I824" s="67"/>
      <c r="J824" s="66"/>
      <c r="K824" s="66"/>
      <c r="L824" s="78"/>
      <c r="M824" s="77"/>
      <c r="N824" s="76"/>
      <c r="O824" s="75"/>
      <c r="P824" s="60" t="e">
        <f t="shared" si="65"/>
        <v>#REF!</v>
      </c>
      <c r="Q824" s="60">
        <f t="shared" si="66"/>
        <v>0</v>
      </c>
      <c r="R824">
        <f t="shared" si="67"/>
        <v>0</v>
      </c>
      <c r="S824" s="60"/>
      <c r="T824" s="60"/>
      <c r="U824" s="60"/>
      <c r="V824" s="60"/>
      <c r="W824" s="60"/>
      <c r="X824" s="60"/>
      <c r="Y824" s="60"/>
      <c r="Z824" s="60"/>
      <c r="AA824" s="60"/>
      <c r="AB824" s="60"/>
      <c r="AC824" s="60"/>
      <c r="AD824" s="60"/>
      <c r="AE824" s="60"/>
      <c r="AF824" s="60"/>
      <c r="AG824" s="60"/>
      <c r="AH824" s="60"/>
      <c r="AI824" s="60"/>
      <c r="AJ824" s="59"/>
    </row>
    <row r="825" spans="1:36" x14ac:dyDescent="0.35">
      <c r="A825" s="60">
        <v>53</v>
      </c>
      <c r="B825" s="74"/>
      <c r="C825" s="73"/>
      <c r="D825" s="72"/>
      <c r="E825" s="71"/>
      <c r="F825" s="70"/>
      <c r="G825" s="69"/>
      <c r="H825" s="68"/>
      <c r="I825" s="67"/>
      <c r="J825" s="66"/>
      <c r="K825" s="66"/>
      <c r="L825" s="78"/>
      <c r="M825" s="77"/>
      <c r="N825" s="76"/>
      <c r="O825" s="75"/>
      <c r="P825" s="60" t="e">
        <f t="shared" si="65"/>
        <v>#REF!</v>
      </c>
      <c r="Q825" s="60">
        <f t="shared" si="66"/>
        <v>0</v>
      </c>
      <c r="R825">
        <f t="shared" si="67"/>
        <v>0</v>
      </c>
      <c r="S825" s="60"/>
      <c r="T825" s="60"/>
      <c r="U825" s="60"/>
      <c r="V825" s="60"/>
      <c r="W825" s="60"/>
      <c r="X825" s="60"/>
      <c r="Y825" s="60"/>
      <c r="Z825" s="60"/>
      <c r="AA825" s="60"/>
      <c r="AB825" s="60"/>
      <c r="AC825" s="60"/>
      <c r="AD825" s="60"/>
      <c r="AE825" s="60"/>
      <c r="AF825" s="60"/>
      <c r="AG825" s="60"/>
      <c r="AH825" s="60"/>
      <c r="AI825" s="60"/>
      <c r="AJ825" s="59"/>
    </row>
    <row r="826" spans="1:36" x14ac:dyDescent="0.35">
      <c r="A826" s="60">
        <v>54</v>
      </c>
      <c r="B826" s="74"/>
      <c r="C826" s="73"/>
      <c r="D826" s="72"/>
      <c r="E826" s="71"/>
      <c r="F826" s="70"/>
      <c r="G826" s="69"/>
      <c r="H826" s="68"/>
      <c r="I826" s="67"/>
      <c r="J826" s="66"/>
      <c r="K826" s="66"/>
      <c r="L826" s="78"/>
      <c r="M826" s="77"/>
      <c r="N826" s="76"/>
      <c r="O826" s="75"/>
      <c r="P826" s="60" t="e">
        <f t="shared" si="65"/>
        <v>#REF!</v>
      </c>
      <c r="Q826" s="60">
        <f t="shared" si="66"/>
        <v>0</v>
      </c>
      <c r="R826">
        <f t="shared" si="67"/>
        <v>0</v>
      </c>
      <c r="S826" s="60"/>
      <c r="T826" s="60"/>
      <c r="U826" s="60"/>
      <c r="V826" s="60"/>
      <c r="W826" s="60"/>
      <c r="X826" s="60"/>
      <c r="Y826" s="60"/>
      <c r="Z826" s="60"/>
      <c r="AA826" s="60"/>
      <c r="AB826" s="60"/>
      <c r="AC826" s="60"/>
      <c r="AD826" s="60"/>
      <c r="AE826" s="60"/>
      <c r="AF826" s="60"/>
      <c r="AG826" s="60"/>
      <c r="AH826" s="60"/>
      <c r="AI826" s="60"/>
      <c r="AJ826" s="59"/>
    </row>
    <row r="827" spans="1:36" x14ac:dyDescent="0.35">
      <c r="A827" s="60">
        <v>55</v>
      </c>
      <c r="B827" s="74"/>
      <c r="C827" s="73"/>
      <c r="D827" s="72"/>
      <c r="E827" s="71"/>
      <c r="F827" s="70"/>
      <c r="G827" s="69"/>
      <c r="H827" s="68"/>
      <c r="I827" s="67"/>
      <c r="J827" s="66"/>
      <c r="K827" s="66"/>
      <c r="L827" s="78"/>
      <c r="M827" s="77"/>
      <c r="N827" s="76"/>
      <c r="O827" s="75"/>
      <c r="P827" s="60" t="e">
        <f t="shared" si="65"/>
        <v>#REF!</v>
      </c>
      <c r="Q827" s="60">
        <f t="shared" si="66"/>
        <v>0</v>
      </c>
      <c r="R827">
        <f t="shared" si="67"/>
        <v>0</v>
      </c>
      <c r="S827" s="60"/>
      <c r="T827" s="60"/>
      <c r="U827" s="60"/>
      <c r="V827" s="60"/>
      <c r="W827" s="60"/>
      <c r="X827" s="60"/>
      <c r="Y827" s="60"/>
      <c r="Z827" s="60"/>
      <c r="AA827" s="60"/>
      <c r="AB827" s="60"/>
      <c r="AC827" s="60"/>
      <c r="AD827" s="60"/>
      <c r="AE827" s="60"/>
      <c r="AF827" s="60"/>
      <c r="AG827" s="60"/>
      <c r="AH827" s="60"/>
      <c r="AI827" s="60"/>
      <c r="AJ827" s="59"/>
    </row>
    <row r="828" spans="1:36" x14ac:dyDescent="0.35">
      <c r="A828" s="60">
        <v>56</v>
      </c>
      <c r="B828" s="74"/>
      <c r="C828" s="73"/>
      <c r="D828" s="72"/>
      <c r="E828" s="79"/>
      <c r="F828" s="70"/>
      <c r="G828" s="69"/>
      <c r="H828" s="68"/>
      <c r="I828" s="67"/>
      <c r="J828" s="66"/>
      <c r="K828" s="66"/>
      <c r="L828" s="78"/>
      <c r="M828" s="77"/>
      <c r="N828" s="76"/>
      <c r="O828" s="75"/>
      <c r="P828" s="60" t="e">
        <f t="shared" si="65"/>
        <v>#REF!</v>
      </c>
      <c r="Q828" s="60">
        <f t="shared" si="66"/>
        <v>0</v>
      </c>
      <c r="R828">
        <f t="shared" si="67"/>
        <v>0</v>
      </c>
      <c r="S828" s="60"/>
      <c r="T828" s="60"/>
      <c r="U828" s="60"/>
      <c r="V828" s="60"/>
      <c r="W828" s="60"/>
      <c r="X828" s="60"/>
      <c r="Y828" s="60"/>
      <c r="Z828" s="60"/>
      <c r="AA828" s="60"/>
      <c r="AB828" s="60"/>
      <c r="AC828" s="60"/>
      <c r="AD828" s="60"/>
      <c r="AE828" s="60"/>
      <c r="AF828" s="60"/>
      <c r="AG828" s="60"/>
      <c r="AH828" s="60"/>
      <c r="AI828" s="60"/>
      <c r="AJ828" s="59"/>
    </row>
    <row r="829" spans="1:36" x14ac:dyDescent="0.35">
      <c r="A829" s="60">
        <v>57</v>
      </c>
      <c r="B829" s="88"/>
      <c r="C829" s="87"/>
      <c r="D829" s="86"/>
      <c r="E829" s="85"/>
      <c r="F829" s="84"/>
      <c r="G829" s="83"/>
      <c r="H829" s="82"/>
      <c r="I829" s="81"/>
      <c r="J829" s="80"/>
      <c r="K829" s="80"/>
      <c r="L829" s="78"/>
      <c r="M829" s="77"/>
      <c r="N829" s="76"/>
      <c r="O829" s="75"/>
      <c r="P829" s="60" t="e">
        <f t="shared" si="65"/>
        <v>#REF!</v>
      </c>
      <c r="Q829" s="60">
        <f t="shared" si="66"/>
        <v>0</v>
      </c>
      <c r="R829">
        <f t="shared" si="67"/>
        <v>0</v>
      </c>
      <c r="S829" s="60"/>
      <c r="T829" s="60"/>
      <c r="U829" s="60"/>
      <c r="V829" s="60"/>
      <c r="W829" s="60"/>
      <c r="X829" s="60"/>
      <c r="Y829" s="60"/>
      <c r="Z829" s="60"/>
      <c r="AA829" s="60"/>
      <c r="AB829" s="60"/>
      <c r="AC829" s="60"/>
      <c r="AD829" s="60"/>
      <c r="AE829" s="60"/>
      <c r="AF829" s="60"/>
      <c r="AG829" s="60"/>
      <c r="AH829" s="60"/>
      <c r="AI829" s="60"/>
      <c r="AJ829" s="59"/>
    </row>
    <row r="830" spans="1:36" x14ac:dyDescent="0.35">
      <c r="A830" s="60">
        <v>58</v>
      </c>
      <c r="B830" s="88"/>
      <c r="C830" s="87"/>
      <c r="D830" s="86"/>
      <c r="E830" s="85"/>
      <c r="F830" s="84"/>
      <c r="G830" s="83"/>
      <c r="H830" s="82"/>
      <c r="I830" s="81"/>
      <c r="J830" s="80"/>
      <c r="K830" s="80"/>
      <c r="L830" s="78"/>
      <c r="M830" s="77"/>
      <c r="N830" s="76"/>
      <c r="O830" s="75"/>
      <c r="P830" s="60" t="e">
        <f t="shared" si="65"/>
        <v>#REF!</v>
      </c>
      <c r="Q830" s="60">
        <f t="shared" si="66"/>
        <v>0</v>
      </c>
      <c r="R830">
        <f t="shared" si="67"/>
        <v>0</v>
      </c>
      <c r="S830" s="60"/>
      <c r="T830" s="60"/>
      <c r="U830" s="60"/>
      <c r="V830" s="60"/>
      <c r="W830" s="60"/>
      <c r="X830" s="60"/>
      <c r="Y830" s="60"/>
      <c r="Z830" s="60"/>
      <c r="AA830" s="60"/>
      <c r="AB830" s="60"/>
      <c r="AC830" s="60"/>
      <c r="AD830" s="60"/>
      <c r="AE830" s="60"/>
      <c r="AF830" s="60"/>
      <c r="AG830" s="60"/>
      <c r="AH830" s="60"/>
      <c r="AI830" s="60"/>
      <c r="AJ830" s="59"/>
    </row>
    <row r="831" spans="1:36" x14ac:dyDescent="0.35">
      <c r="A831" s="60">
        <v>59</v>
      </c>
      <c r="B831" s="88"/>
      <c r="C831" s="87"/>
      <c r="D831" s="86"/>
      <c r="E831" s="85"/>
      <c r="F831" s="84"/>
      <c r="G831" s="83"/>
      <c r="H831" s="82"/>
      <c r="I831" s="81"/>
      <c r="J831" s="80"/>
      <c r="K831" s="80"/>
      <c r="L831" s="78"/>
      <c r="M831" s="77"/>
      <c r="N831" s="76"/>
      <c r="O831" s="75"/>
      <c r="P831" s="60" t="e">
        <f t="shared" si="65"/>
        <v>#REF!</v>
      </c>
      <c r="Q831" s="60">
        <f t="shared" si="66"/>
        <v>0</v>
      </c>
      <c r="R831">
        <f t="shared" si="67"/>
        <v>0</v>
      </c>
      <c r="S831" s="60"/>
      <c r="T831" s="60"/>
      <c r="U831" s="60"/>
      <c r="V831" s="60"/>
      <c r="W831" s="60"/>
      <c r="X831" s="60"/>
      <c r="Y831" s="60"/>
      <c r="Z831" s="60"/>
      <c r="AA831" s="60"/>
      <c r="AB831" s="60"/>
      <c r="AC831" s="60"/>
      <c r="AD831" s="60"/>
      <c r="AE831" s="60"/>
      <c r="AF831" s="60"/>
      <c r="AG831" s="60"/>
      <c r="AH831" s="60"/>
      <c r="AI831" s="60"/>
      <c r="AJ831" s="59"/>
    </row>
    <row r="832" spans="1:36" x14ac:dyDescent="0.35">
      <c r="A832" s="60">
        <v>60</v>
      </c>
      <c r="B832" s="88"/>
      <c r="C832" s="87"/>
      <c r="D832" s="86"/>
      <c r="E832" s="85"/>
      <c r="F832" s="84"/>
      <c r="G832" s="83"/>
      <c r="H832" s="82"/>
      <c r="I832" s="81"/>
      <c r="J832" s="80"/>
      <c r="K832" s="80"/>
      <c r="L832" s="78"/>
      <c r="M832" s="77"/>
      <c r="N832" s="76"/>
      <c r="O832" s="75"/>
      <c r="P832" s="60" t="e">
        <f t="shared" si="65"/>
        <v>#REF!</v>
      </c>
      <c r="Q832" s="60">
        <f t="shared" si="66"/>
        <v>0</v>
      </c>
      <c r="R832">
        <f t="shared" si="67"/>
        <v>0</v>
      </c>
      <c r="S832" s="60"/>
      <c r="T832" s="60"/>
      <c r="U832" s="60"/>
      <c r="V832" s="60"/>
      <c r="W832" s="60"/>
      <c r="X832" s="60"/>
      <c r="Y832" s="60"/>
      <c r="Z832" s="60"/>
      <c r="AA832" s="60"/>
      <c r="AB832" s="60"/>
      <c r="AC832" s="60"/>
      <c r="AD832" s="60"/>
      <c r="AE832" s="60"/>
      <c r="AF832" s="60"/>
      <c r="AG832" s="60"/>
      <c r="AH832" s="60"/>
      <c r="AI832" s="60"/>
      <c r="AJ832" s="59"/>
    </row>
    <row r="833" spans="1:36" x14ac:dyDescent="0.35">
      <c r="A833" s="60">
        <v>61</v>
      </c>
      <c r="B833" s="88"/>
      <c r="C833" s="87"/>
      <c r="D833" s="86"/>
      <c r="E833" s="85"/>
      <c r="F833" s="84"/>
      <c r="G833" s="83"/>
      <c r="H833" s="82"/>
      <c r="I833" s="81"/>
      <c r="J833" s="80"/>
      <c r="K833" s="80"/>
      <c r="L833" s="78"/>
      <c r="M833" s="77"/>
      <c r="N833" s="76"/>
      <c r="O833" s="75"/>
      <c r="P833" s="60" t="e">
        <f t="shared" si="65"/>
        <v>#REF!</v>
      </c>
      <c r="Q833" s="60">
        <f t="shared" si="66"/>
        <v>0</v>
      </c>
      <c r="R833">
        <f t="shared" si="67"/>
        <v>0</v>
      </c>
      <c r="S833" s="60"/>
      <c r="T833" s="60"/>
      <c r="U833" s="60"/>
      <c r="V833" s="60"/>
      <c r="W833" s="60"/>
      <c r="X833" s="60"/>
      <c r="Y833" s="60"/>
      <c r="Z833" s="60"/>
      <c r="AA833" s="60"/>
      <c r="AB833" s="60"/>
      <c r="AC833" s="60"/>
      <c r="AD833" s="60"/>
      <c r="AE833" s="60"/>
      <c r="AF833" s="60"/>
      <c r="AG833" s="60"/>
      <c r="AH833" s="60"/>
      <c r="AI833" s="60"/>
      <c r="AJ833" s="59"/>
    </row>
    <row r="834" spans="1:36" x14ac:dyDescent="0.35">
      <c r="A834" s="60">
        <v>62</v>
      </c>
      <c r="B834" s="88"/>
      <c r="C834" s="87"/>
      <c r="D834" s="86"/>
      <c r="E834" s="85"/>
      <c r="F834" s="84"/>
      <c r="G834" s="83"/>
      <c r="H834" s="82"/>
      <c r="I834" s="81"/>
      <c r="J834" s="80"/>
      <c r="K834" s="80"/>
      <c r="L834" s="78"/>
      <c r="M834" s="77"/>
      <c r="N834" s="76"/>
      <c r="O834" s="75"/>
      <c r="P834" s="60" t="e">
        <f t="shared" si="65"/>
        <v>#REF!</v>
      </c>
      <c r="Q834" s="60">
        <f t="shared" si="66"/>
        <v>0</v>
      </c>
      <c r="R834">
        <f t="shared" si="67"/>
        <v>0</v>
      </c>
      <c r="S834" s="60"/>
      <c r="T834" s="60"/>
      <c r="U834" s="60"/>
      <c r="V834" s="60"/>
      <c r="W834" s="60"/>
      <c r="X834" s="60"/>
      <c r="Y834" s="60"/>
      <c r="Z834" s="60"/>
      <c r="AA834" s="60"/>
      <c r="AB834" s="60"/>
      <c r="AC834" s="60"/>
      <c r="AD834" s="60"/>
      <c r="AE834" s="60"/>
      <c r="AF834" s="60"/>
      <c r="AG834" s="60"/>
      <c r="AH834" s="60"/>
      <c r="AI834" s="60"/>
      <c r="AJ834" s="59"/>
    </row>
    <row r="835" spans="1:36" x14ac:dyDescent="0.35">
      <c r="A835" s="60">
        <v>63</v>
      </c>
      <c r="B835" s="88"/>
      <c r="C835" s="87"/>
      <c r="D835" s="86"/>
      <c r="E835" s="85"/>
      <c r="F835" s="84"/>
      <c r="G835" s="83"/>
      <c r="H835" s="82"/>
      <c r="I835" s="81"/>
      <c r="J835" s="80"/>
      <c r="K835" s="80"/>
      <c r="L835" s="78"/>
      <c r="M835" s="77"/>
      <c r="N835" s="76"/>
      <c r="O835" s="75"/>
      <c r="P835" s="60" t="e">
        <f t="shared" si="65"/>
        <v>#REF!</v>
      </c>
      <c r="Q835" s="60">
        <f t="shared" si="66"/>
        <v>0</v>
      </c>
      <c r="R835">
        <f t="shared" si="67"/>
        <v>0</v>
      </c>
      <c r="S835" s="60"/>
      <c r="T835" s="60"/>
      <c r="U835" s="60"/>
      <c r="V835" s="60"/>
      <c r="W835" s="60"/>
      <c r="X835" s="60"/>
      <c r="Y835" s="60"/>
      <c r="Z835" s="60"/>
      <c r="AA835" s="60"/>
      <c r="AB835" s="60"/>
      <c r="AC835" s="60"/>
      <c r="AD835" s="60"/>
      <c r="AE835" s="60"/>
      <c r="AF835" s="60"/>
      <c r="AG835" s="60"/>
      <c r="AH835" s="60"/>
      <c r="AI835" s="60"/>
      <c r="AJ835" s="59"/>
    </row>
    <row r="836" spans="1:36" x14ac:dyDescent="0.35">
      <c r="A836" s="60">
        <v>64</v>
      </c>
      <c r="B836" s="88"/>
      <c r="C836" s="87"/>
      <c r="D836" s="86"/>
      <c r="E836" s="85"/>
      <c r="F836" s="84"/>
      <c r="G836" s="83"/>
      <c r="H836" s="82"/>
      <c r="I836" s="81"/>
      <c r="J836" s="80"/>
      <c r="K836" s="80"/>
      <c r="L836" s="78"/>
      <c r="M836" s="77"/>
      <c r="N836" s="76"/>
      <c r="O836" s="75"/>
      <c r="P836" s="60" t="e">
        <f t="shared" si="65"/>
        <v>#REF!</v>
      </c>
      <c r="Q836" s="60">
        <f t="shared" si="66"/>
        <v>0</v>
      </c>
      <c r="R836">
        <f t="shared" si="67"/>
        <v>0</v>
      </c>
      <c r="S836" s="60"/>
      <c r="T836" s="60"/>
      <c r="U836" s="60"/>
      <c r="V836" s="60"/>
      <c r="W836" s="60"/>
      <c r="X836" s="60"/>
      <c r="Y836" s="60"/>
      <c r="Z836" s="60"/>
      <c r="AA836" s="60"/>
      <c r="AB836" s="60"/>
      <c r="AC836" s="60"/>
      <c r="AD836" s="60"/>
      <c r="AE836" s="60"/>
      <c r="AF836" s="60"/>
      <c r="AG836" s="60"/>
      <c r="AH836" s="60"/>
      <c r="AI836" s="60"/>
      <c r="AJ836" s="59"/>
    </row>
    <row r="837" spans="1:36" x14ac:dyDescent="0.35">
      <c r="A837" s="60">
        <v>65</v>
      </c>
      <c r="B837" s="88"/>
      <c r="C837" s="87"/>
      <c r="D837" s="86"/>
      <c r="E837" s="85"/>
      <c r="F837" s="84"/>
      <c r="G837" s="83"/>
      <c r="H837" s="82"/>
      <c r="I837" s="81"/>
      <c r="J837" s="80"/>
      <c r="K837" s="80"/>
      <c r="L837" s="78"/>
      <c r="M837" s="77"/>
      <c r="N837" s="76"/>
      <c r="O837" s="75"/>
      <c r="P837" s="60" t="e">
        <f t="shared" si="65"/>
        <v>#REF!</v>
      </c>
      <c r="Q837" s="60">
        <f t="shared" si="66"/>
        <v>0</v>
      </c>
      <c r="R837">
        <f t="shared" si="67"/>
        <v>0</v>
      </c>
      <c r="S837" s="60"/>
      <c r="T837" s="60"/>
      <c r="U837" s="60"/>
      <c r="V837" s="60"/>
      <c r="W837" s="60"/>
      <c r="X837" s="60"/>
      <c r="Y837" s="60"/>
      <c r="Z837" s="60"/>
      <c r="AA837" s="60"/>
      <c r="AB837" s="60"/>
      <c r="AC837" s="60"/>
      <c r="AD837" s="60"/>
      <c r="AE837" s="60"/>
      <c r="AF837" s="60"/>
      <c r="AG837" s="60"/>
      <c r="AH837" s="60"/>
      <c r="AI837" s="60"/>
      <c r="AJ837" s="59"/>
    </row>
    <row r="838" spans="1:36" x14ac:dyDescent="0.35">
      <c r="A838" s="60">
        <v>66</v>
      </c>
      <c r="B838" s="88"/>
      <c r="C838" s="87"/>
      <c r="D838" s="86"/>
      <c r="E838" s="85"/>
      <c r="F838" s="84"/>
      <c r="G838" s="83"/>
      <c r="H838" s="82"/>
      <c r="I838" s="81"/>
      <c r="J838" s="80"/>
      <c r="K838" s="80"/>
      <c r="L838" s="78"/>
      <c r="M838" s="77"/>
      <c r="N838" s="76"/>
      <c r="O838" s="75"/>
      <c r="P838" s="60" t="e">
        <f t="shared" si="65"/>
        <v>#REF!</v>
      </c>
      <c r="Q838" s="60">
        <f t="shared" si="66"/>
        <v>0</v>
      </c>
      <c r="R838">
        <f t="shared" si="67"/>
        <v>0</v>
      </c>
      <c r="S838" s="60"/>
      <c r="T838" s="60"/>
      <c r="U838" s="60"/>
      <c r="V838" s="60"/>
      <c r="W838" s="60"/>
      <c r="X838" s="60"/>
      <c r="Y838" s="60"/>
      <c r="Z838" s="60"/>
      <c r="AA838" s="60"/>
      <c r="AB838" s="60"/>
      <c r="AC838" s="60"/>
      <c r="AD838" s="60"/>
      <c r="AE838" s="60"/>
      <c r="AF838" s="60"/>
      <c r="AG838" s="60"/>
      <c r="AH838" s="60"/>
      <c r="AI838" s="60"/>
      <c r="AJ838" s="59"/>
    </row>
    <row r="839" spans="1:36" x14ac:dyDescent="0.35">
      <c r="A839" s="60">
        <v>67</v>
      </c>
      <c r="B839" s="74"/>
      <c r="C839" s="73"/>
      <c r="D839" s="72"/>
      <c r="E839" s="89"/>
      <c r="F839" s="70"/>
      <c r="G839" s="69"/>
      <c r="H839" s="68"/>
      <c r="I839" s="67"/>
      <c r="J839" s="66"/>
      <c r="K839" s="66"/>
      <c r="L839" s="78"/>
      <c r="M839" s="77"/>
      <c r="N839" s="76"/>
      <c r="O839" s="75"/>
      <c r="P839" s="60" t="e">
        <f t="shared" si="65"/>
        <v>#REF!</v>
      </c>
      <c r="Q839" s="60">
        <f t="shared" si="66"/>
        <v>0</v>
      </c>
      <c r="R839">
        <f t="shared" si="67"/>
        <v>0</v>
      </c>
      <c r="S839" s="60"/>
      <c r="T839" s="60"/>
      <c r="U839" s="60"/>
      <c r="V839" s="60"/>
      <c r="W839" s="60"/>
      <c r="X839" s="60"/>
      <c r="Y839" s="60"/>
      <c r="Z839" s="60"/>
      <c r="AA839" s="60"/>
      <c r="AB839" s="60"/>
      <c r="AC839" s="60"/>
      <c r="AD839" s="60"/>
      <c r="AE839" s="60"/>
      <c r="AF839" s="60"/>
      <c r="AG839" s="60"/>
      <c r="AH839" s="60"/>
      <c r="AI839" s="60"/>
      <c r="AJ839" s="59"/>
    </row>
    <row r="840" spans="1:36" x14ac:dyDescent="0.35">
      <c r="A840" s="60">
        <v>68</v>
      </c>
      <c r="B840" s="74"/>
      <c r="C840" s="73"/>
      <c r="D840" s="72"/>
      <c r="E840" s="90"/>
      <c r="F840" s="70"/>
      <c r="G840" s="69"/>
      <c r="H840" s="68"/>
      <c r="I840" s="67"/>
      <c r="J840" s="66"/>
      <c r="K840" s="66"/>
      <c r="L840" s="78"/>
      <c r="M840" s="77"/>
      <c r="N840" s="76"/>
      <c r="O840" s="75"/>
      <c r="P840" s="60" t="e">
        <f t="shared" si="65"/>
        <v>#REF!</v>
      </c>
      <c r="Q840" s="60">
        <f t="shared" si="66"/>
        <v>0</v>
      </c>
      <c r="R840">
        <f t="shared" si="67"/>
        <v>0</v>
      </c>
      <c r="S840" s="60"/>
      <c r="T840" s="60"/>
      <c r="U840" s="60"/>
      <c r="V840" s="60"/>
      <c r="W840" s="60"/>
      <c r="X840" s="60"/>
      <c r="Y840" s="60"/>
      <c r="Z840" s="60"/>
      <c r="AA840" s="60"/>
      <c r="AB840" s="60"/>
      <c r="AC840" s="60"/>
      <c r="AD840" s="60"/>
      <c r="AE840" s="60"/>
      <c r="AF840" s="60"/>
      <c r="AG840" s="60"/>
      <c r="AH840" s="60"/>
      <c r="AI840" s="60"/>
      <c r="AJ840" s="59"/>
    </row>
    <row r="841" spans="1:36" x14ac:dyDescent="0.35">
      <c r="A841" s="60">
        <v>69</v>
      </c>
      <c r="B841" s="74"/>
      <c r="C841" s="73"/>
      <c r="D841" s="72"/>
      <c r="E841" s="90"/>
      <c r="F841" s="70"/>
      <c r="G841" s="69"/>
      <c r="H841" s="68"/>
      <c r="I841" s="67"/>
      <c r="J841" s="66"/>
      <c r="K841" s="66"/>
      <c r="L841" s="78"/>
      <c r="M841" s="77"/>
      <c r="N841" s="76"/>
      <c r="O841" s="75"/>
      <c r="P841" s="60" t="e">
        <f t="shared" si="65"/>
        <v>#REF!</v>
      </c>
      <c r="Q841" s="60">
        <f t="shared" si="66"/>
        <v>0</v>
      </c>
      <c r="R841">
        <f t="shared" si="67"/>
        <v>0</v>
      </c>
      <c r="S841" s="60"/>
      <c r="T841" s="60"/>
      <c r="U841" s="60"/>
      <c r="V841" s="60"/>
      <c r="W841" s="60"/>
      <c r="X841" s="60"/>
      <c r="Y841" s="60"/>
      <c r="Z841" s="60"/>
      <c r="AA841" s="60"/>
      <c r="AB841" s="60"/>
      <c r="AC841" s="60"/>
      <c r="AD841" s="60"/>
      <c r="AE841" s="60"/>
      <c r="AF841" s="60"/>
      <c r="AG841" s="60"/>
      <c r="AH841" s="60"/>
      <c r="AI841" s="60"/>
      <c r="AJ841" s="59"/>
    </row>
    <row r="842" spans="1:36" x14ac:dyDescent="0.35">
      <c r="A842" s="60">
        <v>70</v>
      </c>
      <c r="B842" s="74"/>
      <c r="C842" s="73"/>
      <c r="D842" s="72"/>
      <c r="E842" s="90"/>
      <c r="F842" s="70"/>
      <c r="G842" s="69"/>
      <c r="H842" s="68"/>
      <c r="I842" s="67"/>
      <c r="J842" s="66"/>
      <c r="K842" s="66"/>
      <c r="L842" s="78"/>
      <c r="M842" s="77"/>
      <c r="N842" s="76"/>
      <c r="O842" s="75"/>
      <c r="P842" s="60" t="e">
        <f t="shared" si="65"/>
        <v>#REF!</v>
      </c>
      <c r="Q842" s="60">
        <f t="shared" si="66"/>
        <v>0</v>
      </c>
      <c r="R842">
        <f t="shared" si="67"/>
        <v>0</v>
      </c>
      <c r="S842" s="60"/>
      <c r="T842" s="60"/>
      <c r="U842" s="60"/>
      <c r="V842" s="60"/>
      <c r="W842" s="60"/>
      <c r="X842" s="60"/>
      <c r="Y842" s="60"/>
      <c r="Z842" s="60"/>
      <c r="AA842" s="60"/>
      <c r="AB842" s="60"/>
      <c r="AC842" s="60"/>
      <c r="AD842" s="60"/>
      <c r="AE842" s="60"/>
      <c r="AF842" s="60"/>
      <c r="AG842" s="60"/>
      <c r="AH842" s="60"/>
      <c r="AI842" s="60"/>
      <c r="AJ842" s="59"/>
    </row>
    <row r="843" spans="1:36" x14ac:dyDescent="0.35">
      <c r="A843" s="60">
        <v>71</v>
      </c>
      <c r="B843" s="74"/>
      <c r="C843" s="73"/>
      <c r="D843" s="72"/>
      <c r="E843" s="90"/>
      <c r="F843" s="70"/>
      <c r="G843" s="69"/>
      <c r="H843" s="68"/>
      <c r="I843" s="67"/>
      <c r="J843" s="66"/>
      <c r="K843" s="66"/>
      <c r="L843" s="78"/>
      <c r="M843" s="77"/>
      <c r="N843" s="76"/>
      <c r="O843" s="75"/>
      <c r="P843" s="60" t="e">
        <f t="shared" si="65"/>
        <v>#REF!</v>
      </c>
      <c r="Q843" s="60">
        <f t="shared" si="66"/>
        <v>0</v>
      </c>
      <c r="R843">
        <f t="shared" si="67"/>
        <v>0</v>
      </c>
      <c r="S843" s="60"/>
      <c r="T843" s="60"/>
      <c r="U843" s="60"/>
      <c r="V843" s="60"/>
      <c r="W843" s="60"/>
      <c r="X843" s="60"/>
      <c r="Y843" s="60"/>
      <c r="Z843" s="60"/>
      <c r="AA843" s="60"/>
      <c r="AB843" s="60"/>
      <c r="AC843" s="60"/>
      <c r="AD843" s="60"/>
      <c r="AE843" s="60"/>
      <c r="AF843" s="60"/>
      <c r="AG843" s="60"/>
      <c r="AH843" s="60"/>
      <c r="AI843" s="60"/>
      <c r="AJ843" s="59"/>
    </row>
    <row r="844" spans="1:36" x14ac:dyDescent="0.35">
      <c r="A844" s="60">
        <v>72</v>
      </c>
      <c r="B844" s="74"/>
      <c r="C844" s="73"/>
      <c r="D844" s="72"/>
      <c r="E844" s="90"/>
      <c r="F844" s="70"/>
      <c r="G844" s="69"/>
      <c r="H844" s="68"/>
      <c r="I844" s="67"/>
      <c r="J844" s="66"/>
      <c r="K844" s="66"/>
      <c r="L844" s="78"/>
      <c r="M844" s="77"/>
      <c r="N844" s="76"/>
      <c r="O844" s="75"/>
      <c r="P844" s="60" t="e">
        <f t="shared" si="65"/>
        <v>#REF!</v>
      </c>
      <c r="Q844" s="60">
        <f t="shared" si="66"/>
        <v>0</v>
      </c>
      <c r="R844">
        <f t="shared" si="67"/>
        <v>0</v>
      </c>
      <c r="S844" s="60"/>
      <c r="T844" s="60"/>
      <c r="U844" s="60"/>
      <c r="V844" s="60"/>
      <c r="W844" s="60"/>
      <c r="X844" s="60"/>
      <c r="Y844" s="60"/>
      <c r="Z844" s="60"/>
      <c r="AA844" s="60"/>
      <c r="AB844" s="60"/>
      <c r="AC844" s="60"/>
      <c r="AD844" s="60"/>
      <c r="AE844" s="60"/>
      <c r="AF844" s="60"/>
      <c r="AG844" s="60"/>
      <c r="AH844" s="60"/>
      <c r="AI844" s="60"/>
      <c r="AJ844" s="59"/>
    </row>
    <row r="845" spans="1:36" x14ac:dyDescent="0.35">
      <c r="A845" s="60" t="e">
        <f>IF(VLOOKUP(ROUND(B821,0),[2]Calendar!A:B,2)="Public holiday",49,1)</f>
        <v>#N/A</v>
      </c>
      <c r="B845" s="74"/>
      <c r="C845" s="73"/>
      <c r="D845" s="72"/>
      <c r="E845" s="90"/>
      <c r="F845" s="70"/>
      <c r="G845" s="69"/>
      <c r="H845" s="68"/>
      <c r="I845" s="67"/>
      <c r="J845" s="66"/>
      <c r="K845" s="66"/>
      <c r="L845" s="78"/>
      <c r="M845" s="77"/>
      <c r="N845" s="76"/>
      <c r="O845" s="75"/>
      <c r="P845" s="60" t="e">
        <f t="shared" si="65"/>
        <v>#REF!</v>
      </c>
      <c r="Q845" s="60">
        <f t="shared" si="66"/>
        <v>0</v>
      </c>
      <c r="R845">
        <f t="shared" si="67"/>
        <v>0</v>
      </c>
      <c r="S845" s="60"/>
      <c r="T845" s="60"/>
      <c r="U845" s="60"/>
      <c r="V845" s="60"/>
      <c r="W845" s="60"/>
      <c r="X845" s="60"/>
      <c r="Y845" s="60"/>
      <c r="Z845" s="60"/>
      <c r="AA845" s="60"/>
      <c r="AB845" s="60"/>
      <c r="AC845" s="60"/>
      <c r="AD845" s="60"/>
      <c r="AE845" s="60"/>
      <c r="AF845" s="60"/>
      <c r="AG845" s="60"/>
      <c r="AH845" s="60"/>
      <c r="AI845" s="60"/>
      <c r="AJ845" s="59"/>
    </row>
    <row r="846" spans="1:36" x14ac:dyDescent="0.35">
      <c r="A846" s="60" t="e">
        <f t="shared" ref="A846:A868" si="69">A845+1</f>
        <v>#N/A</v>
      </c>
      <c r="B846" s="74"/>
      <c r="C846" s="73"/>
      <c r="D846" s="72"/>
      <c r="E846" s="90"/>
      <c r="F846" s="70"/>
      <c r="G846" s="69"/>
      <c r="H846" s="68"/>
      <c r="I846" s="67"/>
      <c r="J846" s="66"/>
      <c r="K846" s="66"/>
      <c r="L846" s="78"/>
      <c r="M846" s="77"/>
      <c r="N846" s="76"/>
      <c r="O846" s="75"/>
      <c r="P846" s="60" t="e">
        <f t="shared" si="65"/>
        <v>#REF!</v>
      </c>
      <c r="Q846" s="60">
        <f t="shared" si="66"/>
        <v>0</v>
      </c>
      <c r="R846">
        <f t="shared" si="67"/>
        <v>0</v>
      </c>
      <c r="S846" s="60"/>
      <c r="T846" s="60"/>
      <c r="U846" s="60"/>
      <c r="V846" s="60"/>
      <c r="W846" s="60"/>
      <c r="X846" s="60"/>
      <c r="Y846" s="60"/>
      <c r="Z846" s="60"/>
      <c r="AA846" s="60"/>
      <c r="AB846" s="60"/>
      <c r="AC846" s="60"/>
      <c r="AD846" s="60"/>
      <c r="AE846" s="60"/>
      <c r="AF846" s="60"/>
      <c r="AG846" s="60"/>
      <c r="AH846" s="60"/>
      <c r="AI846" s="60"/>
      <c r="AJ846" s="59"/>
    </row>
    <row r="847" spans="1:36" x14ac:dyDescent="0.35">
      <c r="A847" s="60" t="e">
        <f t="shared" si="69"/>
        <v>#N/A</v>
      </c>
      <c r="B847" s="74"/>
      <c r="C847" s="73"/>
      <c r="D847" s="72"/>
      <c r="E847" s="90"/>
      <c r="F847" s="70"/>
      <c r="G847" s="69"/>
      <c r="H847" s="68"/>
      <c r="I847" s="67"/>
      <c r="J847" s="66"/>
      <c r="K847" s="66"/>
      <c r="L847" s="78"/>
      <c r="M847" s="77"/>
      <c r="N847" s="76"/>
      <c r="O847" s="75"/>
      <c r="P847" s="60" t="e">
        <f t="shared" si="65"/>
        <v>#REF!</v>
      </c>
      <c r="Q847" s="60">
        <f t="shared" si="66"/>
        <v>0</v>
      </c>
      <c r="R847">
        <f t="shared" si="67"/>
        <v>0</v>
      </c>
      <c r="S847" s="60"/>
      <c r="T847" s="60"/>
      <c r="U847" s="60"/>
      <c r="V847" s="60"/>
      <c r="W847" s="60"/>
      <c r="X847" s="60"/>
      <c r="Y847" s="60"/>
      <c r="Z847" s="60"/>
      <c r="AA847" s="60"/>
      <c r="AB847" s="60"/>
      <c r="AC847" s="60"/>
      <c r="AD847" s="60"/>
      <c r="AE847" s="60"/>
      <c r="AF847" s="60"/>
      <c r="AG847" s="60"/>
      <c r="AH847" s="60"/>
      <c r="AI847" s="60"/>
      <c r="AJ847" s="59"/>
    </row>
    <row r="848" spans="1:36" x14ac:dyDescent="0.35">
      <c r="A848" s="60" t="e">
        <f t="shared" si="69"/>
        <v>#N/A</v>
      </c>
      <c r="B848" s="74"/>
      <c r="C848" s="73"/>
      <c r="D848" s="72"/>
      <c r="E848" s="90"/>
      <c r="F848" s="70"/>
      <c r="G848" s="69"/>
      <c r="H848" s="68"/>
      <c r="I848" s="67"/>
      <c r="J848" s="66"/>
      <c r="K848" s="66"/>
      <c r="L848" s="78"/>
      <c r="M848" s="77"/>
      <c r="N848" s="76"/>
      <c r="O848" s="75"/>
      <c r="P848" s="60" t="e">
        <f t="shared" si="65"/>
        <v>#REF!</v>
      </c>
      <c r="Q848" s="60">
        <f t="shared" si="66"/>
        <v>0</v>
      </c>
      <c r="R848">
        <f t="shared" si="67"/>
        <v>0</v>
      </c>
      <c r="S848" s="60"/>
      <c r="T848" s="60"/>
      <c r="U848" s="60"/>
      <c r="V848" s="60"/>
      <c r="W848" s="60"/>
      <c r="X848" s="60"/>
      <c r="Y848" s="60"/>
      <c r="Z848" s="60"/>
      <c r="AA848" s="60"/>
      <c r="AB848" s="60"/>
      <c r="AC848" s="60"/>
      <c r="AD848" s="60"/>
      <c r="AE848" s="60"/>
      <c r="AF848" s="60"/>
      <c r="AG848" s="60"/>
      <c r="AH848" s="60"/>
      <c r="AI848" s="60"/>
      <c r="AJ848" s="59"/>
    </row>
    <row r="849" spans="1:36" x14ac:dyDescent="0.35">
      <c r="A849" s="60" t="e">
        <f t="shared" si="69"/>
        <v>#N/A</v>
      </c>
      <c r="B849" s="74"/>
      <c r="C849" s="73"/>
      <c r="D849" s="72"/>
      <c r="E849" s="90"/>
      <c r="F849" s="70"/>
      <c r="G849" s="69"/>
      <c r="H849" s="68"/>
      <c r="I849" s="67"/>
      <c r="J849" s="66"/>
      <c r="K849" s="66"/>
      <c r="L849" s="78"/>
      <c r="M849" s="77"/>
      <c r="N849" s="76"/>
      <c r="O849" s="75"/>
      <c r="P849" s="60" t="e">
        <f t="shared" si="65"/>
        <v>#REF!</v>
      </c>
      <c r="Q849" s="60">
        <f t="shared" si="66"/>
        <v>0</v>
      </c>
      <c r="R849">
        <f t="shared" si="67"/>
        <v>0</v>
      </c>
      <c r="S849" s="60"/>
      <c r="T849" s="60"/>
      <c r="U849" s="60"/>
      <c r="V849" s="60"/>
      <c r="W849" s="60"/>
      <c r="X849" s="60"/>
      <c r="Y849" s="60"/>
      <c r="Z849" s="60"/>
      <c r="AA849" s="60"/>
      <c r="AB849" s="60"/>
      <c r="AC849" s="60"/>
      <c r="AD849" s="60"/>
      <c r="AE849" s="60"/>
      <c r="AF849" s="60"/>
      <c r="AG849" s="60"/>
      <c r="AH849" s="60"/>
      <c r="AI849" s="60"/>
      <c r="AJ849" s="59"/>
    </row>
    <row r="850" spans="1:36" x14ac:dyDescent="0.35">
      <c r="A850" s="60" t="e">
        <f t="shared" si="69"/>
        <v>#N/A</v>
      </c>
      <c r="B850" s="74"/>
      <c r="C850" s="73"/>
      <c r="D850" s="72"/>
      <c r="E850" s="90"/>
      <c r="F850" s="70"/>
      <c r="G850" s="69"/>
      <c r="H850" s="68"/>
      <c r="I850" s="67"/>
      <c r="J850" s="66"/>
      <c r="K850" s="66"/>
      <c r="L850" s="78"/>
      <c r="M850" s="77"/>
      <c r="N850" s="76"/>
      <c r="O850" s="75"/>
      <c r="P850" s="60" t="e">
        <f t="shared" si="65"/>
        <v>#REF!</v>
      </c>
      <c r="Q850" s="60">
        <f t="shared" si="66"/>
        <v>0</v>
      </c>
      <c r="R850">
        <f t="shared" si="67"/>
        <v>0</v>
      </c>
      <c r="S850" s="60"/>
      <c r="T850" s="60"/>
      <c r="U850" s="60"/>
      <c r="V850" s="60"/>
      <c r="W850" s="60"/>
      <c r="X850" s="60"/>
      <c r="Y850" s="60"/>
      <c r="Z850" s="60"/>
      <c r="AA850" s="60"/>
      <c r="AB850" s="60"/>
      <c r="AC850" s="60"/>
      <c r="AD850" s="60"/>
      <c r="AE850" s="60"/>
      <c r="AF850" s="60"/>
      <c r="AG850" s="60"/>
      <c r="AH850" s="60"/>
      <c r="AI850" s="60"/>
      <c r="AJ850" s="59"/>
    </row>
    <row r="851" spans="1:36" x14ac:dyDescent="0.35">
      <c r="A851" s="60" t="e">
        <f t="shared" si="69"/>
        <v>#N/A</v>
      </c>
      <c r="B851" s="74"/>
      <c r="C851" s="73"/>
      <c r="D851" s="72"/>
      <c r="E851" s="90"/>
      <c r="F851" s="70"/>
      <c r="G851" s="69"/>
      <c r="H851" s="68"/>
      <c r="I851" s="67"/>
      <c r="J851" s="66"/>
      <c r="K851" s="66"/>
      <c r="L851" s="78"/>
      <c r="M851" s="77"/>
      <c r="N851" s="76"/>
      <c r="O851" s="75"/>
      <c r="P851" s="60" t="e">
        <f t="shared" si="65"/>
        <v>#REF!</v>
      </c>
      <c r="Q851" s="60">
        <f t="shared" si="66"/>
        <v>0</v>
      </c>
      <c r="R851">
        <f t="shared" si="67"/>
        <v>0</v>
      </c>
      <c r="S851" s="60"/>
      <c r="T851" s="60"/>
      <c r="U851" s="60"/>
      <c r="V851" s="60"/>
      <c r="W851" s="60"/>
      <c r="X851" s="60"/>
      <c r="Y851" s="60"/>
      <c r="Z851" s="60"/>
      <c r="AA851" s="60"/>
      <c r="AB851" s="60"/>
      <c r="AC851" s="60"/>
      <c r="AD851" s="60"/>
      <c r="AE851" s="60"/>
      <c r="AF851" s="60"/>
      <c r="AG851" s="60"/>
      <c r="AH851" s="60"/>
      <c r="AI851" s="60"/>
      <c r="AJ851" s="59"/>
    </row>
    <row r="852" spans="1:36" x14ac:dyDescent="0.35">
      <c r="A852" s="60" t="e">
        <f t="shared" si="69"/>
        <v>#N/A</v>
      </c>
      <c r="B852" s="74"/>
      <c r="C852" s="73"/>
      <c r="D852" s="72"/>
      <c r="E852" s="89"/>
      <c r="F852" s="70"/>
      <c r="G852" s="69"/>
      <c r="H852" s="68"/>
      <c r="I852" s="67"/>
      <c r="J852" s="66"/>
      <c r="K852" s="66"/>
      <c r="L852" s="78"/>
      <c r="M852" s="77"/>
      <c r="N852" s="76"/>
      <c r="O852" s="75"/>
      <c r="P852" s="60" t="e">
        <f t="shared" si="65"/>
        <v>#REF!</v>
      </c>
      <c r="Q852" s="60">
        <f t="shared" si="66"/>
        <v>0</v>
      </c>
      <c r="R852">
        <f t="shared" si="67"/>
        <v>0</v>
      </c>
      <c r="S852" s="60"/>
      <c r="T852" s="60"/>
      <c r="U852" s="60"/>
      <c r="V852" s="60"/>
      <c r="W852" s="60"/>
      <c r="X852" s="60"/>
      <c r="Y852" s="60"/>
      <c r="Z852" s="60"/>
      <c r="AA852" s="60"/>
      <c r="AB852" s="60"/>
      <c r="AC852" s="60"/>
      <c r="AD852" s="60"/>
      <c r="AE852" s="60"/>
      <c r="AF852" s="60"/>
      <c r="AG852" s="60"/>
      <c r="AH852" s="60"/>
      <c r="AI852" s="60"/>
      <c r="AJ852" s="59"/>
    </row>
    <row r="853" spans="1:36" x14ac:dyDescent="0.35">
      <c r="A853" s="60" t="e">
        <f t="shared" si="69"/>
        <v>#N/A</v>
      </c>
      <c r="B853" s="88"/>
      <c r="C853" s="87"/>
      <c r="D853" s="86"/>
      <c r="E853" s="85"/>
      <c r="F853" s="84"/>
      <c r="G853" s="83"/>
      <c r="H853" s="82"/>
      <c r="I853" s="81"/>
      <c r="J853" s="80"/>
      <c r="K853" s="80"/>
      <c r="L853" s="78"/>
      <c r="M853" s="77"/>
      <c r="N853" s="76"/>
      <c r="O853" s="75"/>
      <c r="P853" s="60" t="e">
        <f t="shared" si="65"/>
        <v>#REF!</v>
      </c>
      <c r="Q853" s="60">
        <f t="shared" si="66"/>
        <v>0</v>
      </c>
      <c r="R853">
        <f t="shared" si="67"/>
        <v>0</v>
      </c>
      <c r="S853" s="60"/>
      <c r="T853" s="60"/>
      <c r="U853" s="60"/>
      <c r="V853" s="60"/>
      <c r="W853" s="60"/>
      <c r="X853" s="60"/>
      <c r="Y853" s="60"/>
      <c r="Z853" s="60"/>
      <c r="AA853" s="60"/>
      <c r="AB853" s="60"/>
      <c r="AC853" s="60"/>
      <c r="AD853" s="60"/>
      <c r="AE853" s="60"/>
      <c r="AF853" s="60"/>
      <c r="AG853" s="60"/>
      <c r="AH853" s="60"/>
      <c r="AI853" s="60"/>
      <c r="AJ853" s="59"/>
    </row>
    <row r="854" spans="1:36" x14ac:dyDescent="0.35">
      <c r="A854" s="60" t="e">
        <f t="shared" si="69"/>
        <v>#N/A</v>
      </c>
      <c r="B854" s="88"/>
      <c r="C854" s="87"/>
      <c r="D854" s="86"/>
      <c r="E854" s="85"/>
      <c r="F854" s="84"/>
      <c r="G854" s="83"/>
      <c r="H854" s="82"/>
      <c r="I854" s="81"/>
      <c r="J854" s="80"/>
      <c r="K854" s="80"/>
      <c r="L854" s="78"/>
      <c r="M854" s="77"/>
      <c r="N854" s="76"/>
      <c r="O854" s="75"/>
      <c r="P854" s="60" t="e">
        <f t="shared" si="65"/>
        <v>#REF!</v>
      </c>
      <c r="Q854" s="60">
        <f t="shared" si="66"/>
        <v>0</v>
      </c>
      <c r="R854">
        <f t="shared" si="67"/>
        <v>0</v>
      </c>
      <c r="S854" s="60"/>
      <c r="T854" s="60"/>
      <c r="U854" s="60"/>
      <c r="V854" s="60"/>
      <c r="W854" s="60"/>
      <c r="X854" s="60"/>
      <c r="Y854" s="60"/>
      <c r="Z854" s="60"/>
      <c r="AA854" s="60"/>
      <c r="AB854" s="60"/>
      <c r="AC854" s="60"/>
      <c r="AD854" s="60"/>
      <c r="AE854" s="60"/>
      <c r="AF854" s="60"/>
      <c r="AG854" s="60"/>
      <c r="AH854" s="60"/>
      <c r="AI854" s="60"/>
      <c r="AJ854" s="59"/>
    </row>
    <row r="855" spans="1:36" x14ac:dyDescent="0.35">
      <c r="A855" s="60" t="e">
        <f t="shared" si="69"/>
        <v>#N/A</v>
      </c>
      <c r="B855" s="88"/>
      <c r="C855" s="87"/>
      <c r="D855" s="86"/>
      <c r="E855" s="85"/>
      <c r="F855" s="84"/>
      <c r="G855" s="83"/>
      <c r="H855" s="82"/>
      <c r="I855" s="81"/>
      <c r="J855" s="80"/>
      <c r="K855" s="80"/>
      <c r="L855" s="78"/>
      <c r="M855" s="77"/>
      <c r="N855" s="76"/>
      <c r="O855" s="75"/>
      <c r="P855" s="60" t="e">
        <f t="shared" si="65"/>
        <v>#REF!</v>
      </c>
      <c r="Q855" s="60">
        <f t="shared" si="66"/>
        <v>0</v>
      </c>
      <c r="R855">
        <f t="shared" si="67"/>
        <v>0</v>
      </c>
      <c r="S855" s="60"/>
      <c r="T855" s="60"/>
      <c r="U855" s="60"/>
      <c r="V855" s="60"/>
      <c r="W855" s="60"/>
      <c r="X855" s="60"/>
      <c r="Y855" s="60"/>
      <c r="Z855" s="60"/>
      <c r="AA855" s="60"/>
      <c r="AB855" s="60"/>
      <c r="AC855" s="60"/>
      <c r="AD855" s="60"/>
      <c r="AE855" s="60"/>
      <c r="AF855" s="60"/>
      <c r="AG855" s="60"/>
      <c r="AH855" s="60"/>
      <c r="AI855" s="60"/>
      <c r="AJ855" s="59"/>
    </row>
    <row r="856" spans="1:36" x14ac:dyDescent="0.35">
      <c r="A856" s="60" t="e">
        <f t="shared" si="69"/>
        <v>#N/A</v>
      </c>
      <c r="B856" s="88"/>
      <c r="C856" s="87"/>
      <c r="D856" s="86"/>
      <c r="E856" s="85"/>
      <c r="F856" s="84"/>
      <c r="G856" s="83"/>
      <c r="H856" s="82"/>
      <c r="I856" s="81"/>
      <c r="J856" s="80"/>
      <c r="K856" s="80"/>
      <c r="L856" s="78"/>
      <c r="M856" s="77"/>
      <c r="N856" s="76"/>
      <c r="O856" s="75"/>
      <c r="P856" s="60" t="e">
        <f t="shared" si="65"/>
        <v>#REF!</v>
      </c>
      <c r="Q856" s="60">
        <f t="shared" si="66"/>
        <v>0</v>
      </c>
      <c r="R856">
        <f t="shared" si="67"/>
        <v>0</v>
      </c>
      <c r="S856" s="60"/>
      <c r="T856" s="60"/>
      <c r="U856" s="60"/>
      <c r="V856" s="60"/>
      <c r="W856" s="60"/>
      <c r="X856" s="60"/>
      <c r="Y856" s="60"/>
      <c r="Z856" s="60"/>
      <c r="AA856" s="60"/>
      <c r="AB856" s="60"/>
      <c r="AC856" s="60"/>
      <c r="AD856" s="60"/>
      <c r="AE856" s="60"/>
      <c r="AF856" s="60"/>
      <c r="AG856" s="60"/>
      <c r="AH856" s="60"/>
      <c r="AI856" s="60"/>
      <c r="AJ856" s="59"/>
    </row>
    <row r="857" spans="1:36" x14ac:dyDescent="0.35">
      <c r="A857" s="60" t="e">
        <f t="shared" si="69"/>
        <v>#N/A</v>
      </c>
      <c r="B857" s="88"/>
      <c r="C857" s="87"/>
      <c r="D857" s="86"/>
      <c r="E857" s="85"/>
      <c r="F857" s="84"/>
      <c r="G857" s="83"/>
      <c r="H857" s="82"/>
      <c r="I857" s="81"/>
      <c r="J857" s="80"/>
      <c r="K857" s="80"/>
      <c r="L857" s="78"/>
      <c r="M857" s="77"/>
      <c r="N857" s="76"/>
      <c r="O857" s="75"/>
      <c r="P857" s="60" t="e">
        <f t="shared" si="65"/>
        <v>#REF!</v>
      </c>
      <c r="Q857" s="60">
        <f t="shared" si="66"/>
        <v>0</v>
      </c>
      <c r="R857">
        <f t="shared" si="67"/>
        <v>0</v>
      </c>
      <c r="S857" s="60"/>
      <c r="T857" s="60"/>
      <c r="U857" s="60"/>
      <c r="V857" s="60"/>
      <c r="W857" s="60"/>
      <c r="X857" s="60"/>
      <c r="Y857" s="60"/>
      <c r="Z857" s="60"/>
      <c r="AA857" s="60"/>
      <c r="AB857" s="60"/>
      <c r="AC857" s="60"/>
      <c r="AD857" s="60"/>
      <c r="AE857" s="60"/>
      <c r="AF857" s="60"/>
      <c r="AG857" s="60"/>
      <c r="AH857" s="60"/>
      <c r="AI857" s="60"/>
      <c r="AJ857" s="59"/>
    </row>
    <row r="858" spans="1:36" x14ac:dyDescent="0.35">
      <c r="A858" s="60" t="e">
        <f t="shared" si="69"/>
        <v>#N/A</v>
      </c>
      <c r="B858" s="88"/>
      <c r="C858" s="87"/>
      <c r="D858" s="86"/>
      <c r="E858" s="85"/>
      <c r="F858" s="84"/>
      <c r="G858" s="83"/>
      <c r="H858" s="82"/>
      <c r="I858" s="81"/>
      <c r="J858" s="80"/>
      <c r="K858" s="80"/>
      <c r="L858" s="78"/>
      <c r="M858" s="77"/>
      <c r="N858" s="76"/>
      <c r="O858" s="75"/>
      <c r="P858" s="60" t="e">
        <f t="shared" si="65"/>
        <v>#REF!</v>
      </c>
      <c r="Q858" s="60">
        <f t="shared" si="66"/>
        <v>0</v>
      </c>
      <c r="R858">
        <f t="shared" si="67"/>
        <v>0</v>
      </c>
      <c r="S858" s="60"/>
      <c r="T858" s="60"/>
      <c r="U858" s="60"/>
      <c r="V858" s="60"/>
      <c r="W858" s="60"/>
      <c r="X858" s="60"/>
      <c r="Y858" s="60"/>
      <c r="Z858" s="60"/>
      <c r="AA858" s="60"/>
      <c r="AB858" s="60"/>
      <c r="AC858" s="60"/>
      <c r="AD858" s="60"/>
      <c r="AE858" s="60"/>
      <c r="AF858" s="60"/>
      <c r="AG858" s="60"/>
      <c r="AH858" s="60"/>
      <c r="AI858" s="60"/>
      <c r="AJ858" s="59"/>
    </row>
    <row r="859" spans="1:36" x14ac:dyDescent="0.35">
      <c r="A859" s="60" t="e">
        <f t="shared" si="69"/>
        <v>#N/A</v>
      </c>
      <c r="B859" s="88"/>
      <c r="C859" s="87"/>
      <c r="D859" s="86"/>
      <c r="E859" s="85"/>
      <c r="F859" s="84"/>
      <c r="G859" s="83"/>
      <c r="H859" s="82"/>
      <c r="I859" s="81"/>
      <c r="J859" s="80"/>
      <c r="K859" s="80"/>
      <c r="L859" s="78"/>
      <c r="M859" s="77"/>
      <c r="N859" s="76"/>
      <c r="O859" s="75"/>
      <c r="P859" s="60" t="e">
        <f t="shared" si="65"/>
        <v>#REF!</v>
      </c>
      <c r="Q859" s="60">
        <f t="shared" si="66"/>
        <v>0</v>
      </c>
      <c r="R859">
        <f t="shared" si="67"/>
        <v>0</v>
      </c>
      <c r="S859" s="60"/>
      <c r="T859" s="60"/>
      <c r="U859" s="60"/>
      <c r="V859" s="60"/>
      <c r="W859" s="60"/>
      <c r="X859" s="60"/>
      <c r="Y859" s="60"/>
      <c r="Z859" s="60"/>
      <c r="AA859" s="60"/>
      <c r="AB859" s="60"/>
      <c r="AC859" s="60"/>
      <c r="AD859" s="60"/>
      <c r="AE859" s="60"/>
      <c r="AF859" s="60"/>
      <c r="AG859" s="60"/>
      <c r="AH859" s="60"/>
      <c r="AI859" s="60"/>
      <c r="AJ859" s="59"/>
    </row>
    <row r="860" spans="1:36" x14ac:dyDescent="0.35">
      <c r="A860" s="60" t="e">
        <f t="shared" si="69"/>
        <v>#N/A</v>
      </c>
      <c r="B860" s="88"/>
      <c r="C860" s="87"/>
      <c r="D860" s="86"/>
      <c r="E860" s="85"/>
      <c r="F860" s="84"/>
      <c r="G860" s="83"/>
      <c r="H860" s="82"/>
      <c r="I860" s="81"/>
      <c r="J860" s="80"/>
      <c r="K860" s="80"/>
      <c r="L860" s="78"/>
      <c r="M860" s="77"/>
      <c r="N860" s="76"/>
      <c r="O860" s="75"/>
      <c r="P860" s="60" t="e">
        <f t="shared" si="65"/>
        <v>#REF!</v>
      </c>
      <c r="Q860" s="60">
        <f t="shared" si="66"/>
        <v>0</v>
      </c>
      <c r="R860">
        <f t="shared" si="67"/>
        <v>0</v>
      </c>
      <c r="S860" s="60"/>
      <c r="T860" s="60"/>
      <c r="U860" s="60"/>
      <c r="V860" s="60"/>
      <c r="W860" s="60"/>
      <c r="X860" s="60"/>
      <c r="Y860" s="60"/>
      <c r="Z860" s="60"/>
      <c r="AA860" s="60"/>
      <c r="AB860" s="60"/>
      <c r="AC860" s="60"/>
      <c r="AD860" s="60"/>
      <c r="AE860" s="60"/>
      <c r="AF860" s="60"/>
      <c r="AG860" s="60"/>
      <c r="AH860" s="60"/>
      <c r="AI860" s="60"/>
      <c r="AJ860" s="59"/>
    </row>
    <row r="861" spans="1:36" x14ac:dyDescent="0.35">
      <c r="A861" s="60" t="e">
        <f t="shared" si="69"/>
        <v>#N/A</v>
      </c>
      <c r="B861" s="88"/>
      <c r="C861" s="87"/>
      <c r="D861" s="86"/>
      <c r="E861" s="85"/>
      <c r="F861" s="84"/>
      <c r="G861" s="83"/>
      <c r="H861" s="82"/>
      <c r="I861" s="81"/>
      <c r="J861" s="80"/>
      <c r="K861" s="80"/>
      <c r="L861" s="78"/>
      <c r="M861" s="77"/>
      <c r="N861" s="76"/>
      <c r="O861" s="75"/>
      <c r="P861" s="60" t="e">
        <f t="shared" ref="P861:P924" si="70">IF(SUM(P838:P860)=0,COUNTIF(J837,"YES"),0)</f>
        <v>#REF!</v>
      </c>
      <c r="Q861" s="60">
        <f t="shared" ref="Q861:Q924" si="71">IFERROR(IF(SUM(Q838:Q860)=0,IF(K837="Yes",COUNTIF(N837,"&lt;&gt;N"),0),0),0)</f>
        <v>0</v>
      </c>
      <c r="R861">
        <f t="shared" ref="R861:R924" si="72">IFERROR(IF(K837="Yes",IF(N837="N",0,1),0),0)</f>
        <v>0</v>
      </c>
      <c r="S861" s="60"/>
      <c r="T861" s="60"/>
      <c r="U861" s="60"/>
      <c r="V861" s="60"/>
      <c r="W861" s="60"/>
      <c r="X861" s="60"/>
      <c r="Y861" s="60"/>
      <c r="Z861" s="60"/>
      <c r="AA861" s="60"/>
      <c r="AB861" s="60"/>
      <c r="AC861" s="60"/>
      <c r="AD861" s="60"/>
      <c r="AE861" s="60"/>
      <c r="AF861" s="60"/>
      <c r="AG861" s="60"/>
      <c r="AH861" s="60"/>
      <c r="AI861" s="60"/>
      <c r="AJ861" s="59"/>
    </row>
    <row r="862" spans="1:36" x14ac:dyDescent="0.35">
      <c r="A862" s="60" t="e">
        <f t="shared" si="69"/>
        <v>#N/A</v>
      </c>
      <c r="B862" s="88"/>
      <c r="C862" s="87"/>
      <c r="D862" s="86"/>
      <c r="E862" s="85"/>
      <c r="F862" s="84"/>
      <c r="G862" s="83"/>
      <c r="H862" s="82"/>
      <c r="I862" s="81"/>
      <c r="J862" s="80"/>
      <c r="K862" s="80"/>
      <c r="L862" s="78"/>
      <c r="M862" s="77"/>
      <c r="N862" s="76"/>
      <c r="O862" s="75"/>
      <c r="P862" s="60" t="e">
        <f t="shared" si="70"/>
        <v>#REF!</v>
      </c>
      <c r="Q862" s="60">
        <f t="shared" si="71"/>
        <v>0</v>
      </c>
      <c r="R862">
        <f t="shared" si="72"/>
        <v>0</v>
      </c>
      <c r="S862" s="60"/>
      <c r="T862" s="60"/>
      <c r="U862" s="60"/>
      <c r="V862" s="60"/>
      <c r="W862" s="60"/>
      <c r="X862" s="60"/>
      <c r="Y862" s="60"/>
      <c r="Z862" s="60"/>
      <c r="AA862" s="60"/>
      <c r="AB862" s="60"/>
      <c r="AC862" s="60"/>
      <c r="AD862" s="60"/>
      <c r="AE862" s="60"/>
      <c r="AF862" s="60"/>
      <c r="AG862" s="60"/>
      <c r="AH862" s="60"/>
      <c r="AI862" s="60"/>
      <c r="AJ862" s="59"/>
    </row>
    <row r="863" spans="1:36" x14ac:dyDescent="0.35">
      <c r="A863" s="60" t="e">
        <f t="shared" si="69"/>
        <v>#N/A</v>
      </c>
      <c r="B863" s="74"/>
      <c r="C863" s="73"/>
      <c r="D863" s="72"/>
      <c r="E863" s="89"/>
      <c r="F863" s="70"/>
      <c r="G863" s="69"/>
      <c r="H863" s="68"/>
      <c r="I863" s="67"/>
      <c r="J863" s="66"/>
      <c r="K863" s="66"/>
      <c r="L863" s="78"/>
      <c r="M863" s="77"/>
      <c r="N863" s="76"/>
      <c r="O863" s="75"/>
      <c r="P863" s="60" t="e">
        <f t="shared" si="70"/>
        <v>#REF!</v>
      </c>
      <c r="Q863" s="60">
        <f t="shared" si="71"/>
        <v>0</v>
      </c>
      <c r="R863">
        <f t="shared" si="72"/>
        <v>0</v>
      </c>
      <c r="S863" s="60"/>
      <c r="T863" s="60"/>
      <c r="U863" s="60"/>
      <c r="V863" s="60"/>
      <c r="W863" s="60"/>
      <c r="X863" s="60"/>
      <c r="Y863" s="60"/>
      <c r="Z863" s="60"/>
      <c r="AA863" s="60"/>
      <c r="AB863" s="60"/>
      <c r="AC863" s="60"/>
      <c r="AD863" s="60"/>
      <c r="AE863" s="60"/>
      <c r="AF863" s="60"/>
      <c r="AG863" s="60"/>
      <c r="AH863" s="60"/>
      <c r="AI863" s="60"/>
      <c r="AJ863" s="59"/>
    </row>
    <row r="864" spans="1:36" x14ac:dyDescent="0.35">
      <c r="A864" s="60" t="e">
        <f t="shared" si="69"/>
        <v>#N/A</v>
      </c>
      <c r="B864" s="74"/>
      <c r="C864" s="73"/>
      <c r="D864" s="72"/>
      <c r="E864" s="90"/>
      <c r="F864" s="70"/>
      <c r="G864" s="69"/>
      <c r="H864" s="68"/>
      <c r="I864" s="67"/>
      <c r="J864" s="66"/>
      <c r="K864" s="66"/>
      <c r="L864" s="78"/>
      <c r="M864" s="77"/>
      <c r="N864" s="76"/>
      <c r="O864" s="75"/>
      <c r="P864" s="60" t="e">
        <f t="shared" si="70"/>
        <v>#REF!</v>
      </c>
      <c r="Q864" s="60">
        <f t="shared" si="71"/>
        <v>0</v>
      </c>
      <c r="R864">
        <f t="shared" si="72"/>
        <v>0</v>
      </c>
      <c r="S864" s="60"/>
      <c r="T864" s="60"/>
      <c r="U864" s="60"/>
      <c r="V864" s="60"/>
      <c r="W864" s="60"/>
      <c r="X864" s="60"/>
      <c r="Y864" s="60"/>
      <c r="Z864" s="60"/>
      <c r="AA864" s="60"/>
      <c r="AB864" s="60"/>
      <c r="AC864" s="60"/>
      <c r="AD864" s="60"/>
      <c r="AE864" s="60"/>
      <c r="AF864" s="60"/>
      <c r="AG864" s="60"/>
      <c r="AH864" s="60"/>
      <c r="AI864" s="60"/>
      <c r="AJ864" s="59"/>
    </row>
    <row r="865" spans="1:36" x14ac:dyDescent="0.35">
      <c r="A865" s="60" t="e">
        <f t="shared" si="69"/>
        <v>#N/A</v>
      </c>
      <c r="B865" s="74"/>
      <c r="C865" s="73"/>
      <c r="D865" s="72"/>
      <c r="E865" s="90"/>
      <c r="F865" s="70"/>
      <c r="G865" s="69"/>
      <c r="H865" s="68"/>
      <c r="I865" s="67"/>
      <c r="J865" s="66"/>
      <c r="K865" s="66"/>
      <c r="L865" s="78"/>
      <c r="M865" s="77"/>
      <c r="N865" s="76"/>
      <c r="O865" s="75"/>
      <c r="P865" s="60" t="e">
        <f t="shared" si="70"/>
        <v>#REF!</v>
      </c>
      <c r="Q865" s="60">
        <f t="shared" si="71"/>
        <v>0</v>
      </c>
      <c r="R865">
        <f t="shared" si="72"/>
        <v>0</v>
      </c>
      <c r="S865" s="60"/>
      <c r="T865" s="60"/>
      <c r="U865" s="60"/>
      <c r="V865" s="60"/>
      <c r="W865" s="60"/>
      <c r="X865" s="60"/>
      <c r="Y865" s="60"/>
      <c r="Z865" s="60"/>
      <c r="AA865" s="60"/>
      <c r="AB865" s="60"/>
      <c r="AC865" s="60"/>
      <c r="AD865" s="60"/>
      <c r="AE865" s="60"/>
      <c r="AF865" s="60"/>
      <c r="AG865" s="60"/>
      <c r="AH865" s="60"/>
      <c r="AI865" s="60"/>
      <c r="AJ865" s="59"/>
    </row>
    <row r="866" spans="1:36" x14ac:dyDescent="0.35">
      <c r="A866" s="60" t="e">
        <f t="shared" si="69"/>
        <v>#N/A</v>
      </c>
      <c r="B866" s="74"/>
      <c r="C866" s="73"/>
      <c r="D866" s="72"/>
      <c r="E866" s="90"/>
      <c r="F866" s="70"/>
      <c r="G866" s="69"/>
      <c r="H866" s="68"/>
      <c r="I866" s="67"/>
      <c r="J866" s="66"/>
      <c r="K866" s="66"/>
      <c r="L866" s="78"/>
      <c r="M866" s="77"/>
      <c r="N866" s="76"/>
      <c r="O866" s="75"/>
      <c r="P866" s="60" t="e">
        <f t="shared" si="70"/>
        <v>#REF!</v>
      </c>
      <c r="Q866" s="60">
        <f t="shared" si="71"/>
        <v>0</v>
      </c>
      <c r="R866">
        <f t="shared" si="72"/>
        <v>0</v>
      </c>
      <c r="S866" s="60"/>
      <c r="T866" s="60"/>
      <c r="U866" s="60"/>
      <c r="V866" s="60"/>
      <c r="W866" s="60"/>
      <c r="X866" s="60"/>
      <c r="Y866" s="60"/>
      <c r="Z866" s="60"/>
      <c r="AA866" s="60"/>
      <c r="AB866" s="60"/>
      <c r="AC866" s="60"/>
      <c r="AD866" s="60"/>
      <c r="AE866" s="60"/>
      <c r="AF866" s="60"/>
      <c r="AG866" s="60"/>
      <c r="AH866" s="60"/>
      <c r="AI866" s="60"/>
      <c r="AJ866" s="59"/>
    </row>
    <row r="867" spans="1:36" x14ac:dyDescent="0.35">
      <c r="A867" s="60" t="e">
        <f t="shared" si="69"/>
        <v>#N/A</v>
      </c>
      <c r="B867" s="74"/>
      <c r="C867" s="73"/>
      <c r="D867" s="72"/>
      <c r="E867" s="90"/>
      <c r="F867" s="70"/>
      <c r="G867" s="69"/>
      <c r="H867" s="68"/>
      <c r="I867" s="67"/>
      <c r="J867" s="66"/>
      <c r="K867" s="66"/>
      <c r="L867" s="78"/>
      <c r="M867" s="77"/>
      <c r="N867" s="76"/>
      <c r="O867" s="75"/>
      <c r="P867" s="60" t="e">
        <f t="shared" si="70"/>
        <v>#REF!</v>
      </c>
      <c r="Q867" s="60">
        <f t="shared" si="71"/>
        <v>0</v>
      </c>
      <c r="R867">
        <f t="shared" si="72"/>
        <v>0</v>
      </c>
      <c r="S867" s="60"/>
      <c r="T867" s="60"/>
      <c r="U867" s="60"/>
      <c r="V867" s="60"/>
      <c r="W867" s="60"/>
      <c r="X867" s="60"/>
      <c r="Y867" s="60"/>
      <c r="Z867" s="60"/>
      <c r="AA867" s="60"/>
      <c r="AB867" s="60"/>
      <c r="AC867" s="60"/>
      <c r="AD867" s="60"/>
      <c r="AE867" s="60"/>
      <c r="AF867" s="60"/>
      <c r="AG867" s="60"/>
      <c r="AH867" s="60"/>
      <c r="AI867" s="60"/>
      <c r="AJ867" s="59"/>
    </row>
    <row r="868" spans="1:36" x14ac:dyDescent="0.35">
      <c r="A868" s="60" t="e">
        <f t="shared" si="69"/>
        <v>#N/A</v>
      </c>
      <c r="B868" s="74"/>
      <c r="C868" s="73"/>
      <c r="D868" s="72"/>
      <c r="E868" s="90"/>
      <c r="F868" s="70"/>
      <c r="G868" s="69"/>
      <c r="H868" s="68"/>
      <c r="I868" s="67"/>
      <c r="J868" s="66"/>
      <c r="K868" s="66"/>
      <c r="L868" s="78"/>
      <c r="M868" s="77"/>
      <c r="N868" s="76"/>
      <c r="O868" s="75"/>
      <c r="P868" s="60" t="e">
        <f t="shared" si="70"/>
        <v>#REF!</v>
      </c>
      <c r="Q868" s="60">
        <f t="shared" si="71"/>
        <v>0</v>
      </c>
      <c r="R868">
        <f t="shared" si="72"/>
        <v>0</v>
      </c>
      <c r="S868" s="60"/>
      <c r="T868" s="60"/>
      <c r="U868" s="60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  <c r="AF868" s="60"/>
      <c r="AG868" s="60"/>
      <c r="AH868" s="60"/>
      <c r="AI868" s="60"/>
      <c r="AJ868" s="59"/>
    </row>
    <row r="869" spans="1:36" x14ac:dyDescent="0.35">
      <c r="A869" s="60" t="e">
        <f>IF(VLOOKUP(ROUND(B845,0),[2]Calendar!A:B,2)="Public holiday",49,1)</f>
        <v>#N/A</v>
      </c>
      <c r="B869" s="74"/>
      <c r="C869" s="73"/>
      <c r="D869" s="72"/>
      <c r="E869" s="90"/>
      <c r="F869" s="70"/>
      <c r="G869" s="69"/>
      <c r="H869" s="68"/>
      <c r="I869" s="67"/>
      <c r="J869" s="66"/>
      <c r="K869" s="66"/>
      <c r="L869" s="78"/>
      <c r="M869" s="77"/>
      <c r="N869" s="76"/>
      <c r="O869" s="75"/>
      <c r="P869" s="60" t="e">
        <f t="shared" si="70"/>
        <v>#REF!</v>
      </c>
      <c r="Q869" s="60">
        <f t="shared" si="71"/>
        <v>0</v>
      </c>
      <c r="R869">
        <f t="shared" si="72"/>
        <v>0</v>
      </c>
      <c r="S869" s="60"/>
      <c r="T869" s="60"/>
      <c r="U869" s="60"/>
      <c r="V869" s="60"/>
      <c r="W869" s="60"/>
      <c r="X869" s="60"/>
      <c r="Y869" s="60"/>
      <c r="Z869" s="60"/>
      <c r="AA869" s="60"/>
      <c r="AB869" s="60"/>
      <c r="AC869" s="60"/>
      <c r="AD869" s="60"/>
      <c r="AE869" s="60"/>
      <c r="AF869" s="60"/>
      <c r="AG869" s="60"/>
      <c r="AH869" s="60"/>
      <c r="AI869" s="60"/>
      <c r="AJ869" s="59"/>
    </row>
    <row r="870" spans="1:36" x14ac:dyDescent="0.35">
      <c r="A870" s="60" t="e">
        <f t="shared" ref="A870:A892" si="73">A869+1</f>
        <v>#N/A</v>
      </c>
      <c r="B870" s="74"/>
      <c r="C870" s="73"/>
      <c r="D870" s="72"/>
      <c r="E870" s="90"/>
      <c r="F870" s="70"/>
      <c r="G870" s="69"/>
      <c r="H870" s="68"/>
      <c r="I870" s="67"/>
      <c r="J870" s="66"/>
      <c r="K870" s="66"/>
      <c r="L870" s="78"/>
      <c r="M870" s="77"/>
      <c r="N870" s="76"/>
      <c r="O870" s="75"/>
      <c r="P870" s="60" t="e">
        <f t="shared" si="70"/>
        <v>#REF!</v>
      </c>
      <c r="Q870" s="60">
        <f t="shared" si="71"/>
        <v>0</v>
      </c>
      <c r="R870">
        <f t="shared" si="72"/>
        <v>0</v>
      </c>
      <c r="S870" s="60"/>
      <c r="T870" s="60"/>
      <c r="U870" s="60"/>
      <c r="V870" s="60"/>
      <c r="W870" s="60"/>
      <c r="X870" s="60"/>
      <c r="Y870" s="60"/>
      <c r="Z870" s="60"/>
      <c r="AA870" s="60"/>
      <c r="AB870" s="60"/>
      <c r="AC870" s="60"/>
      <c r="AD870" s="60"/>
      <c r="AE870" s="60"/>
      <c r="AF870" s="60"/>
      <c r="AG870" s="60"/>
      <c r="AH870" s="60"/>
      <c r="AI870" s="60"/>
      <c r="AJ870" s="59"/>
    </row>
    <row r="871" spans="1:36" x14ac:dyDescent="0.35">
      <c r="A871" s="60" t="e">
        <f t="shared" si="73"/>
        <v>#N/A</v>
      </c>
      <c r="B871" s="74"/>
      <c r="C871" s="73"/>
      <c r="D871" s="72"/>
      <c r="E871" s="90"/>
      <c r="F871" s="70"/>
      <c r="G871" s="69"/>
      <c r="H871" s="68"/>
      <c r="I871" s="67"/>
      <c r="J871" s="66"/>
      <c r="K871" s="66"/>
      <c r="L871" s="78"/>
      <c r="M871" s="77"/>
      <c r="N871" s="76"/>
      <c r="O871" s="75"/>
      <c r="P871" s="60" t="e">
        <f t="shared" si="70"/>
        <v>#REF!</v>
      </c>
      <c r="Q871" s="60">
        <f t="shared" si="71"/>
        <v>0</v>
      </c>
      <c r="R871">
        <f t="shared" si="72"/>
        <v>0</v>
      </c>
      <c r="S871" s="60"/>
      <c r="T871" s="60"/>
      <c r="U871" s="60"/>
      <c r="V871" s="60"/>
      <c r="W871" s="60"/>
      <c r="X871" s="60"/>
      <c r="Y871" s="60"/>
      <c r="Z871" s="60"/>
      <c r="AA871" s="60"/>
      <c r="AB871" s="60"/>
      <c r="AC871" s="60"/>
      <c r="AD871" s="60"/>
      <c r="AE871" s="60"/>
      <c r="AF871" s="60"/>
      <c r="AG871" s="60"/>
      <c r="AH871" s="60"/>
      <c r="AI871" s="60"/>
      <c r="AJ871" s="59"/>
    </row>
    <row r="872" spans="1:36" x14ac:dyDescent="0.35">
      <c r="A872" s="60" t="e">
        <f t="shared" si="73"/>
        <v>#N/A</v>
      </c>
      <c r="B872" s="74"/>
      <c r="C872" s="73"/>
      <c r="D872" s="72"/>
      <c r="E872" s="90"/>
      <c r="F872" s="70"/>
      <c r="G872" s="69"/>
      <c r="H872" s="68"/>
      <c r="I872" s="67"/>
      <c r="J872" s="66"/>
      <c r="K872" s="66"/>
      <c r="L872" s="78"/>
      <c r="M872" s="77"/>
      <c r="N872" s="76"/>
      <c r="O872" s="75"/>
      <c r="P872" s="60" t="e">
        <f t="shared" si="70"/>
        <v>#REF!</v>
      </c>
      <c r="Q872" s="60">
        <f t="shared" si="71"/>
        <v>0</v>
      </c>
      <c r="R872">
        <f t="shared" si="72"/>
        <v>0</v>
      </c>
      <c r="S872" s="60"/>
      <c r="T872" s="60"/>
      <c r="U872" s="60"/>
      <c r="V872" s="60"/>
      <c r="W872" s="60"/>
      <c r="X872" s="60"/>
      <c r="Y872" s="60"/>
      <c r="Z872" s="60"/>
      <c r="AA872" s="60"/>
      <c r="AB872" s="60"/>
      <c r="AC872" s="60"/>
      <c r="AD872" s="60"/>
      <c r="AE872" s="60"/>
      <c r="AF872" s="60"/>
      <c r="AG872" s="60"/>
      <c r="AH872" s="60"/>
      <c r="AI872" s="60"/>
      <c r="AJ872" s="59"/>
    </row>
    <row r="873" spans="1:36" x14ac:dyDescent="0.35">
      <c r="A873" s="60" t="e">
        <f t="shared" si="73"/>
        <v>#N/A</v>
      </c>
      <c r="B873" s="74"/>
      <c r="C873" s="73"/>
      <c r="D873" s="72"/>
      <c r="E873" s="90"/>
      <c r="F873" s="70"/>
      <c r="G873" s="69"/>
      <c r="H873" s="68"/>
      <c r="I873" s="67"/>
      <c r="J873" s="66"/>
      <c r="K873" s="66"/>
      <c r="L873" s="78"/>
      <c r="M873" s="77"/>
      <c r="N873" s="76"/>
      <c r="O873" s="75"/>
      <c r="P873" s="60" t="e">
        <f t="shared" si="70"/>
        <v>#REF!</v>
      </c>
      <c r="Q873" s="60">
        <f t="shared" si="71"/>
        <v>0</v>
      </c>
      <c r="R873">
        <f t="shared" si="72"/>
        <v>0</v>
      </c>
      <c r="S873" s="60"/>
      <c r="T873" s="60"/>
      <c r="U873" s="60"/>
      <c r="V873" s="60"/>
      <c r="W873" s="60"/>
      <c r="X873" s="60"/>
      <c r="Y873" s="60"/>
      <c r="Z873" s="60"/>
      <c r="AA873" s="60"/>
      <c r="AB873" s="60"/>
      <c r="AC873" s="60"/>
      <c r="AD873" s="60"/>
      <c r="AE873" s="60"/>
      <c r="AF873" s="60"/>
      <c r="AG873" s="60"/>
      <c r="AH873" s="60"/>
      <c r="AI873" s="60"/>
      <c r="AJ873" s="59"/>
    </row>
    <row r="874" spans="1:36" x14ac:dyDescent="0.35">
      <c r="A874" s="60" t="e">
        <f t="shared" si="73"/>
        <v>#N/A</v>
      </c>
      <c r="B874" s="74"/>
      <c r="C874" s="73"/>
      <c r="D874" s="72"/>
      <c r="E874" s="90"/>
      <c r="F874" s="70"/>
      <c r="G874" s="69"/>
      <c r="H874" s="68"/>
      <c r="I874" s="67"/>
      <c r="J874" s="66"/>
      <c r="K874" s="66"/>
      <c r="L874" s="78"/>
      <c r="M874" s="77"/>
      <c r="N874" s="76"/>
      <c r="O874" s="75"/>
      <c r="P874" s="60" t="e">
        <f t="shared" si="70"/>
        <v>#REF!</v>
      </c>
      <c r="Q874" s="60">
        <f t="shared" si="71"/>
        <v>0</v>
      </c>
      <c r="R874">
        <f t="shared" si="72"/>
        <v>0</v>
      </c>
      <c r="S874" s="60"/>
      <c r="T874" s="60"/>
      <c r="U874" s="60"/>
      <c r="V874" s="60"/>
      <c r="W874" s="60"/>
      <c r="X874" s="60"/>
      <c r="Y874" s="60"/>
      <c r="Z874" s="60"/>
      <c r="AA874" s="60"/>
      <c r="AB874" s="60"/>
      <c r="AC874" s="60"/>
      <c r="AD874" s="60"/>
      <c r="AE874" s="60"/>
      <c r="AF874" s="60"/>
      <c r="AG874" s="60"/>
      <c r="AH874" s="60"/>
      <c r="AI874" s="60"/>
      <c r="AJ874" s="59"/>
    </row>
    <row r="875" spans="1:36" x14ac:dyDescent="0.35">
      <c r="A875" s="60" t="e">
        <f t="shared" si="73"/>
        <v>#N/A</v>
      </c>
      <c r="B875" s="74"/>
      <c r="C875" s="73"/>
      <c r="D875" s="72"/>
      <c r="E875" s="90"/>
      <c r="F875" s="70"/>
      <c r="G875" s="69"/>
      <c r="H875" s="68"/>
      <c r="I875" s="67"/>
      <c r="J875" s="66"/>
      <c r="K875" s="66"/>
      <c r="L875" s="78"/>
      <c r="M875" s="77"/>
      <c r="N875" s="76"/>
      <c r="O875" s="75"/>
      <c r="P875" s="60" t="e">
        <f t="shared" si="70"/>
        <v>#REF!</v>
      </c>
      <c r="Q875" s="60">
        <f t="shared" si="71"/>
        <v>0</v>
      </c>
      <c r="R875">
        <f t="shared" si="72"/>
        <v>0</v>
      </c>
      <c r="S875" s="60"/>
      <c r="T875" s="60"/>
      <c r="U875" s="60"/>
      <c r="V875" s="60"/>
      <c r="W875" s="60"/>
      <c r="X875" s="60"/>
      <c r="Y875" s="60"/>
      <c r="Z875" s="60"/>
      <c r="AA875" s="60"/>
      <c r="AB875" s="60"/>
      <c r="AC875" s="60"/>
      <c r="AD875" s="60"/>
      <c r="AE875" s="60"/>
      <c r="AF875" s="60"/>
      <c r="AG875" s="60"/>
      <c r="AH875" s="60"/>
      <c r="AI875" s="60"/>
      <c r="AJ875" s="59"/>
    </row>
    <row r="876" spans="1:36" x14ac:dyDescent="0.35">
      <c r="A876" s="60" t="e">
        <f t="shared" si="73"/>
        <v>#N/A</v>
      </c>
      <c r="B876" s="74"/>
      <c r="C876" s="73"/>
      <c r="D876" s="72"/>
      <c r="E876" s="89"/>
      <c r="F876" s="70"/>
      <c r="G876" s="69"/>
      <c r="H876" s="68"/>
      <c r="I876" s="67"/>
      <c r="J876" s="66"/>
      <c r="K876" s="66"/>
      <c r="L876" s="78"/>
      <c r="M876" s="77"/>
      <c r="N876" s="76"/>
      <c r="O876" s="75"/>
      <c r="P876" s="60" t="e">
        <f t="shared" si="70"/>
        <v>#REF!</v>
      </c>
      <c r="Q876" s="60">
        <f t="shared" si="71"/>
        <v>0</v>
      </c>
      <c r="R876">
        <f t="shared" si="72"/>
        <v>0</v>
      </c>
      <c r="S876" s="60"/>
      <c r="T876" s="60"/>
      <c r="U876" s="60"/>
      <c r="V876" s="60"/>
      <c r="W876" s="60"/>
      <c r="X876" s="60"/>
      <c r="Y876" s="60"/>
      <c r="Z876" s="60"/>
      <c r="AA876" s="60"/>
      <c r="AB876" s="60"/>
      <c r="AC876" s="60"/>
      <c r="AD876" s="60"/>
      <c r="AE876" s="60"/>
      <c r="AF876" s="60"/>
      <c r="AG876" s="60"/>
      <c r="AH876" s="60"/>
      <c r="AI876" s="60"/>
      <c r="AJ876" s="59"/>
    </row>
    <row r="877" spans="1:36" x14ac:dyDescent="0.35">
      <c r="A877" s="60" t="e">
        <f t="shared" si="73"/>
        <v>#N/A</v>
      </c>
      <c r="B877" s="88"/>
      <c r="C877" s="87"/>
      <c r="D877" s="86"/>
      <c r="E877" s="85"/>
      <c r="F877" s="84"/>
      <c r="G877" s="83"/>
      <c r="H877" s="82"/>
      <c r="I877" s="81"/>
      <c r="J877" s="80"/>
      <c r="K877" s="80"/>
      <c r="L877" s="78"/>
      <c r="M877" s="77"/>
      <c r="N877" s="76"/>
      <c r="O877" s="75"/>
      <c r="P877" s="60" t="e">
        <f t="shared" si="70"/>
        <v>#REF!</v>
      </c>
      <c r="Q877" s="60">
        <f t="shared" si="71"/>
        <v>0</v>
      </c>
      <c r="R877">
        <f t="shared" si="72"/>
        <v>0</v>
      </c>
      <c r="S877" s="60"/>
      <c r="T877" s="60"/>
      <c r="U877" s="60"/>
      <c r="V877" s="60"/>
      <c r="W877" s="60"/>
      <c r="X877" s="60"/>
      <c r="Y877" s="60"/>
      <c r="Z877" s="60"/>
      <c r="AA877" s="60"/>
      <c r="AB877" s="60"/>
      <c r="AC877" s="60"/>
      <c r="AD877" s="60"/>
      <c r="AE877" s="60"/>
      <c r="AF877" s="60"/>
      <c r="AG877" s="60"/>
      <c r="AH877" s="60"/>
      <c r="AI877" s="60"/>
      <c r="AJ877" s="59"/>
    </row>
    <row r="878" spans="1:36" x14ac:dyDescent="0.35">
      <c r="A878" s="60" t="e">
        <f t="shared" si="73"/>
        <v>#N/A</v>
      </c>
      <c r="B878" s="88"/>
      <c r="C878" s="87"/>
      <c r="D878" s="86"/>
      <c r="E878" s="85"/>
      <c r="F878" s="84"/>
      <c r="G878" s="83"/>
      <c r="H878" s="82"/>
      <c r="I878" s="81"/>
      <c r="J878" s="80"/>
      <c r="K878" s="80"/>
      <c r="L878" s="78"/>
      <c r="M878" s="77"/>
      <c r="N878" s="76"/>
      <c r="O878" s="75"/>
      <c r="P878" s="60" t="e">
        <f t="shared" si="70"/>
        <v>#REF!</v>
      </c>
      <c r="Q878" s="60">
        <f t="shared" si="71"/>
        <v>0</v>
      </c>
      <c r="R878">
        <f t="shared" si="72"/>
        <v>0</v>
      </c>
      <c r="S878" s="60"/>
      <c r="T878" s="60"/>
      <c r="U878" s="60"/>
      <c r="V878" s="60"/>
      <c r="W878" s="60"/>
      <c r="X878" s="60"/>
      <c r="Y878" s="60"/>
      <c r="Z878" s="60"/>
      <c r="AA878" s="60"/>
      <c r="AB878" s="60"/>
      <c r="AC878" s="60"/>
      <c r="AD878" s="60"/>
      <c r="AE878" s="60"/>
      <c r="AF878" s="60"/>
      <c r="AG878" s="60"/>
      <c r="AH878" s="60"/>
      <c r="AI878" s="60"/>
      <c r="AJ878" s="59"/>
    </row>
    <row r="879" spans="1:36" x14ac:dyDescent="0.35">
      <c r="A879" s="60" t="e">
        <f t="shared" si="73"/>
        <v>#N/A</v>
      </c>
      <c r="B879" s="88"/>
      <c r="C879" s="87"/>
      <c r="D879" s="86"/>
      <c r="E879" s="85"/>
      <c r="F879" s="84"/>
      <c r="G879" s="83"/>
      <c r="H879" s="82"/>
      <c r="I879" s="81"/>
      <c r="J879" s="80"/>
      <c r="K879" s="80"/>
      <c r="L879" s="78"/>
      <c r="M879" s="77"/>
      <c r="N879" s="76"/>
      <c r="O879" s="75"/>
      <c r="P879" s="60" t="e">
        <f t="shared" si="70"/>
        <v>#REF!</v>
      </c>
      <c r="Q879" s="60">
        <f t="shared" si="71"/>
        <v>0</v>
      </c>
      <c r="R879">
        <f t="shared" si="72"/>
        <v>0</v>
      </c>
      <c r="S879" s="60"/>
      <c r="T879" s="60"/>
      <c r="U879" s="60"/>
      <c r="V879" s="60"/>
      <c r="W879" s="60"/>
      <c r="X879" s="60"/>
      <c r="Y879" s="60"/>
      <c r="Z879" s="60"/>
      <c r="AA879" s="60"/>
      <c r="AB879" s="60"/>
      <c r="AC879" s="60"/>
      <c r="AD879" s="60"/>
      <c r="AE879" s="60"/>
      <c r="AF879" s="60"/>
      <c r="AG879" s="60"/>
      <c r="AH879" s="60"/>
      <c r="AI879" s="60"/>
      <c r="AJ879" s="59"/>
    </row>
    <row r="880" spans="1:36" x14ac:dyDescent="0.35">
      <c r="A880" s="60" t="e">
        <f t="shared" si="73"/>
        <v>#N/A</v>
      </c>
      <c r="B880" s="88"/>
      <c r="C880" s="87"/>
      <c r="D880" s="86"/>
      <c r="E880" s="85"/>
      <c r="F880" s="84"/>
      <c r="G880" s="83"/>
      <c r="H880" s="82"/>
      <c r="I880" s="81"/>
      <c r="J880" s="80"/>
      <c r="K880" s="80"/>
      <c r="L880" s="78"/>
      <c r="M880" s="77"/>
      <c r="N880" s="76"/>
      <c r="O880" s="75"/>
      <c r="P880" s="60" t="e">
        <f t="shared" si="70"/>
        <v>#REF!</v>
      </c>
      <c r="Q880" s="60">
        <f t="shared" si="71"/>
        <v>0</v>
      </c>
      <c r="R880">
        <f t="shared" si="72"/>
        <v>0</v>
      </c>
      <c r="S880" s="60"/>
      <c r="T880" s="60"/>
      <c r="U880" s="60"/>
      <c r="V880" s="60"/>
      <c r="W880" s="60"/>
      <c r="X880" s="60"/>
      <c r="Y880" s="60"/>
      <c r="Z880" s="60"/>
      <c r="AA880" s="60"/>
      <c r="AB880" s="60"/>
      <c r="AC880" s="60"/>
      <c r="AD880" s="60"/>
      <c r="AE880" s="60"/>
      <c r="AF880" s="60"/>
      <c r="AG880" s="60"/>
      <c r="AH880" s="60"/>
      <c r="AI880" s="60"/>
      <c r="AJ880" s="59"/>
    </row>
    <row r="881" spans="1:36" x14ac:dyDescent="0.35">
      <c r="A881" s="60" t="e">
        <f t="shared" si="73"/>
        <v>#N/A</v>
      </c>
      <c r="B881" s="88"/>
      <c r="C881" s="87"/>
      <c r="D881" s="86"/>
      <c r="E881" s="85"/>
      <c r="F881" s="84"/>
      <c r="G881" s="83"/>
      <c r="H881" s="82"/>
      <c r="I881" s="81"/>
      <c r="J881" s="80"/>
      <c r="K881" s="80"/>
      <c r="L881" s="78"/>
      <c r="M881" s="77"/>
      <c r="N881" s="76"/>
      <c r="O881" s="75"/>
      <c r="P881" s="60" t="e">
        <f t="shared" si="70"/>
        <v>#REF!</v>
      </c>
      <c r="Q881" s="60">
        <f t="shared" si="71"/>
        <v>0</v>
      </c>
      <c r="R881">
        <f t="shared" si="72"/>
        <v>0</v>
      </c>
      <c r="S881" s="60"/>
      <c r="T881" s="60"/>
      <c r="U881" s="60"/>
      <c r="V881" s="60"/>
      <c r="W881" s="60"/>
      <c r="X881" s="60"/>
      <c r="Y881" s="60"/>
      <c r="Z881" s="60"/>
      <c r="AA881" s="60"/>
      <c r="AB881" s="60"/>
      <c r="AC881" s="60"/>
      <c r="AD881" s="60"/>
      <c r="AE881" s="60"/>
      <c r="AF881" s="60"/>
      <c r="AG881" s="60"/>
      <c r="AH881" s="60"/>
      <c r="AI881" s="60"/>
      <c r="AJ881" s="59"/>
    </row>
    <row r="882" spans="1:36" x14ac:dyDescent="0.35">
      <c r="A882" s="60" t="e">
        <f t="shared" si="73"/>
        <v>#N/A</v>
      </c>
      <c r="B882" s="88"/>
      <c r="C882" s="87"/>
      <c r="D882" s="86"/>
      <c r="E882" s="85"/>
      <c r="F882" s="84"/>
      <c r="G882" s="83"/>
      <c r="H882" s="82"/>
      <c r="I882" s="81"/>
      <c r="J882" s="80"/>
      <c r="K882" s="80"/>
      <c r="L882" s="78"/>
      <c r="M882" s="77"/>
      <c r="N882" s="76"/>
      <c r="O882" s="75"/>
      <c r="P882" s="60" t="e">
        <f t="shared" si="70"/>
        <v>#REF!</v>
      </c>
      <c r="Q882" s="60">
        <f t="shared" si="71"/>
        <v>0</v>
      </c>
      <c r="R882">
        <f t="shared" si="72"/>
        <v>0</v>
      </c>
      <c r="S882" s="60"/>
      <c r="T882" s="60"/>
      <c r="U882" s="60"/>
      <c r="V882" s="60"/>
      <c r="W882" s="60"/>
      <c r="X882" s="60"/>
      <c r="Y882" s="60"/>
      <c r="Z882" s="60"/>
      <c r="AA882" s="60"/>
      <c r="AB882" s="60"/>
      <c r="AC882" s="60"/>
      <c r="AD882" s="60"/>
      <c r="AE882" s="60"/>
      <c r="AF882" s="60"/>
      <c r="AG882" s="60"/>
      <c r="AH882" s="60"/>
      <c r="AI882" s="60"/>
      <c r="AJ882" s="59"/>
    </row>
    <row r="883" spans="1:36" x14ac:dyDescent="0.35">
      <c r="A883" s="60" t="e">
        <f t="shared" si="73"/>
        <v>#N/A</v>
      </c>
      <c r="B883" s="88"/>
      <c r="C883" s="87"/>
      <c r="D883" s="86"/>
      <c r="E883" s="85"/>
      <c r="F883" s="84"/>
      <c r="G883" s="83"/>
      <c r="H883" s="82"/>
      <c r="I883" s="81"/>
      <c r="J883" s="80"/>
      <c r="K883" s="80"/>
      <c r="L883" s="78"/>
      <c r="M883" s="77"/>
      <c r="N883" s="76"/>
      <c r="O883" s="75"/>
      <c r="P883" s="60" t="e">
        <f t="shared" si="70"/>
        <v>#REF!</v>
      </c>
      <c r="Q883" s="60">
        <f t="shared" si="71"/>
        <v>0</v>
      </c>
      <c r="R883">
        <f t="shared" si="72"/>
        <v>0</v>
      </c>
      <c r="S883" s="60"/>
      <c r="T883" s="60"/>
      <c r="U883" s="60"/>
      <c r="V883" s="60"/>
      <c r="W883" s="60"/>
      <c r="X883" s="60"/>
      <c r="Y883" s="60"/>
      <c r="Z883" s="60"/>
      <c r="AA883" s="60"/>
      <c r="AB883" s="60"/>
      <c r="AC883" s="60"/>
      <c r="AD883" s="60"/>
      <c r="AE883" s="60"/>
      <c r="AF883" s="60"/>
      <c r="AG883" s="60"/>
      <c r="AH883" s="60"/>
      <c r="AI883" s="60"/>
      <c r="AJ883" s="59"/>
    </row>
    <row r="884" spans="1:36" x14ac:dyDescent="0.35">
      <c r="A884" s="60" t="e">
        <f t="shared" si="73"/>
        <v>#N/A</v>
      </c>
      <c r="B884" s="88"/>
      <c r="C884" s="87"/>
      <c r="D884" s="86"/>
      <c r="E884" s="85"/>
      <c r="F884" s="84"/>
      <c r="G884" s="83"/>
      <c r="H884" s="82"/>
      <c r="I884" s="81"/>
      <c r="J884" s="80"/>
      <c r="K884" s="80"/>
      <c r="L884" s="78"/>
      <c r="M884" s="77"/>
      <c r="N884" s="76"/>
      <c r="O884" s="75"/>
      <c r="P884" s="60" t="e">
        <f t="shared" si="70"/>
        <v>#REF!</v>
      </c>
      <c r="Q884" s="60">
        <f t="shared" si="71"/>
        <v>0</v>
      </c>
      <c r="R884">
        <f t="shared" si="72"/>
        <v>0</v>
      </c>
      <c r="S884" s="60"/>
      <c r="T884" s="60"/>
      <c r="U884" s="60"/>
      <c r="V884" s="60"/>
      <c r="W884" s="60"/>
      <c r="X884" s="60"/>
      <c r="Y884" s="60"/>
      <c r="Z884" s="60"/>
      <c r="AA884" s="60"/>
      <c r="AB884" s="60"/>
      <c r="AC884" s="60"/>
      <c r="AD884" s="60"/>
      <c r="AE884" s="60"/>
      <c r="AF884" s="60"/>
      <c r="AG884" s="60"/>
      <c r="AH884" s="60"/>
      <c r="AI884" s="60"/>
      <c r="AJ884" s="59"/>
    </row>
    <row r="885" spans="1:36" x14ac:dyDescent="0.35">
      <c r="A885" s="60" t="e">
        <f t="shared" si="73"/>
        <v>#N/A</v>
      </c>
      <c r="B885" s="88"/>
      <c r="C885" s="87"/>
      <c r="D885" s="86"/>
      <c r="E885" s="85"/>
      <c r="F885" s="84"/>
      <c r="G885" s="83"/>
      <c r="H885" s="82"/>
      <c r="I885" s="81"/>
      <c r="J885" s="80"/>
      <c r="K885" s="80"/>
      <c r="L885" s="78"/>
      <c r="M885" s="77"/>
      <c r="N885" s="76"/>
      <c r="O885" s="75"/>
      <c r="P885" s="60" t="e">
        <f t="shared" si="70"/>
        <v>#REF!</v>
      </c>
      <c r="Q885" s="60">
        <f t="shared" si="71"/>
        <v>0</v>
      </c>
      <c r="R885">
        <f t="shared" si="72"/>
        <v>0</v>
      </c>
      <c r="S885" s="60"/>
      <c r="T885" s="60"/>
      <c r="U885" s="60"/>
      <c r="V885" s="60"/>
      <c r="W885" s="60"/>
      <c r="X885" s="60"/>
      <c r="Y885" s="60"/>
      <c r="Z885" s="60"/>
      <c r="AA885" s="60"/>
      <c r="AB885" s="60"/>
      <c r="AC885" s="60"/>
      <c r="AD885" s="60"/>
      <c r="AE885" s="60"/>
      <c r="AF885" s="60"/>
      <c r="AG885" s="60"/>
      <c r="AH885" s="60"/>
      <c r="AI885" s="60"/>
      <c r="AJ885" s="59"/>
    </row>
    <row r="886" spans="1:36" x14ac:dyDescent="0.35">
      <c r="A886" s="60" t="e">
        <f t="shared" si="73"/>
        <v>#N/A</v>
      </c>
      <c r="B886" s="88"/>
      <c r="C886" s="87"/>
      <c r="D886" s="86"/>
      <c r="E886" s="85"/>
      <c r="F886" s="84"/>
      <c r="G886" s="83"/>
      <c r="H886" s="82"/>
      <c r="I886" s="81"/>
      <c r="J886" s="80"/>
      <c r="K886" s="80"/>
      <c r="L886" s="78"/>
      <c r="M886" s="77"/>
      <c r="N886" s="76"/>
      <c r="O886" s="75"/>
      <c r="P886" s="60" t="e">
        <f t="shared" si="70"/>
        <v>#REF!</v>
      </c>
      <c r="Q886" s="60">
        <f t="shared" si="71"/>
        <v>0</v>
      </c>
      <c r="R886">
        <f t="shared" si="72"/>
        <v>0</v>
      </c>
      <c r="S886" s="60"/>
      <c r="T886" s="60"/>
      <c r="U886" s="60"/>
      <c r="V886" s="60"/>
      <c r="W886" s="60"/>
      <c r="X886" s="60"/>
      <c r="Y886" s="60"/>
      <c r="Z886" s="60"/>
      <c r="AA886" s="60"/>
      <c r="AB886" s="60"/>
      <c r="AC886" s="60"/>
      <c r="AD886" s="60"/>
      <c r="AE886" s="60"/>
      <c r="AF886" s="60"/>
      <c r="AG886" s="60"/>
      <c r="AH886" s="60"/>
      <c r="AI886" s="60"/>
      <c r="AJ886" s="59"/>
    </row>
    <row r="887" spans="1:36" x14ac:dyDescent="0.35">
      <c r="A887" s="60" t="e">
        <f t="shared" si="73"/>
        <v>#N/A</v>
      </c>
      <c r="B887" s="74"/>
      <c r="C887" s="73"/>
      <c r="D887" s="72"/>
      <c r="E887" s="89"/>
      <c r="F887" s="70"/>
      <c r="G887" s="69"/>
      <c r="H887" s="68"/>
      <c r="I887" s="67"/>
      <c r="J887" s="66"/>
      <c r="K887" s="66"/>
      <c r="L887" s="78"/>
      <c r="M887" s="77"/>
      <c r="N887" s="76"/>
      <c r="O887" s="75"/>
      <c r="P887" s="60" t="e">
        <f t="shared" si="70"/>
        <v>#REF!</v>
      </c>
      <c r="Q887" s="60">
        <f t="shared" si="71"/>
        <v>0</v>
      </c>
      <c r="R887">
        <f t="shared" si="72"/>
        <v>0</v>
      </c>
      <c r="S887" s="60"/>
      <c r="T887" s="60"/>
      <c r="U887" s="60"/>
      <c r="V887" s="60"/>
      <c r="W887" s="60"/>
      <c r="X887" s="60"/>
      <c r="Y887" s="60"/>
      <c r="Z887" s="60"/>
      <c r="AA887" s="60"/>
      <c r="AB887" s="60"/>
      <c r="AC887" s="60"/>
      <c r="AD887" s="60"/>
      <c r="AE887" s="60"/>
      <c r="AF887" s="60"/>
      <c r="AG887" s="60"/>
      <c r="AH887" s="60"/>
      <c r="AI887" s="60"/>
      <c r="AJ887" s="59"/>
    </row>
    <row r="888" spans="1:36" x14ac:dyDescent="0.35">
      <c r="A888" s="60" t="e">
        <f t="shared" si="73"/>
        <v>#N/A</v>
      </c>
      <c r="B888" s="74"/>
      <c r="C888" s="73"/>
      <c r="D888" s="72"/>
      <c r="E888" s="90"/>
      <c r="F888" s="70"/>
      <c r="G888" s="69"/>
      <c r="H888" s="68"/>
      <c r="I888" s="67"/>
      <c r="J888" s="66"/>
      <c r="K888" s="66"/>
      <c r="L888" s="78"/>
      <c r="M888" s="77"/>
      <c r="N888" s="76"/>
      <c r="O888" s="75"/>
      <c r="P888" s="60" t="e">
        <f t="shared" si="70"/>
        <v>#REF!</v>
      </c>
      <c r="Q888" s="60">
        <f t="shared" si="71"/>
        <v>0</v>
      </c>
      <c r="R888">
        <f t="shared" si="72"/>
        <v>0</v>
      </c>
      <c r="S888" s="60"/>
      <c r="T888" s="60"/>
      <c r="U888" s="60"/>
      <c r="V888" s="60"/>
      <c r="W888" s="60"/>
      <c r="X888" s="60"/>
      <c r="Y888" s="60"/>
      <c r="Z888" s="60"/>
      <c r="AA888" s="60"/>
      <c r="AB888" s="60"/>
      <c r="AC888" s="60"/>
      <c r="AD888" s="60"/>
      <c r="AE888" s="60"/>
      <c r="AF888" s="60"/>
      <c r="AG888" s="60"/>
      <c r="AH888" s="60"/>
      <c r="AI888" s="60"/>
      <c r="AJ888" s="59"/>
    </row>
    <row r="889" spans="1:36" x14ac:dyDescent="0.35">
      <c r="A889" s="60" t="e">
        <f t="shared" si="73"/>
        <v>#N/A</v>
      </c>
      <c r="B889" s="74"/>
      <c r="C889" s="73"/>
      <c r="D889" s="72"/>
      <c r="E889" s="90"/>
      <c r="F889" s="70"/>
      <c r="G889" s="69"/>
      <c r="H889" s="68"/>
      <c r="I889" s="67"/>
      <c r="J889" s="66"/>
      <c r="K889" s="66"/>
      <c r="L889" s="78"/>
      <c r="M889" s="77"/>
      <c r="N889" s="76"/>
      <c r="O889" s="75"/>
      <c r="P889" s="60" t="e">
        <f t="shared" si="70"/>
        <v>#REF!</v>
      </c>
      <c r="Q889" s="60">
        <f t="shared" si="71"/>
        <v>0</v>
      </c>
      <c r="R889">
        <f t="shared" si="72"/>
        <v>0</v>
      </c>
      <c r="S889" s="60"/>
      <c r="T889" s="60"/>
      <c r="U889" s="60"/>
      <c r="V889" s="60"/>
      <c r="W889" s="60"/>
      <c r="X889" s="60"/>
      <c r="Y889" s="60"/>
      <c r="Z889" s="60"/>
      <c r="AA889" s="60"/>
      <c r="AB889" s="60"/>
      <c r="AC889" s="60"/>
      <c r="AD889" s="60"/>
      <c r="AE889" s="60"/>
      <c r="AF889" s="60"/>
      <c r="AG889" s="60"/>
      <c r="AH889" s="60"/>
      <c r="AI889" s="60"/>
      <c r="AJ889" s="59"/>
    </row>
    <row r="890" spans="1:36" x14ac:dyDescent="0.35">
      <c r="A890" s="60" t="e">
        <f t="shared" si="73"/>
        <v>#N/A</v>
      </c>
      <c r="B890" s="74"/>
      <c r="C890" s="73"/>
      <c r="D890" s="72"/>
      <c r="E890" s="90"/>
      <c r="F890" s="70"/>
      <c r="G890" s="69"/>
      <c r="H890" s="68"/>
      <c r="I890" s="67"/>
      <c r="J890" s="66"/>
      <c r="K890" s="66"/>
      <c r="L890" s="78"/>
      <c r="M890" s="77"/>
      <c r="N890" s="76"/>
      <c r="O890" s="75"/>
      <c r="P890" s="60" t="e">
        <f t="shared" si="70"/>
        <v>#REF!</v>
      </c>
      <c r="Q890" s="60">
        <f t="shared" si="71"/>
        <v>0</v>
      </c>
      <c r="R890">
        <f t="shared" si="72"/>
        <v>0</v>
      </c>
      <c r="S890" s="60"/>
      <c r="T890" s="60"/>
      <c r="U890" s="60"/>
      <c r="V890" s="60"/>
      <c r="W890" s="60"/>
      <c r="X890" s="60"/>
      <c r="Y890" s="60"/>
      <c r="Z890" s="60"/>
      <c r="AA890" s="60"/>
      <c r="AB890" s="60"/>
      <c r="AC890" s="60"/>
      <c r="AD890" s="60"/>
      <c r="AE890" s="60"/>
      <c r="AF890" s="60"/>
      <c r="AG890" s="60"/>
      <c r="AH890" s="60"/>
      <c r="AI890" s="60"/>
      <c r="AJ890" s="59"/>
    </row>
    <row r="891" spans="1:36" x14ac:dyDescent="0.35">
      <c r="A891" s="60" t="e">
        <f t="shared" si="73"/>
        <v>#N/A</v>
      </c>
      <c r="B891" s="74"/>
      <c r="C891" s="73"/>
      <c r="D891" s="72"/>
      <c r="E891" s="90"/>
      <c r="F891" s="70"/>
      <c r="G891" s="69"/>
      <c r="H891" s="68"/>
      <c r="I891" s="67"/>
      <c r="J891" s="66"/>
      <c r="K891" s="66"/>
      <c r="L891" s="78"/>
      <c r="M891" s="77"/>
      <c r="N891" s="76"/>
      <c r="O891" s="75"/>
      <c r="P891" s="60" t="e">
        <f t="shared" si="70"/>
        <v>#REF!</v>
      </c>
      <c r="Q891" s="60">
        <f t="shared" si="71"/>
        <v>0</v>
      </c>
      <c r="R891">
        <f t="shared" si="72"/>
        <v>0</v>
      </c>
      <c r="S891" s="60"/>
      <c r="T891" s="60"/>
      <c r="U891" s="60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  <c r="AF891" s="60"/>
      <c r="AG891" s="60"/>
      <c r="AH891" s="60"/>
      <c r="AI891" s="60"/>
      <c r="AJ891" s="59"/>
    </row>
    <row r="892" spans="1:36" x14ac:dyDescent="0.35">
      <c r="A892" s="60" t="e">
        <f t="shared" si="73"/>
        <v>#N/A</v>
      </c>
      <c r="B892" s="74"/>
      <c r="C892" s="73"/>
      <c r="D892" s="72"/>
      <c r="E892" s="90"/>
      <c r="F892" s="70"/>
      <c r="G892" s="69"/>
      <c r="H892" s="68"/>
      <c r="I892" s="67"/>
      <c r="J892" s="66"/>
      <c r="K892" s="66"/>
      <c r="L892" s="78"/>
      <c r="M892" s="77"/>
      <c r="N892" s="76"/>
      <c r="O892" s="75"/>
      <c r="P892" s="60" t="e">
        <f t="shared" si="70"/>
        <v>#REF!</v>
      </c>
      <c r="Q892" s="60">
        <f t="shared" si="71"/>
        <v>0</v>
      </c>
      <c r="R892">
        <f t="shared" si="72"/>
        <v>0</v>
      </c>
      <c r="S892" s="60"/>
      <c r="T892" s="60"/>
      <c r="U892" s="60"/>
      <c r="V892" s="60"/>
      <c r="W892" s="60"/>
      <c r="X892" s="60"/>
      <c r="Y892" s="60"/>
      <c r="Z892" s="60"/>
      <c r="AA892" s="60"/>
      <c r="AB892" s="60"/>
      <c r="AC892" s="60"/>
      <c r="AD892" s="60"/>
      <c r="AE892" s="60"/>
      <c r="AF892" s="60"/>
      <c r="AG892" s="60"/>
      <c r="AH892" s="60"/>
      <c r="AI892" s="60"/>
      <c r="AJ892" s="59"/>
    </row>
    <row r="893" spans="1:36" x14ac:dyDescent="0.35">
      <c r="A893" s="60" t="e">
        <f>IF(VLOOKUP(ROUND(B869,0),[2]Calendar!A:B,2)="Public holiday",49,1)</f>
        <v>#N/A</v>
      </c>
      <c r="B893" s="74"/>
      <c r="C893" s="73"/>
      <c r="D893" s="72"/>
      <c r="E893" s="90"/>
      <c r="F893" s="70"/>
      <c r="G893" s="69"/>
      <c r="H893" s="68"/>
      <c r="I893" s="67"/>
      <c r="J893" s="66"/>
      <c r="K893" s="66"/>
      <c r="L893" s="78"/>
      <c r="M893" s="77"/>
      <c r="N893" s="76"/>
      <c r="O893" s="75"/>
      <c r="P893" s="60" t="e">
        <f t="shared" si="70"/>
        <v>#REF!</v>
      </c>
      <c r="Q893" s="60">
        <f t="shared" si="71"/>
        <v>0</v>
      </c>
      <c r="R893">
        <f t="shared" si="72"/>
        <v>0</v>
      </c>
      <c r="S893" s="60"/>
      <c r="T893" s="60"/>
      <c r="U893" s="60"/>
      <c r="V893" s="60"/>
      <c r="W893" s="60"/>
      <c r="X893" s="60"/>
      <c r="Y893" s="60"/>
      <c r="Z893" s="60"/>
      <c r="AA893" s="60"/>
      <c r="AB893" s="60"/>
      <c r="AC893" s="60"/>
      <c r="AD893" s="60"/>
      <c r="AE893" s="60"/>
      <c r="AF893" s="60"/>
      <c r="AG893" s="60"/>
      <c r="AH893" s="60"/>
      <c r="AI893" s="60"/>
      <c r="AJ893" s="59"/>
    </row>
    <row r="894" spans="1:36" x14ac:dyDescent="0.35">
      <c r="A894" s="60" t="e">
        <f t="shared" ref="A894:A916" si="74">A893+1</f>
        <v>#N/A</v>
      </c>
      <c r="B894" s="74"/>
      <c r="C894" s="73"/>
      <c r="D894" s="72"/>
      <c r="E894" s="90"/>
      <c r="F894" s="70"/>
      <c r="G894" s="69"/>
      <c r="H894" s="68"/>
      <c r="I894" s="67"/>
      <c r="J894" s="66"/>
      <c r="K894" s="66"/>
      <c r="L894" s="78"/>
      <c r="M894" s="77"/>
      <c r="N894" s="76"/>
      <c r="O894" s="75"/>
      <c r="P894" s="60" t="e">
        <f t="shared" si="70"/>
        <v>#REF!</v>
      </c>
      <c r="Q894" s="60">
        <f t="shared" si="71"/>
        <v>0</v>
      </c>
      <c r="R894">
        <f t="shared" si="72"/>
        <v>0</v>
      </c>
      <c r="S894" s="60"/>
      <c r="T894" s="60"/>
      <c r="U894" s="60"/>
      <c r="V894" s="60"/>
      <c r="W894" s="60"/>
      <c r="X894" s="60"/>
      <c r="Y894" s="60"/>
      <c r="Z894" s="60"/>
      <c r="AA894" s="60"/>
      <c r="AB894" s="60"/>
      <c r="AC894" s="60"/>
      <c r="AD894" s="60"/>
      <c r="AE894" s="60"/>
      <c r="AF894" s="60"/>
      <c r="AG894" s="60"/>
      <c r="AH894" s="60"/>
      <c r="AI894" s="60"/>
      <c r="AJ894" s="59"/>
    </row>
    <row r="895" spans="1:36" x14ac:dyDescent="0.35">
      <c r="A895" s="60" t="e">
        <f t="shared" si="74"/>
        <v>#N/A</v>
      </c>
      <c r="B895" s="74"/>
      <c r="C895" s="73"/>
      <c r="D895" s="72"/>
      <c r="E895" s="90"/>
      <c r="F895" s="70"/>
      <c r="G895" s="69"/>
      <c r="H895" s="68"/>
      <c r="I895" s="67"/>
      <c r="J895" s="66"/>
      <c r="K895" s="66"/>
      <c r="L895" s="78"/>
      <c r="M895" s="77"/>
      <c r="N895" s="76"/>
      <c r="O895" s="75"/>
      <c r="P895" s="60" t="e">
        <f t="shared" si="70"/>
        <v>#REF!</v>
      </c>
      <c r="Q895" s="60">
        <f t="shared" si="71"/>
        <v>0</v>
      </c>
      <c r="R895">
        <f t="shared" si="72"/>
        <v>0</v>
      </c>
      <c r="S895" s="60"/>
      <c r="T895" s="60"/>
      <c r="U895" s="60"/>
      <c r="V895" s="60"/>
      <c r="W895" s="60"/>
      <c r="X895" s="60"/>
      <c r="Y895" s="60"/>
      <c r="Z895" s="60"/>
      <c r="AA895" s="60"/>
      <c r="AB895" s="60"/>
      <c r="AC895" s="60"/>
      <c r="AD895" s="60"/>
      <c r="AE895" s="60"/>
      <c r="AF895" s="60"/>
      <c r="AG895" s="60"/>
      <c r="AH895" s="60"/>
      <c r="AI895" s="60"/>
      <c r="AJ895" s="59"/>
    </row>
    <row r="896" spans="1:36" x14ac:dyDescent="0.35">
      <c r="A896" s="60" t="e">
        <f t="shared" si="74"/>
        <v>#N/A</v>
      </c>
      <c r="B896" s="74"/>
      <c r="C896" s="73"/>
      <c r="D896" s="72"/>
      <c r="E896" s="90"/>
      <c r="F896" s="70"/>
      <c r="G896" s="69"/>
      <c r="H896" s="68"/>
      <c r="I896" s="67"/>
      <c r="J896" s="66"/>
      <c r="K896" s="66"/>
      <c r="L896" s="78"/>
      <c r="M896" s="77"/>
      <c r="N896" s="76"/>
      <c r="O896" s="75"/>
      <c r="P896" s="60" t="e">
        <f t="shared" si="70"/>
        <v>#REF!</v>
      </c>
      <c r="Q896" s="60">
        <f t="shared" si="71"/>
        <v>0</v>
      </c>
      <c r="R896">
        <f t="shared" si="72"/>
        <v>0</v>
      </c>
      <c r="S896" s="60"/>
      <c r="T896" s="60"/>
      <c r="U896" s="60"/>
      <c r="V896" s="60"/>
      <c r="W896" s="60"/>
      <c r="X896" s="60"/>
      <c r="Y896" s="60"/>
      <c r="Z896" s="60"/>
      <c r="AA896" s="60"/>
      <c r="AB896" s="60"/>
      <c r="AC896" s="60"/>
      <c r="AD896" s="60"/>
      <c r="AE896" s="60"/>
      <c r="AF896" s="60"/>
      <c r="AG896" s="60"/>
      <c r="AH896" s="60"/>
      <c r="AI896" s="60"/>
      <c r="AJ896" s="59"/>
    </row>
    <row r="897" spans="1:36" x14ac:dyDescent="0.35">
      <c r="A897" s="60" t="e">
        <f t="shared" si="74"/>
        <v>#N/A</v>
      </c>
      <c r="B897" s="74"/>
      <c r="C897" s="73"/>
      <c r="D897" s="72"/>
      <c r="E897" s="90"/>
      <c r="F897" s="70"/>
      <c r="G897" s="69"/>
      <c r="H897" s="68"/>
      <c r="I897" s="67"/>
      <c r="J897" s="66"/>
      <c r="K897" s="66"/>
      <c r="L897" s="78"/>
      <c r="M897" s="77"/>
      <c r="N897" s="76"/>
      <c r="O897" s="75"/>
      <c r="P897" s="60" t="e">
        <f t="shared" si="70"/>
        <v>#REF!</v>
      </c>
      <c r="Q897" s="60">
        <f t="shared" si="71"/>
        <v>0</v>
      </c>
      <c r="R897">
        <f t="shared" si="72"/>
        <v>0</v>
      </c>
      <c r="S897" s="60"/>
      <c r="T897" s="60"/>
      <c r="U897" s="60"/>
      <c r="V897" s="60"/>
      <c r="W897" s="60"/>
      <c r="X897" s="60"/>
      <c r="Y897" s="60"/>
      <c r="Z897" s="60"/>
      <c r="AA897" s="60"/>
      <c r="AB897" s="60"/>
      <c r="AC897" s="60"/>
      <c r="AD897" s="60"/>
      <c r="AE897" s="60"/>
      <c r="AF897" s="60"/>
      <c r="AG897" s="60"/>
      <c r="AH897" s="60"/>
      <c r="AI897" s="60"/>
      <c r="AJ897" s="59"/>
    </row>
    <row r="898" spans="1:36" x14ac:dyDescent="0.35">
      <c r="A898" s="60" t="e">
        <f t="shared" si="74"/>
        <v>#N/A</v>
      </c>
      <c r="B898" s="74"/>
      <c r="C898" s="73"/>
      <c r="D898" s="72"/>
      <c r="E898" s="90"/>
      <c r="F898" s="70"/>
      <c r="G898" s="69"/>
      <c r="H898" s="68"/>
      <c r="I898" s="67"/>
      <c r="J898" s="66"/>
      <c r="K898" s="66"/>
      <c r="L898" s="78"/>
      <c r="M898" s="77"/>
      <c r="N898" s="76"/>
      <c r="O898" s="75"/>
      <c r="P898" s="60" t="e">
        <f t="shared" si="70"/>
        <v>#REF!</v>
      </c>
      <c r="Q898" s="60">
        <f t="shared" si="71"/>
        <v>0</v>
      </c>
      <c r="R898">
        <f t="shared" si="72"/>
        <v>0</v>
      </c>
      <c r="S898" s="60"/>
      <c r="T898" s="60"/>
      <c r="U898" s="60"/>
      <c r="V898" s="60"/>
      <c r="W898" s="60"/>
      <c r="X898" s="60"/>
      <c r="Y898" s="60"/>
      <c r="Z898" s="60"/>
      <c r="AA898" s="60"/>
      <c r="AB898" s="60"/>
      <c r="AC898" s="60"/>
      <c r="AD898" s="60"/>
      <c r="AE898" s="60"/>
      <c r="AF898" s="60"/>
      <c r="AG898" s="60"/>
      <c r="AH898" s="60"/>
      <c r="AI898" s="60"/>
      <c r="AJ898" s="59"/>
    </row>
    <row r="899" spans="1:36" x14ac:dyDescent="0.35">
      <c r="A899" s="60" t="e">
        <f t="shared" si="74"/>
        <v>#N/A</v>
      </c>
      <c r="B899" s="74"/>
      <c r="C899" s="73"/>
      <c r="D899" s="72"/>
      <c r="E899" s="90"/>
      <c r="F899" s="70"/>
      <c r="G899" s="69"/>
      <c r="H899" s="68"/>
      <c r="I899" s="67"/>
      <c r="J899" s="66"/>
      <c r="K899" s="66"/>
      <c r="L899" s="78"/>
      <c r="M899" s="77"/>
      <c r="N899" s="76"/>
      <c r="O899" s="75"/>
      <c r="P899" s="60" t="e">
        <f t="shared" si="70"/>
        <v>#REF!</v>
      </c>
      <c r="Q899" s="60">
        <f t="shared" si="71"/>
        <v>0</v>
      </c>
      <c r="R899">
        <f t="shared" si="72"/>
        <v>0</v>
      </c>
      <c r="S899" s="60"/>
      <c r="T899" s="60"/>
      <c r="U899" s="60"/>
      <c r="V899" s="60"/>
      <c r="W899" s="60"/>
      <c r="X899" s="60"/>
      <c r="Y899" s="60"/>
      <c r="Z899" s="60"/>
      <c r="AA899" s="60"/>
      <c r="AB899" s="60"/>
      <c r="AC899" s="60"/>
      <c r="AD899" s="60"/>
      <c r="AE899" s="60"/>
      <c r="AF899" s="60"/>
      <c r="AG899" s="60"/>
      <c r="AH899" s="60"/>
      <c r="AI899" s="60"/>
      <c r="AJ899" s="59"/>
    </row>
    <row r="900" spans="1:36" x14ac:dyDescent="0.35">
      <c r="A900" s="60" t="e">
        <f t="shared" si="74"/>
        <v>#N/A</v>
      </c>
      <c r="B900" s="74"/>
      <c r="C900" s="73"/>
      <c r="D900" s="72"/>
      <c r="E900" s="89"/>
      <c r="F900" s="70"/>
      <c r="G900" s="69"/>
      <c r="H900" s="68"/>
      <c r="I900" s="67"/>
      <c r="J900" s="66"/>
      <c r="K900" s="66"/>
      <c r="L900" s="78"/>
      <c r="M900" s="77"/>
      <c r="N900" s="76"/>
      <c r="O900" s="75"/>
      <c r="P900" s="60" t="e">
        <f t="shared" si="70"/>
        <v>#REF!</v>
      </c>
      <c r="Q900" s="60">
        <f t="shared" si="71"/>
        <v>0</v>
      </c>
      <c r="R900">
        <f t="shared" si="72"/>
        <v>0</v>
      </c>
      <c r="S900" s="60"/>
      <c r="T900" s="60"/>
      <c r="U900" s="60"/>
      <c r="V900" s="60"/>
      <c r="W900" s="60"/>
      <c r="X900" s="60"/>
      <c r="Y900" s="60"/>
      <c r="Z900" s="60"/>
      <c r="AA900" s="60"/>
      <c r="AB900" s="60"/>
      <c r="AC900" s="60"/>
      <c r="AD900" s="60"/>
      <c r="AE900" s="60"/>
      <c r="AF900" s="60"/>
      <c r="AG900" s="60"/>
      <c r="AH900" s="60"/>
      <c r="AI900" s="60"/>
      <c r="AJ900" s="59"/>
    </row>
    <row r="901" spans="1:36" x14ac:dyDescent="0.35">
      <c r="A901" s="60" t="e">
        <f t="shared" si="74"/>
        <v>#N/A</v>
      </c>
      <c r="B901" s="88"/>
      <c r="C901" s="87"/>
      <c r="D901" s="86"/>
      <c r="E901" s="85"/>
      <c r="F901" s="84"/>
      <c r="G901" s="83"/>
      <c r="H901" s="82"/>
      <c r="I901" s="81"/>
      <c r="J901" s="80"/>
      <c r="K901" s="80"/>
      <c r="L901" s="78"/>
      <c r="M901" s="77"/>
      <c r="N901" s="76"/>
      <c r="O901" s="75"/>
      <c r="P901" s="60" t="e">
        <f t="shared" si="70"/>
        <v>#REF!</v>
      </c>
      <c r="Q901" s="60">
        <f t="shared" si="71"/>
        <v>0</v>
      </c>
      <c r="R901">
        <f t="shared" si="72"/>
        <v>0</v>
      </c>
      <c r="S901" s="60"/>
      <c r="T901" s="60"/>
      <c r="U901" s="60"/>
      <c r="V901" s="60"/>
      <c r="W901" s="60"/>
      <c r="X901" s="60"/>
      <c r="Y901" s="60"/>
      <c r="Z901" s="60"/>
      <c r="AA901" s="60"/>
      <c r="AB901" s="60"/>
      <c r="AC901" s="60"/>
      <c r="AD901" s="60"/>
      <c r="AE901" s="60"/>
      <c r="AF901" s="60"/>
      <c r="AG901" s="60"/>
      <c r="AH901" s="60"/>
      <c r="AI901" s="60"/>
      <c r="AJ901" s="59"/>
    </row>
    <row r="902" spans="1:36" x14ac:dyDescent="0.35">
      <c r="A902" s="60" t="e">
        <f t="shared" si="74"/>
        <v>#N/A</v>
      </c>
      <c r="B902" s="88"/>
      <c r="C902" s="87"/>
      <c r="D902" s="86"/>
      <c r="E902" s="85"/>
      <c r="F902" s="84"/>
      <c r="G902" s="83"/>
      <c r="H902" s="82"/>
      <c r="I902" s="81"/>
      <c r="J902" s="80"/>
      <c r="K902" s="80"/>
      <c r="L902" s="78"/>
      <c r="M902" s="77"/>
      <c r="N902" s="76"/>
      <c r="O902" s="75"/>
      <c r="P902" s="60" t="e">
        <f t="shared" si="70"/>
        <v>#REF!</v>
      </c>
      <c r="Q902" s="60">
        <f t="shared" si="71"/>
        <v>0</v>
      </c>
      <c r="R902">
        <f t="shared" si="72"/>
        <v>0</v>
      </c>
      <c r="S902" s="60"/>
      <c r="T902" s="60"/>
      <c r="U902" s="60"/>
      <c r="V902" s="60"/>
      <c r="W902" s="60"/>
      <c r="X902" s="60"/>
      <c r="Y902" s="60"/>
      <c r="Z902" s="60"/>
      <c r="AA902" s="60"/>
      <c r="AB902" s="60"/>
      <c r="AC902" s="60"/>
      <c r="AD902" s="60"/>
      <c r="AE902" s="60"/>
      <c r="AF902" s="60"/>
      <c r="AG902" s="60"/>
      <c r="AH902" s="60"/>
      <c r="AI902" s="60"/>
      <c r="AJ902" s="59"/>
    </row>
    <row r="903" spans="1:36" x14ac:dyDescent="0.35">
      <c r="A903" s="60" t="e">
        <f t="shared" si="74"/>
        <v>#N/A</v>
      </c>
      <c r="B903" s="88"/>
      <c r="C903" s="87"/>
      <c r="D903" s="86"/>
      <c r="E903" s="85"/>
      <c r="F903" s="84"/>
      <c r="G903" s="83"/>
      <c r="H903" s="82"/>
      <c r="I903" s="81"/>
      <c r="J903" s="80"/>
      <c r="K903" s="80"/>
      <c r="L903" s="78"/>
      <c r="M903" s="77"/>
      <c r="N903" s="76"/>
      <c r="O903" s="75"/>
      <c r="P903" s="60" t="e">
        <f t="shared" si="70"/>
        <v>#REF!</v>
      </c>
      <c r="Q903" s="60">
        <f t="shared" si="71"/>
        <v>0</v>
      </c>
      <c r="R903">
        <f t="shared" si="72"/>
        <v>0</v>
      </c>
      <c r="S903" s="60"/>
      <c r="T903" s="60"/>
      <c r="U903" s="60"/>
      <c r="V903" s="60"/>
      <c r="W903" s="60"/>
      <c r="X903" s="60"/>
      <c r="Y903" s="60"/>
      <c r="Z903" s="60"/>
      <c r="AA903" s="60"/>
      <c r="AB903" s="60"/>
      <c r="AC903" s="60"/>
      <c r="AD903" s="60"/>
      <c r="AE903" s="60"/>
      <c r="AF903" s="60"/>
      <c r="AG903" s="60"/>
      <c r="AH903" s="60"/>
      <c r="AI903" s="60"/>
      <c r="AJ903" s="59"/>
    </row>
    <row r="904" spans="1:36" x14ac:dyDescent="0.35">
      <c r="A904" s="60" t="e">
        <f t="shared" si="74"/>
        <v>#N/A</v>
      </c>
      <c r="B904" s="88"/>
      <c r="C904" s="87"/>
      <c r="D904" s="86"/>
      <c r="E904" s="85"/>
      <c r="F904" s="84"/>
      <c r="G904" s="83"/>
      <c r="H904" s="82"/>
      <c r="I904" s="81"/>
      <c r="J904" s="80"/>
      <c r="K904" s="80"/>
      <c r="L904" s="78"/>
      <c r="M904" s="77"/>
      <c r="N904" s="76"/>
      <c r="O904" s="75"/>
      <c r="P904" s="60" t="e">
        <f t="shared" si="70"/>
        <v>#REF!</v>
      </c>
      <c r="Q904" s="60">
        <f t="shared" si="71"/>
        <v>0</v>
      </c>
      <c r="R904">
        <f t="shared" si="72"/>
        <v>0</v>
      </c>
      <c r="S904" s="60"/>
      <c r="T904" s="60"/>
      <c r="U904" s="60"/>
      <c r="V904" s="60"/>
      <c r="W904" s="60"/>
      <c r="X904" s="60"/>
      <c r="Y904" s="60"/>
      <c r="Z904" s="60"/>
      <c r="AA904" s="60"/>
      <c r="AB904" s="60"/>
      <c r="AC904" s="60"/>
      <c r="AD904" s="60"/>
      <c r="AE904" s="60"/>
      <c r="AF904" s="60"/>
      <c r="AG904" s="60"/>
      <c r="AH904" s="60"/>
      <c r="AI904" s="60"/>
      <c r="AJ904" s="59"/>
    </row>
    <row r="905" spans="1:36" x14ac:dyDescent="0.35">
      <c r="A905" s="60" t="e">
        <f t="shared" si="74"/>
        <v>#N/A</v>
      </c>
      <c r="B905" s="88"/>
      <c r="C905" s="87"/>
      <c r="D905" s="86"/>
      <c r="E905" s="85"/>
      <c r="F905" s="84"/>
      <c r="G905" s="83"/>
      <c r="H905" s="82"/>
      <c r="I905" s="81"/>
      <c r="J905" s="80"/>
      <c r="K905" s="80"/>
      <c r="L905" s="78"/>
      <c r="M905" s="77"/>
      <c r="N905" s="76"/>
      <c r="O905" s="75"/>
      <c r="P905" s="60" t="e">
        <f t="shared" si="70"/>
        <v>#REF!</v>
      </c>
      <c r="Q905" s="60">
        <f t="shared" si="71"/>
        <v>0</v>
      </c>
      <c r="R905">
        <f t="shared" si="72"/>
        <v>0</v>
      </c>
      <c r="S905" s="60"/>
      <c r="T905" s="60"/>
      <c r="U905" s="60"/>
      <c r="V905" s="60"/>
      <c r="W905" s="60"/>
      <c r="X905" s="60"/>
      <c r="Y905" s="60"/>
      <c r="Z905" s="60"/>
      <c r="AA905" s="60"/>
      <c r="AB905" s="60"/>
      <c r="AC905" s="60"/>
      <c r="AD905" s="60"/>
      <c r="AE905" s="60"/>
      <c r="AF905" s="60"/>
      <c r="AG905" s="60"/>
      <c r="AH905" s="60"/>
      <c r="AI905" s="60"/>
      <c r="AJ905" s="59"/>
    </row>
    <row r="906" spans="1:36" x14ac:dyDescent="0.35">
      <c r="A906" s="60" t="e">
        <f t="shared" si="74"/>
        <v>#N/A</v>
      </c>
      <c r="B906" s="88"/>
      <c r="C906" s="87"/>
      <c r="D906" s="86"/>
      <c r="E906" s="85"/>
      <c r="F906" s="84"/>
      <c r="G906" s="83"/>
      <c r="H906" s="82"/>
      <c r="I906" s="81"/>
      <c r="J906" s="80"/>
      <c r="K906" s="80"/>
      <c r="L906" s="78"/>
      <c r="M906" s="77"/>
      <c r="N906" s="76"/>
      <c r="O906" s="75"/>
      <c r="P906" s="60" t="e">
        <f t="shared" si="70"/>
        <v>#REF!</v>
      </c>
      <c r="Q906" s="60">
        <f t="shared" si="71"/>
        <v>0</v>
      </c>
      <c r="R906">
        <f t="shared" si="72"/>
        <v>0</v>
      </c>
      <c r="S906" s="60"/>
      <c r="T906" s="60"/>
      <c r="U906" s="60"/>
      <c r="V906" s="60"/>
      <c r="W906" s="60"/>
      <c r="X906" s="60"/>
      <c r="Y906" s="60"/>
      <c r="Z906" s="60"/>
      <c r="AA906" s="60"/>
      <c r="AB906" s="60"/>
      <c r="AC906" s="60"/>
      <c r="AD906" s="60"/>
      <c r="AE906" s="60"/>
      <c r="AF906" s="60"/>
      <c r="AG906" s="60"/>
      <c r="AH906" s="60"/>
      <c r="AI906" s="60"/>
      <c r="AJ906" s="59"/>
    </row>
    <row r="907" spans="1:36" x14ac:dyDescent="0.35">
      <c r="A907" s="60" t="e">
        <f t="shared" si="74"/>
        <v>#N/A</v>
      </c>
      <c r="B907" s="88"/>
      <c r="C907" s="87"/>
      <c r="D907" s="86"/>
      <c r="E907" s="85"/>
      <c r="F907" s="84"/>
      <c r="G907" s="83"/>
      <c r="H907" s="82"/>
      <c r="I907" s="81"/>
      <c r="J907" s="80"/>
      <c r="K907" s="80"/>
      <c r="L907" s="78"/>
      <c r="M907" s="77"/>
      <c r="N907" s="76"/>
      <c r="O907" s="75"/>
      <c r="P907" s="60" t="e">
        <f t="shared" si="70"/>
        <v>#REF!</v>
      </c>
      <c r="Q907" s="60">
        <f t="shared" si="71"/>
        <v>0</v>
      </c>
      <c r="R907">
        <f t="shared" si="72"/>
        <v>0</v>
      </c>
      <c r="S907" s="60"/>
      <c r="T907" s="60"/>
      <c r="U907" s="60"/>
      <c r="V907" s="60"/>
      <c r="W907" s="60"/>
      <c r="X907" s="60"/>
      <c r="Y907" s="60"/>
      <c r="Z907" s="60"/>
      <c r="AA907" s="60"/>
      <c r="AB907" s="60"/>
      <c r="AC907" s="60"/>
      <c r="AD907" s="60"/>
      <c r="AE907" s="60"/>
      <c r="AF907" s="60"/>
      <c r="AG907" s="60"/>
      <c r="AH907" s="60"/>
      <c r="AI907" s="60"/>
      <c r="AJ907" s="59"/>
    </row>
    <row r="908" spans="1:36" x14ac:dyDescent="0.35">
      <c r="A908" s="60" t="e">
        <f t="shared" si="74"/>
        <v>#N/A</v>
      </c>
      <c r="B908" s="88"/>
      <c r="C908" s="87"/>
      <c r="D908" s="86"/>
      <c r="E908" s="85"/>
      <c r="F908" s="84"/>
      <c r="G908" s="83"/>
      <c r="H908" s="82"/>
      <c r="I908" s="81"/>
      <c r="J908" s="80"/>
      <c r="K908" s="80"/>
      <c r="L908" s="78"/>
      <c r="M908" s="77"/>
      <c r="N908" s="76"/>
      <c r="O908" s="75"/>
      <c r="P908" s="60" t="e">
        <f t="shared" si="70"/>
        <v>#REF!</v>
      </c>
      <c r="Q908" s="60">
        <f t="shared" si="71"/>
        <v>0</v>
      </c>
      <c r="R908">
        <f t="shared" si="72"/>
        <v>0</v>
      </c>
      <c r="S908" s="60"/>
      <c r="T908" s="60"/>
      <c r="U908" s="60"/>
      <c r="V908" s="60"/>
      <c r="W908" s="60"/>
      <c r="X908" s="60"/>
      <c r="Y908" s="60"/>
      <c r="Z908" s="60"/>
      <c r="AA908" s="60"/>
      <c r="AB908" s="60"/>
      <c r="AC908" s="60"/>
      <c r="AD908" s="60"/>
      <c r="AE908" s="60"/>
      <c r="AF908" s="60"/>
      <c r="AG908" s="60"/>
      <c r="AH908" s="60"/>
      <c r="AI908" s="60"/>
      <c r="AJ908" s="59"/>
    </row>
    <row r="909" spans="1:36" x14ac:dyDescent="0.35">
      <c r="A909" s="60" t="e">
        <f t="shared" si="74"/>
        <v>#N/A</v>
      </c>
      <c r="B909" s="88"/>
      <c r="C909" s="87"/>
      <c r="D909" s="86"/>
      <c r="E909" s="85"/>
      <c r="F909" s="84"/>
      <c r="G909" s="83"/>
      <c r="H909" s="82"/>
      <c r="I909" s="81"/>
      <c r="J909" s="80"/>
      <c r="K909" s="80"/>
      <c r="L909" s="78"/>
      <c r="M909" s="77"/>
      <c r="N909" s="76"/>
      <c r="O909" s="75"/>
      <c r="P909" s="60" t="e">
        <f t="shared" si="70"/>
        <v>#REF!</v>
      </c>
      <c r="Q909" s="60">
        <f t="shared" si="71"/>
        <v>0</v>
      </c>
      <c r="R909">
        <f t="shared" si="72"/>
        <v>0</v>
      </c>
      <c r="S909" s="60"/>
      <c r="T909" s="60"/>
      <c r="U909" s="60"/>
      <c r="V909" s="60"/>
      <c r="W909" s="60"/>
      <c r="X909" s="60"/>
      <c r="Y909" s="60"/>
      <c r="Z909" s="60"/>
      <c r="AA909" s="60"/>
      <c r="AB909" s="60"/>
      <c r="AC909" s="60"/>
      <c r="AD909" s="60"/>
      <c r="AE909" s="60"/>
      <c r="AF909" s="60"/>
      <c r="AG909" s="60"/>
      <c r="AH909" s="60"/>
      <c r="AI909" s="60"/>
      <c r="AJ909" s="59"/>
    </row>
    <row r="910" spans="1:36" x14ac:dyDescent="0.35">
      <c r="A910" s="60" t="e">
        <f t="shared" si="74"/>
        <v>#N/A</v>
      </c>
      <c r="B910" s="88"/>
      <c r="C910" s="87"/>
      <c r="D910" s="86"/>
      <c r="E910" s="85"/>
      <c r="F910" s="84"/>
      <c r="G910" s="83"/>
      <c r="H910" s="82"/>
      <c r="I910" s="81"/>
      <c r="J910" s="80"/>
      <c r="K910" s="80"/>
      <c r="L910" s="78"/>
      <c r="M910" s="77"/>
      <c r="N910" s="76"/>
      <c r="O910" s="75"/>
      <c r="P910" s="60" t="e">
        <f t="shared" si="70"/>
        <v>#REF!</v>
      </c>
      <c r="Q910" s="60">
        <f t="shared" si="71"/>
        <v>0</v>
      </c>
      <c r="R910">
        <f t="shared" si="72"/>
        <v>0</v>
      </c>
      <c r="S910" s="60"/>
      <c r="T910" s="60"/>
      <c r="U910" s="60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  <c r="AF910" s="60"/>
      <c r="AG910" s="60"/>
      <c r="AH910" s="61"/>
      <c r="AI910" s="60"/>
      <c r="AJ910" s="59"/>
    </row>
    <row r="911" spans="1:36" x14ac:dyDescent="0.35">
      <c r="A911" s="60" t="e">
        <f t="shared" si="74"/>
        <v>#N/A</v>
      </c>
      <c r="B911" s="74"/>
      <c r="C911" s="73"/>
      <c r="D911" s="72"/>
      <c r="E911" s="89"/>
      <c r="F911" s="70"/>
      <c r="G911" s="69"/>
      <c r="H911" s="68"/>
      <c r="I911" s="67"/>
      <c r="J911" s="66"/>
      <c r="K911" s="66"/>
      <c r="L911" s="78"/>
      <c r="M911" s="77"/>
      <c r="N911" s="76"/>
      <c r="O911" s="75"/>
      <c r="P911" s="60" t="e">
        <f t="shared" si="70"/>
        <v>#REF!</v>
      </c>
      <c r="Q911" s="60">
        <f t="shared" si="71"/>
        <v>0</v>
      </c>
      <c r="R911">
        <f t="shared" si="72"/>
        <v>0</v>
      </c>
      <c r="S911" s="60"/>
      <c r="T911" s="60"/>
      <c r="U911" s="60"/>
      <c r="V911" s="60"/>
      <c r="W911" s="60"/>
      <c r="X911" s="60"/>
      <c r="Y911" s="60"/>
      <c r="Z911" s="60"/>
      <c r="AA911" s="60"/>
      <c r="AB911" s="60"/>
      <c r="AC911" s="60"/>
      <c r="AD911" s="60"/>
      <c r="AE911" s="60"/>
      <c r="AF911" s="60"/>
      <c r="AG911" s="60"/>
      <c r="AH911" s="61"/>
      <c r="AI911" s="60"/>
      <c r="AJ911" s="59"/>
    </row>
    <row r="912" spans="1:36" x14ac:dyDescent="0.35">
      <c r="A912" s="60" t="e">
        <f t="shared" si="74"/>
        <v>#N/A</v>
      </c>
      <c r="B912" s="74"/>
      <c r="C912" s="73"/>
      <c r="D912" s="72"/>
      <c r="E912" s="90"/>
      <c r="F912" s="70"/>
      <c r="G912" s="69"/>
      <c r="H912" s="68"/>
      <c r="I912" s="67"/>
      <c r="J912" s="66"/>
      <c r="K912" s="66"/>
      <c r="L912" s="78"/>
      <c r="M912" s="77"/>
      <c r="N912" s="76"/>
      <c r="O912" s="75"/>
      <c r="P912" s="60" t="e">
        <f t="shared" si="70"/>
        <v>#REF!</v>
      </c>
      <c r="Q912" s="60">
        <f t="shared" si="71"/>
        <v>0</v>
      </c>
      <c r="R912">
        <f t="shared" si="72"/>
        <v>0</v>
      </c>
      <c r="S912" s="60"/>
      <c r="T912" s="60"/>
      <c r="U912" s="60"/>
      <c r="V912" s="60"/>
      <c r="W912" s="60"/>
      <c r="X912" s="60"/>
      <c r="Y912" s="60"/>
      <c r="Z912" s="60"/>
      <c r="AA912" s="60"/>
      <c r="AB912" s="60"/>
      <c r="AC912" s="60"/>
      <c r="AD912" s="60"/>
      <c r="AE912" s="60"/>
      <c r="AF912" s="60"/>
      <c r="AG912" s="60"/>
      <c r="AH912" s="61"/>
      <c r="AI912" s="60"/>
      <c r="AJ912" s="59"/>
    </row>
    <row r="913" spans="1:36" x14ac:dyDescent="0.35">
      <c r="A913" s="60" t="e">
        <f t="shared" si="74"/>
        <v>#N/A</v>
      </c>
      <c r="B913" s="74"/>
      <c r="C913" s="73"/>
      <c r="D913" s="72"/>
      <c r="E913" s="90"/>
      <c r="F913" s="70"/>
      <c r="G913" s="69"/>
      <c r="H913" s="68"/>
      <c r="I913" s="67"/>
      <c r="J913" s="66"/>
      <c r="K913" s="66"/>
      <c r="L913" s="78"/>
      <c r="M913" s="77"/>
      <c r="N913" s="76"/>
      <c r="O913" s="75"/>
      <c r="P913" s="60" t="e">
        <f t="shared" si="70"/>
        <v>#REF!</v>
      </c>
      <c r="Q913" s="60">
        <f t="shared" si="71"/>
        <v>0</v>
      </c>
      <c r="R913">
        <f t="shared" si="72"/>
        <v>0</v>
      </c>
      <c r="S913" s="60"/>
      <c r="T913" s="60"/>
      <c r="U913" s="60"/>
      <c r="V913" s="60"/>
      <c r="W913" s="60"/>
      <c r="X913" s="60"/>
      <c r="Y913" s="60"/>
      <c r="Z913" s="60"/>
      <c r="AA913" s="60"/>
      <c r="AB913" s="60"/>
      <c r="AC913" s="60"/>
      <c r="AD913" s="60"/>
      <c r="AE913" s="60"/>
      <c r="AF913" s="60"/>
      <c r="AG913" s="60"/>
      <c r="AH913" s="61"/>
      <c r="AI913" s="60"/>
      <c r="AJ913" s="59"/>
    </row>
    <row r="914" spans="1:36" x14ac:dyDescent="0.35">
      <c r="A914" s="60" t="e">
        <f t="shared" si="74"/>
        <v>#N/A</v>
      </c>
      <c r="B914" s="74"/>
      <c r="C914" s="73"/>
      <c r="D914" s="72"/>
      <c r="E914" s="90"/>
      <c r="F914" s="70"/>
      <c r="G914" s="69"/>
      <c r="H914" s="68"/>
      <c r="I914" s="67"/>
      <c r="J914" s="66"/>
      <c r="K914" s="66"/>
      <c r="L914" s="78"/>
      <c r="M914" s="77"/>
      <c r="N914" s="76"/>
      <c r="O914" s="75"/>
      <c r="P914" s="60" t="e">
        <f t="shared" si="70"/>
        <v>#REF!</v>
      </c>
      <c r="Q914" s="60">
        <f t="shared" si="71"/>
        <v>0</v>
      </c>
      <c r="R914">
        <f t="shared" si="72"/>
        <v>0</v>
      </c>
      <c r="S914" s="60"/>
      <c r="T914" s="60"/>
      <c r="U914" s="60"/>
      <c r="V914" s="60"/>
      <c r="W914" s="60"/>
      <c r="X914" s="60"/>
      <c r="Y914" s="60"/>
      <c r="Z914" s="60"/>
      <c r="AA914" s="60"/>
      <c r="AB914" s="60"/>
      <c r="AC914" s="60"/>
      <c r="AD914" s="60"/>
      <c r="AE914" s="60"/>
      <c r="AF914" s="60"/>
      <c r="AG914" s="60"/>
      <c r="AH914" s="61"/>
      <c r="AI914" s="60"/>
      <c r="AJ914" s="59"/>
    </row>
    <row r="915" spans="1:36" x14ac:dyDescent="0.35">
      <c r="A915" s="60" t="e">
        <f t="shared" si="74"/>
        <v>#N/A</v>
      </c>
      <c r="B915" s="74"/>
      <c r="C915" s="73"/>
      <c r="D915" s="72"/>
      <c r="E915" s="90"/>
      <c r="F915" s="70"/>
      <c r="G915" s="69"/>
      <c r="H915" s="68"/>
      <c r="I915" s="67"/>
      <c r="J915" s="66"/>
      <c r="K915" s="66"/>
      <c r="L915" s="78"/>
      <c r="M915" s="77"/>
      <c r="N915" s="76"/>
      <c r="O915" s="75"/>
      <c r="P915" s="60" t="e">
        <f t="shared" si="70"/>
        <v>#REF!</v>
      </c>
      <c r="Q915" s="60">
        <f t="shared" si="71"/>
        <v>0</v>
      </c>
      <c r="R915">
        <f t="shared" si="72"/>
        <v>0</v>
      </c>
      <c r="S915" s="60"/>
      <c r="T915" s="60"/>
      <c r="U915" s="60"/>
      <c r="V915" s="60"/>
      <c r="W915" s="60"/>
      <c r="X915" s="60"/>
      <c r="Y915" s="60"/>
      <c r="Z915" s="60"/>
      <c r="AA915" s="60"/>
      <c r="AB915" s="60"/>
      <c r="AC915" s="60"/>
      <c r="AD915" s="60"/>
      <c r="AE915" s="60"/>
      <c r="AF915" s="60"/>
      <c r="AG915" s="60"/>
      <c r="AH915" s="61"/>
      <c r="AI915" s="60"/>
      <c r="AJ915" s="59"/>
    </row>
    <row r="916" spans="1:36" x14ac:dyDescent="0.35">
      <c r="A916" s="60" t="e">
        <f t="shared" si="74"/>
        <v>#N/A</v>
      </c>
      <c r="B916" s="74"/>
      <c r="C916" s="73"/>
      <c r="D916" s="72"/>
      <c r="E916" s="90"/>
      <c r="F916" s="70"/>
      <c r="G916" s="69"/>
      <c r="H916" s="68"/>
      <c r="I916" s="67"/>
      <c r="J916" s="66"/>
      <c r="K916" s="66"/>
      <c r="L916" s="78"/>
      <c r="M916" s="77"/>
      <c r="N916" s="76"/>
      <c r="O916" s="75"/>
      <c r="P916" s="60" t="e">
        <f t="shared" si="70"/>
        <v>#REF!</v>
      </c>
      <c r="Q916" s="60">
        <f t="shared" si="71"/>
        <v>0</v>
      </c>
      <c r="R916">
        <f t="shared" si="72"/>
        <v>0</v>
      </c>
      <c r="S916" s="60"/>
      <c r="T916" s="60"/>
      <c r="U916" s="60"/>
      <c r="V916" s="60"/>
      <c r="W916" s="60"/>
      <c r="X916" s="60"/>
      <c r="Y916" s="60"/>
      <c r="Z916" s="60"/>
      <c r="AA916" s="60"/>
      <c r="AB916" s="60"/>
      <c r="AC916" s="60"/>
      <c r="AD916" s="60"/>
      <c r="AE916" s="60"/>
      <c r="AF916" s="60"/>
      <c r="AG916" s="60"/>
      <c r="AH916" s="61"/>
      <c r="AI916" s="60"/>
      <c r="AJ916" s="59"/>
    </row>
    <row r="917" spans="1:36" x14ac:dyDescent="0.35">
      <c r="A917" s="60" t="e">
        <f>IF(VLOOKUP(ROUND(B893,0),[2]Calendar!A:B,2)="Public holiday",49,1)</f>
        <v>#N/A</v>
      </c>
      <c r="B917" s="74"/>
      <c r="C917" s="73"/>
      <c r="D917" s="72"/>
      <c r="E917" s="90"/>
      <c r="F917" s="70"/>
      <c r="G917" s="69"/>
      <c r="H917" s="68"/>
      <c r="I917" s="67"/>
      <c r="J917" s="66"/>
      <c r="K917" s="66"/>
      <c r="L917" s="78"/>
      <c r="M917" s="77"/>
      <c r="N917" s="76"/>
      <c r="O917" s="75"/>
      <c r="P917" s="60" t="e">
        <f t="shared" si="70"/>
        <v>#REF!</v>
      </c>
      <c r="Q917" s="60">
        <f t="shared" si="71"/>
        <v>0</v>
      </c>
      <c r="R917">
        <f t="shared" si="72"/>
        <v>0</v>
      </c>
      <c r="S917" s="60"/>
      <c r="T917" s="60"/>
      <c r="U917" s="60"/>
      <c r="V917" s="60"/>
      <c r="W917" s="60"/>
      <c r="X917" s="60"/>
      <c r="Y917" s="60"/>
      <c r="Z917" s="60"/>
      <c r="AA917" s="60"/>
      <c r="AB917" s="60"/>
      <c r="AC917" s="60"/>
      <c r="AD917" s="60"/>
      <c r="AE917" s="60"/>
      <c r="AF917" s="60"/>
      <c r="AG917" s="60"/>
      <c r="AH917" s="61"/>
      <c r="AI917" s="60"/>
      <c r="AJ917" s="59"/>
    </row>
    <row r="918" spans="1:36" x14ac:dyDescent="0.35">
      <c r="A918" s="60" t="e">
        <f t="shared" ref="A918:A940" si="75">A917+1</f>
        <v>#N/A</v>
      </c>
      <c r="B918" s="74"/>
      <c r="C918" s="73"/>
      <c r="D918" s="72"/>
      <c r="E918" s="90"/>
      <c r="F918" s="70"/>
      <c r="G918" s="69"/>
      <c r="H918" s="68"/>
      <c r="I918" s="67"/>
      <c r="J918" s="66"/>
      <c r="K918" s="66"/>
      <c r="L918" s="78"/>
      <c r="M918" s="77"/>
      <c r="N918" s="76"/>
      <c r="O918" s="75"/>
      <c r="P918" s="60" t="e">
        <f t="shared" si="70"/>
        <v>#REF!</v>
      </c>
      <c r="Q918" s="60">
        <f t="shared" si="71"/>
        <v>0</v>
      </c>
      <c r="R918">
        <f t="shared" si="72"/>
        <v>0</v>
      </c>
      <c r="S918" s="60"/>
      <c r="T918" s="60"/>
      <c r="U918" s="60"/>
      <c r="V918" s="60"/>
      <c r="W918" s="60"/>
      <c r="X918" s="60"/>
      <c r="Y918" s="60"/>
      <c r="Z918" s="60"/>
      <c r="AA918" s="60"/>
      <c r="AB918" s="60"/>
      <c r="AC918" s="60"/>
      <c r="AD918" s="60"/>
      <c r="AE918" s="60"/>
      <c r="AF918" s="60"/>
      <c r="AG918" s="60"/>
      <c r="AH918" s="61"/>
      <c r="AI918" s="60"/>
      <c r="AJ918" s="59"/>
    </row>
    <row r="919" spans="1:36" x14ac:dyDescent="0.35">
      <c r="A919" s="60" t="e">
        <f t="shared" si="75"/>
        <v>#N/A</v>
      </c>
      <c r="B919" s="74"/>
      <c r="C919" s="73"/>
      <c r="D919" s="72"/>
      <c r="E919" s="90"/>
      <c r="F919" s="70"/>
      <c r="G919" s="69"/>
      <c r="H919" s="68"/>
      <c r="I919" s="67"/>
      <c r="J919" s="66"/>
      <c r="K919" s="66"/>
      <c r="L919" s="78"/>
      <c r="M919" s="77"/>
      <c r="N919" s="76"/>
      <c r="O919" s="75"/>
      <c r="P919" s="60" t="e">
        <f t="shared" si="70"/>
        <v>#REF!</v>
      </c>
      <c r="Q919" s="60">
        <f t="shared" si="71"/>
        <v>0</v>
      </c>
      <c r="R919">
        <f t="shared" si="72"/>
        <v>0</v>
      </c>
      <c r="S919" s="60"/>
      <c r="T919" s="60"/>
      <c r="U919" s="60"/>
      <c r="V919" s="60"/>
      <c r="W919" s="60"/>
      <c r="X919" s="60"/>
      <c r="Y919" s="60"/>
      <c r="Z919" s="60"/>
      <c r="AA919" s="60"/>
      <c r="AB919" s="60"/>
      <c r="AC919" s="60"/>
      <c r="AD919" s="60"/>
      <c r="AE919" s="60"/>
      <c r="AF919" s="60"/>
      <c r="AG919" s="60"/>
      <c r="AH919" s="61"/>
      <c r="AI919" s="60"/>
      <c r="AJ919" s="59"/>
    </row>
    <row r="920" spans="1:36" x14ac:dyDescent="0.35">
      <c r="A920" s="60" t="e">
        <f t="shared" si="75"/>
        <v>#N/A</v>
      </c>
      <c r="B920" s="74"/>
      <c r="C920" s="73"/>
      <c r="D920" s="72"/>
      <c r="E920" s="90"/>
      <c r="F920" s="70"/>
      <c r="G920" s="69"/>
      <c r="H920" s="68"/>
      <c r="I920" s="67"/>
      <c r="J920" s="66"/>
      <c r="K920" s="66"/>
      <c r="L920" s="78"/>
      <c r="M920" s="77"/>
      <c r="N920" s="76"/>
      <c r="O920" s="75"/>
      <c r="P920" s="60" t="e">
        <f t="shared" si="70"/>
        <v>#REF!</v>
      </c>
      <c r="Q920" s="60">
        <f t="shared" si="71"/>
        <v>0</v>
      </c>
      <c r="R920">
        <f t="shared" si="72"/>
        <v>0</v>
      </c>
      <c r="S920" s="60"/>
      <c r="T920" s="60"/>
      <c r="U920" s="60"/>
      <c r="V920" s="60"/>
      <c r="W920" s="60"/>
      <c r="X920" s="60"/>
      <c r="Y920" s="60"/>
      <c r="Z920" s="60"/>
      <c r="AA920" s="60"/>
      <c r="AB920" s="60"/>
      <c r="AC920" s="60"/>
      <c r="AD920" s="60"/>
      <c r="AE920" s="60"/>
      <c r="AF920" s="60"/>
      <c r="AG920" s="60"/>
      <c r="AH920" s="61"/>
      <c r="AI920" s="60"/>
      <c r="AJ920" s="59"/>
    </row>
    <row r="921" spans="1:36" x14ac:dyDescent="0.35">
      <c r="A921" s="60" t="e">
        <f t="shared" si="75"/>
        <v>#N/A</v>
      </c>
      <c r="B921" s="74"/>
      <c r="C921" s="73"/>
      <c r="D921" s="72"/>
      <c r="E921" s="90"/>
      <c r="F921" s="70"/>
      <c r="G921" s="69"/>
      <c r="H921" s="68"/>
      <c r="I921" s="67"/>
      <c r="J921" s="66"/>
      <c r="K921" s="66"/>
      <c r="L921" s="78"/>
      <c r="M921" s="77"/>
      <c r="N921" s="76"/>
      <c r="O921" s="75"/>
      <c r="P921" s="60" t="e">
        <f t="shared" si="70"/>
        <v>#REF!</v>
      </c>
      <c r="Q921" s="60">
        <f t="shared" si="71"/>
        <v>0</v>
      </c>
      <c r="R921">
        <f t="shared" si="72"/>
        <v>0</v>
      </c>
      <c r="S921" s="60"/>
      <c r="T921" s="60"/>
      <c r="U921" s="60"/>
      <c r="V921" s="60"/>
      <c r="W921" s="60"/>
      <c r="X921" s="60"/>
      <c r="Y921" s="60"/>
      <c r="Z921" s="60"/>
      <c r="AA921" s="60"/>
      <c r="AB921" s="60"/>
      <c r="AC921" s="60"/>
      <c r="AD921" s="60"/>
      <c r="AE921" s="60"/>
      <c r="AF921" s="60"/>
      <c r="AG921" s="60"/>
      <c r="AH921" s="61"/>
      <c r="AI921" s="60"/>
      <c r="AJ921" s="59"/>
    </row>
    <row r="922" spans="1:36" x14ac:dyDescent="0.35">
      <c r="A922" s="60" t="e">
        <f t="shared" si="75"/>
        <v>#N/A</v>
      </c>
      <c r="B922" s="74"/>
      <c r="C922" s="73"/>
      <c r="D922" s="72"/>
      <c r="E922" s="90"/>
      <c r="F922" s="70"/>
      <c r="G922" s="69"/>
      <c r="H922" s="68"/>
      <c r="I922" s="67"/>
      <c r="J922" s="66"/>
      <c r="K922" s="66"/>
      <c r="L922" s="78"/>
      <c r="M922" s="77"/>
      <c r="N922" s="76"/>
      <c r="O922" s="75"/>
      <c r="P922" s="60" t="e">
        <f t="shared" si="70"/>
        <v>#REF!</v>
      </c>
      <c r="Q922" s="60">
        <f t="shared" si="71"/>
        <v>0</v>
      </c>
      <c r="R922">
        <f t="shared" si="72"/>
        <v>0</v>
      </c>
      <c r="S922" s="60"/>
      <c r="T922" s="60"/>
      <c r="U922" s="60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  <c r="AF922" s="60"/>
      <c r="AG922" s="60"/>
      <c r="AH922" s="61"/>
      <c r="AI922" s="60"/>
      <c r="AJ922" s="59"/>
    </row>
    <row r="923" spans="1:36" x14ac:dyDescent="0.35">
      <c r="A923" s="60" t="e">
        <f t="shared" si="75"/>
        <v>#N/A</v>
      </c>
      <c r="B923" s="74"/>
      <c r="C923" s="73"/>
      <c r="D923" s="72"/>
      <c r="E923" s="90"/>
      <c r="F923" s="70"/>
      <c r="G923" s="69"/>
      <c r="H923" s="68"/>
      <c r="I923" s="67"/>
      <c r="J923" s="66"/>
      <c r="K923" s="66"/>
      <c r="L923" s="78"/>
      <c r="M923" s="77"/>
      <c r="N923" s="76"/>
      <c r="O923" s="75"/>
      <c r="P923" s="60" t="e">
        <f t="shared" si="70"/>
        <v>#REF!</v>
      </c>
      <c r="Q923" s="60">
        <f t="shared" si="71"/>
        <v>0</v>
      </c>
      <c r="R923">
        <f t="shared" si="72"/>
        <v>0</v>
      </c>
      <c r="S923" s="60"/>
      <c r="T923" s="60"/>
      <c r="U923" s="60"/>
      <c r="V923" s="60"/>
      <c r="W923" s="60"/>
      <c r="X923" s="60"/>
      <c r="Y923" s="60"/>
      <c r="Z923" s="60"/>
      <c r="AA923" s="60"/>
      <c r="AB923" s="60"/>
      <c r="AC923" s="60"/>
      <c r="AD923" s="60"/>
      <c r="AE923" s="60"/>
      <c r="AF923" s="60"/>
      <c r="AG923" s="60"/>
      <c r="AH923" s="61"/>
      <c r="AI923" s="60"/>
      <c r="AJ923" s="59"/>
    </row>
    <row r="924" spans="1:36" x14ac:dyDescent="0.35">
      <c r="A924" s="60" t="e">
        <f t="shared" si="75"/>
        <v>#N/A</v>
      </c>
      <c r="B924" s="74"/>
      <c r="C924" s="73"/>
      <c r="D924" s="72"/>
      <c r="E924" s="89"/>
      <c r="F924" s="70"/>
      <c r="G924" s="69"/>
      <c r="H924" s="68"/>
      <c r="I924" s="67"/>
      <c r="J924" s="66"/>
      <c r="K924" s="66"/>
      <c r="L924" s="78"/>
      <c r="M924" s="77"/>
      <c r="N924" s="76"/>
      <c r="O924" s="75"/>
      <c r="P924" s="60" t="e">
        <f t="shared" si="70"/>
        <v>#REF!</v>
      </c>
      <c r="Q924" s="60">
        <f t="shared" si="71"/>
        <v>0</v>
      </c>
      <c r="R924">
        <f t="shared" si="72"/>
        <v>0</v>
      </c>
      <c r="S924" s="60"/>
      <c r="T924" s="60"/>
      <c r="U924" s="60"/>
      <c r="V924" s="60"/>
      <c r="W924" s="60"/>
      <c r="X924" s="60"/>
      <c r="Y924" s="60"/>
      <c r="Z924" s="60"/>
      <c r="AA924" s="60"/>
      <c r="AB924" s="60"/>
      <c r="AC924" s="60"/>
      <c r="AD924" s="60"/>
      <c r="AE924" s="60"/>
      <c r="AF924" s="60"/>
      <c r="AG924" s="60"/>
      <c r="AH924" s="61"/>
      <c r="AI924" s="60"/>
      <c r="AJ924" s="59"/>
    </row>
    <row r="925" spans="1:36" x14ac:dyDescent="0.35">
      <c r="A925" s="60" t="e">
        <f t="shared" si="75"/>
        <v>#N/A</v>
      </c>
      <c r="B925" s="88"/>
      <c r="C925" s="87"/>
      <c r="D925" s="86"/>
      <c r="E925" s="85"/>
      <c r="F925" s="84"/>
      <c r="G925" s="83"/>
      <c r="H925" s="82"/>
      <c r="I925" s="81"/>
      <c r="J925" s="80"/>
      <c r="K925" s="80"/>
      <c r="L925" s="78"/>
      <c r="M925" s="77"/>
      <c r="N925" s="76"/>
      <c r="O925" s="75"/>
      <c r="P925" s="60" t="e">
        <f t="shared" ref="P925:P988" si="76">IF(SUM(P902:P924)=0,COUNTIF(J901,"YES"),0)</f>
        <v>#REF!</v>
      </c>
      <c r="Q925" s="60">
        <f t="shared" ref="Q925:Q988" si="77">IFERROR(IF(SUM(Q902:Q924)=0,IF(K901="Yes",COUNTIF(N901,"&lt;&gt;N"),0),0),0)</f>
        <v>0</v>
      </c>
      <c r="R925">
        <f t="shared" ref="R925:R988" si="78">IFERROR(IF(K901="Yes",IF(N901="N",0,1),0),0)</f>
        <v>0</v>
      </c>
      <c r="S925" s="60"/>
      <c r="T925" s="60"/>
      <c r="U925" s="60"/>
      <c r="V925" s="60"/>
      <c r="W925" s="60"/>
      <c r="X925" s="60"/>
      <c r="Y925" s="60"/>
      <c r="Z925" s="60"/>
      <c r="AA925" s="60"/>
      <c r="AB925" s="60"/>
      <c r="AC925" s="60"/>
      <c r="AD925" s="60"/>
      <c r="AE925" s="60"/>
      <c r="AF925" s="60"/>
      <c r="AG925" s="60"/>
      <c r="AH925" s="61"/>
      <c r="AI925" s="60"/>
      <c r="AJ925" s="59"/>
    </row>
    <row r="926" spans="1:36" x14ac:dyDescent="0.35">
      <c r="A926" s="60" t="e">
        <f t="shared" si="75"/>
        <v>#N/A</v>
      </c>
      <c r="B926" s="88"/>
      <c r="C926" s="87"/>
      <c r="D926" s="86"/>
      <c r="E926" s="85"/>
      <c r="F926" s="84"/>
      <c r="G926" s="83"/>
      <c r="H926" s="82"/>
      <c r="I926" s="81"/>
      <c r="J926" s="80"/>
      <c r="K926" s="80"/>
      <c r="L926" s="78"/>
      <c r="M926" s="77"/>
      <c r="N926" s="76"/>
      <c r="O926" s="75"/>
      <c r="P926" s="60" t="e">
        <f t="shared" si="76"/>
        <v>#REF!</v>
      </c>
      <c r="Q926" s="60">
        <f t="shared" si="77"/>
        <v>0</v>
      </c>
      <c r="R926">
        <f t="shared" si="78"/>
        <v>0</v>
      </c>
      <c r="S926" s="60"/>
      <c r="T926" s="60"/>
      <c r="U926" s="60"/>
      <c r="V926" s="60"/>
      <c r="W926" s="60"/>
      <c r="X926" s="60"/>
      <c r="Y926" s="60"/>
      <c r="Z926" s="60"/>
      <c r="AA926" s="60"/>
      <c r="AB926" s="60"/>
      <c r="AC926" s="60"/>
      <c r="AD926" s="60"/>
      <c r="AE926" s="60"/>
      <c r="AF926" s="60"/>
      <c r="AG926" s="60"/>
      <c r="AH926" s="61"/>
      <c r="AI926" s="60"/>
      <c r="AJ926" s="59"/>
    </row>
    <row r="927" spans="1:36" x14ac:dyDescent="0.35">
      <c r="A927" s="60" t="e">
        <f t="shared" si="75"/>
        <v>#N/A</v>
      </c>
      <c r="B927" s="88"/>
      <c r="C927" s="87"/>
      <c r="D927" s="86"/>
      <c r="E927" s="85"/>
      <c r="F927" s="84"/>
      <c r="G927" s="83"/>
      <c r="H927" s="82"/>
      <c r="I927" s="81"/>
      <c r="J927" s="80"/>
      <c r="K927" s="80"/>
      <c r="L927" s="78"/>
      <c r="M927" s="77"/>
      <c r="N927" s="76"/>
      <c r="O927" s="75"/>
      <c r="P927" s="60" t="e">
        <f t="shared" si="76"/>
        <v>#REF!</v>
      </c>
      <c r="Q927" s="60">
        <f t="shared" si="77"/>
        <v>0</v>
      </c>
      <c r="R927">
        <f t="shared" si="78"/>
        <v>0</v>
      </c>
      <c r="S927" s="60"/>
      <c r="T927" s="60"/>
      <c r="U927" s="60"/>
      <c r="V927" s="60"/>
      <c r="W927" s="60"/>
      <c r="X927" s="60"/>
      <c r="Y927" s="60"/>
      <c r="Z927" s="60"/>
      <c r="AA927" s="60"/>
      <c r="AB927" s="60"/>
      <c r="AC927" s="60"/>
      <c r="AD927" s="60"/>
      <c r="AE927" s="60"/>
      <c r="AF927" s="60"/>
      <c r="AG927" s="60"/>
      <c r="AH927" s="61"/>
      <c r="AI927" s="60"/>
      <c r="AJ927" s="59"/>
    </row>
    <row r="928" spans="1:36" x14ac:dyDescent="0.35">
      <c r="A928" s="60" t="e">
        <f t="shared" si="75"/>
        <v>#N/A</v>
      </c>
      <c r="B928" s="88"/>
      <c r="C928" s="87"/>
      <c r="D928" s="86"/>
      <c r="E928" s="85"/>
      <c r="F928" s="84"/>
      <c r="G928" s="83"/>
      <c r="H928" s="82"/>
      <c r="I928" s="81"/>
      <c r="J928" s="80"/>
      <c r="K928" s="80"/>
      <c r="L928" s="78"/>
      <c r="M928" s="77"/>
      <c r="N928" s="76"/>
      <c r="O928" s="75"/>
      <c r="P928" s="60" t="e">
        <f t="shared" si="76"/>
        <v>#REF!</v>
      </c>
      <c r="Q928" s="60">
        <f t="shared" si="77"/>
        <v>0</v>
      </c>
      <c r="R928">
        <f t="shared" si="78"/>
        <v>0</v>
      </c>
      <c r="S928" s="60"/>
      <c r="T928" s="60"/>
      <c r="U928" s="60"/>
      <c r="V928" s="60"/>
      <c r="W928" s="60"/>
      <c r="X928" s="60"/>
      <c r="Y928" s="60"/>
      <c r="Z928" s="60"/>
      <c r="AA928" s="60"/>
      <c r="AB928" s="60"/>
      <c r="AC928" s="60"/>
      <c r="AD928" s="60"/>
      <c r="AE928" s="60"/>
      <c r="AF928" s="60"/>
      <c r="AG928" s="60"/>
      <c r="AH928" s="61"/>
      <c r="AI928" s="60"/>
      <c r="AJ928" s="59"/>
    </row>
    <row r="929" spans="1:36" x14ac:dyDescent="0.35">
      <c r="A929" s="60" t="e">
        <f t="shared" si="75"/>
        <v>#N/A</v>
      </c>
      <c r="B929" s="88"/>
      <c r="C929" s="87"/>
      <c r="D929" s="86"/>
      <c r="E929" s="85"/>
      <c r="F929" s="84"/>
      <c r="G929" s="83"/>
      <c r="H929" s="82"/>
      <c r="I929" s="81"/>
      <c r="J929" s="80"/>
      <c r="K929" s="80"/>
      <c r="L929" s="78"/>
      <c r="M929" s="77"/>
      <c r="N929" s="76"/>
      <c r="O929" s="75"/>
      <c r="P929" s="60" t="e">
        <f t="shared" si="76"/>
        <v>#REF!</v>
      </c>
      <c r="Q929" s="60">
        <f t="shared" si="77"/>
        <v>0</v>
      </c>
      <c r="R929">
        <f t="shared" si="78"/>
        <v>0</v>
      </c>
      <c r="S929" s="60"/>
      <c r="T929" s="60"/>
      <c r="U929" s="60"/>
      <c r="V929" s="60"/>
      <c r="W929" s="60"/>
      <c r="X929" s="60"/>
      <c r="Y929" s="60"/>
      <c r="Z929" s="60"/>
      <c r="AA929" s="60"/>
      <c r="AB929" s="60"/>
      <c r="AC929" s="60"/>
      <c r="AD929" s="60"/>
      <c r="AE929" s="60"/>
      <c r="AF929" s="60"/>
      <c r="AG929" s="60"/>
      <c r="AH929" s="61"/>
      <c r="AI929" s="60"/>
      <c r="AJ929" s="59"/>
    </row>
    <row r="930" spans="1:36" x14ac:dyDescent="0.35">
      <c r="A930" s="60" t="e">
        <f t="shared" si="75"/>
        <v>#N/A</v>
      </c>
      <c r="B930" s="88"/>
      <c r="C930" s="87"/>
      <c r="D930" s="86"/>
      <c r="E930" s="85"/>
      <c r="F930" s="84"/>
      <c r="G930" s="83"/>
      <c r="H930" s="82"/>
      <c r="I930" s="81"/>
      <c r="J930" s="80"/>
      <c r="K930" s="80"/>
      <c r="L930" s="78"/>
      <c r="M930" s="77"/>
      <c r="N930" s="76"/>
      <c r="O930" s="75"/>
      <c r="P930" s="60" t="e">
        <f t="shared" si="76"/>
        <v>#REF!</v>
      </c>
      <c r="Q930" s="60">
        <f t="shared" si="77"/>
        <v>0</v>
      </c>
      <c r="R930">
        <f t="shared" si="78"/>
        <v>0</v>
      </c>
      <c r="S930" s="60"/>
      <c r="T930" s="60"/>
      <c r="U930" s="60"/>
      <c r="V930" s="60"/>
      <c r="W930" s="60"/>
      <c r="X930" s="60"/>
      <c r="Y930" s="60"/>
      <c r="Z930" s="60"/>
      <c r="AA930" s="60"/>
      <c r="AB930" s="60"/>
      <c r="AC930" s="60"/>
      <c r="AD930" s="60"/>
      <c r="AE930" s="60"/>
      <c r="AF930" s="60"/>
      <c r="AG930" s="60"/>
      <c r="AH930" s="61"/>
      <c r="AI930" s="60"/>
      <c r="AJ930" s="59"/>
    </row>
    <row r="931" spans="1:36" x14ac:dyDescent="0.35">
      <c r="A931" s="60" t="e">
        <f t="shared" si="75"/>
        <v>#N/A</v>
      </c>
      <c r="B931" s="88"/>
      <c r="C931" s="87"/>
      <c r="D931" s="86"/>
      <c r="E931" s="85"/>
      <c r="F931" s="84"/>
      <c r="G931" s="83"/>
      <c r="H931" s="82"/>
      <c r="I931" s="81"/>
      <c r="J931" s="80"/>
      <c r="K931" s="80"/>
      <c r="L931" s="78"/>
      <c r="M931" s="77"/>
      <c r="N931" s="76"/>
      <c r="O931" s="75"/>
      <c r="P931" s="60" t="e">
        <f t="shared" si="76"/>
        <v>#REF!</v>
      </c>
      <c r="Q931" s="60">
        <f t="shared" si="77"/>
        <v>0</v>
      </c>
      <c r="R931">
        <f t="shared" si="78"/>
        <v>0</v>
      </c>
      <c r="S931" s="60"/>
      <c r="T931" s="60"/>
      <c r="U931" s="60"/>
      <c r="V931" s="60"/>
      <c r="W931" s="60"/>
      <c r="X931" s="60"/>
      <c r="Y931" s="60"/>
      <c r="Z931" s="60"/>
      <c r="AA931" s="60"/>
      <c r="AB931" s="60"/>
      <c r="AC931" s="60"/>
      <c r="AD931" s="60"/>
      <c r="AE931" s="60"/>
      <c r="AF931" s="60"/>
      <c r="AG931" s="60"/>
      <c r="AH931" s="61"/>
      <c r="AI931" s="60"/>
      <c r="AJ931" s="59"/>
    </row>
    <row r="932" spans="1:36" x14ac:dyDescent="0.35">
      <c r="A932" s="60" t="e">
        <f t="shared" si="75"/>
        <v>#N/A</v>
      </c>
      <c r="B932" s="88"/>
      <c r="C932" s="87"/>
      <c r="D932" s="86"/>
      <c r="E932" s="85"/>
      <c r="F932" s="84"/>
      <c r="G932" s="83"/>
      <c r="H932" s="82"/>
      <c r="I932" s="81"/>
      <c r="J932" s="80"/>
      <c r="K932" s="80"/>
      <c r="L932" s="78"/>
      <c r="M932" s="77"/>
      <c r="N932" s="76"/>
      <c r="O932" s="75"/>
      <c r="P932" s="60" t="e">
        <f t="shared" si="76"/>
        <v>#REF!</v>
      </c>
      <c r="Q932" s="60">
        <f t="shared" si="77"/>
        <v>0</v>
      </c>
      <c r="R932">
        <f t="shared" si="78"/>
        <v>0</v>
      </c>
      <c r="S932" s="60"/>
      <c r="T932" s="60"/>
      <c r="U932" s="60"/>
      <c r="V932" s="60"/>
      <c r="W932" s="60"/>
      <c r="X932" s="60"/>
      <c r="Y932" s="60"/>
      <c r="Z932" s="60"/>
      <c r="AA932" s="60"/>
      <c r="AB932" s="60"/>
      <c r="AC932" s="60"/>
      <c r="AD932" s="60"/>
      <c r="AE932" s="60"/>
      <c r="AF932" s="60"/>
      <c r="AG932" s="60"/>
      <c r="AH932" s="61"/>
      <c r="AI932" s="60"/>
      <c r="AJ932" s="59"/>
    </row>
    <row r="933" spans="1:36" x14ac:dyDescent="0.35">
      <c r="A933" s="60" t="e">
        <f t="shared" si="75"/>
        <v>#N/A</v>
      </c>
      <c r="B933" s="88"/>
      <c r="C933" s="87"/>
      <c r="D933" s="86"/>
      <c r="E933" s="85"/>
      <c r="F933" s="84"/>
      <c r="G933" s="83"/>
      <c r="H933" s="82"/>
      <c r="I933" s="81"/>
      <c r="J933" s="80"/>
      <c r="K933" s="80"/>
      <c r="L933" s="78"/>
      <c r="M933" s="77"/>
      <c r="N933" s="76"/>
      <c r="O933" s="75"/>
      <c r="P933" s="60" t="e">
        <f t="shared" si="76"/>
        <v>#REF!</v>
      </c>
      <c r="Q933" s="60">
        <f t="shared" si="77"/>
        <v>0</v>
      </c>
      <c r="R933">
        <f t="shared" si="78"/>
        <v>0</v>
      </c>
      <c r="S933" s="60"/>
      <c r="T933" s="60"/>
      <c r="U933" s="60"/>
      <c r="V933" s="60"/>
      <c r="W933" s="60"/>
      <c r="X933" s="60"/>
      <c r="Y933" s="60"/>
      <c r="Z933" s="60"/>
      <c r="AA933" s="60"/>
      <c r="AB933" s="60"/>
      <c r="AC933" s="60"/>
      <c r="AD933" s="60"/>
      <c r="AE933" s="60"/>
      <c r="AF933" s="60"/>
      <c r="AG933" s="60"/>
      <c r="AH933" s="61"/>
      <c r="AI933" s="60"/>
      <c r="AJ933" s="59"/>
    </row>
    <row r="934" spans="1:36" x14ac:dyDescent="0.35">
      <c r="A934" s="60" t="e">
        <f t="shared" si="75"/>
        <v>#N/A</v>
      </c>
      <c r="B934" s="88"/>
      <c r="C934" s="87"/>
      <c r="D934" s="86"/>
      <c r="E934" s="85"/>
      <c r="F934" s="84"/>
      <c r="G934" s="83"/>
      <c r="H934" s="82"/>
      <c r="I934" s="81"/>
      <c r="J934" s="80"/>
      <c r="K934" s="80"/>
      <c r="L934" s="78"/>
      <c r="M934" s="77"/>
      <c r="N934" s="76"/>
      <c r="O934" s="75"/>
      <c r="P934" s="60" t="e">
        <f t="shared" si="76"/>
        <v>#REF!</v>
      </c>
      <c r="Q934" s="60">
        <f t="shared" si="77"/>
        <v>0</v>
      </c>
      <c r="R934">
        <f t="shared" si="78"/>
        <v>0</v>
      </c>
      <c r="S934" s="60"/>
      <c r="T934" s="60"/>
      <c r="U934" s="60"/>
      <c r="V934" s="60"/>
      <c r="W934" s="60"/>
      <c r="X934" s="60"/>
      <c r="Y934" s="60"/>
      <c r="Z934" s="60"/>
      <c r="AA934" s="60"/>
      <c r="AB934" s="60"/>
      <c r="AC934" s="60"/>
      <c r="AD934" s="60"/>
      <c r="AE934" s="60"/>
      <c r="AF934" s="60"/>
      <c r="AG934" s="60"/>
      <c r="AH934" s="61"/>
      <c r="AI934" s="60"/>
      <c r="AJ934" s="59"/>
    </row>
    <row r="935" spans="1:36" x14ac:dyDescent="0.35">
      <c r="A935" s="60" t="e">
        <f t="shared" si="75"/>
        <v>#N/A</v>
      </c>
      <c r="B935" s="74"/>
      <c r="C935" s="73"/>
      <c r="D935" s="72"/>
      <c r="E935" s="89"/>
      <c r="F935" s="70"/>
      <c r="G935" s="69"/>
      <c r="H935" s="68"/>
      <c r="I935" s="67"/>
      <c r="J935" s="66"/>
      <c r="K935" s="66"/>
      <c r="L935" s="78"/>
      <c r="M935" s="77"/>
      <c r="N935" s="76"/>
      <c r="O935" s="75"/>
      <c r="P935" s="60" t="e">
        <f t="shared" si="76"/>
        <v>#REF!</v>
      </c>
      <c r="Q935" s="60">
        <f t="shared" si="77"/>
        <v>0</v>
      </c>
      <c r="R935">
        <f t="shared" si="78"/>
        <v>0</v>
      </c>
      <c r="S935" s="60"/>
      <c r="T935" s="60"/>
      <c r="U935" s="60"/>
      <c r="V935" s="60"/>
      <c r="W935" s="60"/>
      <c r="X935" s="60"/>
      <c r="Y935" s="60"/>
      <c r="Z935" s="60"/>
      <c r="AA935" s="60"/>
      <c r="AB935" s="60"/>
      <c r="AC935" s="60"/>
      <c r="AD935" s="60"/>
      <c r="AE935" s="60"/>
      <c r="AF935" s="60"/>
      <c r="AG935" s="60"/>
      <c r="AH935" s="61"/>
      <c r="AI935" s="60"/>
      <c r="AJ935" s="59"/>
    </row>
    <row r="936" spans="1:36" x14ac:dyDescent="0.35">
      <c r="A936" s="60" t="e">
        <f t="shared" si="75"/>
        <v>#N/A</v>
      </c>
      <c r="B936" s="74"/>
      <c r="C936" s="73"/>
      <c r="D936" s="72"/>
      <c r="E936" s="90"/>
      <c r="F936" s="70"/>
      <c r="G936" s="69"/>
      <c r="H936" s="68"/>
      <c r="I936" s="67"/>
      <c r="J936" s="66"/>
      <c r="K936" s="66"/>
      <c r="L936" s="78"/>
      <c r="M936" s="77"/>
      <c r="N936" s="76"/>
      <c r="O936" s="75"/>
      <c r="P936" s="60" t="e">
        <f t="shared" si="76"/>
        <v>#REF!</v>
      </c>
      <c r="Q936" s="60">
        <f t="shared" si="77"/>
        <v>0</v>
      </c>
      <c r="R936">
        <f t="shared" si="78"/>
        <v>0</v>
      </c>
      <c r="S936" s="60"/>
      <c r="T936" s="60"/>
      <c r="U936" s="60"/>
      <c r="V936" s="60"/>
      <c r="W936" s="60"/>
      <c r="X936" s="60"/>
      <c r="Y936" s="60"/>
      <c r="Z936" s="60"/>
      <c r="AA936" s="60"/>
      <c r="AB936" s="60"/>
      <c r="AC936" s="60"/>
      <c r="AD936" s="60"/>
      <c r="AE936" s="60"/>
      <c r="AF936" s="60"/>
      <c r="AG936" s="60"/>
      <c r="AH936" s="61"/>
      <c r="AI936" s="60"/>
      <c r="AJ936" s="59"/>
    </row>
    <row r="937" spans="1:36" x14ac:dyDescent="0.35">
      <c r="A937" s="60" t="e">
        <f t="shared" si="75"/>
        <v>#N/A</v>
      </c>
      <c r="B937" s="74"/>
      <c r="C937" s="73"/>
      <c r="D937" s="72"/>
      <c r="E937" s="90"/>
      <c r="F937" s="70"/>
      <c r="G937" s="69"/>
      <c r="H937" s="68"/>
      <c r="I937" s="67"/>
      <c r="J937" s="66"/>
      <c r="K937" s="66"/>
      <c r="L937" s="78"/>
      <c r="M937" s="77"/>
      <c r="N937" s="76"/>
      <c r="O937" s="75"/>
      <c r="P937" s="60" t="e">
        <f t="shared" si="76"/>
        <v>#REF!</v>
      </c>
      <c r="Q937" s="60">
        <f t="shared" si="77"/>
        <v>0</v>
      </c>
      <c r="R937">
        <f t="shared" si="78"/>
        <v>0</v>
      </c>
      <c r="S937" s="60"/>
      <c r="T937" s="60"/>
      <c r="U937" s="60"/>
      <c r="V937" s="60"/>
      <c r="W937" s="60"/>
      <c r="X937" s="60"/>
      <c r="Y937" s="60"/>
      <c r="Z937" s="60"/>
      <c r="AA937" s="60"/>
      <c r="AB937" s="60"/>
      <c r="AC937" s="60"/>
      <c r="AD937" s="60"/>
      <c r="AE937" s="60"/>
      <c r="AF937" s="60"/>
      <c r="AG937" s="60"/>
      <c r="AH937" s="61"/>
      <c r="AI937" s="60"/>
      <c r="AJ937" s="59"/>
    </row>
    <row r="938" spans="1:36" x14ac:dyDescent="0.35">
      <c r="A938" s="60" t="e">
        <f t="shared" si="75"/>
        <v>#N/A</v>
      </c>
      <c r="B938" s="74"/>
      <c r="C938" s="73"/>
      <c r="D938" s="72"/>
      <c r="E938" s="90"/>
      <c r="F938" s="70"/>
      <c r="G938" s="69"/>
      <c r="H938" s="68"/>
      <c r="I938" s="67"/>
      <c r="J938" s="66"/>
      <c r="K938" s="66"/>
      <c r="L938" s="78"/>
      <c r="M938" s="77"/>
      <c r="N938" s="76"/>
      <c r="O938" s="75"/>
      <c r="P938" s="60" t="e">
        <f t="shared" si="76"/>
        <v>#REF!</v>
      </c>
      <c r="Q938" s="60">
        <f t="shared" si="77"/>
        <v>0</v>
      </c>
      <c r="R938">
        <f t="shared" si="78"/>
        <v>0</v>
      </c>
      <c r="S938" s="60"/>
      <c r="T938" s="60"/>
      <c r="U938" s="60"/>
      <c r="V938" s="60"/>
      <c r="W938" s="60"/>
      <c r="X938" s="60"/>
      <c r="Y938" s="60"/>
      <c r="Z938" s="60"/>
      <c r="AA938" s="60"/>
      <c r="AB938" s="60"/>
      <c r="AC938" s="60"/>
      <c r="AD938" s="60"/>
      <c r="AE938" s="60"/>
      <c r="AF938" s="60"/>
      <c r="AG938" s="60"/>
      <c r="AH938" s="61"/>
      <c r="AI938" s="60"/>
      <c r="AJ938" s="59"/>
    </row>
    <row r="939" spans="1:36" x14ac:dyDescent="0.35">
      <c r="A939" s="60" t="e">
        <f t="shared" si="75"/>
        <v>#N/A</v>
      </c>
      <c r="B939" s="74"/>
      <c r="C939" s="73"/>
      <c r="D939" s="72"/>
      <c r="E939" s="90"/>
      <c r="F939" s="70"/>
      <c r="G939" s="69"/>
      <c r="H939" s="68"/>
      <c r="I939" s="67"/>
      <c r="J939" s="66"/>
      <c r="K939" s="66"/>
      <c r="L939" s="78"/>
      <c r="M939" s="77"/>
      <c r="N939" s="76"/>
      <c r="O939" s="75"/>
      <c r="P939" s="60" t="e">
        <f t="shared" si="76"/>
        <v>#REF!</v>
      </c>
      <c r="Q939" s="60">
        <f t="shared" si="77"/>
        <v>0</v>
      </c>
      <c r="R939">
        <f t="shared" si="78"/>
        <v>0</v>
      </c>
      <c r="S939" s="60"/>
      <c r="T939" s="60"/>
      <c r="U939" s="60"/>
      <c r="V939" s="60"/>
      <c r="W939" s="60"/>
      <c r="X939" s="60"/>
      <c r="Y939" s="60"/>
      <c r="Z939" s="60"/>
      <c r="AA939" s="60"/>
      <c r="AB939" s="60"/>
      <c r="AC939" s="60"/>
      <c r="AD939" s="60"/>
      <c r="AE939" s="60"/>
      <c r="AF939" s="60"/>
      <c r="AG939" s="60"/>
      <c r="AH939" s="61"/>
      <c r="AI939" s="60"/>
      <c r="AJ939" s="59"/>
    </row>
    <row r="940" spans="1:36" x14ac:dyDescent="0.35">
      <c r="A940" s="60" t="e">
        <f t="shared" si="75"/>
        <v>#N/A</v>
      </c>
      <c r="B940" s="74"/>
      <c r="C940" s="73"/>
      <c r="D940" s="72"/>
      <c r="E940" s="90"/>
      <c r="F940" s="70"/>
      <c r="G940" s="69"/>
      <c r="H940" s="68"/>
      <c r="I940" s="67"/>
      <c r="J940" s="66"/>
      <c r="K940" s="66"/>
      <c r="L940" s="78"/>
      <c r="M940" s="77"/>
      <c r="N940" s="76"/>
      <c r="O940" s="75"/>
      <c r="P940" s="60" t="e">
        <f t="shared" si="76"/>
        <v>#REF!</v>
      </c>
      <c r="Q940" s="60">
        <f t="shared" si="77"/>
        <v>0</v>
      </c>
      <c r="R940">
        <f t="shared" si="78"/>
        <v>0</v>
      </c>
      <c r="S940" s="60"/>
      <c r="T940" s="60"/>
      <c r="U940" s="60"/>
      <c r="V940" s="60"/>
      <c r="W940" s="60"/>
      <c r="X940" s="60"/>
      <c r="Y940" s="60"/>
      <c r="Z940" s="60"/>
      <c r="AA940" s="60"/>
      <c r="AB940" s="60"/>
      <c r="AC940" s="60"/>
      <c r="AD940" s="60"/>
      <c r="AE940" s="60"/>
      <c r="AF940" s="60"/>
      <c r="AG940" s="60"/>
      <c r="AH940" s="61"/>
      <c r="AI940" s="60"/>
      <c r="AJ940" s="59"/>
    </row>
    <row r="941" spans="1:36" x14ac:dyDescent="0.35">
      <c r="A941" s="60" t="e">
        <f>IF(VLOOKUP(ROUND(B917,0),[2]Calendar!A:B,2)="Public holiday",49,1)</f>
        <v>#N/A</v>
      </c>
      <c r="B941" s="74"/>
      <c r="C941" s="73"/>
      <c r="D941" s="72"/>
      <c r="E941" s="90"/>
      <c r="F941" s="70"/>
      <c r="G941" s="69"/>
      <c r="H941" s="68"/>
      <c r="I941" s="67"/>
      <c r="J941" s="66"/>
      <c r="K941" s="66"/>
      <c r="L941" s="78"/>
      <c r="M941" s="77"/>
      <c r="N941" s="76"/>
      <c r="O941" s="75"/>
      <c r="P941" s="60" t="e">
        <f t="shared" si="76"/>
        <v>#REF!</v>
      </c>
      <c r="Q941" s="60">
        <f t="shared" si="77"/>
        <v>0</v>
      </c>
      <c r="R941">
        <f t="shared" si="78"/>
        <v>0</v>
      </c>
      <c r="S941" s="60"/>
      <c r="T941" s="60"/>
      <c r="U941" s="60"/>
      <c r="V941" s="60"/>
      <c r="W941" s="60"/>
      <c r="X941" s="60"/>
      <c r="Y941" s="60"/>
      <c r="Z941" s="60"/>
      <c r="AA941" s="60"/>
      <c r="AB941" s="60"/>
      <c r="AC941" s="60"/>
      <c r="AD941" s="60"/>
      <c r="AE941" s="60"/>
      <c r="AF941" s="60"/>
      <c r="AG941" s="60"/>
      <c r="AH941" s="61"/>
      <c r="AI941" s="60"/>
      <c r="AJ941" s="59"/>
    </row>
    <row r="942" spans="1:36" x14ac:dyDescent="0.35">
      <c r="A942" s="60" t="e">
        <f t="shared" ref="A942:A964" si="79">A941+1</f>
        <v>#N/A</v>
      </c>
      <c r="B942" s="74"/>
      <c r="C942" s="73"/>
      <c r="D942" s="72"/>
      <c r="E942" s="90"/>
      <c r="F942" s="70"/>
      <c r="G942" s="69"/>
      <c r="H942" s="68"/>
      <c r="I942" s="67"/>
      <c r="J942" s="66"/>
      <c r="K942" s="66"/>
      <c r="L942" s="78"/>
      <c r="M942" s="77"/>
      <c r="N942" s="76"/>
      <c r="O942" s="75"/>
      <c r="P942" s="60" t="e">
        <f t="shared" si="76"/>
        <v>#REF!</v>
      </c>
      <c r="Q942" s="60">
        <f t="shared" si="77"/>
        <v>0</v>
      </c>
      <c r="R942">
        <f t="shared" si="78"/>
        <v>0</v>
      </c>
      <c r="S942" s="60"/>
      <c r="T942" s="60"/>
      <c r="U942" s="60"/>
      <c r="V942" s="60"/>
      <c r="W942" s="60"/>
      <c r="X942" s="60"/>
      <c r="Y942" s="60"/>
      <c r="Z942" s="60"/>
      <c r="AA942" s="60"/>
      <c r="AB942" s="60"/>
      <c r="AC942" s="60"/>
      <c r="AD942" s="60"/>
      <c r="AE942" s="60"/>
      <c r="AF942" s="60"/>
      <c r="AG942" s="60"/>
      <c r="AH942" s="61"/>
      <c r="AI942" s="60"/>
      <c r="AJ942" s="59"/>
    </row>
    <row r="943" spans="1:36" x14ac:dyDescent="0.35">
      <c r="A943" s="60" t="e">
        <f t="shared" si="79"/>
        <v>#N/A</v>
      </c>
      <c r="B943" s="74"/>
      <c r="C943" s="73"/>
      <c r="D943" s="72"/>
      <c r="E943" s="90"/>
      <c r="F943" s="70"/>
      <c r="G943" s="69"/>
      <c r="H943" s="68"/>
      <c r="I943" s="67"/>
      <c r="J943" s="66"/>
      <c r="K943" s="66"/>
      <c r="L943" s="78"/>
      <c r="M943" s="77"/>
      <c r="N943" s="76"/>
      <c r="O943" s="75"/>
      <c r="P943" s="60" t="e">
        <f t="shared" si="76"/>
        <v>#REF!</v>
      </c>
      <c r="Q943" s="60">
        <f t="shared" si="77"/>
        <v>0</v>
      </c>
      <c r="R943">
        <f t="shared" si="78"/>
        <v>0</v>
      </c>
      <c r="S943" s="60"/>
      <c r="T943" s="60"/>
      <c r="U943" s="60"/>
      <c r="V943" s="60"/>
      <c r="W943" s="60"/>
      <c r="X943" s="60"/>
      <c r="Y943" s="60"/>
      <c r="Z943" s="60"/>
      <c r="AA943" s="60"/>
      <c r="AB943" s="60"/>
      <c r="AC943" s="60"/>
      <c r="AD943" s="60"/>
      <c r="AE943" s="60"/>
      <c r="AF943" s="60"/>
      <c r="AG943" s="60"/>
      <c r="AH943" s="61"/>
      <c r="AI943" s="60"/>
      <c r="AJ943" s="59"/>
    </row>
    <row r="944" spans="1:36" x14ac:dyDescent="0.35">
      <c r="A944" s="60" t="e">
        <f t="shared" si="79"/>
        <v>#N/A</v>
      </c>
      <c r="B944" s="74"/>
      <c r="C944" s="73"/>
      <c r="D944" s="72"/>
      <c r="E944" s="90"/>
      <c r="F944" s="70"/>
      <c r="G944" s="69"/>
      <c r="H944" s="68"/>
      <c r="I944" s="67"/>
      <c r="J944" s="66"/>
      <c r="K944" s="66"/>
      <c r="L944" s="78"/>
      <c r="M944" s="77"/>
      <c r="N944" s="76"/>
      <c r="O944" s="75"/>
      <c r="P944" s="60" t="e">
        <f t="shared" si="76"/>
        <v>#REF!</v>
      </c>
      <c r="Q944" s="60">
        <f t="shared" si="77"/>
        <v>0</v>
      </c>
      <c r="R944">
        <f t="shared" si="78"/>
        <v>0</v>
      </c>
      <c r="S944" s="60"/>
      <c r="T944" s="60"/>
      <c r="U944" s="60"/>
      <c r="V944" s="60"/>
      <c r="W944" s="60"/>
      <c r="X944" s="60"/>
      <c r="Y944" s="60"/>
      <c r="Z944" s="60"/>
      <c r="AA944" s="60"/>
      <c r="AB944" s="60"/>
      <c r="AC944" s="60"/>
      <c r="AD944" s="60"/>
      <c r="AE944" s="60"/>
      <c r="AF944" s="60"/>
      <c r="AG944" s="60"/>
      <c r="AH944" s="61"/>
      <c r="AI944" s="60"/>
      <c r="AJ944" s="59"/>
    </row>
    <row r="945" spans="1:36" x14ac:dyDescent="0.35">
      <c r="A945" s="60" t="e">
        <f t="shared" si="79"/>
        <v>#N/A</v>
      </c>
      <c r="B945" s="74"/>
      <c r="C945" s="73"/>
      <c r="D945" s="72"/>
      <c r="E945" s="90"/>
      <c r="F945" s="70"/>
      <c r="G945" s="69"/>
      <c r="H945" s="68"/>
      <c r="I945" s="67"/>
      <c r="J945" s="66"/>
      <c r="K945" s="66"/>
      <c r="L945" s="78"/>
      <c r="M945" s="77"/>
      <c r="N945" s="76"/>
      <c r="O945" s="75"/>
      <c r="P945" s="60" t="e">
        <f t="shared" si="76"/>
        <v>#REF!</v>
      </c>
      <c r="Q945" s="60">
        <f t="shared" si="77"/>
        <v>0</v>
      </c>
      <c r="R945">
        <f t="shared" si="78"/>
        <v>0</v>
      </c>
      <c r="S945" s="60"/>
      <c r="T945" s="60"/>
      <c r="U945" s="60"/>
      <c r="V945" s="60"/>
      <c r="W945" s="60"/>
      <c r="X945" s="60"/>
      <c r="Y945" s="60"/>
      <c r="Z945" s="60"/>
      <c r="AA945" s="60"/>
      <c r="AB945" s="60"/>
      <c r="AC945" s="60"/>
      <c r="AD945" s="60"/>
      <c r="AE945" s="60"/>
      <c r="AF945" s="60"/>
      <c r="AG945" s="60"/>
      <c r="AH945" s="61"/>
      <c r="AI945" s="60"/>
      <c r="AJ945" s="59"/>
    </row>
    <row r="946" spans="1:36" x14ac:dyDescent="0.35">
      <c r="A946" s="60" t="e">
        <f t="shared" si="79"/>
        <v>#N/A</v>
      </c>
      <c r="B946" s="74"/>
      <c r="C946" s="73"/>
      <c r="D946" s="72"/>
      <c r="E946" s="90"/>
      <c r="F946" s="70"/>
      <c r="G946" s="69"/>
      <c r="H946" s="68"/>
      <c r="I946" s="67"/>
      <c r="J946" s="66"/>
      <c r="K946" s="66"/>
      <c r="L946" s="78"/>
      <c r="M946" s="77"/>
      <c r="N946" s="76"/>
      <c r="O946" s="75"/>
      <c r="P946" s="60" t="e">
        <f t="shared" si="76"/>
        <v>#REF!</v>
      </c>
      <c r="Q946" s="60">
        <f t="shared" si="77"/>
        <v>0</v>
      </c>
      <c r="R946">
        <f t="shared" si="78"/>
        <v>0</v>
      </c>
      <c r="S946" s="60"/>
      <c r="T946" s="60"/>
      <c r="U946" s="60"/>
      <c r="V946" s="60"/>
      <c r="W946" s="60"/>
      <c r="X946" s="60"/>
      <c r="Y946" s="60"/>
      <c r="Z946" s="60"/>
      <c r="AA946" s="60"/>
      <c r="AB946" s="60"/>
      <c r="AC946" s="60"/>
      <c r="AD946" s="60"/>
      <c r="AE946" s="60"/>
      <c r="AF946" s="60"/>
      <c r="AG946" s="60"/>
      <c r="AH946" s="61"/>
      <c r="AI946" s="60"/>
      <c r="AJ946" s="59"/>
    </row>
    <row r="947" spans="1:36" x14ac:dyDescent="0.35">
      <c r="A947" s="60" t="e">
        <f t="shared" si="79"/>
        <v>#N/A</v>
      </c>
      <c r="B947" s="74"/>
      <c r="C947" s="73"/>
      <c r="D947" s="72"/>
      <c r="E947" s="90"/>
      <c r="F947" s="70"/>
      <c r="G947" s="69"/>
      <c r="H947" s="68"/>
      <c r="I947" s="67"/>
      <c r="J947" s="66"/>
      <c r="K947" s="66"/>
      <c r="L947" s="78"/>
      <c r="M947" s="77"/>
      <c r="N947" s="76"/>
      <c r="O947" s="75"/>
      <c r="P947" s="60" t="e">
        <f t="shared" si="76"/>
        <v>#REF!</v>
      </c>
      <c r="Q947" s="60">
        <f t="shared" si="77"/>
        <v>0</v>
      </c>
      <c r="R947">
        <f t="shared" si="78"/>
        <v>0</v>
      </c>
      <c r="S947" s="60"/>
      <c r="T947" s="60"/>
      <c r="U947" s="60"/>
      <c r="V947" s="60"/>
      <c r="W947" s="60"/>
      <c r="X947" s="60"/>
      <c r="Y947" s="60"/>
      <c r="Z947" s="60"/>
      <c r="AA947" s="60"/>
      <c r="AB947" s="60"/>
      <c r="AC947" s="60"/>
      <c r="AD947" s="60"/>
      <c r="AE947" s="60"/>
      <c r="AF947" s="60"/>
      <c r="AG947" s="60"/>
      <c r="AH947" s="61"/>
      <c r="AI947" s="60"/>
      <c r="AJ947" s="59"/>
    </row>
    <row r="948" spans="1:36" x14ac:dyDescent="0.35">
      <c r="A948" s="60" t="e">
        <f t="shared" si="79"/>
        <v>#N/A</v>
      </c>
      <c r="B948" s="74"/>
      <c r="C948" s="73"/>
      <c r="D948" s="72"/>
      <c r="E948" s="89"/>
      <c r="F948" s="70"/>
      <c r="G948" s="69"/>
      <c r="H948" s="68"/>
      <c r="I948" s="67"/>
      <c r="J948" s="66"/>
      <c r="K948" s="66"/>
      <c r="L948" s="78"/>
      <c r="M948" s="77"/>
      <c r="N948" s="76"/>
      <c r="O948" s="75"/>
      <c r="P948" s="60" t="e">
        <f t="shared" si="76"/>
        <v>#REF!</v>
      </c>
      <c r="Q948" s="60">
        <f t="shared" si="77"/>
        <v>0</v>
      </c>
      <c r="R948">
        <f t="shared" si="78"/>
        <v>0</v>
      </c>
      <c r="S948" s="60"/>
      <c r="T948" s="60"/>
      <c r="U948" s="60"/>
      <c r="V948" s="60"/>
      <c r="W948" s="60"/>
      <c r="X948" s="60"/>
      <c r="Y948" s="60"/>
      <c r="Z948" s="60"/>
      <c r="AA948" s="60"/>
      <c r="AB948" s="60"/>
      <c r="AC948" s="60"/>
      <c r="AD948" s="60"/>
      <c r="AE948" s="60"/>
      <c r="AF948" s="60"/>
      <c r="AG948" s="60"/>
      <c r="AH948" s="61"/>
      <c r="AI948" s="60"/>
      <c r="AJ948" s="59"/>
    </row>
    <row r="949" spans="1:36" x14ac:dyDescent="0.35">
      <c r="A949" s="60" t="e">
        <f t="shared" si="79"/>
        <v>#N/A</v>
      </c>
      <c r="B949" s="88"/>
      <c r="C949" s="87"/>
      <c r="D949" s="86"/>
      <c r="E949" s="85"/>
      <c r="F949" s="84"/>
      <c r="G949" s="83"/>
      <c r="H949" s="82"/>
      <c r="I949" s="81"/>
      <c r="J949" s="80"/>
      <c r="K949" s="80"/>
      <c r="L949" s="78"/>
      <c r="M949" s="77"/>
      <c r="N949" s="76"/>
      <c r="O949" s="75"/>
      <c r="P949" s="60" t="e">
        <f t="shared" si="76"/>
        <v>#REF!</v>
      </c>
      <c r="Q949" s="60">
        <f t="shared" si="77"/>
        <v>0</v>
      </c>
      <c r="R949">
        <f t="shared" si="78"/>
        <v>0</v>
      </c>
      <c r="S949" s="60"/>
      <c r="T949" s="60"/>
      <c r="U949" s="60"/>
      <c r="V949" s="60"/>
      <c r="W949" s="60"/>
      <c r="X949" s="60"/>
      <c r="Y949" s="60"/>
      <c r="Z949" s="60"/>
      <c r="AA949" s="60"/>
      <c r="AB949" s="60"/>
      <c r="AC949" s="60"/>
      <c r="AD949" s="60"/>
      <c r="AE949" s="60"/>
      <c r="AF949" s="60"/>
      <c r="AG949" s="60"/>
      <c r="AH949" s="61"/>
      <c r="AI949" s="60"/>
      <c r="AJ949" s="59"/>
    </row>
    <row r="950" spans="1:36" x14ac:dyDescent="0.35">
      <c r="A950" s="60" t="e">
        <f t="shared" si="79"/>
        <v>#N/A</v>
      </c>
      <c r="B950" s="88"/>
      <c r="C950" s="87"/>
      <c r="D950" s="86"/>
      <c r="E950" s="85"/>
      <c r="F950" s="84"/>
      <c r="G950" s="83"/>
      <c r="H950" s="82"/>
      <c r="I950" s="81"/>
      <c r="J950" s="80"/>
      <c r="K950" s="80"/>
      <c r="L950" s="78"/>
      <c r="M950" s="77"/>
      <c r="N950" s="76"/>
      <c r="O950" s="75"/>
      <c r="P950" s="60" t="e">
        <f t="shared" si="76"/>
        <v>#REF!</v>
      </c>
      <c r="Q950" s="60">
        <f t="shared" si="77"/>
        <v>0</v>
      </c>
      <c r="R950">
        <f t="shared" si="78"/>
        <v>0</v>
      </c>
      <c r="S950" s="60"/>
      <c r="T950" s="60"/>
      <c r="U950" s="60"/>
      <c r="V950" s="60"/>
      <c r="W950" s="60"/>
      <c r="X950" s="60"/>
      <c r="Y950" s="60"/>
      <c r="Z950" s="60"/>
      <c r="AA950" s="60"/>
      <c r="AB950" s="60"/>
      <c r="AC950" s="60"/>
      <c r="AD950" s="60"/>
      <c r="AE950" s="60"/>
      <c r="AF950" s="60"/>
      <c r="AG950" s="60"/>
      <c r="AH950" s="61"/>
      <c r="AI950" s="60"/>
      <c r="AJ950" s="59"/>
    </row>
    <row r="951" spans="1:36" x14ac:dyDescent="0.35">
      <c r="A951" s="60" t="e">
        <f t="shared" si="79"/>
        <v>#N/A</v>
      </c>
      <c r="B951" s="88"/>
      <c r="C951" s="87"/>
      <c r="D951" s="86"/>
      <c r="E951" s="85"/>
      <c r="F951" s="84"/>
      <c r="G951" s="83"/>
      <c r="H951" s="82"/>
      <c r="I951" s="81"/>
      <c r="J951" s="80"/>
      <c r="K951" s="80"/>
      <c r="L951" s="78"/>
      <c r="M951" s="77"/>
      <c r="N951" s="76"/>
      <c r="O951" s="75"/>
      <c r="P951" s="60" t="e">
        <f t="shared" si="76"/>
        <v>#REF!</v>
      </c>
      <c r="Q951" s="60">
        <f t="shared" si="77"/>
        <v>0</v>
      </c>
      <c r="R951">
        <f t="shared" si="78"/>
        <v>0</v>
      </c>
      <c r="S951" s="60"/>
      <c r="T951" s="60"/>
      <c r="U951" s="60"/>
      <c r="V951" s="60"/>
      <c r="W951" s="60"/>
      <c r="X951" s="60"/>
      <c r="Y951" s="60"/>
      <c r="Z951" s="60"/>
      <c r="AA951" s="60"/>
      <c r="AB951" s="60"/>
      <c r="AC951" s="60"/>
      <c r="AD951" s="60"/>
      <c r="AE951" s="60"/>
      <c r="AF951" s="60"/>
      <c r="AG951" s="60"/>
      <c r="AH951" s="61"/>
      <c r="AI951" s="60"/>
      <c r="AJ951" s="59"/>
    </row>
    <row r="952" spans="1:36" x14ac:dyDescent="0.35">
      <c r="A952" s="60" t="e">
        <f t="shared" si="79"/>
        <v>#N/A</v>
      </c>
      <c r="B952" s="88"/>
      <c r="C952" s="87"/>
      <c r="D952" s="86"/>
      <c r="E952" s="85"/>
      <c r="F952" s="84"/>
      <c r="G952" s="83"/>
      <c r="H952" s="82"/>
      <c r="I952" s="81"/>
      <c r="J952" s="80"/>
      <c r="K952" s="80"/>
      <c r="L952" s="78"/>
      <c r="M952" s="77"/>
      <c r="N952" s="76"/>
      <c r="O952" s="75"/>
      <c r="P952" s="60" t="e">
        <f t="shared" si="76"/>
        <v>#REF!</v>
      </c>
      <c r="Q952" s="60">
        <f t="shared" si="77"/>
        <v>0</v>
      </c>
      <c r="R952">
        <f t="shared" si="78"/>
        <v>0</v>
      </c>
      <c r="S952" s="60"/>
      <c r="T952" s="60"/>
      <c r="U952" s="60"/>
      <c r="V952" s="60"/>
      <c r="W952" s="60"/>
      <c r="X952" s="60"/>
      <c r="Y952" s="60"/>
      <c r="Z952" s="60"/>
      <c r="AA952" s="60"/>
      <c r="AB952" s="60"/>
      <c r="AC952" s="60"/>
      <c r="AD952" s="60"/>
      <c r="AE952" s="60"/>
      <c r="AF952" s="60"/>
      <c r="AG952" s="60"/>
      <c r="AH952" s="61"/>
      <c r="AI952" s="60"/>
      <c r="AJ952" s="59"/>
    </row>
    <row r="953" spans="1:36" x14ac:dyDescent="0.35">
      <c r="A953" s="60" t="e">
        <f t="shared" si="79"/>
        <v>#N/A</v>
      </c>
      <c r="B953" s="88"/>
      <c r="C953" s="87"/>
      <c r="D953" s="86"/>
      <c r="E953" s="85"/>
      <c r="F953" s="84"/>
      <c r="G953" s="83"/>
      <c r="H953" s="82"/>
      <c r="I953" s="81"/>
      <c r="J953" s="80"/>
      <c r="K953" s="80"/>
      <c r="L953" s="78"/>
      <c r="M953" s="77"/>
      <c r="N953" s="76"/>
      <c r="O953" s="75"/>
      <c r="P953" s="60" t="e">
        <f t="shared" si="76"/>
        <v>#REF!</v>
      </c>
      <c r="Q953" s="60">
        <f t="shared" si="77"/>
        <v>0</v>
      </c>
      <c r="R953">
        <f t="shared" si="78"/>
        <v>0</v>
      </c>
      <c r="S953" s="60"/>
      <c r="T953" s="60"/>
      <c r="U953" s="60"/>
      <c r="V953" s="60"/>
      <c r="W953" s="60"/>
      <c r="X953" s="60"/>
      <c r="Y953" s="60"/>
      <c r="Z953" s="60"/>
      <c r="AA953" s="60"/>
      <c r="AB953" s="60"/>
      <c r="AC953" s="60"/>
      <c r="AD953" s="60"/>
      <c r="AE953" s="60"/>
      <c r="AF953" s="60"/>
      <c r="AG953" s="60"/>
      <c r="AH953" s="61"/>
      <c r="AI953" s="60"/>
      <c r="AJ953" s="59"/>
    </row>
    <row r="954" spans="1:36" x14ac:dyDescent="0.35">
      <c r="A954" s="60" t="e">
        <f t="shared" si="79"/>
        <v>#N/A</v>
      </c>
      <c r="B954" s="74"/>
      <c r="C954" s="73"/>
      <c r="D954" s="72"/>
      <c r="E954" s="79"/>
      <c r="F954" s="70"/>
      <c r="G954" s="69"/>
      <c r="H954" s="68"/>
      <c r="I954" s="67"/>
      <c r="J954" s="66"/>
      <c r="K954" s="66"/>
      <c r="L954" s="78"/>
      <c r="M954" s="77"/>
      <c r="N954" s="76"/>
      <c r="O954" s="75"/>
      <c r="P954" s="60" t="e">
        <f t="shared" si="76"/>
        <v>#REF!</v>
      </c>
      <c r="Q954" s="60">
        <f t="shared" si="77"/>
        <v>0</v>
      </c>
      <c r="R954">
        <f t="shared" si="78"/>
        <v>0</v>
      </c>
      <c r="S954" s="60"/>
      <c r="T954" s="60"/>
      <c r="U954" s="60"/>
      <c r="V954" s="60"/>
      <c r="W954" s="60"/>
      <c r="X954" s="60"/>
      <c r="Y954" s="60"/>
      <c r="Z954" s="60"/>
      <c r="AA954" s="60"/>
      <c r="AB954" s="60"/>
      <c r="AC954" s="60"/>
      <c r="AD954" s="60"/>
      <c r="AE954" s="60"/>
      <c r="AF954" s="60"/>
      <c r="AG954" s="60"/>
      <c r="AH954" s="61"/>
      <c r="AI954" s="60"/>
      <c r="AJ954" s="59"/>
    </row>
    <row r="955" spans="1:36" x14ac:dyDescent="0.35">
      <c r="A955" s="60" t="e">
        <f t="shared" si="79"/>
        <v>#N/A</v>
      </c>
      <c r="B955" s="74"/>
      <c r="C955" s="73"/>
      <c r="D955" s="72"/>
      <c r="E955" s="71"/>
      <c r="F955" s="70"/>
      <c r="G955" s="69"/>
      <c r="H955" s="68"/>
      <c r="I955" s="67"/>
      <c r="J955" s="66"/>
      <c r="K955" s="66"/>
      <c r="L955" s="78"/>
      <c r="M955" s="77"/>
      <c r="N955" s="76"/>
      <c r="O955" s="75"/>
      <c r="P955" s="60" t="e">
        <f t="shared" si="76"/>
        <v>#REF!</v>
      </c>
      <c r="Q955" s="60">
        <f t="shared" si="77"/>
        <v>0</v>
      </c>
      <c r="R955">
        <f t="shared" si="78"/>
        <v>0</v>
      </c>
      <c r="S955" s="60"/>
      <c r="T955" s="60"/>
      <c r="U955" s="60"/>
      <c r="V955" s="60"/>
      <c r="W955" s="60"/>
      <c r="X955" s="60"/>
      <c r="Y955" s="60"/>
      <c r="Z955" s="60"/>
      <c r="AA955" s="60"/>
      <c r="AB955" s="60"/>
      <c r="AC955" s="60"/>
      <c r="AD955" s="60"/>
      <c r="AE955" s="60"/>
      <c r="AF955" s="60"/>
      <c r="AG955" s="60"/>
      <c r="AH955" s="61"/>
      <c r="AI955" s="60"/>
      <c r="AJ955" s="59"/>
    </row>
    <row r="956" spans="1:36" x14ac:dyDescent="0.35">
      <c r="A956" s="60" t="e">
        <f t="shared" si="79"/>
        <v>#N/A</v>
      </c>
      <c r="B956" s="74"/>
      <c r="C956" s="73"/>
      <c r="D956" s="72"/>
      <c r="E956" s="71"/>
      <c r="F956" s="70"/>
      <c r="G956" s="69"/>
      <c r="H956" s="68"/>
      <c r="I956" s="67"/>
      <c r="J956" s="66"/>
      <c r="K956" s="66"/>
      <c r="L956" s="78"/>
      <c r="M956" s="77"/>
      <c r="N956" s="76"/>
      <c r="O956" s="75"/>
      <c r="P956" s="60" t="e">
        <f t="shared" si="76"/>
        <v>#REF!</v>
      </c>
      <c r="Q956" s="60">
        <f t="shared" si="77"/>
        <v>0</v>
      </c>
      <c r="R956">
        <f t="shared" si="78"/>
        <v>0</v>
      </c>
      <c r="S956" s="60"/>
      <c r="T956" s="60"/>
      <c r="U956" s="60"/>
      <c r="V956" s="60"/>
      <c r="W956" s="60"/>
      <c r="X956" s="60"/>
      <c r="Y956" s="60"/>
      <c r="Z956" s="60"/>
      <c r="AA956" s="60"/>
      <c r="AB956" s="60"/>
      <c r="AC956" s="60"/>
      <c r="AD956" s="60"/>
      <c r="AE956" s="60"/>
      <c r="AF956" s="60"/>
      <c r="AG956" s="60"/>
      <c r="AH956" s="61"/>
      <c r="AI956" s="60"/>
      <c r="AJ956" s="59"/>
    </row>
    <row r="957" spans="1:36" x14ac:dyDescent="0.35">
      <c r="A957" s="60" t="e">
        <f t="shared" si="79"/>
        <v>#N/A</v>
      </c>
      <c r="B957" s="74"/>
      <c r="C957" s="73"/>
      <c r="D957" s="72"/>
      <c r="E957" s="71"/>
      <c r="F957" s="70"/>
      <c r="G957" s="69"/>
      <c r="H957" s="68"/>
      <c r="I957" s="67"/>
      <c r="J957" s="66"/>
      <c r="K957" s="66"/>
      <c r="L957" s="78"/>
      <c r="M957" s="77"/>
      <c r="N957" s="76"/>
      <c r="O957" s="75"/>
      <c r="P957" s="60" t="e">
        <f t="shared" si="76"/>
        <v>#REF!</v>
      </c>
      <c r="Q957" s="60">
        <f t="shared" si="77"/>
        <v>0</v>
      </c>
      <c r="R957">
        <f t="shared" si="78"/>
        <v>0</v>
      </c>
      <c r="S957" s="60"/>
      <c r="T957" s="60"/>
      <c r="U957" s="60"/>
      <c r="V957" s="60"/>
      <c r="W957" s="60"/>
      <c r="X957" s="60"/>
      <c r="Y957" s="60"/>
      <c r="Z957" s="60"/>
      <c r="AA957" s="60"/>
      <c r="AB957" s="60"/>
      <c r="AC957" s="60"/>
      <c r="AD957" s="60"/>
      <c r="AE957" s="60"/>
      <c r="AF957" s="60"/>
      <c r="AG957" s="60"/>
      <c r="AH957" s="61"/>
      <c r="AI957" s="60"/>
      <c r="AJ957" s="59"/>
    </row>
    <row r="958" spans="1:36" x14ac:dyDescent="0.35">
      <c r="A958" s="60" t="e">
        <f t="shared" si="79"/>
        <v>#N/A</v>
      </c>
      <c r="B958" s="74"/>
      <c r="C958" s="73"/>
      <c r="D958" s="72"/>
      <c r="E958" s="71"/>
      <c r="F958" s="70"/>
      <c r="G958" s="69"/>
      <c r="H958" s="68"/>
      <c r="I958" s="67"/>
      <c r="J958" s="66"/>
      <c r="K958" s="66"/>
      <c r="L958" s="78"/>
      <c r="M958" s="77"/>
      <c r="N958" s="76"/>
      <c r="O958" s="75"/>
      <c r="P958" s="60" t="e">
        <f t="shared" si="76"/>
        <v>#REF!</v>
      </c>
      <c r="Q958" s="60">
        <f t="shared" si="77"/>
        <v>0</v>
      </c>
      <c r="R958">
        <f t="shared" si="78"/>
        <v>0</v>
      </c>
      <c r="S958" s="60"/>
      <c r="T958" s="60"/>
      <c r="U958" s="60"/>
      <c r="V958" s="60"/>
      <c r="W958" s="60"/>
      <c r="X958" s="60"/>
      <c r="Y958" s="60"/>
      <c r="Z958" s="60"/>
      <c r="AA958" s="60"/>
      <c r="AB958" s="60"/>
      <c r="AC958" s="60"/>
      <c r="AD958" s="60"/>
      <c r="AE958" s="60"/>
      <c r="AF958" s="60"/>
      <c r="AG958" s="60"/>
      <c r="AH958" s="61"/>
      <c r="AI958" s="60"/>
      <c r="AJ958" s="59"/>
    </row>
    <row r="959" spans="1:36" x14ac:dyDescent="0.35">
      <c r="A959" s="60" t="e">
        <f t="shared" si="79"/>
        <v>#N/A</v>
      </c>
      <c r="B959" s="74"/>
      <c r="C959" s="73"/>
      <c r="D959" s="72"/>
      <c r="E959" s="79"/>
      <c r="F959" s="70"/>
      <c r="G959" s="69"/>
      <c r="H959" s="68"/>
      <c r="I959" s="67"/>
      <c r="J959" s="66"/>
      <c r="K959" s="66"/>
      <c r="L959" s="78"/>
      <c r="M959" s="77"/>
      <c r="N959" s="76"/>
      <c r="O959" s="75"/>
      <c r="P959" s="60" t="e">
        <f t="shared" si="76"/>
        <v>#REF!</v>
      </c>
      <c r="Q959" s="60">
        <f t="shared" si="77"/>
        <v>0</v>
      </c>
      <c r="R959">
        <f t="shared" si="78"/>
        <v>0</v>
      </c>
      <c r="S959" s="60"/>
      <c r="T959" s="60"/>
      <c r="U959" s="60"/>
      <c r="V959" s="60"/>
      <c r="W959" s="60"/>
      <c r="X959" s="60"/>
      <c r="Y959" s="60"/>
      <c r="Z959" s="60"/>
      <c r="AA959" s="60"/>
      <c r="AB959" s="60"/>
      <c r="AC959" s="60"/>
      <c r="AD959" s="60"/>
      <c r="AE959" s="60"/>
      <c r="AF959" s="60"/>
      <c r="AG959" s="60"/>
      <c r="AH959" s="61"/>
      <c r="AI959" s="60"/>
      <c r="AJ959" s="59"/>
    </row>
    <row r="960" spans="1:36" x14ac:dyDescent="0.35">
      <c r="A960" s="60" t="e">
        <f t="shared" si="79"/>
        <v>#N/A</v>
      </c>
      <c r="B960" s="74"/>
      <c r="C960" s="73"/>
      <c r="D960" s="72"/>
      <c r="E960" s="79"/>
      <c r="F960" s="70"/>
      <c r="G960" s="69"/>
      <c r="H960" s="68"/>
      <c r="I960" s="67"/>
      <c r="J960" s="66"/>
      <c r="K960" s="66"/>
      <c r="L960" s="78"/>
      <c r="M960" s="77"/>
      <c r="N960" s="76"/>
      <c r="O960" s="75"/>
      <c r="P960" s="60" t="e">
        <f t="shared" si="76"/>
        <v>#REF!</v>
      </c>
      <c r="Q960" s="60">
        <f t="shared" si="77"/>
        <v>0</v>
      </c>
      <c r="R960">
        <f t="shared" si="78"/>
        <v>0</v>
      </c>
      <c r="S960" s="60"/>
      <c r="T960" s="60"/>
      <c r="U960" s="60"/>
      <c r="V960" s="60"/>
      <c r="W960" s="60"/>
      <c r="X960" s="60"/>
      <c r="Y960" s="60"/>
      <c r="Z960" s="60"/>
      <c r="AA960" s="60"/>
      <c r="AB960" s="60"/>
      <c r="AC960" s="60"/>
      <c r="AD960" s="60"/>
      <c r="AE960" s="60"/>
      <c r="AF960" s="60"/>
      <c r="AG960" s="60"/>
      <c r="AH960" s="61"/>
      <c r="AI960" s="60"/>
      <c r="AJ960" s="59"/>
    </row>
    <row r="961" spans="1:36" x14ac:dyDescent="0.35">
      <c r="A961" s="60" t="e">
        <f t="shared" si="79"/>
        <v>#N/A</v>
      </c>
      <c r="B961" s="74"/>
      <c r="C961" s="73"/>
      <c r="D961" s="72"/>
      <c r="E961" s="79"/>
      <c r="F961" s="70"/>
      <c r="G961" s="69"/>
      <c r="H961" s="68"/>
      <c r="I961" s="67"/>
      <c r="J961" s="66"/>
      <c r="K961" s="66"/>
      <c r="L961" s="78"/>
      <c r="M961" s="77"/>
      <c r="N961" s="76"/>
      <c r="O961" s="75"/>
      <c r="P961" s="60" t="e">
        <f t="shared" si="76"/>
        <v>#REF!</v>
      </c>
      <c r="Q961" s="60">
        <f t="shared" si="77"/>
        <v>0</v>
      </c>
      <c r="R961">
        <f t="shared" si="78"/>
        <v>0</v>
      </c>
      <c r="S961" s="60"/>
      <c r="T961" s="60"/>
      <c r="U961" s="60"/>
      <c r="V961" s="60"/>
      <c r="W961" s="60"/>
      <c r="X961" s="60"/>
      <c r="Y961" s="60"/>
      <c r="Z961" s="60"/>
      <c r="AA961" s="60"/>
      <c r="AB961" s="60"/>
      <c r="AC961" s="60"/>
      <c r="AD961" s="60"/>
      <c r="AE961" s="60"/>
      <c r="AF961" s="60"/>
      <c r="AG961" s="60"/>
      <c r="AH961" s="61"/>
      <c r="AI961" s="60"/>
      <c r="AJ961" s="59"/>
    </row>
    <row r="962" spans="1:36" x14ac:dyDescent="0.35">
      <c r="A962" s="60" t="e">
        <f t="shared" si="79"/>
        <v>#N/A</v>
      </c>
      <c r="B962" s="74"/>
      <c r="C962" s="73"/>
      <c r="D962" s="72"/>
      <c r="E962" s="79"/>
      <c r="F962" s="70"/>
      <c r="G962" s="69"/>
      <c r="H962" s="68"/>
      <c r="I962" s="67"/>
      <c r="J962" s="66"/>
      <c r="K962" s="66"/>
      <c r="L962" s="78"/>
      <c r="M962" s="77"/>
      <c r="N962" s="76"/>
      <c r="O962" s="75"/>
      <c r="P962" s="60" t="e">
        <f t="shared" si="76"/>
        <v>#REF!</v>
      </c>
      <c r="Q962" s="60">
        <f t="shared" si="77"/>
        <v>0</v>
      </c>
      <c r="R962">
        <f t="shared" si="78"/>
        <v>0</v>
      </c>
      <c r="S962" s="60"/>
      <c r="T962" s="60"/>
      <c r="U962" s="60"/>
      <c r="V962" s="60"/>
      <c r="W962" s="60"/>
      <c r="X962" s="60"/>
      <c r="Y962" s="60"/>
      <c r="Z962" s="60"/>
      <c r="AA962" s="60"/>
      <c r="AB962" s="60"/>
      <c r="AC962" s="60"/>
      <c r="AD962" s="60"/>
      <c r="AE962" s="60"/>
      <c r="AF962" s="60"/>
      <c r="AG962" s="60"/>
      <c r="AH962" s="61"/>
      <c r="AI962" s="60"/>
      <c r="AJ962" s="59"/>
    </row>
    <row r="963" spans="1:36" x14ac:dyDescent="0.35">
      <c r="A963" s="60" t="e">
        <f t="shared" si="79"/>
        <v>#N/A</v>
      </c>
      <c r="B963" s="74"/>
      <c r="C963" s="73"/>
      <c r="D963" s="72"/>
      <c r="E963" s="71"/>
      <c r="F963" s="70"/>
      <c r="G963" s="69"/>
      <c r="H963" s="68"/>
      <c r="I963" s="67"/>
      <c r="J963" s="66"/>
      <c r="K963" s="66"/>
      <c r="L963" s="78"/>
      <c r="M963" s="77"/>
      <c r="N963" s="76"/>
      <c r="O963" s="75"/>
      <c r="P963" s="60" t="e">
        <f t="shared" si="76"/>
        <v>#REF!</v>
      </c>
      <c r="Q963" s="60">
        <f t="shared" si="77"/>
        <v>0</v>
      </c>
      <c r="R963">
        <f t="shared" si="78"/>
        <v>0</v>
      </c>
      <c r="S963" s="60"/>
      <c r="T963" s="60"/>
      <c r="U963" s="60"/>
      <c r="V963" s="60"/>
      <c r="W963" s="60"/>
      <c r="X963" s="60"/>
      <c r="Y963" s="60"/>
      <c r="Z963" s="60"/>
      <c r="AA963" s="60"/>
      <c r="AB963" s="60"/>
      <c r="AC963" s="60"/>
      <c r="AD963" s="60"/>
      <c r="AE963" s="60"/>
      <c r="AF963" s="60"/>
      <c r="AG963" s="60"/>
      <c r="AH963" s="61"/>
      <c r="AI963" s="60"/>
      <c r="AJ963" s="59"/>
    </row>
    <row r="964" spans="1:36" x14ac:dyDescent="0.35">
      <c r="A964" s="60" t="e">
        <f t="shared" si="79"/>
        <v>#N/A</v>
      </c>
      <c r="B964" s="74"/>
      <c r="C964" s="73"/>
      <c r="D964" s="72"/>
      <c r="E964" s="71"/>
      <c r="F964" s="70"/>
      <c r="G964" s="69"/>
      <c r="H964" s="68"/>
      <c r="I964" s="67"/>
      <c r="J964" s="66"/>
      <c r="K964" s="66"/>
      <c r="L964" s="78"/>
      <c r="M964" s="77"/>
      <c r="N964" s="76"/>
      <c r="O964" s="75"/>
      <c r="P964" s="60" t="e">
        <f t="shared" si="76"/>
        <v>#REF!</v>
      </c>
      <c r="Q964" s="60">
        <f t="shared" si="77"/>
        <v>0</v>
      </c>
      <c r="R964">
        <f t="shared" si="78"/>
        <v>0</v>
      </c>
      <c r="S964" s="60"/>
      <c r="T964" s="60"/>
      <c r="U964" s="60"/>
      <c r="V964" s="60"/>
      <c r="W964" s="60"/>
      <c r="X964" s="60"/>
      <c r="Y964" s="60"/>
      <c r="Z964" s="60"/>
      <c r="AA964" s="60"/>
      <c r="AB964" s="60"/>
      <c r="AC964" s="60"/>
      <c r="AD964" s="60"/>
      <c r="AE964" s="60"/>
      <c r="AF964" s="60"/>
      <c r="AG964" s="60"/>
      <c r="AH964" s="61"/>
      <c r="AI964" s="60"/>
      <c r="AJ964" s="59"/>
    </row>
    <row r="965" spans="1:36" x14ac:dyDescent="0.35">
      <c r="A965" s="60" t="e">
        <f>IF(VLOOKUP(ROUND(B941,0),[2]Calendar!A:B,2)="Public holiday",49,25)</f>
        <v>#N/A</v>
      </c>
      <c r="B965" s="74"/>
      <c r="C965" s="73"/>
      <c r="D965" s="72"/>
      <c r="E965" s="71"/>
      <c r="F965" s="70"/>
      <c r="G965" s="69"/>
      <c r="H965" s="68"/>
      <c r="I965" s="67"/>
      <c r="J965" s="66"/>
      <c r="K965" s="66"/>
      <c r="L965" s="78"/>
      <c r="M965" s="77"/>
      <c r="N965" s="76"/>
      <c r="O965" s="75"/>
      <c r="P965" s="60" t="e">
        <f t="shared" si="76"/>
        <v>#REF!</v>
      </c>
      <c r="Q965" s="60">
        <f t="shared" si="77"/>
        <v>0</v>
      </c>
      <c r="R965">
        <f t="shared" si="78"/>
        <v>0</v>
      </c>
      <c r="S965" s="60"/>
      <c r="T965" s="60"/>
      <c r="U965" s="60"/>
      <c r="V965" s="60"/>
      <c r="W965" s="60"/>
      <c r="X965" s="60"/>
      <c r="Y965" s="60"/>
      <c r="Z965" s="60"/>
      <c r="AA965" s="60"/>
      <c r="AB965" s="60"/>
      <c r="AC965" s="60"/>
      <c r="AD965" s="60"/>
      <c r="AE965" s="60"/>
      <c r="AF965" s="60"/>
      <c r="AG965" s="60"/>
      <c r="AH965" s="61"/>
      <c r="AI965" s="60"/>
      <c r="AJ965" s="59"/>
    </row>
    <row r="966" spans="1:36" x14ac:dyDescent="0.35">
      <c r="A966" s="60" t="e">
        <f t="shared" ref="A966:A988" si="80">A965+1</f>
        <v>#N/A</v>
      </c>
      <c r="B966" s="74"/>
      <c r="C966" s="73"/>
      <c r="D966" s="72"/>
      <c r="E966" s="71"/>
      <c r="F966" s="70"/>
      <c r="G966" s="69"/>
      <c r="H966" s="68"/>
      <c r="I966" s="67"/>
      <c r="J966" s="66"/>
      <c r="K966" s="66"/>
      <c r="L966" s="78"/>
      <c r="M966" s="77"/>
      <c r="N966" s="76"/>
      <c r="O966" s="75"/>
      <c r="P966" s="60" t="e">
        <f t="shared" si="76"/>
        <v>#REF!</v>
      </c>
      <c r="Q966" s="60">
        <f t="shared" si="77"/>
        <v>0</v>
      </c>
      <c r="R966">
        <f t="shared" si="78"/>
        <v>0</v>
      </c>
      <c r="S966" s="60"/>
      <c r="T966" s="60"/>
      <c r="U966" s="60"/>
      <c r="V966" s="60"/>
      <c r="W966" s="60"/>
      <c r="X966" s="60"/>
      <c r="Y966" s="60"/>
      <c r="Z966" s="60"/>
      <c r="AA966" s="60"/>
      <c r="AB966" s="60"/>
      <c r="AC966" s="60"/>
      <c r="AD966" s="60"/>
      <c r="AE966" s="60"/>
      <c r="AF966" s="60"/>
      <c r="AG966" s="60"/>
      <c r="AH966" s="61"/>
      <c r="AI966" s="60"/>
      <c r="AJ966" s="59"/>
    </row>
    <row r="967" spans="1:36" x14ac:dyDescent="0.35">
      <c r="A967" s="60" t="e">
        <f t="shared" si="80"/>
        <v>#N/A</v>
      </c>
      <c r="B967" s="74"/>
      <c r="C967" s="73"/>
      <c r="D967" s="72"/>
      <c r="E967" s="71"/>
      <c r="F967" s="70"/>
      <c r="G967" s="69"/>
      <c r="H967" s="68"/>
      <c r="I967" s="67"/>
      <c r="J967" s="66"/>
      <c r="K967" s="66"/>
      <c r="L967" s="78"/>
      <c r="M967" s="77"/>
      <c r="N967" s="76"/>
      <c r="O967" s="75"/>
      <c r="P967" s="60" t="e">
        <f t="shared" si="76"/>
        <v>#REF!</v>
      </c>
      <c r="Q967" s="60">
        <f t="shared" si="77"/>
        <v>0</v>
      </c>
      <c r="R967">
        <f t="shared" si="78"/>
        <v>0</v>
      </c>
      <c r="S967" s="60"/>
      <c r="T967" s="60"/>
      <c r="U967" s="60"/>
      <c r="V967" s="60"/>
      <c r="W967" s="60"/>
      <c r="X967" s="60"/>
      <c r="Y967" s="60"/>
      <c r="Z967" s="60"/>
      <c r="AA967" s="60"/>
      <c r="AB967" s="60"/>
      <c r="AC967" s="60"/>
      <c r="AD967" s="60"/>
      <c r="AE967" s="60"/>
      <c r="AF967" s="60"/>
      <c r="AG967" s="60"/>
      <c r="AH967" s="61"/>
      <c r="AI967" s="60"/>
      <c r="AJ967" s="59"/>
    </row>
    <row r="968" spans="1:36" x14ac:dyDescent="0.35">
      <c r="A968" s="60" t="e">
        <f t="shared" si="80"/>
        <v>#N/A</v>
      </c>
      <c r="B968" s="74"/>
      <c r="C968" s="73"/>
      <c r="D968" s="72"/>
      <c r="E968" s="71"/>
      <c r="F968" s="70"/>
      <c r="G968" s="69"/>
      <c r="H968" s="68"/>
      <c r="I968" s="67"/>
      <c r="J968" s="66"/>
      <c r="K968" s="66"/>
      <c r="L968" s="78"/>
      <c r="M968" s="77"/>
      <c r="N968" s="76"/>
      <c r="O968" s="75"/>
      <c r="P968" s="60" t="e">
        <f t="shared" si="76"/>
        <v>#REF!</v>
      </c>
      <c r="Q968" s="60">
        <f t="shared" si="77"/>
        <v>0</v>
      </c>
      <c r="R968">
        <f t="shared" si="78"/>
        <v>0</v>
      </c>
      <c r="S968" s="60"/>
      <c r="T968" s="60"/>
      <c r="U968" s="60"/>
      <c r="V968" s="60"/>
      <c r="W968" s="60"/>
      <c r="X968" s="60"/>
      <c r="Y968" s="60"/>
      <c r="Z968" s="60"/>
      <c r="AA968" s="60"/>
      <c r="AB968" s="60"/>
      <c r="AC968" s="60"/>
      <c r="AD968" s="60"/>
      <c r="AE968" s="60"/>
      <c r="AF968" s="60"/>
      <c r="AG968" s="60"/>
      <c r="AH968" s="61"/>
      <c r="AI968" s="60"/>
      <c r="AJ968" s="59"/>
    </row>
    <row r="969" spans="1:36" x14ac:dyDescent="0.35">
      <c r="A969" s="60" t="e">
        <f t="shared" si="80"/>
        <v>#N/A</v>
      </c>
      <c r="B969" s="74"/>
      <c r="C969" s="73"/>
      <c r="D969" s="72"/>
      <c r="E969" s="71"/>
      <c r="F969" s="70"/>
      <c r="G969" s="69"/>
      <c r="H969" s="68"/>
      <c r="I969" s="67"/>
      <c r="J969" s="66"/>
      <c r="K969" s="66"/>
      <c r="L969" s="78"/>
      <c r="M969" s="77"/>
      <c r="N969" s="76"/>
      <c r="O969" s="75"/>
      <c r="P969" s="60" t="e">
        <f t="shared" si="76"/>
        <v>#REF!</v>
      </c>
      <c r="Q969" s="60">
        <f t="shared" si="77"/>
        <v>0</v>
      </c>
      <c r="R969">
        <f t="shared" si="78"/>
        <v>0</v>
      </c>
      <c r="S969" s="60"/>
      <c r="T969" s="60"/>
      <c r="U969" s="60"/>
      <c r="V969" s="60"/>
      <c r="W969" s="60"/>
      <c r="X969" s="60"/>
      <c r="Y969" s="60"/>
      <c r="Z969" s="60"/>
      <c r="AA969" s="60"/>
      <c r="AB969" s="60"/>
      <c r="AC969" s="60"/>
      <c r="AD969" s="60"/>
      <c r="AE969" s="60"/>
      <c r="AF969" s="60"/>
      <c r="AG969" s="60"/>
      <c r="AH969" s="61"/>
      <c r="AI969" s="60"/>
      <c r="AJ969" s="59"/>
    </row>
    <row r="970" spans="1:36" x14ac:dyDescent="0.35">
      <c r="A970" s="60" t="e">
        <f t="shared" si="80"/>
        <v>#N/A</v>
      </c>
      <c r="B970" s="74"/>
      <c r="C970" s="73"/>
      <c r="D970" s="72"/>
      <c r="E970" s="71"/>
      <c r="F970" s="70"/>
      <c r="G970" s="69"/>
      <c r="H970" s="68"/>
      <c r="I970" s="67"/>
      <c r="J970" s="66"/>
      <c r="K970" s="66"/>
      <c r="L970" s="78"/>
      <c r="M970" s="77"/>
      <c r="N970" s="76"/>
      <c r="O970" s="75"/>
      <c r="P970" s="60" t="e">
        <f t="shared" si="76"/>
        <v>#REF!</v>
      </c>
      <c r="Q970" s="60">
        <f t="shared" si="77"/>
        <v>0</v>
      </c>
      <c r="R970">
        <f t="shared" si="78"/>
        <v>0</v>
      </c>
      <c r="S970" s="60"/>
      <c r="T970" s="60"/>
      <c r="U970" s="60"/>
      <c r="V970" s="60"/>
      <c r="W970" s="60"/>
      <c r="X970" s="60"/>
      <c r="Y970" s="60"/>
      <c r="Z970" s="60"/>
      <c r="AA970" s="60"/>
      <c r="AB970" s="60"/>
      <c r="AC970" s="60"/>
      <c r="AD970" s="60"/>
      <c r="AE970" s="60"/>
      <c r="AF970" s="60"/>
      <c r="AG970" s="60"/>
      <c r="AH970" s="61"/>
      <c r="AI970" s="60"/>
      <c r="AJ970" s="59"/>
    </row>
    <row r="971" spans="1:36" x14ac:dyDescent="0.35">
      <c r="A971" s="60" t="e">
        <f t="shared" si="80"/>
        <v>#N/A</v>
      </c>
      <c r="B971" s="74"/>
      <c r="C971" s="73"/>
      <c r="D971" s="72"/>
      <c r="E971" s="71"/>
      <c r="F971" s="70"/>
      <c r="G971" s="69"/>
      <c r="H971" s="68"/>
      <c r="I971" s="67"/>
      <c r="J971" s="66"/>
      <c r="K971" s="66"/>
      <c r="L971" s="78"/>
      <c r="M971" s="77"/>
      <c r="N971" s="76"/>
      <c r="O971" s="75"/>
      <c r="P971" s="60" t="e">
        <f t="shared" si="76"/>
        <v>#REF!</v>
      </c>
      <c r="Q971" s="60">
        <f t="shared" si="77"/>
        <v>0</v>
      </c>
      <c r="R971">
        <f t="shared" si="78"/>
        <v>0</v>
      </c>
      <c r="S971" s="60"/>
      <c r="T971" s="60"/>
      <c r="U971" s="60"/>
      <c r="V971" s="60"/>
      <c r="W971" s="60"/>
      <c r="X971" s="60"/>
      <c r="Y971" s="60"/>
      <c r="Z971" s="60"/>
      <c r="AA971" s="60"/>
      <c r="AB971" s="60"/>
      <c r="AC971" s="60"/>
      <c r="AD971" s="60"/>
      <c r="AE971" s="60"/>
      <c r="AF971" s="60"/>
      <c r="AG971" s="60"/>
      <c r="AH971" s="61"/>
      <c r="AI971" s="60"/>
      <c r="AJ971" s="59"/>
    </row>
    <row r="972" spans="1:36" x14ac:dyDescent="0.35">
      <c r="A972" s="60" t="e">
        <f t="shared" si="80"/>
        <v>#N/A</v>
      </c>
      <c r="B972" s="74"/>
      <c r="C972" s="73"/>
      <c r="D972" s="72"/>
      <c r="E972" s="79"/>
      <c r="F972" s="70"/>
      <c r="G972" s="69"/>
      <c r="H972" s="68"/>
      <c r="I972" s="67"/>
      <c r="J972" s="66"/>
      <c r="K972" s="66"/>
      <c r="L972" s="78"/>
      <c r="M972" s="77"/>
      <c r="N972" s="76"/>
      <c r="O972" s="75"/>
      <c r="P972" s="60" t="e">
        <f t="shared" si="76"/>
        <v>#REF!</v>
      </c>
      <c r="Q972" s="60">
        <f t="shared" si="77"/>
        <v>0</v>
      </c>
      <c r="R972">
        <f t="shared" si="78"/>
        <v>0</v>
      </c>
      <c r="S972" s="60"/>
      <c r="T972" s="60"/>
      <c r="U972" s="60"/>
      <c r="V972" s="60"/>
      <c r="W972" s="60"/>
      <c r="X972" s="60"/>
      <c r="Y972" s="60"/>
      <c r="Z972" s="60"/>
      <c r="AA972" s="60"/>
      <c r="AB972" s="60"/>
      <c r="AC972" s="60"/>
      <c r="AD972" s="60"/>
      <c r="AE972" s="60"/>
      <c r="AF972" s="60"/>
      <c r="AG972" s="60"/>
      <c r="AH972" s="61"/>
      <c r="AI972" s="60"/>
      <c r="AJ972" s="59"/>
    </row>
    <row r="973" spans="1:36" x14ac:dyDescent="0.35">
      <c r="A973" s="60" t="e">
        <f t="shared" si="80"/>
        <v>#N/A</v>
      </c>
      <c r="B973" s="74"/>
      <c r="C973" s="73"/>
      <c r="D973" s="72"/>
      <c r="E973" s="79"/>
      <c r="F973" s="70"/>
      <c r="G973" s="69"/>
      <c r="H973" s="68"/>
      <c r="I973" s="67"/>
      <c r="J973" s="66"/>
      <c r="K973" s="66"/>
      <c r="L973" s="78"/>
      <c r="M973" s="77"/>
      <c r="N973" s="76"/>
      <c r="O973" s="75"/>
      <c r="P973" s="60" t="e">
        <f t="shared" si="76"/>
        <v>#REF!</v>
      </c>
      <c r="Q973" s="60">
        <f t="shared" si="77"/>
        <v>0</v>
      </c>
      <c r="R973">
        <f t="shared" si="78"/>
        <v>0</v>
      </c>
      <c r="S973" s="60"/>
      <c r="T973" s="60"/>
      <c r="U973" s="60"/>
      <c r="V973" s="60"/>
      <c r="W973" s="60"/>
      <c r="X973" s="60"/>
      <c r="Y973" s="60"/>
      <c r="Z973" s="60"/>
      <c r="AA973" s="60"/>
      <c r="AB973" s="60"/>
      <c r="AC973" s="60"/>
      <c r="AD973" s="60"/>
      <c r="AE973" s="60"/>
      <c r="AF973" s="60"/>
      <c r="AG973" s="60"/>
      <c r="AH973" s="61"/>
      <c r="AI973" s="60"/>
      <c r="AJ973" s="59"/>
    </row>
    <row r="974" spans="1:36" x14ac:dyDescent="0.35">
      <c r="A974" s="60" t="e">
        <f t="shared" si="80"/>
        <v>#N/A</v>
      </c>
      <c r="B974" s="74"/>
      <c r="C974" s="73"/>
      <c r="D974" s="72"/>
      <c r="E974" s="79"/>
      <c r="F974" s="70"/>
      <c r="G974" s="69"/>
      <c r="H974" s="68"/>
      <c r="I974" s="67"/>
      <c r="J974" s="66"/>
      <c r="K974" s="66"/>
      <c r="L974" s="78"/>
      <c r="M974" s="77"/>
      <c r="N974" s="76"/>
      <c r="O974" s="75"/>
      <c r="P974" s="60" t="e">
        <f t="shared" si="76"/>
        <v>#REF!</v>
      </c>
      <c r="Q974" s="60">
        <f t="shared" si="77"/>
        <v>0</v>
      </c>
      <c r="R974">
        <f t="shared" si="78"/>
        <v>0</v>
      </c>
      <c r="S974" s="60"/>
      <c r="T974" s="60"/>
      <c r="U974" s="60"/>
      <c r="V974" s="60"/>
      <c r="W974" s="60"/>
      <c r="X974" s="60"/>
      <c r="Y974" s="60"/>
      <c r="Z974" s="60"/>
      <c r="AA974" s="60"/>
      <c r="AB974" s="60"/>
      <c r="AC974" s="60"/>
      <c r="AD974" s="60"/>
      <c r="AE974" s="60"/>
      <c r="AF974" s="60"/>
      <c r="AG974" s="60"/>
      <c r="AH974" s="61"/>
      <c r="AI974" s="60"/>
      <c r="AJ974" s="59"/>
    </row>
    <row r="975" spans="1:36" x14ac:dyDescent="0.35">
      <c r="A975" s="60" t="e">
        <f t="shared" si="80"/>
        <v>#N/A</v>
      </c>
      <c r="B975" s="74"/>
      <c r="C975" s="73"/>
      <c r="D975" s="72"/>
      <c r="E975" s="71"/>
      <c r="F975" s="70"/>
      <c r="G975" s="69"/>
      <c r="H975" s="68"/>
      <c r="I975" s="67"/>
      <c r="J975" s="66"/>
      <c r="K975" s="66"/>
      <c r="L975" s="78"/>
      <c r="M975" s="77"/>
      <c r="N975" s="76"/>
      <c r="O975" s="75"/>
      <c r="P975" s="60" t="e">
        <f t="shared" si="76"/>
        <v>#REF!</v>
      </c>
      <c r="Q975" s="60">
        <f t="shared" si="77"/>
        <v>0</v>
      </c>
      <c r="R975">
        <f t="shared" si="78"/>
        <v>0</v>
      </c>
      <c r="S975" s="60"/>
      <c r="T975" s="60"/>
      <c r="U975" s="60"/>
      <c r="V975" s="60"/>
      <c r="W975" s="60"/>
      <c r="X975" s="60"/>
      <c r="Y975" s="60"/>
      <c r="Z975" s="60"/>
      <c r="AA975" s="60"/>
      <c r="AB975" s="60"/>
      <c r="AC975" s="60"/>
      <c r="AD975" s="60"/>
      <c r="AE975" s="60"/>
      <c r="AF975" s="60"/>
      <c r="AG975" s="60"/>
      <c r="AH975" s="61"/>
      <c r="AI975" s="60"/>
      <c r="AJ975" s="59"/>
    </row>
    <row r="976" spans="1:36" x14ac:dyDescent="0.35">
      <c r="A976" s="60" t="e">
        <f t="shared" si="80"/>
        <v>#N/A</v>
      </c>
      <c r="B976" s="74"/>
      <c r="C976" s="73"/>
      <c r="D976" s="72"/>
      <c r="E976" s="71"/>
      <c r="F976" s="70"/>
      <c r="G976" s="69"/>
      <c r="H976" s="68"/>
      <c r="I976" s="67"/>
      <c r="J976" s="66"/>
      <c r="K976" s="66"/>
      <c r="L976" s="78"/>
      <c r="M976" s="77"/>
      <c r="N976" s="76"/>
      <c r="O976" s="75"/>
      <c r="P976" s="60" t="e">
        <f t="shared" si="76"/>
        <v>#REF!</v>
      </c>
      <c r="Q976" s="60">
        <f t="shared" si="77"/>
        <v>0</v>
      </c>
      <c r="R976">
        <f t="shared" si="78"/>
        <v>0</v>
      </c>
      <c r="S976" s="60"/>
      <c r="T976" s="60"/>
      <c r="U976" s="60"/>
      <c r="V976" s="60"/>
      <c r="W976" s="60"/>
      <c r="X976" s="60"/>
      <c r="Y976" s="60"/>
      <c r="Z976" s="60"/>
      <c r="AA976" s="60"/>
      <c r="AB976" s="60"/>
      <c r="AC976" s="60"/>
      <c r="AD976" s="60"/>
      <c r="AE976" s="60"/>
      <c r="AF976" s="60"/>
      <c r="AG976" s="60"/>
      <c r="AH976" s="61"/>
      <c r="AI976" s="60"/>
      <c r="AJ976" s="59"/>
    </row>
    <row r="977" spans="1:36" x14ac:dyDescent="0.35">
      <c r="A977" s="60" t="e">
        <f t="shared" si="80"/>
        <v>#N/A</v>
      </c>
      <c r="B977" s="74"/>
      <c r="C977" s="73"/>
      <c r="D977" s="72"/>
      <c r="E977" s="71"/>
      <c r="F977" s="70"/>
      <c r="G977" s="69"/>
      <c r="H977" s="68"/>
      <c r="I977" s="67"/>
      <c r="J977" s="66"/>
      <c r="K977" s="66"/>
      <c r="L977" s="78"/>
      <c r="M977" s="77"/>
      <c r="N977" s="76"/>
      <c r="O977" s="75"/>
      <c r="P977" s="60" t="e">
        <f t="shared" si="76"/>
        <v>#REF!</v>
      </c>
      <c r="Q977" s="60">
        <f t="shared" si="77"/>
        <v>0</v>
      </c>
      <c r="R977">
        <f t="shared" si="78"/>
        <v>0</v>
      </c>
      <c r="S977" s="60"/>
      <c r="T977" s="60"/>
      <c r="U977" s="60"/>
      <c r="V977" s="60"/>
      <c r="W977" s="60"/>
      <c r="X977" s="60"/>
      <c r="Y977" s="60"/>
      <c r="Z977" s="60"/>
      <c r="AA977" s="60"/>
      <c r="AB977" s="60"/>
      <c r="AC977" s="60"/>
      <c r="AD977" s="60"/>
      <c r="AE977" s="60"/>
      <c r="AF977" s="60"/>
      <c r="AG977" s="60"/>
      <c r="AH977" s="61"/>
      <c r="AI977" s="60"/>
      <c r="AJ977" s="59"/>
    </row>
    <row r="978" spans="1:36" x14ac:dyDescent="0.35">
      <c r="A978" s="60" t="e">
        <f t="shared" si="80"/>
        <v>#N/A</v>
      </c>
      <c r="B978" s="74"/>
      <c r="C978" s="73"/>
      <c r="D978" s="72"/>
      <c r="E978" s="71"/>
      <c r="F978" s="70"/>
      <c r="G978" s="69"/>
      <c r="H978" s="68"/>
      <c r="I978" s="67"/>
      <c r="J978" s="66"/>
      <c r="K978" s="66"/>
      <c r="L978" s="78"/>
      <c r="M978" s="77"/>
      <c r="N978" s="76"/>
      <c r="O978" s="75"/>
      <c r="P978" s="60" t="e">
        <f t="shared" si="76"/>
        <v>#REF!</v>
      </c>
      <c r="Q978" s="60">
        <f t="shared" si="77"/>
        <v>0</v>
      </c>
      <c r="R978">
        <f t="shared" si="78"/>
        <v>0</v>
      </c>
      <c r="S978" s="60"/>
      <c r="T978" s="60"/>
      <c r="U978" s="60"/>
      <c r="V978" s="60"/>
      <c r="W978" s="60"/>
      <c r="X978" s="60"/>
      <c r="Y978" s="60"/>
      <c r="Z978" s="60"/>
      <c r="AA978" s="60"/>
      <c r="AB978" s="60"/>
      <c r="AC978" s="60"/>
      <c r="AD978" s="60"/>
      <c r="AE978" s="60"/>
      <c r="AF978" s="60"/>
      <c r="AG978" s="60"/>
      <c r="AH978" s="61"/>
      <c r="AI978" s="60"/>
      <c r="AJ978" s="59"/>
    </row>
    <row r="979" spans="1:36" x14ac:dyDescent="0.35">
      <c r="A979" s="60" t="e">
        <f t="shared" si="80"/>
        <v>#N/A</v>
      </c>
      <c r="B979" s="74"/>
      <c r="C979" s="73"/>
      <c r="D979" s="72"/>
      <c r="E979" s="71"/>
      <c r="F979" s="70"/>
      <c r="G979" s="69"/>
      <c r="H979" s="68"/>
      <c r="I979" s="67"/>
      <c r="J979" s="66"/>
      <c r="K979" s="66"/>
      <c r="L979" s="78"/>
      <c r="M979" s="77"/>
      <c r="N979" s="76"/>
      <c r="O979" s="75"/>
      <c r="P979" s="60" t="e">
        <f t="shared" si="76"/>
        <v>#REF!</v>
      </c>
      <c r="Q979" s="60">
        <f t="shared" si="77"/>
        <v>0</v>
      </c>
      <c r="R979">
        <f t="shared" si="78"/>
        <v>0</v>
      </c>
      <c r="S979" s="60"/>
      <c r="T979" s="60"/>
      <c r="U979" s="60"/>
      <c r="V979" s="60"/>
      <c r="W979" s="60"/>
      <c r="X979" s="60"/>
      <c r="Y979" s="60"/>
      <c r="Z979" s="60"/>
      <c r="AA979" s="60"/>
      <c r="AB979" s="60"/>
      <c r="AC979" s="60"/>
      <c r="AD979" s="60"/>
      <c r="AE979" s="60"/>
      <c r="AF979" s="60"/>
      <c r="AG979" s="60"/>
      <c r="AH979" s="61"/>
      <c r="AI979" s="60"/>
      <c r="AJ979" s="59"/>
    </row>
    <row r="980" spans="1:36" x14ac:dyDescent="0.35">
      <c r="A980" s="60" t="e">
        <f t="shared" si="80"/>
        <v>#N/A</v>
      </c>
      <c r="B980" s="74"/>
      <c r="C980" s="73"/>
      <c r="D980" s="72"/>
      <c r="E980" s="71"/>
      <c r="F980" s="70"/>
      <c r="G980" s="69"/>
      <c r="H980" s="68"/>
      <c r="I980" s="67"/>
      <c r="J980" s="66"/>
      <c r="K980" s="66"/>
      <c r="L980" s="78"/>
      <c r="M980" s="77"/>
      <c r="N980" s="76"/>
      <c r="O980" s="75"/>
      <c r="P980" s="60" t="e">
        <f t="shared" si="76"/>
        <v>#REF!</v>
      </c>
      <c r="Q980" s="60">
        <f t="shared" si="77"/>
        <v>0</v>
      </c>
      <c r="R980">
        <f t="shared" si="78"/>
        <v>0</v>
      </c>
      <c r="S980" s="60"/>
      <c r="T980" s="60"/>
      <c r="U980" s="60"/>
      <c r="V980" s="60"/>
      <c r="W980" s="60"/>
      <c r="X980" s="60"/>
      <c r="Y980" s="60"/>
      <c r="Z980" s="60"/>
      <c r="AA980" s="60"/>
      <c r="AB980" s="60"/>
      <c r="AC980" s="60"/>
      <c r="AD980" s="60"/>
      <c r="AE980" s="60"/>
      <c r="AF980" s="60"/>
      <c r="AG980" s="60"/>
      <c r="AH980" s="61"/>
      <c r="AI980" s="60"/>
      <c r="AJ980" s="59"/>
    </row>
    <row r="981" spans="1:36" x14ac:dyDescent="0.35">
      <c r="A981" s="60" t="e">
        <f t="shared" si="80"/>
        <v>#N/A</v>
      </c>
      <c r="B981" s="74"/>
      <c r="C981" s="73"/>
      <c r="D981" s="72"/>
      <c r="E981" s="71"/>
      <c r="F981" s="70"/>
      <c r="G981" s="69"/>
      <c r="H981" s="68"/>
      <c r="I981" s="67"/>
      <c r="J981" s="66"/>
      <c r="K981" s="66"/>
      <c r="L981" s="78"/>
      <c r="M981" s="77"/>
      <c r="N981" s="76"/>
      <c r="O981" s="75"/>
      <c r="P981" s="60" t="e">
        <f t="shared" si="76"/>
        <v>#REF!</v>
      </c>
      <c r="Q981" s="60">
        <f t="shared" si="77"/>
        <v>0</v>
      </c>
      <c r="R981">
        <f t="shared" si="78"/>
        <v>0</v>
      </c>
      <c r="S981" s="60"/>
      <c r="T981" s="60"/>
      <c r="U981" s="60"/>
      <c r="V981" s="60"/>
      <c r="W981" s="60"/>
      <c r="X981" s="60"/>
      <c r="Y981" s="60"/>
      <c r="Z981" s="60"/>
      <c r="AA981" s="60"/>
      <c r="AB981" s="60"/>
      <c r="AC981" s="60"/>
      <c r="AD981" s="60"/>
      <c r="AE981" s="60"/>
      <c r="AF981" s="60"/>
      <c r="AG981" s="60"/>
      <c r="AH981" s="61"/>
      <c r="AI981" s="60"/>
      <c r="AJ981" s="59"/>
    </row>
    <row r="982" spans="1:36" x14ac:dyDescent="0.35">
      <c r="A982" s="60" t="e">
        <f t="shared" si="80"/>
        <v>#N/A</v>
      </c>
      <c r="B982" s="74"/>
      <c r="C982" s="73"/>
      <c r="D982" s="72"/>
      <c r="E982" s="71"/>
      <c r="F982" s="70"/>
      <c r="G982" s="69"/>
      <c r="H982" s="68"/>
      <c r="I982" s="67"/>
      <c r="J982" s="66"/>
      <c r="K982" s="66"/>
      <c r="L982" s="78"/>
      <c r="M982" s="77"/>
      <c r="N982" s="76"/>
      <c r="O982" s="75"/>
      <c r="P982" s="60" t="e">
        <f t="shared" si="76"/>
        <v>#REF!</v>
      </c>
      <c r="Q982" s="60">
        <f t="shared" si="77"/>
        <v>0</v>
      </c>
      <c r="R982">
        <f t="shared" si="78"/>
        <v>0</v>
      </c>
      <c r="S982" s="60"/>
      <c r="T982" s="60"/>
      <c r="U982" s="60"/>
      <c r="V982" s="60"/>
      <c r="W982" s="60"/>
      <c r="X982" s="60"/>
      <c r="Y982" s="60"/>
      <c r="Z982" s="60"/>
      <c r="AA982" s="60"/>
      <c r="AB982" s="60"/>
      <c r="AC982" s="60"/>
      <c r="AD982" s="60"/>
      <c r="AE982" s="60"/>
      <c r="AF982" s="60"/>
      <c r="AG982" s="60"/>
      <c r="AH982" s="61"/>
      <c r="AI982" s="60"/>
      <c r="AJ982" s="59"/>
    </row>
    <row r="983" spans="1:36" x14ac:dyDescent="0.35">
      <c r="A983" s="60" t="e">
        <f t="shared" si="80"/>
        <v>#N/A</v>
      </c>
      <c r="B983" s="74"/>
      <c r="C983" s="73"/>
      <c r="D983" s="72"/>
      <c r="E983" s="79"/>
      <c r="F983" s="70"/>
      <c r="G983" s="69"/>
      <c r="H983" s="68"/>
      <c r="I983" s="67"/>
      <c r="J983" s="66"/>
      <c r="K983" s="66"/>
      <c r="L983" s="78"/>
      <c r="M983" s="77"/>
      <c r="N983" s="76"/>
      <c r="O983" s="75"/>
      <c r="P983" s="60" t="e">
        <f t="shared" si="76"/>
        <v>#REF!</v>
      </c>
      <c r="Q983" s="60">
        <f t="shared" si="77"/>
        <v>0</v>
      </c>
      <c r="R983">
        <f t="shared" si="78"/>
        <v>0</v>
      </c>
      <c r="S983" s="60"/>
      <c r="T983" s="60"/>
      <c r="U983" s="60"/>
      <c r="V983" s="60"/>
      <c r="W983" s="60"/>
      <c r="X983" s="60"/>
      <c r="Y983" s="60"/>
      <c r="Z983" s="60"/>
      <c r="AA983" s="60"/>
      <c r="AB983" s="60"/>
      <c r="AC983" s="60"/>
      <c r="AD983" s="60"/>
      <c r="AE983" s="60"/>
      <c r="AF983" s="60"/>
      <c r="AG983" s="60"/>
      <c r="AH983" s="61"/>
      <c r="AI983" s="60"/>
      <c r="AJ983" s="59"/>
    </row>
    <row r="984" spans="1:36" x14ac:dyDescent="0.35">
      <c r="A984" s="60" t="e">
        <f t="shared" si="80"/>
        <v>#N/A</v>
      </c>
      <c r="B984" s="74"/>
      <c r="C984" s="73"/>
      <c r="D984" s="72"/>
      <c r="E984" s="79"/>
      <c r="F984" s="70"/>
      <c r="G984" s="69"/>
      <c r="H984" s="68"/>
      <c r="I984" s="67"/>
      <c r="J984" s="66"/>
      <c r="K984" s="66"/>
      <c r="L984" s="78"/>
      <c r="M984" s="77"/>
      <c r="N984" s="76"/>
      <c r="O984" s="75"/>
      <c r="P984" s="60" t="e">
        <f t="shared" si="76"/>
        <v>#REF!</v>
      </c>
      <c r="Q984" s="60">
        <f t="shared" si="77"/>
        <v>0</v>
      </c>
      <c r="R984">
        <f t="shared" si="78"/>
        <v>0</v>
      </c>
      <c r="S984" s="60"/>
      <c r="T984" s="60"/>
      <c r="U984" s="60"/>
      <c r="V984" s="60"/>
      <c r="W984" s="60"/>
      <c r="X984" s="60"/>
      <c r="Y984" s="60"/>
      <c r="Z984" s="60"/>
      <c r="AA984" s="60"/>
      <c r="AB984" s="60"/>
      <c r="AC984" s="60"/>
      <c r="AD984" s="60"/>
      <c r="AE984" s="60"/>
      <c r="AF984" s="60"/>
      <c r="AG984" s="60"/>
      <c r="AH984" s="61"/>
      <c r="AI984" s="60"/>
      <c r="AJ984" s="59"/>
    </row>
    <row r="985" spans="1:36" x14ac:dyDescent="0.35">
      <c r="A985" s="60" t="e">
        <f t="shared" si="80"/>
        <v>#N/A</v>
      </c>
      <c r="B985" s="74"/>
      <c r="C985" s="73"/>
      <c r="D985" s="72"/>
      <c r="E985" s="79"/>
      <c r="F985" s="70"/>
      <c r="G985" s="69"/>
      <c r="H985" s="68"/>
      <c r="I985" s="67"/>
      <c r="J985" s="66"/>
      <c r="K985" s="66"/>
      <c r="L985" s="78"/>
      <c r="M985" s="77"/>
      <c r="N985" s="76"/>
      <c r="O985" s="75"/>
      <c r="P985" s="60" t="e">
        <f t="shared" si="76"/>
        <v>#REF!</v>
      </c>
      <c r="Q985" s="60">
        <f t="shared" si="77"/>
        <v>0</v>
      </c>
      <c r="R985">
        <f t="shared" si="78"/>
        <v>0</v>
      </c>
      <c r="S985" s="60"/>
      <c r="T985" s="60"/>
      <c r="U985" s="60"/>
      <c r="V985" s="60"/>
      <c r="W985" s="60"/>
      <c r="X985" s="60"/>
      <c r="Y985" s="60"/>
      <c r="Z985" s="60"/>
      <c r="AA985" s="60"/>
      <c r="AB985" s="60"/>
      <c r="AC985" s="60"/>
      <c r="AD985" s="60"/>
      <c r="AE985" s="60"/>
      <c r="AF985" s="60"/>
      <c r="AG985" s="60"/>
      <c r="AH985" s="61"/>
      <c r="AI985" s="60"/>
      <c r="AJ985" s="59"/>
    </row>
    <row r="986" spans="1:36" x14ac:dyDescent="0.35">
      <c r="A986" s="60" t="e">
        <f t="shared" si="80"/>
        <v>#N/A</v>
      </c>
      <c r="B986" s="74"/>
      <c r="C986" s="73"/>
      <c r="D986" s="72"/>
      <c r="E986" s="79"/>
      <c r="F986" s="70"/>
      <c r="G986" s="69"/>
      <c r="H986" s="68"/>
      <c r="I986" s="67"/>
      <c r="J986" s="66"/>
      <c r="K986" s="66"/>
      <c r="L986" s="78"/>
      <c r="M986" s="77"/>
      <c r="N986" s="76"/>
      <c r="O986" s="75"/>
      <c r="P986" s="60" t="e">
        <f t="shared" si="76"/>
        <v>#REF!</v>
      </c>
      <c r="Q986" s="60">
        <f t="shared" si="77"/>
        <v>0</v>
      </c>
      <c r="R986">
        <f t="shared" si="78"/>
        <v>0</v>
      </c>
      <c r="S986" s="60"/>
      <c r="T986" s="60"/>
      <c r="U986" s="60"/>
      <c r="V986" s="60"/>
      <c r="W986" s="60"/>
      <c r="X986" s="60"/>
      <c r="Y986" s="60"/>
      <c r="Z986" s="60"/>
      <c r="AA986" s="60"/>
      <c r="AB986" s="60"/>
      <c r="AC986" s="60"/>
      <c r="AD986" s="60"/>
      <c r="AE986" s="60"/>
      <c r="AF986" s="60"/>
      <c r="AG986" s="60"/>
      <c r="AH986" s="61"/>
      <c r="AI986" s="60"/>
      <c r="AJ986" s="59"/>
    </row>
    <row r="987" spans="1:36" x14ac:dyDescent="0.35">
      <c r="A987" s="60" t="e">
        <f t="shared" si="80"/>
        <v>#N/A</v>
      </c>
      <c r="B987" s="74"/>
      <c r="C987" s="73"/>
      <c r="D987" s="72"/>
      <c r="E987" s="71"/>
      <c r="F987" s="70"/>
      <c r="G987" s="69"/>
      <c r="H987" s="68"/>
      <c r="I987" s="67"/>
      <c r="J987" s="66"/>
      <c r="K987" s="66"/>
      <c r="L987" s="78"/>
      <c r="M987" s="77"/>
      <c r="N987" s="76"/>
      <c r="O987" s="75"/>
      <c r="P987" s="60" t="e">
        <f t="shared" si="76"/>
        <v>#REF!</v>
      </c>
      <c r="Q987" s="60">
        <f t="shared" si="77"/>
        <v>0</v>
      </c>
      <c r="R987">
        <f t="shared" si="78"/>
        <v>0</v>
      </c>
      <c r="S987" s="60"/>
      <c r="T987" s="60"/>
      <c r="U987" s="60"/>
      <c r="V987" s="60"/>
      <c r="W987" s="60"/>
      <c r="X987" s="60"/>
      <c r="Y987" s="60"/>
      <c r="Z987" s="60"/>
      <c r="AA987" s="60"/>
      <c r="AB987" s="60"/>
      <c r="AC987" s="60"/>
      <c r="AD987" s="60"/>
      <c r="AE987" s="60"/>
      <c r="AF987" s="60"/>
      <c r="AG987" s="60"/>
      <c r="AH987" s="61"/>
      <c r="AI987" s="60"/>
      <c r="AJ987" s="59"/>
    </row>
    <row r="988" spans="1:36" ht="15" thickBot="1" x14ac:dyDescent="0.4">
      <c r="A988" s="60" t="e">
        <f t="shared" si="80"/>
        <v>#N/A</v>
      </c>
      <c r="B988" s="140"/>
      <c r="C988" s="139"/>
      <c r="D988" s="138"/>
      <c r="E988" s="137"/>
      <c r="F988" s="136"/>
      <c r="G988" s="135"/>
      <c r="H988" s="134"/>
      <c r="I988" s="133"/>
      <c r="J988" s="133"/>
      <c r="K988" s="133"/>
      <c r="L988" s="65"/>
      <c r="M988" s="64"/>
      <c r="N988" s="63"/>
      <c r="O988" s="62"/>
      <c r="P988" s="60" t="e">
        <f t="shared" si="76"/>
        <v>#REF!</v>
      </c>
      <c r="Q988" s="60">
        <f t="shared" si="77"/>
        <v>0</v>
      </c>
      <c r="R988">
        <f t="shared" si="78"/>
        <v>0</v>
      </c>
      <c r="S988" s="60"/>
      <c r="T988" s="60"/>
      <c r="U988" s="60"/>
      <c r="V988" s="60"/>
      <c r="W988" s="60"/>
      <c r="X988" s="60"/>
      <c r="Y988" s="60"/>
      <c r="Z988" s="60"/>
      <c r="AA988" s="60"/>
      <c r="AB988" s="60"/>
      <c r="AC988" s="60"/>
      <c r="AD988" s="60"/>
      <c r="AE988" s="60"/>
      <c r="AF988" s="60"/>
      <c r="AG988" s="60"/>
      <c r="AH988" s="61"/>
      <c r="AI988" s="60"/>
      <c r="AJ988" s="59"/>
    </row>
    <row r="989" spans="1:36" x14ac:dyDescent="0.35">
      <c r="A989" s="60">
        <v>49</v>
      </c>
      <c r="P989" s="60" t="e">
        <f t="shared" ref="P989:P1012" si="81">IF(SUM(P966:P988)=0,COUNTIF(J965,"YES"),0)</f>
        <v>#REF!</v>
      </c>
      <c r="Q989" s="60">
        <f t="shared" ref="Q989:Q1011" si="82">IFERROR(IF(SUM(Q966:Q988)=0,IF(K965="Yes",COUNTIF(N965,"&lt;&gt;N"),0),0),0)</f>
        <v>0</v>
      </c>
      <c r="R989">
        <f t="shared" ref="R989:R1012" si="83">IFERROR(IF(K965="Yes",IF(N965="N",0,1),0),0)</f>
        <v>0</v>
      </c>
      <c r="S989" s="60"/>
      <c r="T989" s="60"/>
      <c r="U989" s="60"/>
      <c r="V989" s="60"/>
      <c r="W989" s="60"/>
      <c r="X989" s="60"/>
      <c r="Y989" s="60"/>
      <c r="Z989" s="60"/>
      <c r="AA989" s="60"/>
      <c r="AB989" s="60"/>
      <c r="AC989" s="60"/>
      <c r="AD989" s="60"/>
      <c r="AE989" s="60"/>
      <c r="AF989" s="60"/>
      <c r="AG989" s="60"/>
      <c r="AH989" s="61"/>
      <c r="AI989" s="60"/>
      <c r="AJ989" s="59"/>
    </row>
    <row r="990" spans="1:36" x14ac:dyDescent="0.35">
      <c r="A990" s="60">
        <v>50</v>
      </c>
      <c r="P990" s="60" t="e">
        <f t="shared" si="81"/>
        <v>#REF!</v>
      </c>
      <c r="Q990" s="60">
        <f t="shared" si="82"/>
        <v>0</v>
      </c>
      <c r="R990">
        <f t="shared" si="83"/>
        <v>0</v>
      </c>
      <c r="S990" s="60"/>
      <c r="T990" s="60"/>
      <c r="U990" s="60"/>
      <c r="V990" s="60"/>
      <c r="W990" s="60"/>
      <c r="X990" s="60"/>
      <c r="Y990" s="60"/>
      <c r="Z990" s="60"/>
      <c r="AA990" s="60"/>
      <c r="AB990" s="60"/>
      <c r="AC990" s="60"/>
      <c r="AD990" s="60"/>
      <c r="AE990" s="60"/>
      <c r="AF990" s="60"/>
      <c r="AG990" s="60"/>
      <c r="AH990" s="61"/>
      <c r="AI990" s="60"/>
      <c r="AJ990" s="59"/>
    </row>
    <row r="991" spans="1:36" x14ac:dyDescent="0.35">
      <c r="A991" s="60">
        <v>51</v>
      </c>
      <c r="P991" s="60" t="e">
        <f t="shared" si="81"/>
        <v>#REF!</v>
      </c>
      <c r="Q991" s="60">
        <f t="shared" si="82"/>
        <v>0</v>
      </c>
      <c r="R991">
        <f t="shared" si="83"/>
        <v>0</v>
      </c>
      <c r="S991" s="60"/>
      <c r="T991" s="60"/>
      <c r="U991" s="60"/>
      <c r="V991" s="60"/>
      <c r="W991" s="60"/>
      <c r="X991" s="60"/>
      <c r="Y991" s="60"/>
      <c r="Z991" s="60"/>
      <c r="AA991" s="60"/>
      <c r="AB991" s="60"/>
      <c r="AC991" s="60"/>
      <c r="AD991" s="60"/>
      <c r="AE991" s="60"/>
      <c r="AF991" s="60"/>
      <c r="AG991" s="60"/>
      <c r="AH991" s="61"/>
      <c r="AI991" s="60"/>
      <c r="AJ991" s="59"/>
    </row>
    <row r="992" spans="1:36" x14ac:dyDescent="0.35">
      <c r="A992" s="60">
        <v>52</v>
      </c>
      <c r="P992" s="60" t="e">
        <f t="shared" si="81"/>
        <v>#REF!</v>
      </c>
      <c r="Q992" s="60">
        <f t="shared" si="82"/>
        <v>0</v>
      </c>
      <c r="R992">
        <f t="shared" si="83"/>
        <v>0</v>
      </c>
      <c r="S992" s="60"/>
      <c r="T992" s="60"/>
      <c r="U992" s="60"/>
      <c r="V992" s="60"/>
      <c r="W992" s="60"/>
      <c r="X992" s="60"/>
      <c r="Y992" s="60"/>
      <c r="Z992" s="60"/>
      <c r="AA992" s="60"/>
      <c r="AB992" s="60"/>
      <c r="AC992" s="60"/>
      <c r="AD992" s="60"/>
      <c r="AE992" s="60"/>
      <c r="AF992" s="60"/>
      <c r="AG992" s="60"/>
      <c r="AH992" s="61"/>
      <c r="AI992" s="60"/>
      <c r="AJ992" s="59"/>
    </row>
    <row r="993" spans="1:36" x14ac:dyDescent="0.35">
      <c r="A993" s="60">
        <v>53</v>
      </c>
      <c r="P993" s="60" t="e">
        <f t="shared" si="81"/>
        <v>#REF!</v>
      </c>
      <c r="Q993" s="60">
        <f t="shared" si="82"/>
        <v>0</v>
      </c>
      <c r="R993">
        <f t="shared" si="83"/>
        <v>0</v>
      </c>
      <c r="S993" s="60"/>
      <c r="T993" s="60"/>
      <c r="U993" s="60"/>
      <c r="V993" s="60"/>
      <c r="W993" s="60"/>
      <c r="X993" s="60"/>
      <c r="Y993" s="60"/>
      <c r="Z993" s="60"/>
      <c r="AA993" s="60"/>
      <c r="AB993" s="60"/>
      <c r="AC993" s="60"/>
      <c r="AD993" s="60"/>
      <c r="AE993" s="60"/>
      <c r="AF993" s="60"/>
      <c r="AG993" s="60"/>
      <c r="AH993" s="61"/>
      <c r="AI993" s="60"/>
      <c r="AJ993" s="59"/>
    </row>
    <row r="994" spans="1:36" x14ac:dyDescent="0.35">
      <c r="A994" s="60">
        <v>54</v>
      </c>
      <c r="P994" s="60" t="e">
        <f t="shared" si="81"/>
        <v>#REF!</v>
      </c>
      <c r="Q994" s="60">
        <f t="shared" si="82"/>
        <v>0</v>
      </c>
      <c r="R994">
        <f t="shared" si="83"/>
        <v>0</v>
      </c>
      <c r="S994" s="60"/>
      <c r="T994" s="60"/>
      <c r="U994" s="60"/>
      <c r="V994" s="60"/>
      <c r="W994" s="60"/>
      <c r="X994" s="60"/>
      <c r="Y994" s="60"/>
      <c r="Z994" s="60"/>
      <c r="AA994" s="60"/>
      <c r="AB994" s="60"/>
      <c r="AC994" s="60"/>
      <c r="AD994" s="60"/>
      <c r="AE994" s="60"/>
      <c r="AF994" s="60"/>
      <c r="AG994" s="60"/>
      <c r="AH994" s="61"/>
      <c r="AI994" s="60"/>
      <c r="AJ994" s="59"/>
    </row>
    <row r="995" spans="1:36" x14ac:dyDescent="0.35">
      <c r="A995" s="60">
        <v>55</v>
      </c>
      <c r="P995" s="60" t="e">
        <f t="shared" si="81"/>
        <v>#REF!</v>
      </c>
      <c r="Q995" s="60">
        <f t="shared" si="82"/>
        <v>0</v>
      </c>
      <c r="R995">
        <f t="shared" si="83"/>
        <v>0</v>
      </c>
      <c r="S995" s="60"/>
      <c r="T995" s="60"/>
      <c r="U995" s="60"/>
      <c r="V995" s="60"/>
      <c r="W995" s="60"/>
      <c r="X995" s="60"/>
      <c r="Y995" s="60"/>
      <c r="Z995" s="60"/>
      <c r="AA995" s="60"/>
      <c r="AB995" s="60"/>
      <c r="AC995" s="60"/>
      <c r="AD995" s="60"/>
      <c r="AE995" s="60"/>
      <c r="AF995" s="60"/>
      <c r="AG995" s="60"/>
      <c r="AH995" s="61"/>
      <c r="AI995" s="60"/>
      <c r="AJ995" s="59"/>
    </row>
    <row r="996" spans="1:36" x14ac:dyDescent="0.35">
      <c r="A996" s="60">
        <v>56</v>
      </c>
      <c r="P996" s="60" t="e">
        <f t="shared" si="81"/>
        <v>#REF!</v>
      </c>
      <c r="Q996" s="60">
        <f t="shared" si="82"/>
        <v>0</v>
      </c>
      <c r="R996">
        <f t="shared" si="83"/>
        <v>0</v>
      </c>
      <c r="S996" s="60"/>
      <c r="T996" s="60"/>
      <c r="U996" s="60"/>
      <c r="V996" s="60"/>
      <c r="W996" s="60"/>
      <c r="X996" s="60"/>
      <c r="Y996" s="60"/>
      <c r="Z996" s="60"/>
      <c r="AA996" s="60"/>
      <c r="AB996" s="60"/>
      <c r="AC996" s="60"/>
      <c r="AD996" s="60"/>
      <c r="AE996" s="60"/>
      <c r="AF996" s="60"/>
      <c r="AG996" s="60"/>
      <c r="AH996" s="61"/>
      <c r="AI996" s="60"/>
      <c r="AJ996" s="59"/>
    </row>
    <row r="997" spans="1:36" x14ac:dyDescent="0.35">
      <c r="A997" s="60">
        <v>57</v>
      </c>
      <c r="P997" s="60" t="e">
        <f t="shared" si="81"/>
        <v>#REF!</v>
      </c>
      <c r="Q997" s="60">
        <f t="shared" si="82"/>
        <v>0</v>
      </c>
      <c r="R997">
        <f t="shared" si="83"/>
        <v>0</v>
      </c>
      <c r="S997" s="60"/>
      <c r="T997" s="60"/>
      <c r="U997" s="60"/>
      <c r="V997" s="60"/>
      <c r="W997" s="60"/>
      <c r="X997" s="60"/>
      <c r="Y997" s="60"/>
      <c r="Z997" s="60"/>
      <c r="AA997" s="60"/>
      <c r="AB997" s="60"/>
      <c r="AC997" s="60"/>
      <c r="AD997" s="60"/>
      <c r="AE997" s="60"/>
      <c r="AF997" s="60"/>
      <c r="AG997" s="60"/>
      <c r="AH997" s="61"/>
      <c r="AI997" s="60"/>
      <c r="AJ997" s="59"/>
    </row>
    <row r="998" spans="1:36" x14ac:dyDescent="0.35">
      <c r="A998" s="60">
        <v>58</v>
      </c>
      <c r="P998" s="60" t="e">
        <f t="shared" si="81"/>
        <v>#REF!</v>
      </c>
      <c r="Q998" s="60">
        <f t="shared" si="82"/>
        <v>0</v>
      </c>
      <c r="R998">
        <f t="shared" si="83"/>
        <v>0</v>
      </c>
      <c r="S998" s="60"/>
      <c r="T998" s="60"/>
      <c r="U998" s="60"/>
      <c r="V998" s="60"/>
      <c r="W998" s="60"/>
      <c r="X998" s="60"/>
      <c r="Y998" s="60"/>
      <c r="Z998" s="60"/>
      <c r="AA998" s="60"/>
      <c r="AB998" s="60"/>
      <c r="AC998" s="60"/>
      <c r="AD998" s="60"/>
      <c r="AE998" s="60"/>
      <c r="AF998" s="60"/>
      <c r="AG998" s="60"/>
      <c r="AH998" s="61"/>
      <c r="AI998" s="60"/>
      <c r="AJ998" s="59"/>
    </row>
    <row r="999" spans="1:36" x14ac:dyDescent="0.35">
      <c r="A999" s="60">
        <v>59</v>
      </c>
      <c r="P999" s="60" t="e">
        <f t="shared" si="81"/>
        <v>#REF!</v>
      </c>
      <c r="Q999" s="60">
        <f t="shared" si="82"/>
        <v>0</v>
      </c>
      <c r="R999">
        <f t="shared" si="83"/>
        <v>0</v>
      </c>
      <c r="S999" s="60"/>
      <c r="T999" s="60"/>
      <c r="U999" s="60"/>
      <c r="V999" s="60"/>
      <c r="W999" s="60"/>
      <c r="X999" s="60"/>
      <c r="Y999" s="60"/>
      <c r="Z999" s="60"/>
      <c r="AA999" s="60"/>
      <c r="AB999" s="60"/>
      <c r="AC999" s="60"/>
      <c r="AD999" s="60"/>
      <c r="AE999" s="60"/>
      <c r="AF999" s="60"/>
      <c r="AG999" s="60"/>
      <c r="AH999" s="61"/>
      <c r="AI999" s="60"/>
      <c r="AJ999" s="59"/>
    </row>
    <row r="1000" spans="1:36" x14ac:dyDescent="0.35">
      <c r="A1000" s="60">
        <v>60</v>
      </c>
      <c r="P1000" s="60" t="e">
        <f t="shared" si="81"/>
        <v>#REF!</v>
      </c>
      <c r="Q1000" s="60">
        <f t="shared" si="82"/>
        <v>0</v>
      </c>
      <c r="R1000">
        <f t="shared" si="83"/>
        <v>0</v>
      </c>
      <c r="S1000" s="60"/>
      <c r="T1000" s="60"/>
      <c r="U1000" s="60"/>
      <c r="V1000" s="60"/>
      <c r="W1000" s="60"/>
      <c r="X1000" s="60"/>
      <c r="Y1000" s="60"/>
      <c r="Z1000" s="60"/>
      <c r="AA1000" s="60"/>
      <c r="AB1000" s="60"/>
      <c r="AC1000" s="60"/>
      <c r="AD1000" s="60"/>
      <c r="AE1000" s="60"/>
      <c r="AF1000" s="60"/>
      <c r="AG1000" s="60"/>
      <c r="AH1000" s="61"/>
      <c r="AI1000" s="60"/>
      <c r="AJ1000" s="59"/>
    </row>
    <row r="1001" spans="1:36" x14ac:dyDescent="0.35">
      <c r="A1001" s="60">
        <v>61</v>
      </c>
      <c r="P1001" s="60" t="e">
        <f t="shared" si="81"/>
        <v>#REF!</v>
      </c>
      <c r="Q1001" s="60">
        <f t="shared" si="82"/>
        <v>0</v>
      </c>
      <c r="R1001">
        <f t="shared" si="83"/>
        <v>0</v>
      </c>
      <c r="S1001" s="60"/>
      <c r="T1001" s="60"/>
      <c r="U1001" s="60"/>
      <c r="V1001" s="60"/>
      <c r="W1001" s="60"/>
      <c r="X1001" s="60"/>
      <c r="Y1001" s="60"/>
      <c r="Z1001" s="60"/>
      <c r="AA1001" s="60"/>
      <c r="AB1001" s="60"/>
      <c r="AC1001" s="60"/>
      <c r="AD1001" s="60"/>
      <c r="AE1001" s="60"/>
      <c r="AF1001" s="60"/>
      <c r="AG1001" s="60"/>
      <c r="AH1001" s="61"/>
      <c r="AI1001" s="60"/>
      <c r="AJ1001" s="59"/>
    </row>
    <row r="1002" spans="1:36" x14ac:dyDescent="0.35">
      <c r="A1002" s="60">
        <v>62</v>
      </c>
      <c r="P1002" s="60" t="e">
        <f t="shared" si="81"/>
        <v>#REF!</v>
      </c>
      <c r="Q1002" s="60">
        <f t="shared" si="82"/>
        <v>0</v>
      </c>
      <c r="R1002">
        <f t="shared" si="83"/>
        <v>0</v>
      </c>
      <c r="S1002" s="60"/>
      <c r="T1002" s="60"/>
      <c r="U1002" s="60"/>
      <c r="V1002" s="60"/>
      <c r="W1002" s="60"/>
      <c r="X1002" s="60"/>
      <c r="Y1002" s="60"/>
      <c r="Z1002" s="60"/>
      <c r="AA1002" s="60"/>
      <c r="AB1002" s="60"/>
      <c r="AC1002" s="60"/>
      <c r="AD1002" s="60"/>
      <c r="AE1002" s="60"/>
      <c r="AF1002" s="60"/>
      <c r="AG1002" s="60"/>
      <c r="AH1002" s="61"/>
      <c r="AI1002" s="60"/>
      <c r="AJ1002" s="59"/>
    </row>
    <row r="1003" spans="1:36" x14ac:dyDescent="0.35">
      <c r="A1003" s="60">
        <v>63</v>
      </c>
      <c r="P1003" s="60" t="e">
        <f t="shared" si="81"/>
        <v>#REF!</v>
      </c>
      <c r="Q1003" s="60">
        <f t="shared" si="82"/>
        <v>0</v>
      </c>
      <c r="R1003">
        <f t="shared" si="83"/>
        <v>0</v>
      </c>
      <c r="S1003" s="60"/>
      <c r="T1003" s="60"/>
      <c r="U1003" s="60"/>
      <c r="V1003" s="60"/>
      <c r="W1003" s="60"/>
      <c r="X1003" s="60"/>
      <c r="Y1003" s="60"/>
      <c r="Z1003" s="60"/>
      <c r="AA1003" s="60"/>
      <c r="AB1003" s="60"/>
      <c r="AC1003" s="60"/>
      <c r="AD1003" s="60"/>
      <c r="AE1003" s="60"/>
      <c r="AF1003" s="60"/>
      <c r="AG1003" s="60"/>
      <c r="AH1003" s="61"/>
      <c r="AI1003" s="60"/>
      <c r="AJ1003" s="59"/>
    </row>
    <row r="1004" spans="1:36" x14ac:dyDescent="0.35">
      <c r="A1004" s="60">
        <v>64</v>
      </c>
      <c r="P1004" s="60" t="e">
        <f t="shared" si="81"/>
        <v>#REF!</v>
      </c>
      <c r="Q1004" s="60">
        <f t="shared" si="82"/>
        <v>0</v>
      </c>
      <c r="R1004">
        <f t="shared" si="83"/>
        <v>0</v>
      </c>
      <c r="S1004" s="60"/>
      <c r="T1004" s="60"/>
      <c r="U1004" s="60"/>
      <c r="V1004" s="60"/>
      <c r="W1004" s="60"/>
      <c r="X1004" s="60"/>
      <c r="Y1004" s="60"/>
      <c r="Z1004" s="60"/>
      <c r="AA1004" s="60"/>
      <c r="AB1004" s="60"/>
      <c r="AC1004" s="60"/>
      <c r="AD1004" s="60"/>
      <c r="AE1004" s="60"/>
      <c r="AF1004" s="60"/>
      <c r="AG1004" s="60"/>
      <c r="AH1004" s="61"/>
      <c r="AI1004" s="60"/>
      <c r="AJ1004" s="59"/>
    </row>
    <row r="1005" spans="1:36" x14ac:dyDescent="0.35">
      <c r="A1005" s="60">
        <v>65</v>
      </c>
      <c r="P1005" s="60" t="e">
        <f t="shared" si="81"/>
        <v>#REF!</v>
      </c>
      <c r="Q1005" s="60">
        <f t="shared" si="82"/>
        <v>0</v>
      </c>
      <c r="R1005">
        <f t="shared" si="83"/>
        <v>0</v>
      </c>
      <c r="S1005" s="60"/>
      <c r="T1005" s="60"/>
      <c r="U1005" s="60"/>
      <c r="V1005" s="60"/>
      <c r="W1005" s="60"/>
      <c r="X1005" s="60"/>
      <c r="Y1005" s="60"/>
      <c r="Z1005" s="60"/>
      <c r="AA1005" s="60"/>
      <c r="AB1005" s="60"/>
      <c r="AC1005" s="60"/>
      <c r="AD1005" s="60"/>
      <c r="AE1005" s="60"/>
      <c r="AF1005" s="60"/>
      <c r="AG1005" s="60"/>
      <c r="AH1005" s="61"/>
      <c r="AI1005" s="60"/>
      <c r="AJ1005" s="59"/>
    </row>
    <row r="1006" spans="1:36" x14ac:dyDescent="0.35">
      <c r="A1006" s="60">
        <v>66</v>
      </c>
      <c r="P1006" s="60" t="e">
        <f t="shared" si="81"/>
        <v>#REF!</v>
      </c>
      <c r="Q1006" s="60">
        <f t="shared" si="82"/>
        <v>0</v>
      </c>
      <c r="R1006">
        <f t="shared" si="83"/>
        <v>0</v>
      </c>
      <c r="S1006" s="60"/>
      <c r="T1006" s="60"/>
      <c r="U1006" s="60"/>
      <c r="V1006" s="60"/>
      <c r="W1006" s="60"/>
      <c r="X1006" s="60"/>
      <c r="Y1006" s="60"/>
      <c r="Z1006" s="60"/>
      <c r="AA1006" s="60"/>
      <c r="AB1006" s="60"/>
      <c r="AC1006" s="60"/>
      <c r="AD1006" s="60"/>
      <c r="AE1006" s="60"/>
      <c r="AF1006" s="60"/>
      <c r="AG1006" s="60"/>
      <c r="AH1006" s="61"/>
      <c r="AI1006" s="60"/>
      <c r="AJ1006" s="59"/>
    </row>
    <row r="1007" spans="1:36" x14ac:dyDescent="0.35">
      <c r="A1007" s="60">
        <v>67</v>
      </c>
      <c r="P1007" s="60" t="e">
        <f t="shared" si="81"/>
        <v>#REF!</v>
      </c>
      <c r="Q1007" s="60">
        <f t="shared" si="82"/>
        <v>0</v>
      </c>
      <c r="R1007">
        <f t="shared" si="83"/>
        <v>0</v>
      </c>
      <c r="S1007" s="60"/>
      <c r="T1007" s="60"/>
      <c r="U1007" s="60"/>
      <c r="V1007" s="60"/>
      <c r="W1007" s="60"/>
      <c r="X1007" s="60"/>
      <c r="Y1007" s="60"/>
      <c r="Z1007" s="60"/>
      <c r="AA1007" s="60"/>
      <c r="AB1007" s="60"/>
      <c r="AC1007" s="60"/>
      <c r="AD1007" s="60"/>
      <c r="AE1007" s="60"/>
      <c r="AF1007" s="60"/>
      <c r="AG1007" s="60"/>
      <c r="AH1007" s="61"/>
      <c r="AI1007" s="60"/>
      <c r="AJ1007" s="59"/>
    </row>
    <row r="1008" spans="1:36" x14ac:dyDescent="0.35">
      <c r="A1008" s="60">
        <v>68</v>
      </c>
      <c r="P1008" s="60" t="e">
        <f t="shared" si="81"/>
        <v>#REF!</v>
      </c>
      <c r="Q1008" s="60">
        <f t="shared" si="82"/>
        <v>0</v>
      </c>
      <c r="R1008">
        <f t="shared" si="83"/>
        <v>0</v>
      </c>
      <c r="S1008" s="60"/>
      <c r="T1008" s="60"/>
      <c r="U1008" s="60"/>
      <c r="V1008" s="60"/>
      <c r="W1008" s="60"/>
      <c r="X1008" s="60"/>
      <c r="Y1008" s="60"/>
      <c r="Z1008" s="60"/>
      <c r="AA1008" s="60"/>
      <c r="AB1008" s="60"/>
      <c r="AC1008" s="60"/>
      <c r="AD1008" s="60"/>
      <c r="AE1008" s="60"/>
      <c r="AF1008" s="60"/>
      <c r="AG1008" s="60"/>
      <c r="AH1008" s="61"/>
      <c r="AI1008" s="60"/>
      <c r="AJ1008" s="59"/>
    </row>
    <row r="1009" spans="1:36" x14ac:dyDescent="0.35">
      <c r="A1009" s="60">
        <v>69</v>
      </c>
      <c r="P1009" s="60" t="e">
        <f t="shared" si="81"/>
        <v>#REF!</v>
      </c>
      <c r="Q1009" s="60">
        <f t="shared" si="82"/>
        <v>0</v>
      </c>
      <c r="R1009">
        <f t="shared" si="83"/>
        <v>0</v>
      </c>
      <c r="S1009" s="60"/>
      <c r="T1009" s="60"/>
      <c r="U1009" s="60"/>
      <c r="V1009" s="60"/>
      <c r="W1009" s="60"/>
      <c r="X1009" s="60"/>
      <c r="Y1009" s="60"/>
      <c r="Z1009" s="60"/>
      <c r="AA1009" s="60"/>
      <c r="AB1009" s="60"/>
      <c r="AC1009" s="60"/>
      <c r="AD1009" s="60"/>
      <c r="AE1009" s="60"/>
      <c r="AF1009" s="60"/>
      <c r="AG1009" s="60"/>
      <c r="AH1009" s="61"/>
      <c r="AI1009" s="60"/>
      <c r="AJ1009" s="59"/>
    </row>
    <row r="1010" spans="1:36" x14ac:dyDescent="0.35">
      <c r="A1010" s="60">
        <v>70</v>
      </c>
      <c r="P1010" s="60" t="e">
        <f t="shared" si="81"/>
        <v>#REF!</v>
      </c>
      <c r="Q1010" s="60">
        <f t="shared" si="82"/>
        <v>0</v>
      </c>
      <c r="R1010">
        <f t="shared" si="83"/>
        <v>0</v>
      </c>
      <c r="S1010" s="60"/>
      <c r="T1010" s="60"/>
      <c r="U1010" s="60"/>
      <c r="V1010" s="60"/>
      <c r="W1010" s="60"/>
      <c r="X1010" s="60"/>
      <c r="Y1010" s="60"/>
      <c r="Z1010" s="60"/>
      <c r="AA1010" s="60"/>
      <c r="AB1010" s="60"/>
      <c r="AC1010" s="60"/>
      <c r="AD1010" s="60"/>
      <c r="AE1010" s="60"/>
      <c r="AF1010" s="60"/>
      <c r="AG1010" s="60"/>
      <c r="AH1010" s="61"/>
      <c r="AI1010" s="60"/>
      <c r="AJ1010" s="59"/>
    </row>
    <row r="1011" spans="1:36" x14ac:dyDescent="0.35">
      <c r="A1011" s="60">
        <v>71</v>
      </c>
      <c r="P1011" s="60" t="e">
        <f t="shared" si="81"/>
        <v>#REF!</v>
      </c>
      <c r="Q1011" s="60">
        <f t="shared" si="82"/>
        <v>0</v>
      </c>
      <c r="R1011">
        <f t="shared" si="83"/>
        <v>0</v>
      </c>
      <c r="S1011" s="60"/>
      <c r="T1011" s="60"/>
      <c r="U1011" s="60"/>
      <c r="V1011" s="60"/>
      <c r="W1011" s="60"/>
      <c r="X1011" s="60"/>
      <c r="Y1011" s="60"/>
      <c r="Z1011" s="60"/>
      <c r="AA1011" s="60"/>
      <c r="AB1011" s="60"/>
      <c r="AC1011" s="60"/>
      <c r="AD1011" s="60"/>
      <c r="AE1011" s="60"/>
      <c r="AF1011" s="60"/>
      <c r="AG1011" s="60"/>
      <c r="AH1011" s="61"/>
      <c r="AI1011" s="60"/>
      <c r="AJ1011" s="59"/>
    </row>
    <row r="1012" spans="1:36" x14ac:dyDescent="0.35">
      <c r="A1012" s="60">
        <v>72</v>
      </c>
      <c r="P1012" s="60" t="e">
        <f t="shared" si="81"/>
        <v>#REF!</v>
      </c>
      <c r="Q1012" s="60">
        <f>IF(SUM(Q989:Q1011)=0,COUNTIF(N988,"Y"),0)</f>
        <v>0</v>
      </c>
      <c r="R1012">
        <f t="shared" si="83"/>
        <v>0</v>
      </c>
      <c r="S1012" s="60"/>
      <c r="T1012" s="60"/>
      <c r="U1012" s="60"/>
      <c r="V1012" s="60"/>
      <c r="W1012" s="60"/>
      <c r="X1012" s="60"/>
      <c r="Y1012" s="60"/>
      <c r="Z1012" s="60"/>
      <c r="AA1012" s="60"/>
      <c r="AB1012" s="60"/>
      <c r="AC1012" s="60"/>
      <c r="AD1012" s="60"/>
      <c r="AE1012" s="60"/>
      <c r="AF1012" s="60"/>
      <c r="AG1012" s="60"/>
      <c r="AH1012" s="61"/>
      <c r="AI1012" s="60"/>
      <c r="AJ1012" s="59"/>
    </row>
  </sheetData>
  <protectedRanges>
    <protectedRange sqref="B5:B988 D5:D988" name="Range1"/>
  </protectedRanges>
  <mergeCells count="46">
    <mergeCell ref="AB161:AI161"/>
    <mergeCell ref="AF168:AH168"/>
    <mergeCell ref="AB180:AD180"/>
    <mergeCell ref="AB192:AD192"/>
    <mergeCell ref="U165:V165"/>
    <mergeCell ref="W165:X165"/>
    <mergeCell ref="U166:V166"/>
    <mergeCell ref="W166:X166"/>
    <mergeCell ref="U168:Z168"/>
    <mergeCell ref="AB168:AD168"/>
    <mergeCell ref="U164:V164"/>
    <mergeCell ref="W164:X164"/>
    <mergeCell ref="W157:X157"/>
    <mergeCell ref="AB157:AI157"/>
    <mergeCell ref="U163:V163"/>
    <mergeCell ref="W163:X163"/>
    <mergeCell ref="U159:V159"/>
    <mergeCell ref="W159:X159"/>
    <mergeCell ref="AB159:AI159"/>
    <mergeCell ref="U160:V160"/>
    <mergeCell ref="W160:X160"/>
    <mergeCell ref="AB160:AI160"/>
    <mergeCell ref="U161:V161"/>
    <mergeCell ref="W161:X161"/>
    <mergeCell ref="U162:V162"/>
    <mergeCell ref="W162:X162"/>
    <mergeCell ref="U158:V158"/>
    <mergeCell ref="W158:X158"/>
    <mergeCell ref="AB158:AI158"/>
    <mergeCell ref="Z1:AD1"/>
    <mergeCell ref="AE1:AF1"/>
    <mergeCell ref="U1:Y1"/>
    <mergeCell ref="U156:X156"/>
    <mergeCell ref="AB156:AI156"/>
    <mergeCell ref="U157:V157"/>
    <mergeCell ref="S1:S2"/>
    <mergeCell ref="T1:T2"/>
    <mergeCell ref="B2:C2"/>
    <mergeCell ref="D2:F2"/>
    <mergeCell ref="S3:S4"/>
    <mergeCell ref="T3:T4"/>
    <mergeCell ref="B3:C3"/>
    <mergeCell ref="D3:F3"/>
    <mergeCell ref="B1:C1"/>
    <mergeCell ref="D1:F1"/>
    <mergeCell ref="I1:J1"/>
  </mergeCells>
  <conditionalFormatting sqref="N5:O988">
    <cfRule type="expression" dxfId="5" priority="1">
      <formula>$K5="Yes"</formula>
    </cfRule>
  </conditionalFormatting>
  <pageMargins left="0.7" right="0.7" top="0.75" bottom="0.75" header="0.3" footer="0.3"/>
  <pageSetup paperSize="9" orientation="portrait" r:id="rId1"/>
  <headerFooter>
    <oddHeader xml:space="preserve">&amp;R 1MC12 - Stage 2 - Main Works Civils for C2 and C3 Sectors
Stratford-Upon-Avon District Council Noise and Vibration Monitoring Report July 2023
Document no: 1MC12-EKF-EV-REP-CS10-000243 Rev. C01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6BA3-B969-4B28-A8A9-C2406FE5BFB5}">
  <dimension ref="A1:F723"/>
  <sheetViews>
    <sheetView topLeftCell="A681" workbookViewId="0">
      <selection activeCell="D699" sqref="D699"/>
    </sheetView>
  </sheetViews>
  <sheetFormatPr defaultColWidth="8.6328125" defaultRowHeight="12.5" x14ac:dyDescent="0.25"/>
  <cols>
    <col min="1" max="1" width="15.453125" style="13" bestFit="1" customWidth="1"/>
    <col min="2" max="2" width="10.90625" style="13" customWidth="1"/>
    <col min="3" max="3" width="17.453125" style="13" bestFit="1" customWidth="1"/>
    <col min="4" max="16384" width="8.6328125" style="13"/>
  </cols>
  <sheetData>
    <row r="1" spans="1:6" ht="13" x14ac:dyDescent="0.3">
      <c r="B1" s="26"/>
      <c r="C1" s="29"/>
      <c r="D1" s="15"/>
      <c r="E1" s="36"/>
    </row>
    <row r="2" spans="1:6" ht="13.25" x14ac:dyDescent="0.25">
      <c r="B2" s="14"/>
      <c r="C2" s="27"/>
      <c r="D2" s="15"/>
      <c r="E2" s="36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32">
        <v>45748</v>
      </c>
      <c r="C4" s="31">
        <v>45748</v>
      </c>
      <c r="D4" s="30">
        <v>45748</v>
      </c>
      <c r="E4" s="17">
        <v>4</v>
      </c>
      <c r="F4" s="21"/>
    </row>
    <row r="5" spans="1:6" ht="13.25" x14ac:dyDescent="0.25">
      <c r="A5" s="22"/>
      <c r="B5" s="32">
        <v>45748.041666666664</v>
      </c>
      <c r="C5" s="31">
        <v>45748.041666666664</v>
      </c>
      <c r="D5" s="30">
        <v>45748.041666666664</v>
      </c>
      <c r="E5" s="17">
        <v>5</v>
      </c>
    </row>
    <row r="6" spans="1:6" ht="13.25" x14ac:dyDescent="0.25">
      <c r="A6" s="22"/>
      <c r="B6" s="32">
        <v>45748.083333333328</v>
      </c>
      <c r="C6" s="31">
        <v>45748.083333333328</v>
      </c>
      <c r="D6" s="30">
        <v>45748.083333333328</v>
      </c>
      <c r="E6" s="17">
        <v>4</v>
      </c>
    </row>
    <row r="7" spans="1:6" ht="13.25" x14ac:dyDescent="0.25">
      <c r="A7" s="22"/>
      <c r="B7" s="32">
        <v>45748.125</v>
      </c>
      <c r="C7" s="31">
        <v>45748.125</v>
      </c>
      <c r="D7" s="30">
        <v>45748.125</v>
      </c>
      <c r="E7" s="17">
        <v>3</v>
      </c>
    </row>
    <row r="8" spans="1:6" ht="13.25" x14ac:dyDescent="0.25">
      <c r="A8" s="22"/>
      <c r="B8" s="32">
        <v>45748.166666666664</v>
      </c>
      <c r="C8" s="31">
        <v>45748.166666666664</v>
      </c>
      <c r="D8" s="30">
        <v>45748.166666666664</v>
      </c>
      <c r="E8" s="17">
        <v>4</v>
      </c>
    </row>
    <row r="9" spans="1:6" ht="13.25" x14ac:dyDescent="0.25">
      <c r="A9" s="22"/>
      <c r="B9" s="32">
        <v>45748.208333333328</v>
      </c>
      <c r="C9" s="31">
        <v>45748.208333333328</v>
      </c>
      <c r="D9" s="30">
        <v>45748.208333333328</v>
      </c>
      <c r="E9" s="17">
        <v>8</v>
      </c>
    </row>
    <row r="10" spans="1:6" ht="13.25" x14ac:dyDescent="0.25">
      <c r="A10" s="22"/>
      <c r="B10" s="32">
        <v>45748.25</v>
      </c>
      <c r="C10" s="31">
        <v>45748.25</v>
      </c>
      <c r="D10" s="30">
        <v>45748.25</v>
      </c>
      <c r="E10" s="17">
        <v>9</v>
      </c>
    </row>
    <row r="11" spans="1:6" ht="13.25" x14ac:dyDescent="0.25">
      <c r="A11" s="22"/>
      <c r="B11" s="32">
        <v>45748.291666666664</v>
      </c>
      <c r="C11" s="31">
        <v>45748.291666666664</v>
      </c>
      <c r="D11" s="30">
        <v>45748.291666666664</v>
      </c>
      <c r="E11" s="17">
        <v>11</v>
      </c>
    </row>
    <row r="12" spans="1:6" ht="13.25" x14ac:dyDescent="0.25">
      <c r="A12" s="22"/>
      <c r="B12" s="32">
        <v>45748.333333333328</v>
      </c>
      <c r="C12" s="31">
        <v>45748.333333333328</v>
      </c>
      <c r="D12" s="30">
        <v>45748.333333333328</v>
      </c>
      <c r="E12" s="17">
        <v>11</v>
      </c>
    </row>
    <row r="13" spans="1:6" ht="13.25" x14ac:dyDescent="0.25">
      <c r="A13" s="22"/>
      <c r="B13" s="32">
        <v>45748.375</v>
      </c>
      <c r="C13" s="31">
        <v>45748.375</v>
      </c>
      <c r="D13" s="30">
        <v>45748.375</v>
      </c>
      <c r="E13" s="17">
        <v>11</v>
      </c>
    </row>
    <row r="14" spans="1:6" ht="13.25" x14ac:dyDescent="0.25">
      <c r="A14" s="22"/>
      <c r="B14" s="32">
        <v>45748.416666666664</v>
      </c>
      <c r="C14" s="31">
        <v>45748.416666666664</v>
      </c>
      <c r="D14" s="30">
        <v>45748.416666666664</v>
      </c>
      <c r="E14" s="17">
        <v>12</v>
      </c>
    </row>
    <row r="15" spans="1:6" ht="13.25" x14ac:dyDescent="0.25">
      <c r="A15" s="22"/>
      <c r="B15" s="32">
        <v>45748.458333333328</v>
      </c>
      <c r="C15" s="31">
        <v>45748.458333333328</v>
      </c>
      <c r="D15" s="30">
        <v>45748.458333333328</v>
      </c>
      <c r="E15" s="17">
        <v>13</v>
      </c>
    </row>
    <row r="16" spans="1:6" ht="13.25" x14ac:dyDescent="0.25">
      <c r="A16" s="22"/>
      <c r="B16" s="32">
        <v>45748.5</v>
      </c>
      <c r="C16" s="31">
        <v>45748.5</v>
      </c>
      <c r="D16" s="30">
        <v>45748.5</v>
      </c>
      <c r="E16" s="17">
        <v>12</v>
      </c>
    </row>
    <row r="17" spans="1:5" ht="13.25" x14ac:dyDescent="0.25">
      <c r="A17" s="22"/>
      <c r="B17" s="32">
        <v>45748.541666666664</v>
      </c>
      <c r="C17" s="31">
        <v>45748.541666666664</v>
      </c>
      <c r="D17" s="30">
        <v>45748.541666666664</v>
      </c>
      <c r="E17" s="17">
        <v>9</v>
      </c>
    </row>
    <row r="18" spans="1:5" ht="13.25" x14ac:dyDescent="0.25">
      <c r="A18" s="22"/>
      <c r="B18" s="32">
        <v>45748.583333333328</v>
      </c>
      <c r="C18" s="31">
        <v>45748.583333333328</v>
      </c>
      <c r="D18" s="30">
        <v>45748.583333333328</v>
      </c>
      <c r="E18" s="17">
        <v>7</v>
      </c>
    </row>
    <row r="19" spans="1:5" ht="13.25" x14ac:dyDescent="0.25">
      <c r="A19" s="22"/>
      <c r="B19" s="32">
        <v>45748.625</v>
      </c>
      <c r="C19" s="31">
        <v>45748.625</v>
      </c>
      <c r="D19" s="30">
        <v>45748.625</v>
      </c>
      <c r="E19" s="17">
        <v>6</v>
      </c>
    </row>
    <row r="20" spans="1:5" ht="13.25" x14ac:dyDescent="0.25">
      <c r="A20" s="22"/>
      <c r="B20" s="32">
        <v>45748.666666666664</v>
      </c>
      <c r="C20" s="31">
        <v>45748.666666666664</v>
      </c>
      <c r="D20" s="30">
        <v>45748.666666666664</v>
      </c>
      <c r="E20" s="17">
        <v>5</v>
      </c>
    </row>
    <row r="21" spans="1:5" ht="13.25" x14ac:dyDescent="0.25">
      <c r="A21" s="22"/>
      <c r="B21" s="32">
        <v>45748.708333333328</v>
      </c>
      <c r="C21" s="31">
        <v>45748.708333333328</v>
      </c>
      <c r="D21" s="30">
        <v>45748.708333333328</v>
      </c>
      <c r="E21" s="17">
        <v>6</v>
      </c>
    </row>
    <row r="22" spans="1:5" ht="13.25" x14ac:dyDescent="0.25">
      <c r="A22" s="22"/>
      <c r="B22" s="32">
        <v>45748.75</v>
      </c>
      <c r="C22" s="31">
        <v>45748.75</v>
      </c>
      <c r="D22" s="30">
        <v>45748.75</v>
      </c>
      <c r="E22" s="17">
        <v>5</v>
      </c>
    </row>
    <row r="23" spans="1:5" ht="13.25" x14ac:dyDescent="0.25">
      <c r="A23" s="22"/>
      <c r="B23" s="32">
        <v>45748.791666666664</v>
      </c>
      <c r="C23" s="31">
        <v>45748.791666666664</v>
      </c>
      <c r="D23" s="30">
        <v>45748.791666666664</v>
      </c>
      <c r="E23" s="17">
        <v>3</v>
      </c>
    </row>
    <row r="24" spans="1:5" ht="13.25" x14ac:dyDescent="0.25">
      <c r="A24" s="22"/>
      <c r="B24" s="32">
        <v>45748.833333333328</v>
      </c>
      <c r="C24" s="31">
        <v>45748.833333333328</v>
      </c>
      <c r="D24" s="30">
        <v>45748.833333333328</v>
      </c>
      <c r="E24" s="17">
        <v>3</v>
      </c>
    </row>
    <row r="25" spans="1:5" ht="13.25" x14ac:dyDescent="0.25">
      <c r="A25" s="22"/>
      <c r="B25" s="32">
        <v>45748.875</v>
      </c>
      <c r="C25" s="31">
        <v>45748.875</v>
      </c>
      <c r="D25" s="30">
        <v>45748.875</v>
      </c>
      <c r="E25" s="17">
        <v>3</v>
      </c>
    </row>
    <row r="26" spans="1:5" ht="13.25" x14ac:dyDescent="0.25">
      <c r="A26" s="22"/>
      <c r="B26" s="32">
        <v>45748.916666666664</v>
      </c>
      <c r="C26" s="31">
        <v>45748.916666666664</v>
      </c>
      <c r="D26" s="30">
        <v>45748.916666666664</v>
      </c>
      <c r="E26" s="17">
        <v>4</v>
      </c>
    </row>
    <row r="27" spans="1:5" ht="13.25" x14ac:dyDescent="0.25">
      <c r="A27" s="22"/>
      <c r="B27" s="32">
        <v>45748.958333333328</v>
      </c>
      <c r="C27" s="31">
        <v>45748.958333333328</v>
      </c>
      <c r="D27" s="30">
        <v>45748.958333333328</v>
      </c>
      <c r="E27" s="17">
        <v>4</v>
      </c>
    </row>
    <row r="28" spans="1:5" ht="13.25" x14ac:dyDescent="0.25">
      <c r="A28" s="22"/>
      <c r="B28" s="32">
        <v>45749</v>
      </c>
      <c r="C28" s="31">
        <v>45749</v>
      </c>
      <c r="D28" s="30">
        <v>45749</v>
      </c>
      <c r="E28" s="17">
        <v>7</v>
      </c>
    </row>
    <row r="29" spans="1:5" ht="13.25" x14ac:dyDescent="0.25">
      <c r="A29" s="22"/>
      <c r="B29" s="32">
        <v>45749.041666666664</v>
      </c>
      <c r="C29" s="31">
        <v>45749.041666666664</v>
      </c>
      <c r="D29" s="30">
        <v>45749.041666666664</v>
      </c>
      <c r="E29" s="17">
        <v>8</v>
      </c>
    </row>
    <row r="30" spans="1:5" ht="13.25" x14ac:dyDescent="0.25">
      <c r="A30" s="22"/>
      <c r="B30" s="32">
        <v>45749.083333333328</v>
      </c>
      <c r="C30" s="31">
        <v>45749.083333333328</v>
      </c>
      <c r="D30" s="30">
        <v>45749.083333333328</v>
      </c>
      <c r="E30" s="17">
        <v>11</v>
      </c>
    </row>
    <row r="31" spans="1:5" ht="13.25" x14ac:dyDescent="0.25">
      <c r="A31" s="22"/>
      <c r="B31" s="32">
        <v>45749.125</v>
      </c>
      <c r="C31" s="31">
        <v>45749.125</v>
      </c>
      <c r="D31" s="30">
        <v>45749.125</v>
      </c>
      <c r="E31" s="17">
        <v>12</v>
      </c>
    </row>
    <row r="32" spans="1:5" ht="13.25" x14ac:dyDescent="0.25">
      <c r="A32" s="22"/>
      <c r="B32" s="32">
        <v>45749.166666666664</v>
      </c>
      <c r="C32" s="31">
        <v>45749.166666666664</v>
      </c>
      <c r="D32" s="30">
        <v>45749.166666666664</v>
      </c>
      <c r="E32" s="17">
        <v>12</v>
      </c>
    </row>
    <row r="33" spans="1:5" ht="13.25" x14ac:dyDescent="0.25">
      <c r="A33" s="22"/>
      <c r="B33" s="32">
        <v>45749.208333333328</v>
      </c>
      <c r="C33" s="31">
        <v>45749.208333333328</v>
      </c>
      <c r="D33" s="30">
        <v>45749.208333333328</v>
      </c>
      <c r="E33" s="17">
        <v>12</v>
      </c>
    </row>
    <row r="34" spans="1:5" ht="13.25" x14ac:dyDescent="0.25">
      <c r="A34" s="22"/>
      <c r="B34" s="32">
        <v>45749.25</v>
      </c>
      <c r="C34" s="31">
        <v>45749.25</v>
      </c>
      <c r="D34" s="30">
        <v>45749.25</v>
      </c>
      <c r="E34" s="17">
        <v>13</v>
      </c>
    </row>
    <row r="35" spans="1:5" ht="13.25" x14ac:dyDescent="0.25">
      <c r="A35" s="22"/>
      <c r="B35" s="32">
        <v>45749.291666666664</v>
      </c>
      <c r="C35" s="31">
        <v>45749.291666666664</v>
      </c>
      <c r="D35" s="30">
        <v>45749.291666666664</v>
      </c>
      <c r="E35" s="17">
        <v>13</v>
      </c>
    </row>
    <row r="36" spans="1:5" ht="13.25" x14ac:dyDescent="0.25">
      <c r="A36" s="22"/>
      <c r="B36" s="32">
        <v>45749.333333333328</v>
      </c>
      <c r="C36" s="31">
        <v>45749.333333333328</v>
      </c>
      <c r="D36" s="30">
        <v>45749.333333333328</v>
      </c>
      <c r="E36" s="17">
        <v>12</v>
      </c>
    </row>
    <row r="37" spans="1:5" ht="13.25" x14ac:dyDescent="0.25">
      <c r="A37" s="22"/>
      <c r="B37" s="32">
        <v>45749.375</v>
      </c>
      <c r="C37" s="31">
        <v>45749.375</v>
      </c>
      <c r="D37" s="30">
        <v>45749.375</v>
      </c>
      <c r="E37" s="17">
        <v>10</v>
      </c>
    </row>
    <row r="38" spans="1:5" ht="13.25" x14ac:dyDescent="0.25">
      <c r="A38" s="22"/>
      <c r="B38" s="32">
        <v>45749.416666666664</v>
      </c>
      <c r="C38" s="31">
        <v>45749.416666666664</v>
      </c>
      <c r="D38" s="30">
        <v>45749.416666666664</v>
      </c>
      <c r="E38" s="17">
        <v>8</v>
      </c>
    </row>
    <row r="39" spans="1:5" ht="13.25" x14ac:dyDescent="0.25">
      <c r="A39" s="22"/>
      <c r="B39" s="32">
        <v>45749.458333333328</v>
      </c>
      <c r="C39" s="31">
        <v>45749.458333333328</v>
      </c>
      <c r="D39" s="30">
        <v>45749.458333333328</v>
      </c>
      <c r="E39" s="17">
        <v>6</v>
      </c>
    </row>
    <row r="40" spans="1:5" ht="13.25" x14ac:dyDescent="0.25">
      <c r="A40" s="22"/>
      <c r="B40" s="32">
        <v>45749.5</v>
      </c>
      <c r="C40" s="31">
        <v>45749.5</v>
      </c>
      <c r="D40" s="30">
        <v>45749.5</v>
      </c>
      <c r="E40" s="17">
        <v>11</v>
      </c>
    </row>
    <row r="41" spans="1:5" ht="13.25" x14ac:dyDescent="0.25">
      <c r="A41" s="22"/>
      <c r="B41" s="32">
        <v>45749.541666666664</v>
      </c>
      <c r="C41" s="31">
        <v>45749.541666666664</v>
      </c>
      <c r="D41" s="30">
        <v>45749.541666666664</v>
      </c>
      <c r="E41" s="17">
        <v>9</v>
      </c>
    </row>
    <row r="42" spans="1:5" ht="13.25" x14ac:dyDescent="0.25">
      <c r="A42" s="22"/>
      <c r="B42" s="32">
        <v>45749.583333333328</v>
      </c>
      <c r="C42" s="31">
        <v>45749.583333333328</v>
      </c>
      <c r="D42" s="30">
        <v>45749.583333333328</v>
      </c>
      <c r="E42" s="17">
        <v>8</v>
      </c>
    </row>
    <row r="43" spans="1:5" ht="13.25" x14ac:dyDescent="0.25">
      <c r="A43" s="22"/>
      <c r="B43" s="32">
        <v>45749.625</v>
      </c>
      <c r="C43" s="31">
        <v>45749.625</v>
      </c>
      <c r="D43" s="30">
        <v>45749.625</v>
      </c>
      <c r="E43" s="17">
        <v>8</v>
      </c>
    </row>
    <row r="44" spans="1:5" ht="13.25" x14ac:dyDescent="0.25">
      <c r="A44" s="22"/>
      <c r="B44" s="32">
        <v>45749.666666666664</v>
      </c>
      <c r="C44" s="31">
        <v>45749.666666666664</v>
      </c>
      <c r="D44" s="30">
        <v>45749.666666666664</v>
      </c>
      <c r="E44" s="17">
        <v>6</v>
      </c>
    </row>
    <row r="45" spans="1:5" ht="13.25" x14ac:dyDescent="0.25">
      <c r="A45" s="22"/>
      <c r="B45" s="32">
        <v>45749.708333333328</v>
      </c>
      <c r="C45" s="31">
        <v>45749.708333333328</v>
      </c>
      <c r="D45" s="30">
        <v>45749.708333333328</v>
      </c>
      <c r="E45" s="17">
        <v>7</v>
      </c>
    </row>
    <row r="46" spans="1:5" ht="13.25" x14ac:dyDescent="0.25">
      <c r="A46" s="22"/>
      <c r="B46" s="32">
        <v>45749.75</v>
      </c>
      <c r="C46" s="31">
        <v>45749.75</v>
      </c>
      <c r="D46" s="30">
        <v>45749.75</v>
      </c>
      <c r="E46" s="17">
        <v>5</v>
      </c>
    </row>
    <row r="47" spans="1:5" ht="13.25" x14ac:dyDescent="0.25">
      <c r="A47" s="22"/>
      <c r="B47" s="32">
        <v>45749.791666666664</v>
      </c>
      <c r="C47" s="31">
        <v>45749.791666666664</v>
      </c>
      <c r="D47" s="30">
        <v>45749.791666666664</v>
      </c>
      <c r="E47" s="17">
        <v>6</v>
      </c>
    </row>
    <row r="48" spans="1:5" ht="13.25" x14ac:dyDescent="0.25">
      <c r="A48" s="22"/>
      <c r="B48" s="32">
        <v>45749.833333333328</v>
      </c>
      <c r="C48" s="31">
        <v>45749.833333333328</v>
      </c>
      <c r="D48" s="30">
        <v>45749.833333333328</v>
      </c>
      <c r="E48" s="17">
        <v>8</v>
      </c>
    </row>
    <row r="49" spans="1:5" ht="13.25" x14ac:dyDescent="0.25">
      <c r="A49" s="22"/>
      <c r="B49" s="32">
        <v>45749.875</v>
      </c>
      <c r="C49" s="31">
        <v>45749.875</v>
      </c>
      <c r="D49" s="30">
        <v>45749.875</v>
      </c>
      <c r="E49" s="17">
        <v>9</v>
      </c>
    </row>
    <row r="50" spans="1:5" ht="13.25" x14ac:dyDescent="0.25">
      <c r="A50" s="22"/>
      <c r="B50" s="32">
        <v>45749.916666666664</v>
      </c>
      <c r="C50" s="31">
        <v>45749.916666666664</v>
      </c>
      <c r="D50" s="30">
        <v>45749.916666666664</v>
      </c>
      <c r="E50" s="17">
        <v>9</v>
      </c>
    </row>
    <row r="51" spans="1:5" ht="13.25" x14ac:dyDescent="0.25">
      <c r="A51" s="22"/>
      <c r="B51" s="32">
        <v>45749.958333333328</v>
      </c>
      <c r="C51" s="31">
        <v>45749.958333333328</v>
      </c>
      <c r="D51" s="30">
        <v>45749.958333333328</v>
      </c>
      <c r="E51" s="17">
        <v>11</v>
      </c>
    </row>
    <row r="52" spans="1:5" ht="13.25" x14ac:dyDescent="0.25">
      <c r="A52" s="22"/>
      <c r="B52" s="32">
        <v>45750</v>
      </c>
      <c r="C52" s="31">
        <v>45750</v>
      </c>
      <c r="D52" s="30">
        <v>45750</v>
      </c>
      <c r="E52" s="17">
        <v>12</v>
      </c>
    </row>
    <row r="53" spans="1:5" ht="13.25" x14ac:dyDescent="0.25">
      <c r="A53" s="22"/>
      <c r="B53" s="32">
        <v>45750.041666666664</v>
      </c>
      <c r="C53" s="31">
        <v>45750.041666666664</v>
      </c>
      <c r="D53" s="30">
        <v>45750.041666666664</v>
      </c>
      <c r="E53" s="17">
        <v>14</v>
      </c>
    </row>
    <row r="54" spans="1:5" ht="13.25" x14ac:dyDescent="0.25">
      <c r="A54" s="22"/>
      <c r="B54" s="32">
        <v>45750.083333333328</v>
      </c>
      <c r="C54" s="31">
        <v>45750.083333333328</v>
      </c>
      <c r="D54" s="30">
        <v>45750.083333333328</v>
      </c>
      <c r="E54" s="17">
        <v>16</v>
      </c>
    </row>
    <row r="55" spans="1:5" ht="13.25" x14ac:dyDescent="0.25">
      <c r="A55" s="22"/>
      <c r="B55" s="32">
        <v>45750.125</v>
      </c>
      <c r="C55" s="31">
        <v>45750.125</v>
      </c>
      <c r="D55" s="30">
        <v>45750.125</v>
      </c>
      <c r="E55" s="17">
        <v>18</v>
      </c>
    </row>
    <row r="56" spans="1:5" ht="13.25" x14ac:dyDescent="0.25">
      <c r="A56" s="22"/>
      <c r="B56" s="32">
        <v>45750.166666666664</v>
      </c>
      <c r="C56" s="31">
        <v>45750.166666666664</v>
      </c>
      <c r="D56" s="30">
        <v>45750.166666666664</v>
      </c>
      <c r="E56" s="17">
        <v>20</v>
      </c>
    </row>
    <row r="57" spans="1:5" ht="13.25" x14ac:dyDescent="0.25">
      <c r="A57" s="22"/>
      <c r="B57" s="32">
        <v>45750.208333333328</v>
      </c>
      <c r="C57" s="31">
        <v>45750.208333333328</v>
      </c>
      <c r="D57" s="30">
        <v>45750.208333333328</v>
      </c>
      <c r="E57" s="17">
        <v>21</v>
      </c>
    </row>
    <row r="58" spans="1:5" ht="13.25" x14ac:dyDescent="0.25">
      <c r="A58" s="22"/>
      <c r="B58" s="32">
        <v>45750.25</v>
      </c>
      <c r="C58" s="31">
        <v>45750.25</v>
      </c>
      <c r="D58" s="30">
        <v>45750.25</v>
      </c>
      <c r="E58" s="17">
        <v>22</v>
      </c>
    </row>
    <row r="59" spans="1:5" ht="13.25" x14ac:dyDescent="0.25">
      <c r="A59" s="22"/>
      <c r="B59" s="32">
        <v>45750.291666666664</v>
      </c>
      <c r="C59" s="31">
        <v>45750.291666666664</v>
      </c>
      <c r="D59" s="30">
        <v>45750.291666666664</v>
      </c>
      <c r="E59" s="17">
        <v>22</v>
      </c>
    </row>
    <row r="60" spans="1:5" ht="13.25" x14ac:dyDescent="0.25">
      <c r="A60" s="22"/>
      <c r="B60" s="32">
        <v>45750.333333333328</v>
      </c>
      <c r="C60" s="31">
        <v>45750.333333333328</v>
      </c>
      <c r="D60" s="30">
        <v>45750.333333333328</v>
      </c>
      <c r="E60" s="17">
        <v>23</v>
      </c>
    </row>
    <row r="61" spans="1:5" ht="13.25" x14ac:dyDescent="0.25">
      <c r="A61" s="22"/>
      <c r="B61" s="32">
        <v>45750.375</v>
      </c>
      <c r="C61" s="31">
        <v>45750.375</v>
      </c>
      <c r="D61" s="30">
        <v>45750.375</v>
      </c>
      <c r="E61" s="17">
        <v>24</v>
      </c>
    </row>
    <row r="62" spans="1:5" ht="13.25" x14ac:dyDescent="0.25">
      <c r="A62" s="22"/>
      <c r="B62" s="32">
        <v>45750.416666666664</v>
      </c>
      <c r="C62" s="31">
        <v>45750.416666666664</v>
      </c>
      <c r="D62" s="30">
        <v>45750.416666666664</v>
      </c>
      <c r="E62" s="17">
        <v>21</v>
      </c>
    </row>
    <row r="63" spans="1:5" ht="13.25" x14ac:dyDescent="0.25">
      <c r="A63" s="22"/>
      <c r="B63" s="32">
        <v>45750.458333333328</v>
      </c>
      <c r="C63" s="31">
        <v>45750.458333333328</v>
      </c>
      <c r="D63" s="30">
        <v>45750.458333333328</v>
      </c>
      <c r="E63" s="17">
        <v>21</v>
      </c>
    </row>
    <row r="64" spans="1:5" ht="13.25" x14ac:dyDescent="0.25">
      <c r="A64" s="22"/>
      <c r="B64" s="32">
        <v>45750.5</v>
      </c>
      <c r="C64" s="31">
        <v>45750.5</v>
      </c>
      <c r="D64" s="30">
        <v>45750.5</v>
      </c>
      <c r="E64" s="17">
        <v>22</v>
      </c>
    </row>
    <row r="65" spans="1:5" ht="13.25" x14ac:dyDescent="0.25">
      <c r="A65" s="22"/>
      <c r="B65" s="32">
        <v>45750.541666666664</v>
      </c>
      <c r="C65" s="31">
        <v>45750.541666666664</v>
      </c>
      <c r="D65" s="30">
        <v>45750.541666666664</v>
      </c>
      <c r="E65" s="17">
        <v>20</v>
      </c>
    </row>
    <row r="66" spans="1:5" ht="13.25" x14ac:dyDescent="0.25">
      <c r="A66" s="22"/>
      <c r="B66" s="32">
        <v>45750.583333333328</v>
      </c>
      <c r="C66" s="31">
        <v>45750.583333333328</v>
      </c>
      <c r="D66" s="30">
        <v>45750.583333333328</v>
      </c>
      <c r="E66" s="17">
        <v>13</v>
      </c>
    </row>
    <row r="67" spans="1:5" ht="13.25" x14ac:dyDescent="0.25">
      <c r="A67" s="22"/>
      <c r="B67" s="32">
        <v>45750.625</v>
      </c>
      <c r="C67" s="31">
        <v>45750.625</v>
      </c>
      <c r="D67" s="30">
        <v>45750.625</v>
      </c>
      <c r="E67" s="17">
        <v>13</v>
      </c>
    </row>
    <row r="68" spans="1:5" ht="13.25" x14ac:dyDescent="0.25">
      <c r="A68" s="22"/>
      <c r="B68" s="32">
        <v>45750.666666666664</v>
      </c>
      <c r="C68" s="31">
        <v>45750.666666666664</v>
      </c>
      <c r="D68" s="30">
        <v>45750.666666666664</v>
      </c>
      <c r="E68" s="17">
        <v>12</v>
      </c>
    </row>
    <row r="69" spans="1:5" ht="13.25" x14ac:dyDescent="0.25">
      <c r="A69" s="22"/>
      <c r="B69" s="32">
        <v>45750.708333333328</v>
      </c>
      <c r="C69" s="31">
        <v>45750.708333333328</v>
      </c>
      <c r="D69" s="30">
        <v>45750.708333333328</v>
      </c>
      <c r="E69" s="17">
        <v>14</v>
      </c>
    </row>
    <row r="70" spans="1:5" ht="13.25" x14ac:dyDescent="0.25">
      <c r="A70" s="22"/>
      <c r="B70" s="32">
        <v>45750.75</v>
      </c>
      <c r="C70" s="31">
        <v>45750.75</v>
      </c>
      <c r="D70" s="30">
        <v>45750.75</v>
      </c>
      <c r="E70" s="17">
        <v>14</v>
      </c>
    </row>
    <row r="71" spans="1:5" ht="13.25" x14ac:dyDescent="0.25">
      <c r="A71" s="22"/>
      <c r="B71" s="32">
        <v>45750.791666666664</v>
      </c>
      <c r="C71" s="31">
        <v>45750.791666666664</v>
      </c>
      <c r="D71" s="30">
        <v>45750.791666666664</v>
      </c>
      <c r="E71" s="17">
        <v>14</v>
      </c>
    </row>
    <row r="72" spans="1:5" ht="13.25" x14ac:dyDescent="0.25">
      <c r="A72" s="22"/>
      <c r="B72" s="32">
        <v>45750.833333333328</v>
      </c>
      <c r="C72" s="31">
        <v>45750.833333333328</v>
      </c>
      <c r="D72" s="30">
        <v>45750.833333333328</v>
      </c>
      <c r="E72" s="17">
        <v>15</v>
      </c>
    </row>
    <row r="73" spans="1:5" ht="13.25" x14ac:dyDescent="0.25">
      <c r="A73" s="22"/>
      <c r="B73" s="32">
        <v>45750.875</v>
      </c>
      <c r="C73" s="31">
        <v>45750.875</v>
      </c>
      <c r="D73" s="30">
        <v>45750.875</v>
      </c>
      <c r="E73" s="17">
        <v>16</v>
      </c>
    </row>
    <row r="74" spans="1:5" ht="13.25" x14ac:dyDescent="0.25">
      <c r="A74" s="22"/>
      <c r="B74" s="32">
        <v>45750.916666666664</v>
      </c>
      <c r="C74" s="31">
        <v>45750.916666666664</v>
      </c>
      <c r="D74" s="30">
        <v>45750.916666666664</v>
      </c>
      <c r="E74" s="17">
        <v>19</v>
      </c>
    </row>
    <row r="75" spans="1:5" ht="13.25" x14ac:dyDescent="0.25">
      <c r="A75" s="22"/>
      <c r="B75" s="32">
        <v>45750.958333333328</v>
      </c>
      <c r="C75" s="31">
        <v>45750.958333333328</v>
      </c>
      <c r="D75" s="30">
        <v>45750.958333333328</v>
      </c>
      <c r="E75" s="17">
        <v>23</v>
      </c>
    </row>
    <row r="76" spans="1:5" ht="13.25" x14ac:dyDescent="0.25">
      <c r="A76" s="22"/>
      <c r="B76" s="32">
        <v>45751</v>
      </c>
      <c r="C76" s="31">
        <v>45751</v>
      </c>
      <c r="D76" s="30">
        <v>45751</v>
      </c>
      <c r="E76" s="17">
        <v>28</v>
      </c>
    </row>
    <row r="77" spans="1:5" ht="13.25" x14ac:dyDescent="0.25">
      <c r="A77" s="22"/>
      <c r="B77" s="32">
        <v>45751.041666666664</v>
      </c>
      <c r="C77" s="31">
        <v>45751.041666666664</v>
      </c>
      <c r="D77" s="30">
        <v>45751.041666666664</v>
      </c>
      <c r="E77" s="17">
        <v>32</v>
      </c>
    </row>
    <row r="78" spans="1:5" ht="13.25" x14ac:dyDescent="0.25">
      <c r="A78" s="22"/>
      <c r="B78" s="32">
        <v>45751.083333333328</v>
      </c>
      <c r="C78" s="31">
        <v>45751.083333333328</v>
      </c>
      <c r="D78" s="30">
        <v>45751.083333333328</v>
      </c>
      <c r="E78" s="17">
        <v>34</v>
      </c>
    </row>
    <row r="79" spans="1:5" ht="13.25" x14ac:dyDescent="0.25">
      <c r="A79" s="22"/>
      <c r="B79" s="32">
        <v>45751.125</v>
      </c>
      <c r="C79" s="31">
        <v>45751.125</v>
      </c>
      <c r="D79" s="30">
        <v>45751.125</v>
      </c>
      <c r="E79" s="17">
        <v>35</v>
      </c>
    </row>
    <row r="80" spans="1:5" ht="13.25" x14ac:dyDescent="0.25">
      <c r="A80" s="22"/>
      <c r="B80" s="32">
        <v>45751.166666666664</v>
      </c>
      <c r="C80" s="31">
        <v>45751.166666666664</v>
      </c>
      <c r="D80" s="30">
        <v>45751.166666666664</v>
      </c>
      <c r="E80" s="17">
        <v>35</v>
      </c>
    </row>
    <row r="81" spans="1:5" ht="13.25" x14ac:dyDescent="0.25">
      <c r="A81" s="22"/>
      <c r="B81" s="32">
        <v>45751.208333333328</v>
      </c>
      <c r="C81" s="31">
        <v>45751.208333333328</v>
      </c>
      <c r="D81" s="30">
        <v>45751.208333333328</v>
      </c>
      <c r="E81" s="17">
        <v>31</v>
      </c>
    </row>
    <row r="82" spans="1:5" ht="13.25" x14ac:dyDescent="0.25">
      <c r="A82" s="22"/>
      <c r="B82" s="32">
        <v>45751.25</v>
      </c>
      <c r="C82" s="31">
        <v>45751.25</v>
      </c>
      <c r="D82" s="30">
        <v>45751.25</v>
      </c>
      <c r="E82" s="17">
        <v>29</v>
      </c>
    </row>
    <row r="83" spans="1:5" ht="13.25" x14ac:dyDescent="0.25">
      <c r="A83" s="22"/>
      <c r="B83" s="32">
        <v>45751.291666666664</v>
      </c>
      <c r="C83" s="31">
        <v>45751.291666666664</v>
      </c>
      <c r="D83" s="30">
        <v>45751.291666666664</v>
      </c>
      <c r="E83" s="17">
        <v>29</v>
      </c>
    </row>
    <row r="84" spans="1:5" ht="13.25" x14ac:dyDescent="0.25">
      <c r="A84" s="22"/>
      <c r="B84" s="32">
        <v>45751.333333333328</v>
      </c>
      <c r="C84" s="31">
        <v>45751.333333333328</v>
      </c>
      <c r="D84" s="30">
        <v>45751.333333333328</v>
      </c>
      <c r="E84" s="17">
        <v>31</v>
      </c>
    </row>
    <row r="85" spans="1:5" ht="13.25" x14ac:dyDescent="0.25">
      <c r="A85" s="22"/>
      <c r="B85" s="32">
        <v>45751.375</v>
      </c>
      <c r="C85" s="31">
        <v>45751.375</v>
      </c>
      <c r="D85" s="30">
        <v>45751.375</v>
      </c>
      <c r="E85" s="17">
        <v>30</v>
      </c>
    </row>
    <row r="86" spans="1:5" ht="13.25" x14ac:dyDescent="0.25">
      <c r="A86" s="22"/>
      <c r="B86" s="32">
        <v>45751.416666666664</v>
      </c>
      <c r="C86" s="31">
        <v>45751.416666666664</v>
      </c>
      <c r="D86" s="30">
        <v>45751.416666666664</v>
      </c>
      <c r="E86" s="17">
        <v>33</v>
      </c>
    </row>
    <row r="87" spans="1:5" ht="13.25" x14ac:dyDescent="0.25">
      <c r="A87" s="22"/>
      <c r="B87" s="32">
        <v>45751.458333333328</v>
      </c>
      <c r="C87" s="31">
        <v>45751.458333333328</v>
      </c>
      <c r="D87" s="30">
        <v>45751.458333333328</v>
      </c>
      <c r="E87" s="17">
        <v>28</v>
      </c>
    </row>
    <row r="88" spans="1:5" ht="13.25" x14ac:dyDescent="0.25">
      <c r="A88" s="22"/>
      <c r="B88" s="32">
        <v>45751.5</v>
      </c>
      <c r="C88" s="31">
        <v>45751.5</v>
      </c>
      <c r="D88" s="30">
        <v>45751.5</v>
      </c>
      <c r="E88" s="17">
        <v>27</v>
      </c>
    </row>
    <row r="89" spans="1:5" ht="13.25" x14ac:dyDescent="0.25">
      <c r="A89" s="22"/>
      <c r="B89" s="32">
        <v>45751.541666666664</v>
      </c>
      <c r="C89" s="31">
        <v>45751.541666666664</v>
      </c>
      <c r="D89" s="30">
        <v>45751.541666666664</v>
      </c>
      <c r="E89" s="17">
        <v>29</v>
      </c>
    </row>
    <row r="90" spans="1:5" ht="13.25" x14ac:dyDescent="0.25">
      <c r="A90" s="22"/>
      <c r="B90" s="32">
        <v>45751.583333333328</v>
      </c>
      <c r="C90" s="31">
        <v>45751.583333333328</v>
      </c>
      <c r="D90" s="30">
        <v>45751.583333333328</v>
      </c>
      <c r="E90" s="17">
        <v>25</v>
      </c>
    </row>
    <row r="91" spans="1:5" ht="13.25" x14ac:dyDescent="0.25">
      <c r="A91" s="22"/>
      <c r="B91" s="32">
        <v>45751.625</v>
      </c>
      <c r="C91" s="31">
        <v>45751.625</v>
      </c>
      <c r="D91" s="30">
        <v>45751.625</v>
      </c>
      <c r="E91" s="17">
        <v>24</v>
      </c>
    </row>
    <row r="92" spans="1:5" ht="13.25" x14ac:dyDescent="0.25">
      <c r="A92" s="22"/>
      <c r="B92" s="32">
        <v>45751.666666666664</v>
      </c>
      <c r="C92" s="31">
        <v>45751.666666666664</v>
      </c>
      <c r="D92" s="30">
        <v>45751.666666666664</v>
      </c>
      <c r="E92" s="17">
        <v>26</v>
      </c>
    </row>
    <row r="93" spans="1:5" ht="13.25" x14ac:dyDescent="0.25">
      <c r="A93" s="22"/>
      <c r="B93" s="32">
        <v>45751.708333333328</v>
      </c>
      <c r="C93" s="31">
        <v>45751.708333333328</v>
      </c>
      <c r="D93" s="30">
        <v>45751.708333333328</v>
      </c>
      <c r="E93" s="17">
        <v>23</v>
      </c>
    </row>
    <row r="94" spans="1:5" ht="13.25" x14ac:dyDescent="0.25">
      <c r="A94" s="22"/>
      <c r="B94" s="32">
        <v>45751.75</v>
      </c>
      <c r="C94" s="31">
        <v>45751.75</v>
      </c>
      <c r="D94" s="30">
        <v>45751.75</v>
      </c>
      <c r="E94" s="17">
        <v>22</v>
      </c>
    </row>
    <row r="95" spans="1:5" ht="13.25" x14ac:dyDescent="0.25">
      <c r="A95" s="22"/>
      <c r="B95" s="32">
        <v>45751.791666666664</v>
      </c>
      <c r="C95" s="31">
        <v>45751.791666666664</v>
      </c>
      <c r="D95" s="30">
        <v>45751.791666666664</v>
      </c>
      <c r="E95" s="17">
        <v>19</v>
      </c>
    </row>
    <row r="96" spans="1:5" ht="13.25" x14ac:dyDescent="0.25">
      <c r="A96" s="22"/>
      <c r="B96" s="32">
        <v>45751.833333333328</v>
      </c>
      <c r="C96" s="31">
        <v>45751.833333333328</v>
      </c>
      <c r="D96" s="30">
        <v>45751.833333333328</v>
      </c>
      <c r="E96" s="17">
        <v>15</v>
      </c>
    </row>
    <row r="97" spans="1:5" ht="13.25" x14ac:dyDescent="0.25">
      <c r="A97" s="22"/>
      <c r="B97" s="32">
        <v>45751.875</v>
      </c>
      <c r="C97" s="31">
        <v>45751.875</v>
      </c>
      <c r="D97" s="30">
        <v>45751.875</v>
      </c>
      <c r="E97" s="17">
        <v>11</v>
      </c>
    </row>
    <row r="98" spans="1:5" ht="13.25" x14ac:dyDescent="0.25">
      <c r="A98" s="22"/>
      <c r="B98" s="32">
        <v>45751.916666666664</v>
      </c>
      <c r="C98" s="31">
        <v>45751.916666666664</v>
      </c>
      <c r="D98" s="30">
        <v>45751.916666666664</v>
      </c>
      <c r="E98" s="17">
        <v>7</v>
      </c>
    </row>
    <row r="99" spans="1:5" ht="13.25" x14ac:dyDescent="0.25">
      <c r="A99" s="22"/>
      <c r="B99" s="32">
        <v>45751.958333333328</v>
      </c>
      <c r="C99" s="31">
        <v>45751.958333333328</v>
      </c>
      <c r="D99" s="30">
        <v>45751.958333333328</v>
      </c>
      <c r="E99" s="17">
        <v>7</v>
      </c>
    </row>
    <row r="100" spans="1:5" ht="13.25" x14ac:dyDescent="0.25">
      <c r="A100" s="22"/>
      <c r="B100" s="32">
        <v>45752</v>
      </c>
      <c r="C100" s="31">
        <v>45752</v>
      </c>
      <c r="D100" s="30">
        <v>45752</v>
      </c>
      <c r="E100" s="17">
        <v>7</v>
      </c>
    </row>
    <row r="101" spans="1:5" ht="13.25" x14ac:dyDescent="0.25">
      <c r="A101" s="22"/>
      <c r="B101" s="32">
        <v>45752.041666666664</v>
      </c>
      <c r="C101" s="31">
        <v>45752.041666666664</v>
      </c>
      <c r="D101" s="30">
        <v>45752.041666666664</v>
      </c>
      <c r="E101" s="17">
        <v>9</v>
      </c>
    </row>
    <row r="102" spans="1:5" ht="13.25" x14ac:dyDescent="0.25">
      <c r="A102" s="22"/>
      <c r="B102" s="32">
        <v>45752.083333333328</v>
      </c>
      <c r="C102" s="31">
        <v>45752.083333333328</v>
      </c>
      <c r="D102" s="30">
        <v>45752.083333333328</v>
      </c>
      <c r="E102" s="17">
        <v>11</v>
      </c>
    </row>
    <row r="103" spans="1:5" ht="13.25" x14ac:dyDescent="0.25">
      <c r="A103" s="22"/>
      <c r="B103" s="32">
        <v>45752.125</v>
      </c>
      <c r="C103" s="31">
        <v>45752.125</v>
      </c>
      <c r="D103" s="30">
        <v>45752.125</v>
      </c>
      <c r="E103" s="17">
        <v>13</v>
      </c>
    </row>
    <row r="104" spans="1:5" ht="13.25" x14ac:dyDescent="0.25">
      <c r="A104" s="22"/>
      <c r="B104" s="32">
        <v>45752.166666666664</v>
      </c>
      <c r="C104" s="31">
        <v>45752.166666666664</v>
      </c>
      <c r="D104" s="30">
        <v>45752.166666666664</v>
      </c>
      <c r="E104" s="17">
        <v>11</v>
      </c>
    </row>
    <row r="105" spans="1:5" ht="13.25" x14ac:dyDescent="0.25">
      <c r="A105" s="22"/>
      <c r="B105" s="32">
        <v>45752.208333333328</v>
      </c>
      <c r="C105" s="31">
        <v>45752.208333333328</v>
      </c>
      <c r="D105" s="30">
        <v>45752.208333333328</v>
      </c>
      <c r="E105" s="17">
        <v>10</v>
      </c>
    </row>
    <row r="106" spans="1:5" ht="13.25" x14ac:dyDescent="0.25">
      <c r="A106" s="22"/>
      <c r="B106" s="32">
        <v>45752.25</v>
      </c>
      <c r="C106" s="31">
        <v>45752.25</v>
      </c>
      <c r="D106" s="30">
        <v>45752.25</v>
      </c>
      <c r="E106" s="17">
        <v>9</v>
      </c>
    </row>
    <row r="107" spans="1:5" ht="13.25" x14ac:dyDescent="0.25">
      <c r="A107" s="22"/>
      <c r="B107" s="32">
        <v>45752.291666666664</v>
      </c>
      <c r="C107" s="31">
        <v>45752.291666666664</v>
      </c>
      <c r="D107" s="30">
        <v>45752.291666666664</v>
      </c>
      <c r="E107" s="17">
        <v>9</v>
      </c>
    </row>
    <row r="108" spans="1:5" ht="13.25" x14ac:dyDescent="0.25">
      <c r="A108" s="22"/>
      <c r="B108" s="32">
        <v>45752.333333333328</v>
      </c>
      <c r="C108" s="31">
        <v>45752.333333333328</v>
      </c>
      <c r="D108" s="30">
        <v>45752.333333333328</v>
      </c>
      <c r="E108" s="17">
        <v>8</v>
      </c>
    </row>
    <row r="109" spans="1:5" ht="13.25" x14ac:dyDescent="0.25">
      <c r="A109" s="22"/>
      <c r="B109" s="32">
        <v>45752.375</v>
      </c>
      <c r="C109" s="31">
        <v>45752.375</v>
      </c>
      <c r="D109" s="30">
        <v>45752.375</v>
      </c>
      <c r="E109" s="17">
        <v>9</v>
      </c>
    </row>
    <row r="110" spans="1:5" ht="13.25" x14ac:dyDescent="0.25">
      <c r="A110" s="22"/>
      <c r="B110" s="32">
        <v>45752.416666666664</v>
      </c>
      <c r="C110" s="31">
        <v>45752.416666666664</v>
      </c>
      <c r="D110" s="30">
        <v>45752.416666666664</v>
      </c>
      <c r="E110" s="17">
        <v>10</v>
      </c>
    </row>
    <row r="111" spans="1:5" ht="13.25" x14ac:dyDescent="0.25">
      <c r="A111" s="22"/>
      <c r="B111" s="32">
        <v>45752.458333333328</v>
      </c>
      <c r="C111" s="31">
        <v>45752.458333333328</v>
      </c>
      <c r="D111" s="30">
        <v>45752.458333333328</v>
      </c>
      <c r="E111" s="17">
        <v>10</v>
      </c>
    </row>
    <row r="112" spans="1:5" ht="13.25" x14ac:dyDescent="0.25">
      <c r="A112" s="22"/>
      <c r="B112" s="32">
        <v>45752.5</v>
      </c>
      <c r="C112" s="31">
        <v>45752.5</v>
      </c>
      <c r="D112" s="30">
        <v>45752.5</v>
      </c>
      <c r="E112" s="17">
        <v>13</v>
      </c>
    </row>
    <row r="113" spans="1:5" ht="13.25" x14ac:dyDescent="0.25">
      <c r="A113" s="22"/>
      <c r="B113" s="32">
        <v>45752.541666666664</v>
      </c>
      <c r="C113" s="31">
        <v>45752.541666666664</v>
      </c>
      <c r="D113" s="30">
        <v>45752.541666666664</v>
      </c>
      <c r="E113" s="17">
        <v>14</v>
      </c>
    </row>
    <row r="114" spans="1:5" ht="13.25" x14ac:dyDescent="0.25">
      <c r="A114" s="22"/>
      <c r="B114" s="32">
        <v>45752.583333333328</v>
      </c>
      <c r="C114" s="31">
        <v>45752.583333333328</v>
      </c>
      <c r="D114" s="30">
        <v>45752.583333333328</v>
      </c>
      <c r="E114" s="17">
        <v>13</v>
      </c>
    </row>
    <row r="115" spans="1:5" ht="13.25" x14ac:dyDescent="0.25">
      <c r="A115" s="22"/>
      <c r="B115" s="32">
        <v>45752.625</v>
      </c>
      <c r="C115" s="31">
        <v>45752.625</v>
      </c>
      <c r="D115" s="30">
        <v>45752.625</v>
      </c>
      <c r="E115" s="17">
        <v>10</v>
      </c>
    </row>
    <row r="116" spans="1:5" ht="13.25" x14ac:dyDescent="0.25">
      <c r="A116" s="22"/>
      <c r="B116" s="32">
        <v>45752.666666666664</v>
      </c>
      <c r="C116" s="31">
        <v>45752.666666666664</v>
      </c>
      <c r="D116" s="30">
        <v>45752.666666666664</v>
      </c>
      <c r="E116" s="17">
        <v>8</v>
      </c>
    </row>
    <row r="117" spans="1:5" ht="13.25" x14ac:dyDescent="0.25">
      <c r="A117" s="22"/>
      <c r="B117" s="32">
        <v>45752.708333333328</v>
      </c>
      <c r="C117" s="31">
        <v>45752.708333333328</v>
      </c>
      <c r="D117" s="30">
        <v>45752.708333333328</v>
      </c>
      <c r="E117" s="17">
        <v>8</v>
      </c>
    </row>
    <row r="118" spans="1:5" ht="13.25" x14ac:dyDescent="0.25">
      <c r="A118" s="22"/>
      <c r="B118" s="32">
        <v>45752.75</v>
      </c>
      <c r="C118" s="31">
        <v>45752.75</v>
      </c>
      <c r="D118" s="30">
        <v>45752.75</v>
      </c>
      <c r="E118" s="17">
        <v>7</v>
      </c>
    </row>
    <row r="119" spans="1:5" ht="13.25" x14ac:dyDescent="0.25">
      <c r="A119" s="22"/>
      <c r="B119" s="32">
        <v>45752.791666666664</v>
      </c>
      <c r="C119" s="31">
        <v>45752.791666666664</v>
      </c>
      <c r="D119" s="30">
        <v>45752.791666666664</v>
      </c>
      <c r="E119" s="17">
        <v>7</v>
      </c>
    </row>
    <row r="120" spans="1:5" ht="13.25" x14ac:dyDescent="0.25">
      <c r="A120" s="22"/>
      <c r="B120" s="32">
        <v>45752.833333333328</v>
      </c>
      <c r="C120" s="31">
        <v>45752.833333333328</v>
      </c>
      <c r="D120" s="30">
        <v>45752.833333333328</v>
      </c>
      <c r="E120" s="17">
        <v>6</v>
      </c>
    </row>
    <row r="121" spans="1:5" ht="13.25" x14ac:dyDescent="0.25">
      <c r="A121" s="22"/>
      <c r="B121" s="32">
        <v>45752.875</v>
      </c>
      <c r="C121" s="31">
        <v>45752.875</v>
      </c>
      <c r="D121" s="30">
        <v>45752.875</v>
      </c>
      <c r="E121" s="17">
        <v>6</v>
      </c>
    </row>
    <row r="122" spans="1:5" ht="13.25" x14ac:dyDescent="0.25">
      <c r="A122" s="22"/>
      <c r="B122" s="32">
        <v>45752.916666666664</v>
      </c>
      <c r="C122" s="31">
        <v>45752.916666666664</v>
      </c>
      <c r="D122" s="30">
        <v>45752.916666666664</v>
      </c>
      <c r="E122" s="17">
        <v>6</v>
      </c>
    </row>
    <row r="123" spans="1:5" ht="13.25" x14ac:dyDescent="0.25">
      <c r="A123" s="22"/>
      <c r="B123" s="32">
        <v>45752.958333333328</v>
      </c>
      <c r="C123" s="31">
        <v>45752.958333333328</v>
      </c>
      <c r="D123" s="30">
        <v>45752.958333333328</v>
      </c>
      <c r="E123" s="17">
        <v>6</v>
      </c>
    </row>
    <row r="124" spans="1:5" ht="13.25" x14ac:dyDescent="0.25">
      <c r="A124" s="22"/>
      <c r="B124" s="32">
        <v>45753</v>
      </c>
      <c r="C124" s="31">
        <v>45753</v>
      </c>
      <c r="D124" s="30">
        <v>45753</v>
      </c>
      <c r="E124" s="17">
        <v>6</v>
      </c>
    </row>
    <row r="125" spans="1:5" ht="13.25" x14ac:dyDescent="0.25">
      <c r="A125" s="22"/>
      <c r="B125" s="32">
        <v>45753.041666666664</v>
      </c>
      <c r="C125" s="31">
        <v>45753.041666666664</v>
      </c>
      <c r="D125" s="30">
        <v>45753.041666666664</v>
      </c>
      <c r="E125" s="17">
        <v>6</v>
      </c>
    </row>
    <row r="126" spans="1:5" ht="13.25" x14ac:dyDescent="0.25">
      <c r="A126" s="22"/>
      <c r="B126" s="32">
        <v>45753.083333333328</v>
      </c>
      <c r="C126" s="31">
        <v>45753.083333333328</v>
      </c>
      <c r="D126" s="30">
        <v>45753.083333333328</v>
      </c>
      <c r="E126" s="17">
        <v>6</v>
      </c>
    </row>
    <row r="127" spans="1:5" ht="13.25" x14ac:dyDescent="0.25">
      <c r="A127" s="22"/>
      <c r="B127" s="32">
        <v>45753.125</v>
      </c>
      <c r="C127" s="31">
        <v>45753.125</v>
      </c>
      <c r="D127" s="30">
        <v>45753.125</v>
      </c>
      <c r="E127" s="17">
        <v>7</v>
      </c>
    </row>
    <row r="128" spans="1:5" ht="13.25" x14ac:dyDescent="0.25">
      <c r="A128" s="22"/>
      <c r="B128" s="32">
        <v>45753.166666666664</v>
      </c>
      <c r="C128" s="31">
        <v>45753.166666666664</v>
      </c>
      <c r="D128" s="30">
        <v>45753.166666666664</v>
      </c>
      <c r="E128" s="17">
        <v>7</v>
      </c>
    </row>
    <row r="129" spans="1:5" ht="13.25" x14ac:dyDescent="0.25">
      <c r="A129" s="22"/>
      <c r="B129" s="32">
        <v>45753.208333333328</v>
      </c>
      <c r="C129" s="31">
        <v>45753.208333333328</v>
      </c>
      <c r="D129" s="30">
        <v>45753.208333333328</v>
      </c>
      <c r="E129" s="17">
        <v>7</v>
      </c>
    </row>
    <row r="130" spans="1:5" ht="13.25" x14ac:dyDescent="0.25">
      <c r="A130" s="22"/>
      <c r="B130" s="32">
        <v>45753.25</v>
      </c>
      <c r="C130" s="31">
        <v>45753.25</v>
      </c>
      <c r="D130" s="30">
        <v>45753.25</v>
      </c>
      <c r="E130" s="17">
        <v>7</v>
      </c>
    </row>
    <row r="131" spans="1:5" ht="13.25" x14ac:dyDescent="0.25">
      <c r="A131" s="22"/>
      <c r="B131" s="32">
        <v>45753.291666666664</v>
      </c>
      <c r="C131" s="31">
        <v>45753.291666666664</v>
      </c>
      <c r="D131" s="30">
        <v>45753.291666666664</v>
      </c>
      <c r="E131" s="17">
        <v>7</v>
      </c>
    </row>
    <row r="132" spans="1:5" ht="13.25" x14ac:dyDescent="0.25">
      <c r="A132" s="22"/>
      <c r="B132" s="32">
        <v>45753.333333333328</v>
      </c>
      <c r="C132" s="31">
        <v>45753.333333333328</v>
      </c>
      <c r="D132" s="30">
        <v>45753.333333333328</v>
      </c>
      <c r="E132" s="17">
        <v>9</v>
      </c>
    </row>
    <row r="133" spans="1:5" ht="13.25" x14ac:dyDescent="0.25">
      <c r="A133" s="22"/>
      <c r="B133" s="32">
        <v>45753.375</v>
      </c>
      <c r="C133" s="31">
        <v>45753.375</v>
      </c>
      <c r="D133" s="30">
        <v>45753.375</v>
      </c>
      <c r="E133" s="17">
        <v>8</v>
      </c>
    </row>
    <row r="134" spans="1:5" ht="13.25" x14ac:dyDescent="0.25">
      <c r="A134" s="22"/>
      <c r="B134" s="32">
        <v>45753.416666666664</v>
      </c>
      <c r="C134" s="31">
        <v>45753.416666666664</v>
      </c>
      <c r="D134" s="30">
        <v>45753.416666666664</v>
      </c>
      <c r="E134" s="17">
        <v>8</v>
      </c>
    </row>
    <row r="135" spans="1:5" ht="13.25" x14ac:dyDescent="0.25">
      <c r="A135" s="22"/>
      <c r="B135" s="32">
        <v>45753.458333333328</v>
      </c>
      <c r="C135" s="31">
        <v>45753.458333333328</v>
      </c>
      <c r="D135" s="30">
        <v>45753.458333333328</v>
      </c>
      <c r="E135" s="17">
        <v>6</v>
      </c>
    </row>
    <row r="136" spans="1:5" ht="13.25" x14ac:dyDescent="0.25">
      <c r="A136" s="22"/>
      <c r="B136" s="32">
        <v>45753.5</v>
      </c>
      <c r="C136" s="31">
        <v>45753.5</v>
      </c>
      <c r="D136" s="30">
        <v>45753.5</v>
      </c>
      <c r="E136" s="17">
        <v>5</v>
      </c>
    </row>
    <row r="137" spans="1:5" ht="13.25" x14ac:dyDescent="0.25">
      <c r="A137" s="22"/>
      <c r="B137" s="32">
        <v>45753.541666666664</v>
      </c>
      <c r="C137" s="31">
        <v>45753.541666666664</v>
      </c>
      <c r="D137" s="30">
        <v>45753.541666666664</v>
      </c>
      <c r="E137" s="17">
        <v>5</v>
      </c>
    </row>
    <row r="138" spans="1:5" ht="13.25" x14ac:dyDescent="0.25">
      <c r="A138" s="22"/>
      <c r="B138" s="32">
        <v>45753.583333333328</v>
      </c>
      <c r="C138" s="31">
        <v>45753.583333333328</v>
      </c>
      <c r="D138" s="30">
        <v>45753.583333333328</v>
      </c>
      <c r="E138" s="17">
        <v>5</v>
      </c>
    </row>
    <row r="139" spans="1:5" ht="13.25" x14ac:dyDescent="0.25">
      <c r="A139" s="22"/>
      <c r="B139" s="32">
        <v>45753.625</v>
      </c>
      <c r="C139" s="31">
        <v>45753.625</v>
      </c>
      <c r="D139" s="30">
        <v>45753.625</v>
      </c>
      <c r="E139" s="17">
        <v>5</v>
      </c>
    </row>
    <row r="140" spans="1:5" ht="13.25" x14ac:dyDescent="0.25">
      <c r="A140" s="22"/>
      <c r="B140" s="32">
        <v>45753.666666666664</v>
      </c>
      <c r="C140" s="31">
        <v>45753.666666666664</v>
      </c>
      <c r="D140" s="30">
        <v>45753.666666666664</v>
      </c>
      <c r="E140" s="17">
        <v>4</v>
      </c>
    </row>
    <row r="141" spans="1:5" ht="13.25" x14ac:dyDescent="0.25">
      <c r="A141" s="22"/>
      <c r="B141" s="32">
        <v>45753.708333333328</v>
      </c>
      <c r="C141" s="31">
        <v>45753.708333333328</v>
      </c>
      <c r="D141" s="30">
        <v>45753.708333333328</v>
      </c>
      <c r="E141" s="17">
        <v>4</v>
      </c>
    </row>
    <row r="142" spans="1:5" ht="13.25" x14ac:dyDescent="0.25">
      <c r="A142" s="22"/>
      <c r="B142" s="32">
        <v>45753.75</v>
      </c>
      <c r="C142" s="31">
        <v>45753.75</v>
      </c>
      <c r="D142" s="30">
        <v>45753.75</v>
      </c>
      <c r="E142" s="17">
        <v>4</v>
      </c>
    </row>
    <row r="143" spans="1:5" ht="13.25" x14ac:dyDescent="0.25">
      <c r="A143" s="22"/>
      <c r="B143" s="32">
        <v>45753.791666666664</v>
      </c>
      <c r="C143" s="31">
        <v>45753.791666666664</v>
      </c>
      <c r="D143" s="30">
        <v>45753.791666666664</v>
      </c>
      <c r="E143" s="17">
        <v>4</v>
      </c>
    </row>
    <row r="144" spans="1:5" ht="13.25" x14ac:dyDescent="0.25">
      <c r="A144" s="22"/>
      <c r="B144" s="32">
        <v>45753.833333333328</v>
      </c>
      <c r="C144" s="31">
        <v>45753.833333333328</v>
      </c>
      <c r="D144" s="30">
        <v>45753.833333333328</v>
      </c>
      <c r="E144" s="17">
        <v>6</v>
      </c>
    </row>
    <row r="145" spans="1:5" ht="13.25" x14ac:dyDescent="0.25">
      <c r="A145" s="22"/>
      <c r="B145" s="32">
        <v>45753.875</v>
      </c>
      <c r="C145" s="31">
        <v>45753.875</v>
      </c>
      <c r="D145" s="30">
        <v>45753.875</v>
      </c>
      <c r="E145" s="17">
        <v>5</v>
      </c>
    </row>
    <row r="146" spans="1:5" ht="13.25" x14ac:dyDescent="0.25">
      <c r="A146" s="22"/>
      <c r="B146" s="32">
        <v>45753.916666666664</v>
      </c>
      <c r="C146" s="31">
        <v>45753.916666666664</v>
      </c>
      <c r="D146" s="30">
        <v>45753.916666666664</v>
      </c>
      <c r="E146" s="17">
        <v>4</v>
      </c>
    </row>
    <row r="147" spans="1:5" ht="13.25" x14ac:dyDescent="0.25">
      <c r="A147" s="22"/>
      <c r="B147" s="32">
        <v>45753.958333333328</v>
      </c>
      <c r="C147" s="31">
        <v>45753.958333333328</v>
      </c>
      <c r="D147" s="30">
        <v>45753.958333333328</v>
      </c>
      <c r="E147" s="17">
        <v>3</v>
      </c>
    </row>
    <row r="148" spans="1:5" ht="13.25" x14ac:dyDescent="0.25">
      <c r="A148" s="22"/>
      <c r="B148" s="32">
        <v>45754</v>
      </c>
      <c r="C148" s="31">
        <v>45754</v>
      </c>
      <c r="D148" s="30">
        <v>45754</v>
      </c>
      <c r="E148" s="17">
        <v>3</v>
      </c>
    </row>
    <row r="149" spans="1:5" ht="13.25" x14ac:dyDescent="0.25">
      <c r="A149" s="22"/>
      <c r="B149" s="32">
        <v>45754.041666666664</v>
      </c>
      <c r="C149" s="31">
        <v>45754.041666666664</v>
      </c>
      <c r="D149" s="30">
        <v>45754.041666666664</v>
      </c>
      <c r="E149" s="17">
        <v>4</v>
      </c>
    </row>
    <row r="150" spans="1:5" ht="13.25" x14ac:dyDescent="0.25">
      <c r="A150" s="22"/>
      <c r="B150" s="32">
        <v>45754.083333333328</v>
      </c>
      <c r="C150" s="31">
        <v>45754.083333333328</v>
      </c>
      <c r="D150" s="30">
        <v>45754.083333333328</v>
      </c>
      <c r="E150" s="17">
        <v>5</v>
      </c>
    </row>
    <row r="151" spans="1:5" ht="13.25" x14ac:dyDescent="0.25">
      <c r="A151" s="22"/>
      <c r="B151" s="32">
        <v>45754.125</v>
      </c>
      <c r="C151" s="31">
        <v>45754.125</v>
      </c>
      <c r="D151" s="30">
        <v>45754.125</v>
      </c>
      <c r="E151" s="17">
        <v>5</v>
      </c>
    </row>
    <row r="152" spans="1:5" ht="13.25" x14ac:dyDescent="0.25">
      <c r="A152" s="22"/>
      <c r="B152" s="32">
        <v>45754.166666666664</v>
      </c>
      <c r="C152" s="31">
        <v>45754.166666666664</v>
      </c>
      <c r="D152" s="30">
        <v>45754.166666666664</v>
      </c>
      <c r="E152" s="17">
        <v>5</v>
      </c>
    </row>
    <row r="153" spans="1:5" ht="13.25" x14ac:dyDescent="0.25">
      <c r="A153" s="22"/>
      <c r="B153" s="32">
        <v>45754.208333333328</v>
      </c>
      <c r="C153" s="31">
        <v>45754.208333333328</v>
      </c>
      <c r="D153" s="30">
        <v>45754.208333333328</v>
      </c>
      <c r="E153" s="17">
        <v>5</v>
      </c>
    </row>
    <row r="154" spans="1:5" ht="13.25" x14ac:dyDescent="0.25">
      <c r="A154" s="22"/>
      <c r="B154" s="32">
        <v>45754.25</v>
      </c>
      <c r="C154" s="31">
        <v>45754.25</v>
      </c>
      <c r="D154" s="30">
        <v>45754.25</v>
      </c>
      <c r="E154" s="17">
        <v>5</v>
      </c>
    </row>
    <row r="155" spans="1:5" ht="13.25" x14ac:dyDescent="0.25">
      <c r="A155" s="22"/>
      <c r="B155" s="32">
        <v>45754.291666666664</v>
      </c>
      <c r="C155" s="31">
        <v>45754.291666666664</v>
      </c>
      <c r="D155" s="30">
        <v>45754.291666666664</v>
      </c>
      <c r="E155" s="17">
        <v>6</v>
      </c>
    </row>
    <row r="156" spans="1:5" ht="13.25" x14ac:dyDescent="0.25">
      <c r="A156" s="22"/>
      <c r="B156" s="32">
        <v>45754.333333333328</v>
      </c>
      <c r="C156" s="31">
        <v>45754.333333333328</v>
      </c>
      <c r="D156" s="30">
        <v>45754.333333333328</v>
      </c>
      <c r="E156" s="17">
        <v>8</v>
      </c>
    </row>
    <row r="157" spans="1:5" ht="13.25" x14ac:dyDescent="0.25">
      <c r="A157" s="22"/>
      <c r="B157" s="32">
        <v>45754.375</v>
      </c>
      <c r="C157" s="31">
        <v>45754.375</v>
      </c>
      <c r="D157" s="30">
        <v>45754.375</v>
      </c>
      <c r="E157" s="17">
        <v>10</v>
      </c>
    </row>
    <row r="158" spans="1:5" ht="13.25" x14ac:dyDescent="0.25">
      <c r="A158" s="22"/>
      <c r="B158" s="32">
        <v>45754.416666666664</v>
      </c>
      <c r="C158" s="31">
        <v>45754.416666666664</v>
      </c>
      <c r="D158" s="30">
        <v>45754.416666666664</v>
      </c>
      <c r="E158" s="17">
        <v>9</v>
      </c>
    </row>
    <row r="159" spans="1:5" ht="13.25" x14ac:dyDescent="0.25">
      <c r="A159" s="22"/>
      <c r="B159" s="32">
        <v>45754.458333333328</v>
      </c>
      <c r="C159" s="31">
        <v>45754.458333333328</v>
      </c>
      <c r="D159" s="30">
        <v>45754.458333333328</v>
      </c>
      <c r="E159" s="17">
        <v>7</v>
      </c>
    </row>
    <row r="160" spans="1:5" ht="13.25" x14ac:dyDescent="0.25">
      <c r="A160" s="22"/>
      <c r="B160" s="32">
        <v>45754.5</v>
      </c>
      <c r="C160" s="31">
        <v>45754.5</v>
      </c>
      <c r="D160" s="30">
        <v>45754.5</v>
      </c>
      <c r="E160" s="17">
        <v>7</v>
      </c>
    </row>
    <row r="161" spans="1:5" ht="13.25" x14ac:dyDescent="0.25">
      <c r="A161" s="22"/>
      <c r="B161" s="32">
        <v>45754.541666666664</v>
      </c>
      <c r="C161" s="31">
        <v>45754.541666666664</v>
      </c>
      <c r="D161" s="30">
        <v>45754.541666666664</v>
      </c>
      <c r="E161" s="17">
        <v>7</v>
      </c>
    </row>
    <row r="162" spans="1:5" ht="13.25" x14ac:dyDescent="0.25">
      <c r="A162" s="22"/>
      <c r="B162" s="32">
        <v>45754.583333333328</v>
      </c>
      <c r="C162" s="31">
        <v>45754.583333333328</v>
      </c>
      <c r="D162" s="30">
        <v>45754.583333333328</v>
      </c>
      <c r="E162" s="17">
        <v>5</v>
      </c>
    </row>
    <row r="163" spans="1:5" ht="13.25" x14ac:dyDescent="0.25">
      <c r="A163" s="22"/>
      <c r="B163" s="32">
        <v>45754.625</v>
      </c>
      <c r="C163" s="31">
        <v>45754.625</v>
      </c>
      <c r="D163" s="30">
        <v>45754.625</v>
      </c>
      <c r="E163" s="17">
        <v>6</v>
      </c>
    </row>
    <row r="164" spans="1:5" ht="13.25" x14ac:dyDescent="0.25">
      <c r="A164" s="22"/>
      <c r="B164" s="32">
        <v>45754.666666666664</v>
      </c>
      <c r="C164" s="31">
        <v>45754.666666666664</v>
      </c>
      <c r="D164" s="30">
        <v>45754.666666666664</v>
      </c>
      <c r="E164" s="17">
        <v>7</v>
      </c>
    </row>
    <row r="165" spans="1:5" ht="13.25" x14ac:dyDescent="0.25">
      <c r="A165" s="22"/>
      <c r="B165" s="32">
        <v>45754.708333333328</v>
      </c>
      <c r="C165" s="31">
        <v>45754.708333333328</v>
      </c>
      <c r="D165" s="30">
        <v>45754.708333333328</v>
      </c>
      <c r="E165" s="17">
        <v>9</v>
      </c>
    </row>
    <row r="166" spans="1:5" ht="13.25" x14ac:dyDescent="0.25">
      <c r="A166" s="22"/>
      <c r="B166" s="32">
        <v>45754.75</v>
      </c>
      <c r="C166" s="31">
        <v>45754.75</v>
      </c>
      <c r="D166" s="30">
        <v>45754.75</v>
      </c>
      <c r="E166" s="17">
        <v>6</v>
      </c>
    </row>
    <row r="167" spans="1:5" ht="13.25" x14ac:dyDescent="0.25">
      <c r="A167" s="22"/>
      <c r="B167" s="32">
        <v>45754.791666666664</v>
      </c>
      <c r="C167" s="31">
        <v>45754.791666666664</v>
      </c>
      <c r="D167" s="30">
        <v>45754.791666666664</v>
      </c>
      <c r="E167" s="17">
        <v>6</v>
      </c>
    </row>
    <row r="168" spans="1:5" ht="13.25" x14ac:dyDescent="0.25">
      <c r="A168" s="22"/>
      <c r="B168" s="32">
        <v>45754.833333333328</v>
      </c>
      <c r="C168" s="31">
        <v>45754.833333333328</v>
      </c>
      <c r="D168" s="30">
        <v>45754.833333333328</v>
      </c>
      <c r="E168" s="17">
        <v>5</v>
      </c>
    </row>
    <row r="169" spans="1:5" ht="13.25" x14ac:dyDescent="0.25">
      <c r="A169" s="22"/>
      <c r="B169" s="32">
        <v>45754.875</v>
      </c>
      <c r="C169" s="31">
        <v>45754.875</v>
      </c>
      <c r="D169" s="30">
        <v>45754.875</v>
      </c>
      <c r="E169" s="17">
        <v>5</v>
      </c>
    </row>
    <row r="170" spans="1:5" ht="13.25" x14ac:dyDescent="0.25">
      <c r="A170" s="22"/>
      <c r="B170" s="32">
        <v>45754.916666666664</v>
      </c>
      <c r="C170" s="31">
        <v>45754.916666666664</v>
      </c>
      <c r="D170" s="30">
        <v>45754.916666666664</v>
      </c>
      <c r="E170" s="17">
        <v>5</v>
      </c>
    </row>
    <row r="171" spans="1:5" ht="13.25" x14ac:dyDescent="0.25">
      <c r="A171" s="22"/>
      <c r="B171" s="32">
        <v>45754.958333333328</v>
      </c>
      <c r="C171" s="31">
        <v>45754.958333333328</v>
      </c>
      <c r="D171" s="30">
        <v>45754.958333333328</v>
      </c>
      <c r="E171" s="17">
        <v>8</v>
      </c>
    </row>
    <row r="172" spans="1:5" ht="13.25" x14ac:dyDescent="0.25">
      <c r="A172" s="22"/>
      <c r="B172" s="32">
        <v>45755</v>
      </c>
      <c r="C172" s="31">
        <v>45755</v>
      </c>
      <c r="D172" s="30">
        <v>45755</v>
      </c>
      <c r="E172" s="17">
        <v>6</v>
      </c>
    </row>
    <row r="173" spans="1:5" ht="13.25" x14ac:dyDescent="0.25">
      <c r="A173" s="22"/>
      <c r="B173" s="32">
        <v>45755.041666666664</v>
      </c>
      <c r="C173" s="31">
        <v>45755.041666666664</v>
      </c>
      <c r="D173" s="30">
        <v>45755.041666666664</v>
      </c>
      <c r="E173" s="17">
        <v>6</v>
      </c>
    </row>
    <row r="174" spans="1:5" ht="13.25" x14ac:dyDescent="0.25">
      <c r="A174" s="22"/>
      <c r="B174" s="32">
        <v>45755.083333333328</v>
      </c>
      <c r="C174" s="31">
        <v>45755.083333333328</v>
      </c>
      <c r="D174" s="30">
        <v>45755.083333333328</v>
      </c>
      <c r="E174" s="17">
        <v>6</v>
      </c>
    </row>
    <row r="175" spans="1:5" ht="13.25" x14ac:dyDescent="0.25">
      <c r="A175" s="22"/>
      <c r="B175" s="32">
        <v>45755.125</v>
      </c>
      <c r="C175" s="31">
        <v>45755.125</v>
      </c>
      <c r="D175" s="30">
        <v>45755.125</v>
      </c>
      <c r="E175" s="17">
        <v>7</v>
      </c>
    </row>
    <row r="176" spans="1:5" ht="13.25" x14ac:dyDescent="0.25">
      <c r="A176" s="22"/>
      <c r="B176" s="32">
        <v>45755.166666666664</v>
      </c>
      <c r="C176" s="31">
        <v>45755.166666666664</v>
      </c>
      <c r="D176" s="30">
        <v>45755.166666666664</v>
      </c>
      <c r="E176" s="17">
        <v>7</v>
      </c>
    </row>
    <row r="177" spans="1:5" ht="13.25" x14ac:dyDescent="0.25">
      <c r="A177" s="22"/>
      <c r="B177" s="32">
        <v>45755.208333333328</v>
      </c>
      <c r="C177" s="31">
        <v>45755.208333333328</v>
      </c>
      <c r="D177" s="30">
        <v>45755.208333333328</v>
      </c>
      <c r="E177" s="17">
        <v>7</v>
      </c>
    </row>
    <row r="178" spans="1:5" ht="13.25" x14ac:dyDescent="0.25">
      <c r="A178" s="22"/>
      <c r="B178" s="32">
        <v>45755.25</v>
      </c>
      <c r="C178" s="31">
        <v>45755.25</v>
      </c>
      <c r="D178" s="30">
        <v>45755.25</v>
      </c>
      <c r="E178" s="17">
        <v>8</v>
      </c>
    </row>
    <row r="179" spans="1:5" ht="13.25" x14ac:dyDescent="0.25">
      <c r="A179" s="22"/>
      <c r="B179" s="32">
        <v>45755.291666666664</v>
      </c>
      <c r="C179" s="31">
        <v>45755.291666666664</v>
      </c>
      <c r="D179" s="30">
        <v>45755.291666666664</v>
      </c>
      <c r="E179" s="17">
        <v>10</v>
      </c>
    </row>
    <row r="180" spans="1:5" ht="13.25" x14ac:dyDescent="0.25">
      <c r="A180" s="22"/>
      <c r="B180" s="32">
        <v>45755.333333333328</v>
      </c>
      <c r="C180" s="31">
        <v>45755.333333333328</v>
      </c>
      <c r="D180" s="30">
        <v>45755.333333333328</v>
      </c>
      <c r="E180" s="17">
        <v>11</v>
      </c>
    </row>
    <row r="181" spans="1:5" ht="13.25" x14ac:dyDescent="0.25">
      <c r="A181" s="22"/>
      <c r="B181" s="32">
        <v>45755.375</v>
      </c>
      <c r="C181" s="31">
        <v>45755.375</v>
      </c>
      <c r="D181" s="30">
        <v>45755.375</v>
      </c>
      <c r="E181" s="17">
        <v>14</v>
      </c>
    </row>
    <row r="182" spans="1:5" ht="13.25" x14ac:dyDescent="0.25">
      <c r="A182" s="22"/>
      <c r="B182" s="32">
        <v>45755.416666666664</v>
      </c>
      <c r="C182" s="31">
        <v>45755.416666666664</v>
      </c>
      <c r="D182" s="30">
        <v>45755.416666666664</v>
      </c>
      <c r="E182" s="17">
        <v>13</v>
      </c>
    </row>
    <row r="183" spans="1:5" ht="13.25" x14ac:dyDescent="0.25">
      <c r="A183" s="22"/>
      <c r="B183" s="32">
        <v>45755.458333333328</v>
      </c>
      <c r="C183" s="31">
        <v>45755.458333333328</v>
      </c>
      <c r="D183" s="30">
        <v>45755.458333333328</v>
      </c>
      <c r="E183" s="17">
        <v>11</v>
      </c>
    </row>
    <row r="184" spans="1:5" ht="13.25" x14ac:dyDescent="0.25">
      <c r="A184" s="22"/>
      <c r="B184" s="32">
        <v>45755.5</v>
      </c>
      <c r="C184" s="31">
        <v>45755.5</v>
      </c>
      <c r="D184" s="30">
        <v>45755.5</v>
      </c>
      <c r="E184" s="17">
        <v>9</v>
      </c>
    </row>
    <row r="185" spans="1:5" ht="13.25" x14ac:dyDescent="0.25">
      <c r="A185" s="22"/>
      <c r="B185" s="32">
        <v>45755.541666666664</v>
      </c>
      <c r="C185" s="31">
        <v>45755.541666666664</v>
      </c>
      <c r="D185" s="30">
        <v>45755.541666666664</v>
      </c>
      <c r="E185" s="17">
        <v>9</v>
      </c>
    </row>
    <row r="186" spans="1:5" ht="13.25" x14ac:dyDescent="0.25">
      <c r="A186" s="22"/>
      <c r="B186" s="32">
        <v>45755.583333333328</v>
      </c>
      <c r="C186" s="31">
        <v>45755.583333333328</v>
      </c>
      <c r="D186" s="30">
        <v>45755.583333333328</v>
      </c>
      <c r="E186" s="17">
        <v>10</v>
      </c>
    </row>
    <row r="187" spans="1:5" ht="13.25" x14ac:dyDescent="0.25">
      <c r="A187" s="22"/>
      <c r="B187" s="32">
        <v>45755.625</v>
      </c>
      <c r="C187" s="31">
        <v>45755.625</v>
      </c>
      <c r="D187" s="30">
        <v>45755.625</v>
      </c>
      <c r="E187" s="17">
        <v>11</v>
      </c>
    </row>
    <row r="188" spans="1:5" ht="13.25" x14ac:dyDescent="0.25">
      <c r="A188" s="22"/>
      <c r="B188" s="32">
        <v>45755.666666666664</v>
      </c>
      <c r="C188" s="31">
        <v>45755.666666666664</v>
      </c>
      <c r="D188" s="30">
        <v>45755.666666666664</v>
      </c>
      <c r="E188" s="17">
        <v>12</v>
      </c>
    </row>
    <row r="189" spans="1:5" ht="13.25" x14ac:dyDescent="0.25">
      <c r="A189" s="22"/>
      <c r="B189" s="32">
        <v>45755.708333333328</v>
      </c>
      <c r="C189" s="31">
        <v>45755.708333333328</v>
      </c>
      <c r="D189" s="30">
        <v>45755.708333333328</v>
      </c>
      <c r="E189" s="17">
        <v>13</v>
      </c>
    </row>
    <row r="190" spans="1:5" ht="13.25" x14ac:dyDescent="0.25">
      <c r="A190" s="22"/>
      <c r="B190" s="32">
        <v>45755.75</v>
      </c>
      <c r="C190" s="31">
        <v>45755.75</v>
      </c>
      <c r="D190" s="30">
        <v>45755.75</v>
      </c>
      <c r="E190" s="17">
        <v>16</v>
      </c>
    </row>
    <row r="191" spans="1:5" ht="13.25" x14ac:dyDescent="0.25">
      <c r="A191" s="22"/>
      <c r="B191" s="32">
        <v>45755.791666666664</v>
      </c>
      <c r="C191" s="31">
        <v>45755.791666666664</v>
      </c>
      <c r="D191" s="30">
        <v>45755.791666666664</v>
      </c>
      <c r="E191" s="17">
        <v>10</v>
      </c>
    </row>
    <row r="192" spans="1:5" ht="13.25" x14ac:dyDescent="0.25">
      <c r="A192" s="22"/>
      <c r="B192" s="32">
        <v>45755.833333333328</v>
      </c>
      <c r="C192" s="31">
        <v>45755.833333333328</v>
      </c>
      <c r="D192" s="30">
        <v>45755.833333333328</v>
      </c>
      <c r="E192" s="17">
        <v>10</v>
      </c>
    </row>
    <row r="193" spans="1:5" ht="13.25" x14ac:dyDescent="0.25">
      <c r="A193" s="22"/>
      <c r="B193" s="32">
        <v>45755.875</v>
      </c>
      <c r="C193" s="31">
        <v>45755.875</v>
      </c>
      <c r="D193" s="30">
        <v>45755.875</v>
      </c>
      <c r="E193" s="17">
        <v>9</v>
      </c>
    </row>
    <row r="194" spans="1:5" ht="13.25" x14ac:dyDescent="0.25">
      <c r="A194" s="22"/>
      <c r="B194" s="32">
        <v>45755.916666666664</v>
      </c>
      <c r="C194" s="31">
        <v>45755.916666666664</v>
      </c>
      <c r="D194" s="30">
        <v>45755.916666666664</v>
      </c>
      <c r="E194" s="17">
        <v>7</v>
      </c>
    </row>
    <row r="195" spans="1:5" ht="13.25" x14ac:dyDescent="0.25">
      <c r="A195" s="22"/>
      <c r="B195" s="32">
        <v>45755.958333333328</v>
      </c>
      <c r="C195" s="31">
        <v>45755.958333333328</v>
      </c>
      <c r="D195" s="30">
        <v>45755.958333333328</v>
      </c>
      <c r="E195" s="17">
        <v>6</v>
      </c>
    </row>
    <row r="196" spans="1:5" ht="13.25" x14ac:dyDescent="0.25">
      <c r="A196" s="22"/>
      <c r="B196" s="32">
        <v>45756</v>
      </c>
      <c r="C196" s="31">
        <v>45756</v>
      </c>
      <c r="D196" s="30">
        <v>45756</v>
      </c>
      <c r="E196" s="17">
        <v>6</v>
      </c>
    </row>
    <row r="197" spans="1:5" ht="13.25" x14ac:dyDescent="0.25">
      <c r="A197" s="22"/>
      <c r="B197" s="32">
        <v>45756.041666666664</v>
      </c>
      <c r="C197" s="31">
        <v>45756.041666666664</v>
      </c>
      <c r="D197" s="30">
        <v>45756.041666666664</v>
      </c>
      <c r="E197" s="17">
        <v>6</v>
      </c>
    </row>
    <row r="198" spans="1:5" ht="13.25" x14ac:dyDescent="0.25">
      <c r="A198" s="22"/>
      <c r="B198" s="32">
        <v>45756.083333333328</v>
      </c>
      <c r="C198" s="31">
        <v>45756.083333333328</v>
      </c>
      <c r="D198" s="30">
        <v>45756.083333333328</v>
      </c>
      <c r="E198" s="17">
        <v>6</v>
      </c>
    </row>
    <row r="199" spans="1:5" ht="13.25" x14ac:dyDescent="0.25">
      <c r="A199" s="22"/>
      <c r="B199" s="32">
        <v>45756.125</v>
      </c>
      <c r="C199" s="31">
        <v>45756.125</v>
      </c>
      <c r="D199" s="30">
        <v>45756.125</v>
      </c>
      <c r="E199" s="17">
        <v>7</v>
      </c>
    </row>
    <row r="200" spans="1:5" ht="13.25" x14ac:dyDescent="0.25">
      <c r="A200" s="22"/>
      <c r="B200" s="32">
        <v>45756.166666666664</v>
      </c>
      <c r="C200" s="31">
        <v>45756.166666666664</v>
      </c>
      <c r="D200" s="30">
        <v>45756.166666666664</v>
      </c>
      <c r="E200" s="17">
        <v>7</v>
      </c>
    </row>
    <row r="201" spans="1:5" ht="13.25" x14ac:dyDescent="0.25">
      <c r="A201" s="22"/>
      <c r="B201" s="32">
        <v>45756.208333333328</v>
      </c>
      <c r="C201" s="31">
        <v>45756.208333333328</v>
      </c>
      <c r="D201" s="30">
        <v>45756.208333333328</v>
      </c>
      <c r="E201" s="17">
        <v>6</v>
      </c>
    </row>
    <row r="202" spans="1:5" ht="13.25" x14ac:dyDescent="0.25">
      <c r="A202" s="22"/>
      <c r="B202" s="32">
        <v>45756.25</v>
      </c>
      <c r="C202" s="31">
        <v>45756.25</v>
      </c>
      <c r="D202" s="30">
        <v>45756.25</v>
      </c>
      <c r="E202" s="17">
        <v>7</v>
      </c>
    </row>
    <row r="203" spans="1:5" ht="13.25" x14ac:dyDescent="0.25">
      <c r="A203" s="22"/>
      <c r="B203" s="32">
        <v>45756.291666666664</v>
      </c>
      <c r="C203" s="31">
        <v>45756.291666666664</v>
      </c>
      <c r="D203" s="30">
        <v>45756.291666666664</v>
      </c>
      <c r="E203" s="17">
        <v>8</v>
      </c>
    </row>
    <row r="204" spans="1:5" ht="13.25" x14ac:dyDescent="0.25">
      <c r="A204" s="22"/>
      <c r="B204" s="32">
        <v>45756.333333333328</v>
      </c>
      <c r="C204" s="31">
        <v>45756.333333333328</v>
      </c>
      <c r="D204" s="30">
        <v>45756.333333333328</v>
      </c>
      <c r="E204" s="17">
        <v>8</v>
      </c>
    </row>
    <row r="205" spans="1:5" ht="13.25" x14ac:dyDescent="0.25">
      <c r="A205" s="22"/>
      <c r="B205" s="32">
        <v>45756.375</v>
      </c>
      <c r="C205" s="31">
        <v>45756.375</v>
      </c>
      <c r="D205" s="30">
        <v>45756.375</v>
      </c>
      <c r="E205" s="17">
        <v>9</v>
      </c>
    </row>
    <row r="206" spans="1:5" ht="13.25" x14ac:dyDescent="0.25">
      <c r="A206" s="22"/>
      <c r="B206" s="32">
        <v>45756.416666666664</v>
      </c>
      <c r="C206" s="31">
        <v>45756.416666666664</v>
      </c>
      <c r="D206" s="30">
        <v>45756.416666666664</v>
      </c>
      <c r="E206" s="17">
        <v>10</v>
      </c>
    </row>
    <row r="207" spans="1:5" ht="13.25" x14ac:dyDescent="0.25">
      <c r="A207" s="22"/>
      <c r="B207" s="32">
        <v>45756.458333333328</v>
      </c>
      <c r="C207" s="31">
        <v>45756.458333333328</v>
      </c>
      <c r="D207" s="30">
        <v>45756.458333333328</v>
      </c>
      <c r="E207" s="17">
        <v>11</v>
      </c>
    </row>
    <row r="208" spans="1:5" ht="13.25" x14ac:dyDescent="0.25">
      <c r="A208" s="22"/>
      <c r="B208" s="32">
        <v>45756.5</v>
      </c>
      <c r="C208" s="31">
        <v>45756.5</v>
      </c>
      <c r="D208" s="30">
        <v>45756.5</v>
      </c>
      <c r="E208" s="17">
        <v>7</v>
      </c>
    </row>
    <row r="209" spans="1:5" ht="13.25" x14ac:dyDescent="0.25">
      <c r="A209" s="22"/>
      <c r="B209" s="32">
        <v>45756.541666666664</v>
      </c>
      <c r="C209" s="31">
        <v>45756.541666666664</v>
      </c>
      <c r="D209" s="30">
        <v>45756.541666666664</v>
      </c>
      <c r="E209" s="17">
        <v>7</v>
      </c>
    </row>
    <row r="210" spans="1:5" ht="13.25" x14ac:dyDescent="0.25">
      <c r="A210" s="22"/>
      <c r="B210" s="32">
        <v>45756.583333333328</v>
      </c>
      <c r="C210" s="31">
        <v>45756.583333333328</v>
      </c>
      <c r="D210" s="30">
        <v>45756.583333333328</v>
      </c>
      <c r="E210" s="17">
        <v>5</v>
      </c>
    </row>
    <row r="211" spans="1:5" ht="13.25" x14ac:dyDescent="0.25">
      <c r="A211" s="22"/>
      <c r="B211" s="32">
        <v>45756.625</v>
      </c>
      <c r="C211" s="31">
        <v>45756.625</v>
      </c>
      <c r="D211" s="30">
        <v>45756.625</v>
      </c>
      <c r="E211" s="17">
        <v>7</v>
      </c>
    </row>
    <row r="212" spans="1:5" ht="13.25" x14ac:dyDescent="0.25">
      <c r="A212" s="22"/>
      <c r="B212" s="32">
        <v>45756.666666666664</v>
      </c>
      <c r="C212" s="31">
        <v>45756.666666666664</v>
      </c>
      <c r="D212" s="30">
        <v>45756.666666666664</v>
      </c>
      <c r="E212" s="17">
        <v>7</v>
      </c>
    </row>
    <row r="213" spans="1:5" ht="13.25" x14ac:dyDescent="0.25">
      <c r="A213" s="22"/>
      <c r="B213" s="32">
        <v>45756.708333333328</v>
      </c>
      <c r="C213" s="31">
        <v>45756.708333333328</v>
      </c>
      <c r="D213" s="30">
        <v>45756.708333333328</v>
      </c>
      <c r="E213" s="17">
        <v>5</v>
      </c>
    </row>
    <row r="214" spans="1:5" ht="13.25" x14ac:dyDescent="0.25">
      <c r="A214" s="22"/>
      <c r="B214" s="32">
        <v>45756.75</v>
      </c>
      <c r="C214" s="31">
        <v>45756.75</v>
      </c>
      <c r="D214" s="30">
        <v>45756.75</v>
      </c>
      <c r="E214" s="17">
        <v>3</v>
      </c>
    </row>
    <row r="215" spans="1:5" ht="13.25" x14ac:dyDescent="0.25">
      <c r="A215" s="22"/>
      <c r="B215" s="32">
        <v>45756.791666666664</v>
      </c>
      <c r="C215" s="31">
        <v>45756.791666666664</v>
      </c>
      <c r="D215" s="30">
        <v>45756.791666666664</v>
      </c>
      <c r="E215" s="17">
        <v>3</v>
      </c>
    </row>
    <row r="216" spans="1:5" ht="13.25" x14ac:dyDescent="0.25">
      <c r="A216" s="22"/>
      <c r="B216" s="32">
        <v>45756.833333333328</v>
      </c>
      <c r="C216" s="31">
        <v>45756.833333333328</v>
      </c>
      <c r="D216" s="30">
        <v>45756.833333333328</v>
      </c>
      <c r="E216" s="17">
        <v>4</v>
      </c>
    </row>
    <row r="217" spans="1:5" ht="13.25" x14ac:dyDescent="0.25">
      <c r="A217" s="22"/>
      <c r="B217" s="32">
        <v>45756.875</v>
      </c>
      <c r="C217" s="31">
        <v>45756.875</v>
      </c>
      <c r="D217" s="30">
        <v>45756.875</v>
      </c>
      <c r="E217" s="17">
        <v>4</v>
      </c>
    </row>
    <row r="218" spans="1:5" ht="13.25" x14ac:dyDescent="0.25">
      <c r="A218" s="22"/>
      <c r="B218" s="32">
        <v>45756.916666666664</v>
      </c>
      <c r="C218" s="31">
        <v>45756.916666666664</v>
      </c>
      <c r="D218" s="30">
        <v>45756.916666666664</v>
      </c>
      <c r="E218" s="17">
        <v>4</v>
      </c>
    </row>
    <row r="219" spans="1:5" ht="13.25" x14ac:dyDescent="0.25">
      <c r="A219" s="22"/>
      <c r="B219" s="32">
        <v>45756.958333333328</v>
      </c>
      <c r="C219" s="31">
        <v>45756.958333333328</v>
      </c>
      <c r="D219" s="30">
        <v>45756.958333333328</v>
      </c>
      <c r="E219" s="17">
        <v>5</v>
      </c>
    </row>
    <row r="220" spans="1:5" ht="13.25" x14ac:dyDescent="0.25">
      <c r="A220" s="22"/>
      <c r="B220" s="32">
        <v>45757</v>
      </c>
      <c r="C220" s="31">
        <v>45757</v>
      </c>
      <c r="D220" s="30">
        <v>45757</v>
      </c>
      <c r="E220" s="17">
        <v>4</v>
      </c>
    </row>
    <row r="221" spans="1:5" ht="13.25" x14ac:dyDescent="0.25">
      <c r="A221" s="22"/>
      <c r="B221" s="32">
        <v>45757.041666666664</v>
      </c>
      <c r="C221" s="31">
        <v>45757.041666666664</v>
      </c>
      <c r="D221" s="30">
        <v>45757.041666666664</v>
      </c>
      <c r="E221" s="17">
        <v>5</v>
      </c>
    </row>
    <row r="222" spans="1:5" ht="13.25" x14ac:dyDescent="0.25">
      <c r="A222" s="22"/>
      <c r="B222" s="32">
        <v>45757.083333333328</v>
      </c>
      <c r="C222" s="31">
        <v>45757.083333333328</v>
      </c>
      <c r="D222" s="30">
        <v>45757.083333333328</v>
      </c>
      <c r="E222" s="17">
        <v>5</v>
      </c>
    </row>
    <row r="223" spans="1:5" ht="13.25" x14ac:dyDescent="0.25">
      <c r="A223" s="22"/>
      <c r="B223" s="32">
        <v>45757.125</v>
      </c>
      <c r="C223" s="31">
        <v>45757.125</v>
      </c>
      <c r="D223" s="30">
        <v>45757.125</v>
      </c>
      <c r="E223" s="17">
        <v>5</v>
      </c>
    </row>
    <row r="224" spans="1:5" ht="13.25" x14ac:dyDescent="0.25">
      <c r="A224" s="22"/>
      <c r="B224" s="32">
        <v>45757.166666666664</v>
      </c>
      <c r="C224" s="31">
        <v>45757.166666666664</v>
      </c>
      <c r="D224" s="30">
        <v>45757.166666666664</v>
      </c>
      <c r="E224" s="17">
        <v>5</v>
      </c>
    </row>
    <row r="225" spans="1:5" ht="13.25" x14ac:dyDescent="0.25">
      <c r="A225" s="22"/>
      <c r="B225" s="32">
        <v>45757.208333333328</v>
      </c>
      <c r="C225" s="31">
        <v>45757.208333333328</v>
      </c>
      <c r="D225" s="30">
        <v>45757.208333333328</v>
      </c>
      <c r="E225" s="17">
        <v>5</v>
      </c>
    </row>
    <row r="226" spans="1:5" ht="13.25" x14ac:dyDescent="0.25">
      <c r="A226" s="22"/>
      <c r="B226" s="32">
        <v>45757.25</v>
      </c>
      <c r="C226" s="31">
        <v>45757.25</v>
      </c>
      <c r="D226" s="30">
        <v>45757.25</v>
      </c>
      <c r="E226" s="17">
        <v>5</v>
      </c>
    </row>
    <row r="227" spans="1:5" ht="13.25" x14ac:dyDescent="0.25">
      <c r="A227" s="22"/>
      <c r="B227" s="32">
        <v>45757.291666666664</v>
      </c>
      <c r="C227" s="31">
        <v>45757.291666666664</v>
      </c>
      <c r="D227" s="30">
        <v>45757.291666666664</v>
      </c>
      <c r="E227" s="17">
        <v>5</v>
      </c>
    </row>
    <row r="228" spans="1:5" ht="13.25" x14ac:dyDescent="0.25">
      <c r="A228" s="22"/>
      <c r="B228" s="32">
        <v>45757.333333333328</v>
      </c>
      <c r="C228" s="31">
        <v>45757.333333333328</v>
      </c>
      <c r="D228" s="30">
        <v>45757.333333333328</v>
      </c>
      <c r="E228" s="17">
        <v>5</v>
      </c>
    </row>
    <row r="229" spans="1:5" ht="13.25" x14ac:dyDescent="0.25">
      <c r="A229" s="22"/>
      <c r="B229" s="32">
        <v>45757.375</v>
      </c>
      <c r="C229" s="31">
        <v>45757.375</v>
      </c>
      <c r="D229" s="30">
        <v>45757.375</v>
      </c>
      <c r="E229" s="17">
        <v>7</v>
      </c>
    </row>
    <row r="230" spans="1:5" ht="13.25" x14ac:dyDescent="0.25">
      <c r="A230" s="22"/>
      <c r="B230" s="32">
        <v>45757.416666666664</v>
      </c>
      <c r="C230" s="31">
        <v>45757.416666666664</v>
      </c>
      <c r="D230" s="30">
        <v>45757.416666666664</v>
      </c>
      <c r="E230" s="17">
        <v>8</v>
      </c>
    </row>
    <row r="231" spans="1:5" ht="13.25" x14ac:dyDescent="0.25">
      <c r="A231" s="22"/>
      <c r="B231" s="32">
        <v>45757.458333333328</v>
      </c>
      <c r="C231" s="31">
        <v>45757.458333333328</v>
      </c>
      <c r="D231" s="30">
        <v>45757.458333333328</v>
      </c>
      <c r="E231" s="17">
        <v>8</v>
      </c>
    </row>
    <row r="232" spans="1:5" ht="13.25" x14ac:dyDescent="0.25">
      <c r="A232" s="22"/>
      <c r="B232" s="32">
        <v>45757.5</v>
      </c>
      <c r="C232" s="31">
        <v>45757.5</v>
      </c>
      <c r="D232" s="30">
        <v>45757.5</v>
      </c>
      <c r="E232" s="17">
        <v>8</v>
      </c>
    </row>
    <row r="233" spans="1:5" ht="13.25" x14ac:dyDescent="0.25">
      <c r="A233" s="22"/>
      <c r="B233" s="32">
        <v>45757.541666666664</v>
      </c>
      <c r="C233" s="31">
        <v>45757.541666666664</v>
      </c>
      <c r="D233" s="30">
        <v>45757.541666666664</v>
      </c>
      <c r="E233" s="17">
        <v>9</v>
      </c>
    </row>
    <row r="234" spans="1:5" ht="13.25" x14ac:dyDescent="0.25">
      <c r="A234" s="22"/>
      <c r="B234" s="32">
        <v>45757.583333333328</v>
      </c>
      <c r="C234" s="31">
        <v>45757.583333333328</v>
      </c>
      <c r="D234" s="30">
        <v>45757.583333333328</v>
      </c>
      <c r="E234" s="17">
        <v>9</v>
      </c>
    </row>
    <row r="235" spans="1:5" ht="13.25" x14ac:dyDescent="0.25">
      <c r="A235" s="22"/>
      <c r="B235" s="32">
        <v>45757.625</v>
      </c>
      <c r="C235" s="31">
        <v>45757.625</v>
      </c>
      <c r="D235" s="30">
        <v>45757.625</v>
      </c>
      <c r="E235" s="17">
        <v>9</v>
      </c>
    </row>
    <row r="236" spans="1:5" ht="13.25" x14ac:dyDescent="0.25">
      <c r="A236" s="22"/>
      <c r="B236" s="32">
        <v>45757.666666666664</v>
      </c>
      <c r="C236" s="31">
        <v>45757.666666666664</v>
      </c>
      <c r="D236" s="30">
        <v>45757.666666666664</v>
      </c>
      <c r="E236" s="17">
        <v>9</v>
      </c>
    </row>
    <row r="237" spans="1:5" ht="13.25" x14ac:dyDescent="0.25">
      <c r="A237" s="22"/>
      <c r="B237" s="32">
        <v>45757.708333333328</v>
      </c>
      <c r="C237" s="31">
        <v>45757.708333333328</v>
      </c>
      <c r="D237" s="30">
        <v>45757.708333333328</v>
      </c>
      <c r="E237" s="17">
        <v>12</v>
      </c>
    </row>
    <row r="238" spans="1:5" ht="13.25" x14ac:dyDescent="0.25">
      <c r="A238" s="22"/>
      <c r="B238" s="32">
        <v>45757.75</v>
      </c>
      <c r="C238" s="31">
        <v>45757.75</v>
      </c>
      <c r="D238" s="30">
        <v>45757.75</v>
      </c>
      <c r="E238" s="17">
        <v>8</v>
      </c>
    </row>
    <row r="239" spans="1:5" ht="13.25" x14ac:dyDescent="0.25">
      <c r="A239" s="22"/>
      <c r="B239" s="32">
        <v>45757.791666666664</v>
      </c>
      <c r="C239" s="31">
        <v>45757.791666666664</v>
      </c>
      <c r="D239" s="30">
        <v>45757.791666666664</v>
      </c>
      <c r="E239" s="17">
        <v>8</v>
      </c>
    </row>
    <row r="240" spans="1:5" ht="13.25" x14ac:dyDescent="0.25">
      <c r="A240" s="22"/>
      <c r="B240" s="32">
        <v>45757.833333333328</v>
      </c>
      <c r="C240" s="31">
        <v>45757.833333333328</v>
      </c>
      <c r="D240" s="30">
        <v>45757.833333333328</v>
      </c>
      <c r="E240" s="17">
        <v>7</v>
      </c>
    </row>
    <row r="241" spans="1:5" ht="13.25" x14ac:dyDescent="0.25">
      <c r="A241" s="22"/>
      <c r="B241" s="32">
        <v>45757.875</v>
      </c>
      <c r="C241" s="31">
        <v>45757.875</v>
      </c>
      <c r="D241" s="30">
        <v>45757.875</v>
      </c>
      <c r="E241" s="17">
        <v>6</v>
      </c>
    </row>
    <row r="242" spans="1:5" ht="13.25" x14ac:dyDescent="0.25">
      <c r="A242" s="22"/>
      <c r="B242" s="32">
        <v>45757.916666666664</v>
      </c>
      <c r="C242" s="31">
        <v>45757.916666666664</v>
      </c>
      <c r="D242" s="30">
        <v>45757.916666666664</v>
      </c>
      <c r="E242" s="17">
        <v>6</v>
      </c>
    </row>
    <row r="243" spans="1:5" ht="13.25" x14ac:dyDescent="0.25">
      <c r="A243" s="22"/>
      <c r="B243" s="32">
        <v>45757.958333333328</v>
      </c>
      <c r="C243" s="31">
        <v>45757.958333333328</v>
      </c>
      <c r="D243" s="30">
        <v>45757.958333333328</v>
      </c>
      <c r="E243" s="17">
        <v>7</v>
      </c>
    </row>
    <row r="244" spans="1:5" ht="13.25" x14ac:dyDescent="0.25">
      <c r="A244" s="22"/>
      <c r="B244" s="32">
        <v>45758</v>
      </c>
      <c r="C244" s="31">
        <v>45758</v>
      </c>
      <c r="D244" s="30">
        <v>45758</v>
      </c>
      <c r="E244" s="17">
        <v>7</v>
      </c>
    </row>
    <row r="245" spans="1:5" ht="13.25" x14ac:dyDescent="0.25">
      <c r="A245" s="22"/>
      <c r="B245" s="32">
        <v>45758.041666666664</v>
      </c>
      <c r="C245" s="31">
        <v>45758.041666666664</v>
      </c>
      <c r="D245" s="30">
        <v>45758.041666666664</v>
      </c>
      <c r="E245" s="17">
        <v>8</v>
      </c>
    </row>
    <row r="246" spans="1:5" ht="13.25" x14ac:dyDescent="0.25">
      <c r="A246" s="22"/>
      <c r="B246" s="32">
        <v>45758.083333333328</v>
      </c>
      <c r="C246" s="31">
        <v>45758.083333333328</v>
      </c>
      <c r="D246" s="30">
        <v>45758.083333333328</v>
      </c>
      <c r="E246" s="17">
        <v>10</v>
      </c>
    </row>
    <row r="247" spans="1:5" ht="13.25" x14ac:dyDescent="0.25">
      <c r="A247" s="22"/>
      <c r="B247" s="32">
        <v>45758.125</v>
      </c>
      <c r="C247" s="31">
        <v>45758.125</v>
      </c>
      <c r="D247" s="30">
        <v>45758.125</v>
      </c>
      <c r="E247" s="17">
        <v>14</v>
      </c>
    </row>
    <row r="248" spans="1:5" ht="13.25" x14ac:dyDescent="0.25">
      <c r="A248" s="22"/>
      <c r="B248" s="32">
        <v>45758.166666666664</v>
      </c>
      <c r="C248" s="31">
        <v>45758.166666666664</v>
      </c>
      <c r="D248" s="30">
        <v>45758.166666666664</v>
      </c>
      <c r="E248" s="17">
        <v>15</v>
      </c>
    </row>
    <row r="249" spans="1:5" ht="13.25" x14ac:dyDescent="0.25">
      <c r="A249" s="22"/>
      <c r="B249" s="32">
        <v>45758.208333333328</v>
      </c>
      <c r="C249" s="31">
        <v>45758.208333333328</v>
      </c>
      <c r="D249" s="30">
        <v>45758.208333333328</v>
      </c>
      <c r="E249" s="17">
        <v>14</v>
      </c>
    </row>
    <row r="250" spans="1:5" ht="13.25" x14ac:dyDescent="0.25">
      <c r="A250" s="22"/>
      <c r="B250" s="32">
        <v>45758.25</v>
      </c>
      <c r="C250" s="31">
        <v>45758.25</v>
      </c>
      <c r="D250" s="30">
        <v>45758.25</v>
      </c>
      <c r="E250" s="17">
        <v>16</v>
      </c>
    </row>
    <row r="251" spans="1:5" ht="13.25" x14ac:dyDescent="0.25">
      <c r="A251" s="22"/>
      <c r="B251" s="32">
        <v>45758.291666666664</v>
      </c>
      <c r="C251" s="31">
        <v>45758.291666666664</v>
      </c>
      <c r="D251" s="30">
        <v>45758.291666666664</v>
      </c>
      <c r="E251" s="17">
        <v>17</v>
      </c>
    </row>
    <row r="252" spans="1:5" ht="13.25" x14ac:dyDescent="0.25">
      <c r="A252" s="22"/>
      <c r="B252" s="32">
        <v>45758.333333333328</v>
      </c>
      <c r="C252" s="31">
        <v>45758.333333333328</v>
      </c>
      <c r="D252" s="30">
        <v>45758.333333333328</v>
      </c>
      <c r="E252" s="17">
        <v>21</v>
      </c>
    </row>
    <row r="253" spans="1:5" ht="13.25" x14ac:dyDescent="0.25">
      <c r="A253" s="22"/>
      <c r="B253" s="32">
        <v>45758.375</v>
      </c>
      <c r="C253" s="31">
        <v>45758.375</v>
      </c>
      <c r="D253" s="30">
        <v>45758.375</v>
      </c>
      <c r="E253" s="17">
        <v>21</v>
      </c>
    </row>
    <row r="254" spans="1:5" ht="13.25" x14ac:dyDescent="0.25">
      <c r="A254" s="22"/>
      <c r="B254" s="32">
        <v>45758.416666666664</v>
      </c>
      <c r="C254" s="31">
        <v>45758.416666666664</v>
      </c>
      <c r="D254" s="30">
        <v>45758.416666666664</v>
      </c>
      <c r="E254" s="17">
        <v>21</v>
      </c>
    </row>
    <row r="255" spans="1:5" ht="13.25" x14ac:dyDescent="0.25">
      <c r="A255" s="22"/>
      <c r="B255" s="32">
        <v>45758.458333333328</v>
      </c>
      <c r="C255" s="31">
        <v>45758.458333333328</v>
      </c>
      <c r="D255" s="30">
        <v>45758.458333333328</v>
      </c>
      <c r="E255" s="17">
        <v>19</v>
      </c>
    </row>
    <row r="256" spans="1:5" ht="13.25" x14ac:dyDescent="0.25">
      <c r="A256" s="22"/>
      <c r="B256" s="32">
        <v>45758.5</v>
      </c>
      <c r="C256" s="31">
        <v>45758.5</v>
      </c>
      <c r="D256" s="30">
        <v>45758.5</v>
      </c>
      <c r="E256" s="17">
        <v>14</v>
      </c>
    </row>
    <row r="257" spans="1:5" ht="13.25" x14ac:dyDescent="0.25">
      <c r="A257" s="22"/>
      <c r="B257" s="32">
        <v>45758.541666666664</v>
      </c>
      <c r="C257" s="31">
        <v>45758.541666666664</v>
      </c>
      <c r="D257" s="30">
        <v>45758.541666666664</v>
      </c>
      <c r="E257" s="17">
        <v>13</v>
      </c>
    </row>
    <row r="258" spans="1:5" ht="13.25" x14ac:dyDescent="0.25">
      <c r="A258" s="22"/>
      <c r="B258" s="32">
        <v>45758.583333333328</v>
      </c>
      <c r="C258" s="31">
        <v>45758.583333333328</v>
      </c>
      <c r="D258" s="30">
        <v>45758.583333333328</v>
      </c>
      <c r="E258" s="17">
        <v>13</v>
      </c>
    </row>
    <row r="259" spans="1:5" ht="13.25" x14ac:dyDescent="0.25">
      <c r="A259" s="22"/>
      <c r="B259" s="32">
        <v>45758.625</v>
      </c>
      <c r="C259" s="31">
        <v>45758.625</v>
      </c>
      <c r="D259" s="30">
        <v>45758.625</v>
      </c>
      <c r="E259" s="17">
        <v>13</v>
      </c>
    </row>
    <row r="260" spans="1:5" ht="13.25" x14ac:dyDescent="0.25">
      <c r="A260" s="22"/>
      <c r="B260" s="32">
        <v>45758.666666666664</v>
      </c>
      <c r="C260" s="31">
        <v>45758.666666666664</v>
      </c>
      <c r="D260" s="30">
        <v>45758.666666666664</v>
      </c>
      <c r="E260" s="17">
        <v>13</v>
      </c>
    </row>
    <row r="261" spans="1:5" ht="13.25" x14ac:dyDescent="0.25">
      <c r="A261" s="22"/>
      <c r="B261" s="32">
        <v>45758.708333333328</v>
      </c>
      <c r="C261" s="31">
        <v>45758.708333333328</v>
      </c>
      <c r="D261" s="30">
        <v>45758.708333333328</v>
      </c>
      <c r="E261" s="17">
        <v>12</v>
      </c>
    </row>
    <row r="262" spans="1:5" ht="13.25" x14ac:dyDescent="0.25">
      <c r="A262" s="22"/>
      <c r="B262" s="32">
        <v>45758.75</v>
      </c>
      <c r="C262" s="31">
        <v>45758.75</v>
      </c>
      <c r="D262" s="30">
        <v>45758.75</v>
      </c>
      <c r="E262" s="17">
        <v>11</v>
      </c>
    </row>
    <row r="263" spans="1:5" ht="13.25" x14ac:dyDescent="0.25">
      <c r="A263" s="22"/>
      <c r="B263" s="32">
        <v>45758.791666666664</v>
      </c>
      <c r="C263" s="31">
        <v>45758.791666666664</v>
      </c>
      <c r="D263" s="30">
        <v>45758.791666666664</v>
      </c>
      <c r="E263" s="17">
        <v>10</v>
      </c>
    </row>
    <row r="264" spans="1:5" ht="13.25" x14ac:dyDescent="0.25">
      <c r="A264" s="22"/>
      <c r="B264" s="32">
        <v>45758.833333333328</v>
      </c>
      <c r="C264" s="31">
        <v>45758.833333333328</v>
      </c>
      <c r="D264" s="30">
        <v>45758.833333333328</v>
      </c>
      <c r="E264" s="17">
        <v>10</v>
      </c>
    </row>
    <row r="265" spans="1:5" ht="13.25" x14ac:dyDescent="0.25">
      <c r="A265" s="22"/>
      <c r="B265" s="32">
        <v>45758.875</v>
      </c>
      <c r="C265" s="31">
        <v>45758.875</v>
      </c>
      <c r="D265" s="30">
        <v>45758.875</v>
      </c>
      <c r="E265" s="17">
        <v>11</v>
      </c>
    </row>
    <row r="266" spans="1:5" ht="13.25" x14ac:dyDescent="0.25">
      <c r="A266" s="22"/>
      <c r="B266" s="32">
        <v>45758.916666666664</v>
      </c>
      <c r="C266" s="31">
        <v>45758.916666666664</v>
      </c>
      <c r="D266" s="30">
        <v>45758.916666666664</v>
      </c>
      <c r="E266" s="17">
        <v>13</v>
      </c>
    </row>
    <row r="267" spans="1:5" ht="13.25" x14ac:dyDescent="0.25">
      <c r="A267" s="22"/>
      <c r="B267" s="32">
        <v>45758.958333333328</v>
      </c>
      <c r="C267" s="31">
        <v>45758.958333333328</v>
      </c>
      <c r="D267" s="30">
        <v>45758.958333333328</v>
      </c>
      <c r="E267" s="17">
        <v>16</v>
      </c>
    </row>
    <row r="268" spans="1:5" ht="13.25" x14ac:dyDescent="0.25">
      <c r="A268" s="22"/>
      <c r="B268" s="32">
        <v>45759</v>
      </c>
      <c r="C268" s="31">
        <v>45759</v>
      </c>
      <c r="D268" s="30">
        <v>45759</v>
      </c>
      <c r="E268" s="17">
        <v>15</v>
      </c>
    </row>
    <row r="269" spans="1:5" ht="13.25" x14ac:dyDescent="0.25">
      <c r="A269" s="22"/>
      <c r="B269" s="32">
        <v>45759.041666666664</v>
      </c>
      <c r="C269" s="31">
        <v>45759.041666666664</v>
      </c>
      <c r="D269" s="30">
        <v>45759.041666666664</v>
      </c>
      <c r="E269" s="17">
        <v>14</v>
      </c>
    </row>
    <row r="270" spans="1:5" ht="13.25" x14ac:dyDescent="0.25">
      <c r="A270" s="22"/>
      <c r="B270" s="32">
        <v>45759.083333333328</v>
      </c>
      <c r="C270" s="31">
        <v>45759.083333333328</v>
      </c>
      <c r="D270" s="30">
        <v>45759.083333333328</v>
      </c>
      <c r="E270" s="17">
        <v>13</v>
      </c>
    </row>
    <row r="271" spans="1:5" ht="13.25" x14ac:dyDescent="0.25">
      <c r="A271" s="22"/>
      <c r="B271" s="32">
        <v>45759.125</v>
      </c>
      <c r="C271" s="31">
        <v>45759.125</v>
      </c>
      <c r="D271" s="30">
        <v>45759.125</v>
      </c>
      <c r="E271" s="17">
        <v>14</v>
      </c>
    </row>
    <row r="272" spans="1:5" ht="13.25" x14ac:dyDescent="0.25">
      <c r="A272" s="22"/>
      <c r="B272" s="32">
        <v>45759.166666666664</v>
      </c>
      <c r="C272" s="31">
        <v>45759.166666666664</v>
      </c>
      <c r="D272" s="30">
        <v>45759.166666666664</v>
      </c>
      <c r="E272" s="17">
        <v>15</v>
      </c>
    </row>
    <row r="273" spans="1:5" ht="13.25" x14ac:dyDescent="0.25">
      <c r="A273" s="22"/>
      <c r="B273" s="32">
        <v>45759.208333333328</v>
      </c>
      <c r="C273" s="31">
        <v>45759.208333333328</v>
      </c>
      <c r="D273" s="30">
        <v>45759.208333333328</v>
      </c>
      <c r="E273" s="17">
        <v>20</v>
      </c>
    </row>
    <row r="274" spans="1:5" ht="13.25" x14ac:dyDescent="0.25">
      <c r="A274" s="22"/>
      <c r="B274" s="32">
        <v>45759.25</v>
      </c>
      <c r="C274" s="31">
        <v>45759.25</v>
      </c>
      <c r="D274" s="30">
        <v>45759.25</v>
      </c>
      <c r="E274" s="17">
        <v>26</v>
      </c>
    </row>
    <row r="275" spans="1:5" ht="13.25" x14ac:dyDescent="0.25">
      <c r="A275" s="22"/>
      <c r="B275" s="32">
        <v>45759.291666666664</v>
      </c>
      <c r="C275" s="31">
        <v>45759.291666666664</v>
      </c>
      <c r="D275" s="30">
        <v>45759.291666666664</v>
      </c>
      <c r="E275" s="17">
        <v>32</v>
      </c>
    </row>
    <row r="276" spans="1:5" ht="13.25" x14ac:dyDescent="0.25">
      <c r="A276" s="22"/>
      <c r="B276" s="32">
        <v>45759.333333333328</v>
      </c>
      <c r="C276" s="31">
        <v>45759.333333333328</v>
      </c>
      <c r="D276" s="30">
        <v>45759.333333333328</v>
      </c>
      <c r="E276" s="17">
        <v>34</v>
      </c>
    </row>
    <row r="277" spans="1:5" ht="13.25" x14ac:dyDescent="0.25">
      <c r="A277" s="22"/>
      <c r="B277" s="32">
        <v>45759.375</v>
      </c>
      <c r="C277" s="31">
        <v>45759.375</v>
      </c>
      <c r="D277" s="30">
        <v>45759.375</v>
      </c>
      <c r="E277" s="17">
        <v>36</v>
      </c>
    </row>
    <row r="278" spans="1:5" ht="13.25" x14ac:dyDescent="0.25">
      <c r="A278" s="22"/>
      <c r="B278" s="32">
        <v>45759.416666666664</v>
      </c>
      <c r="C278" s="31">
        <v>45759.416666666664</v>
      </c>
      <c r="D278" s="30">
        <v>45759.416666666664</v>
      </c>
      <c r="E278" s="17">
        <v>31</v>
      </c>
    </row>
    <row r="279" spans="1:5" ht="13.25" x14ac:dyDescent="0.25">
      <c r="A279" s="22"/>
      <c r="B279" s="32">
        <v>45759.458333333328</v>
      </c>
      <c r="C279" s="31">
        <v>45759.458333333328</v>
      </c>
      <c r="D279" s="30">
        <v>45759.458333333328</v>
      </c>
      <c r="E279" s="17">
        <v>27</v>
      </c>
    </row>
    <row r="280" spans="1:5" ht="13.25" x14ac:dyDescent="0.25">
      <c r="A280" s="22"/>
      <c r="B280" s="32">
        <v>45759.5</v>
      </c>
      <c r="C280" s="31">
        <v>45759.5</v>
      </c>
      <c r="D280" s="30">
        <v>45759.5</v>
      </c>
      <c r="E280" s="17">
        <v>18</v>
      </c>
    </row>
    <row r="281" spans="1:5" ht="13.25" x14ac:dyDescent="0.25">
      <c r="A281" s="22"/>
      <c r="B281" s="32">
        <v>45759.541666666664</v>
      </c>
      <c r="C281" s="31">
        <v>45759.541666666664</v>
      </c>
      <c r="D281" s="30">
        <v>45759.541666666664</v>
      </c>
      <c r="E281" s="17">
        <v>15</v>
      </c>
    </row>
    <row r="282" spans="1:5" ht="13.25" x14ac:dyDescent="0.25">
      <c r="A282" s="22"/>
      <c r="B282" s="32">
        <v>45759.583333333328</v>
      </c>
      <c r="C282" s="31">
        <v>45759.583333333328</v>
      </c>
      <c r="D282" s="30">
        <v>45759.583333333328</v>
      </c>
      <c r="E282" s="17">
        <v>13</v>
      </c>
    </row>
    <row r="283" spans="1:5" ht="13.25" x14ac:dyDescent="0.25">
      <c r="A283" s="22"/>
      <c r="B283" s="32">
        <v>45759.625</v>
      </c>
      <c r="C283" s="31">
        <v>45759.625</v>
      </c>
      <c r="D283" s="30">
        <v>45759.625</v>
      </c>
      <c r="E283" s="17">
        <v>15</v>
      </c>
    </row>
    <row r="284" spans="1:5" ht="13.25" x14ac:dyDescent="0.25">
      <c r="A284" s="22"/>
      <c r="B284" s="32">
        <v>45759.666666666664</v>
      </c>
      <c r="C284" s="31">
        <v>45759.666666666664</v>
      </c>
      <c r="D284" s="30">
        <v>45759.666666666664</v>
      </c>
      <c r="E284" s="17">
        <v>12</v>
      </c>
    </row>
    <row r="285" spans="1:5" ht="13.25" x14ac:dyDescent="0.25">
      <c r="A285" s="22"/>
      <c r="B285" s="32">
        <v>45759.708333333328</v>
      </c>
      <c r="C285" s="31">
        <v>45759.708333333328</v>
      </c>
      <c r="D285" s="30">
        <v>45759.708333333328</v>
      </c>
      <c r="E285" s="17">
        <v>12</v>
      </c>
    </row>
    <row r="286" spans="1:5" ht="13.25" x14ac:dyDescent="0.25">
      <c r="A286" s="22"/>
      <c r="B286" s="32">
        <v>45759.75</v>
      </c>
      <c r="C286" s="31">
        <v>45759.75</v>
      </c>
      <c r="D286" s="30">
        <v>45759.75</v>
      </c>
      <c r="E286" s="17">
        <v>10</v>
      </c>
    </row>
    <row r="287" spans="1:5" ht="13.25" x14ac:dyDescent="0.25">
      <c r="A287" s="22"/>
      <c r="B287" s="32">
        <v>45759.791666666664</v>
      </c>
      <c r="C287" s="31">
        <v>45759.791666666664</v>
      </c>
      <c r="D287" s="30">
        <v>45759.791666666664</v>
      </c>
      <c r="E287" s="17">
        <v>10</v>
      </c>
    </row>
    <row r="288" spans="1:5" ht="13.25" x14ac:dyDescent="0.25">
      <c r="A288" s="22"/>
      <c r="B288" s="32">
        <v>45759.833333333328</v>
      </c>
      <c r="C288" s="31">
        <v>45759.833333333328</v>
      </c>
      <c r="D288" s="30">
        <v>45759.833333333328</v>
      </c>
      <c r="E288" s="17">
        <v>11</v>
      </c>
    </row>
    <row r="289" spans="1:5" ht="13.25" x14ac:dyDescent="0.25">
      <c r="A289" s="22"/>
      <c r="B289" s="32">
        <v>45759.875</v>
      </c>
      <c r="C289" s="31">
        <v>45759.875</v>
      </c>
      <c r="D289" s="30">
        <v>45759.875</v>
      </c>
      <c r="E289" s="17">
        <v>12</v>
      </c>
    </row>
    <row r="290" spans="1:5" ht="13.25" x14ac:dyDescent="0.25">
      <c r="A290" s="22"/>
      <c r="B290" s="32">
        <v>45759.916666666664</v>
      </c>
      <c r="C290" s="31">
        <v>45759.916666666664</v>
      </c>
      <c r="D290" s="30">
        <v>45759.916666666664</v>
      </c>
      <c r="E290" s="17">
        <v>13</v>
      </c>
    </row>
    <row r="291" spans="1:5" ht="13.25" x14ac:dyDescent="0.25">
      <c r="A291" s="22"/>
      <c r="B291" s="32">
        <v>45759.958333333328</v>
      </c>
      <c r="C291" s="31">
        <v>45759.958333333328</v>
      </c>
      <c r="D291" s="30">
        <v>45759.958333333328</v>
      </c>
      <c r="E291" s="17">
        <v>14</v>
      </c>
    </row>
    <row r="292" spans="1:5" ht="13.25" x14ac:dyDescent="0.25">
      <c r="A292" s="22"/>
      <c r="B292" s="32">
        <v>45760</v>
      </c>
      <c r="C292" s="31">
        <v>45760</v>
      </c>
      <c r="D292" s="30">
        <v>45760</v>
      </c>
      <c r="E292" s="17">
        <v>12</v>
      </c>
    </row>
    <row r="293" spans="1:5" ht="13.25" x14ac:dyDescent="0.25">
      <c r="A293" s="22"/>
      <c r="B293" s="32">
        <v>45760.041666666664</v>
      </c>
      <c r="C293" s="31">
        <v>45760.041666666664</v>
      </c>
      <c r="D293" s="30">
        <v>45760.041666666664</v>
      </c>
      <c r="E293" s="17">
        <v>10</v>
      </c>
    </row>
    <row r="294" spans="1:5" ht="13.25" x14ac:dyDescent="0.25">
      <c r="A294" s="22"/>
      <c r="B294" s="32">
        <v>45760.083333333328</v>
      </c>
      <c r="C294" s="31">
        <v>45760.083333333328</v>
      </c>
      <c r="D294" s="30">
        <v>45760.083333333328</v>
      </c>
      <c r="E294" s="17">
        <v>10</v>
      </c>
    </row>
    <row r="295" spans="1:5" ht="13.25" x14ac:dyDescent="0.25">
      <c r="A295" s="22"/>
      <c r="B295" s="32">
        <v>45760.125</v>
      </c>
      <c r="C295" s="31">
        <v>45760.125</v>
      </c>
      <c r="D295" s="30">
        <v>45760.125</v>
      </c>
      <c r="E295" s="17">
        <v>6</v>
      </c>
    </row>
    <row r="296" spans="1:5" ht="13.25" x14ac:dyDescent="0.25">
      <c r="A296" s="22"/>
      <c r="B296" s="32">
        <v>45760.166666666664</v>
      </c>
      <c r="C296" s="31">
        <v>45760.166666666664</v>
      </c>
      <c r="D296" s="30">
        <v>45760.166666666664</v>
      </c>
      <c r="E296" s="17">
        <v>6</v>
      </c>
    </row>
    <row r="297" spans="1:5" ht="13.25" x14ac:dyDescent="0.25">
      <c r="A297" s="22"/>
      <c r="B297" s="32">
        <v>45760.208333333328</v>
      </c>
      <c r="C297" s="31">
        <v>45760.208333333328</v>
      </c>
      <c r="D297" s="30">
        <v>45760.208333333328</v>
      </c>
      <c r="E297" s="17">
        <v>7</v>
      </c>
    </row>
    <row r="298" spans="1:5" ht="13.25" x14ac:dyDescent="0.25">
      <c r="A298" s="22"/>
      <c r="B298" s="32">
        <v>45760.25</v>
      </c>
      <c r="C298" s="31">
        <v>45760.25</v>
      </c>
      <c r="D298" s="30">
        <v>45760.25</v>
      </c>
      <c r="E298" s="17">
        <v>8</v>
      </c>
    </row>
    <row r="299" spans="1:5" ht="13.25" x14ac:dyDescent="0.25">
      <c r="A299" s="22"/>
      <c r="B299" s="32">
        <v>45760.291666666664</v>
      </c>
      <c r="C299" s="31">
        <v>45760.291666666664</v>
      </c>
      <c r="D299" s="30">
        <v>45760.291666666664</v>
      </c>
      <c r="E299" s="17">
        <v>11</v>
      </c>
    </row>
    <row r="300" spans="1:5" ht="13.25" x14ac:dyDescent="0.25">
      <c r="A300" s="22"/>
      <c r="B300" s="32">
        <v>45760.333333333328</v>
      </c>
      <c r="C300" s="31">
        <v>45760.333333333328</v>
      </c>
      <c r="D300" s="30">
        <v>45760.333333333328</v>
      </c>
      <c r="E300" s="17">
        <v>12</v>
      </c>
    </row>
    <row r="301" spans="1:5" ht="13.25" x14ac:dyDescent="0.25">
      <c r="A301" s="22"/>
      <c r="B301" s="32">
        <v>45760.375</v>
      </c>
      <c r="C301" s="31">
        <v>45760.375</v>
      </c>
      <c r="D301" s="30">
        <v>45760.375</v>
      </c>
      <c r="E301" s="17">
        <v>12</v>
      </c>
    </row>
    <row r="302" spans="1:5" ht="13.25" x14ac:dyDescent="0.25">
      <c r="A302" s="22"/>
      <c r="B302" s="32">
        <v>45760.416666666664</v>
      </c>
      <c r="C302" s="31">
        <v>45760.416666666664</v>
      </c>
      <c r="D302" s="30">
        <v>45760.416666666664</v>
      </c>
      <c r="E302" s="17">
        <v>9</v>
      </c>
    </row>
    <row r="303" spans="1:5" ht="13.25" x14ac:dyDescent="0.25">
      <c r="A303" s="22"/>
      <c r="B303" s="32">
        <v>45760.458333333328</v>
      </c>
      <c r="C303" s="31">
        <v>45760.458333333328</v>
      </c>
      <c r="D303" s="30">
        <v>45760.458333333328</v>
      </c>
      <c r="E303" s="17">
        <v>7</v>
      </c>
    </row>
    <row r="304" spans="1:5" ht="13.25" x14ac:dyDescent="0.25">
      <c r="A304" s="22"/>
      <c r="B304" s="32">
        <v>45760.5</v>
      </c>
      <c r="C304" s="31">
        <v>45760.5</v>
      </c>
      <c r="D304" s="30">
        <v>45760.5</v>
      </c>
      <c r="E304" s="17">
        <v>5</v>
      </c>
    </row>
    <row r="305" spans="1:5" ht="13.25" x14ac:dyDescent="0.25">
      <c r="A305" s="22"/>
      <c r="B305" s="32">
        <v>45760.541666666664</v>
      </c>
      <c r="C305" s="31">
        <v>45760.541666666664</v>
      </c>
      <c r="D305" s="30">
        <v>45760.541666666664</v>
      </c>
      <c r="E305" s="17">
        <v>4</v>
      </c>
    </row>
    <row r="306" spans="1:5" ht="13.25" x14ac:dyDescent="0.25">
      <c r="A306" s="22"/>
      <c r="B306" s="32">
        <v>45760.583333333328</v>
      </c>
      <c r="C306" s="31">
        <v>45760.583333333328</v>
      </c>
      <c r="D306" s="30">
        <v>45760.583333333328</v>
      </c>
      <c r="E306" s="17">
        <v>3</v>
      </c>
    </row>
    <row r="307" spans="1:5" ht="13.25" x14ac:dyDescent="0.25">
      <c r="A307" s="22"/>
      <c r="B307" s="32">
        <v>45760.625</v>
      </c>
      <c r="C307" s="31">
        <v>45760.625</v>
      </c>
      <c r="D307" s="30">
        <v>45760.625</v>
      </c>
      <c r="E307" s="17">
        <v>3</v>
      </c>
    </row>
    <row r="308" spans="1:5" ht="13.25" x14ac:dyDescent="0.25">
      <c r="A308" s="22"/>
      <c r="B308" s="32">
        <v>45760.666666666664</v>
      </c>
      <c r="C308" s="31">
        <v>45760.666666666664</v>
      </c>
      <c r="D308" s="30">
        <v>45760.666666666664</v>
      </c>
      <c r="E308" s="17">
        <v>3</v>
      </c>
    </row>
    <row r="309" spans="1:5" ht="13.25" x14ac:dyDescent="0.25">
      <c r="A309" s="22"/>
      <c r="B309" s="32">
        <v>45760.708333333328</v>
      </c>
      <c r="C309" s="31">
        <v>45760.708333333328</v>
      </c>
      <c r="D309" s="30">
        <v>45760.708333333328</v>
      </c>
      <c r="E309" s="17">
        <v>2</v>
      </c>
    </row>
    <row r="310" spans="1:5" ht="13.25" x14ac:dyDescent="0.25">
      <c r="A310" s="22"/>
      <c r="B310" s="32">
        <v>45760.75</v>
      </c>
      <c r="C310" s="31">
        <v>45760.75</v>
      </c>
      <c r="D310" s="30">
        <v>45760.75</v>
      </c>
      <c r="E310" s="17">
        <v>1</v>
      </c>
    </row>
    <row r="311" spans="1:5" ht="13.25" x14ac:dyDescent="0.25">
      <c r="A311" s="22"/>
      <c r="B311" s="32">
        <v>45760.791666666664</v>
      </c>
      <c r="C311" s="31">
        <v>45760.791666666664</v>
      </c>
      <c r="D311" s="30">
        <v>45760.791666666664</v>
      </c>
      <c r="E311" s="17">
        <v>2</v>
      </c>
    </row>
    <row r="312" spans="1:5" ht="13.25" x14ac:dyDescent="0.25">
      <c r="A312" s="22"/>
      <c r="B312" s="32">
        <v>45760.833333333328</v>
      </c>
      <c r="C312" s="31">
        <v>45760.833333333328</v>
      </c>
      <c r="D312" s="30">
        <v>45760.833333333328</v>
      </c>
      <c r="E312" s="17">
        <v>2</v>
      </c>
    </row>
    <row r="313" spans="1:5" ht="13.25" x14ac:dyDescent="0.25">
      <c r="A313" s="22"/>
      <c r="B313" s="32">
        <v>45760.875</v>
      </c>
      <c r="C313" s="31">
        <v>45760.875</v>
      </c>
      <c r="D313" s="30">
        <v>45760.875</v>
      </c>
      <c r="E313" s="17">
        <v>2</v>
      </c>
    </row>
    <row r="314" spans="1:5" ht="13.25" x14ac:dyDescent="0.25">
      <c r="A314" s="22"/>
      <c r="B314" s="32">
        <v>45760.916666666664</v>
      </c>
      <c r="C314" s="31">
        <v>45760.916666666664</v>
      </c>
      <c r="D314" s="30">
        <v>45760.916666666664</v>
      </c>
      <c r="E314" s="17">
        <v>2</v>
      </c>
    </row>
    <row r="315" spans="1:5" ht="13.25" x14ac:dyDescent="0.25">
      <c r="A315" s="22"/>
      <c r="B315" s="32">
        <v>45760.958333333328</v>
      </c>
      <c r="C315" s="31">
        <v>45760.958333333328</v>
      </c>
      <c r="D315" s="30">
        <v>45760.958333333328</v>
      </c>
      <c r="E315" s="17">
        <v>2</v>
      </c>
    </row>
    <row r="316" spans="1:5" ht="13.25" x14ac:dyDescent="0.25">
      <c r="A316" s="22"/>
      <c r="B316" s="32">
        <v>45761</v>
      </c>
      <c r="C316" s="31">
        <v>45761</v>
      </c>
      <c r="D316" s="30">
        <v>45761</v>
      </c>
      <c r="E316" s="17">
        <v>2</v>
      </c>
    </row>
    <row r="317" spans="1:5" ht="13.25" x14ac:dyDescent="0.25">
      <c r="A317" s="22"/>
      <c r="B317" s="32">
        <v>45761.041666666664</v>
      </c>
      <c r="C317" s="31">
        <v>45761.041666666664</v>
      </c>
      <c r="D317" s="30">
        <v>45761.041666666664</v>
      </c>
      <c r="E317" s="17">
        <v>2</v>
      </c>
    </row>
    <row r="318" spans="1:5" ht="13.25" x14ac:dyDescent="0.25">
      <c r="A318" s="22"/>
      <c r="B318" s="32">
        <v>45761.083333333328</v>
      </c>
      <c r="C318" s="31">
        <v>45761.083333333328</v>
      </c>
      <c r="D318" s="30">
        <v>45761.083333333328</v>
      </c>
      <c r="E318" s="17">
        <v>2</v>
      </c>
    </row>
    <row r="319" spans="1:5" ht="13.25" x14ac:dyDescent="0.25">
      <c r="A319" s="22"/>
      <c r="B319" s="32">
        <v>45761.125</v>
      </c>
      <c r="C319" s="31">
        <v>45761.125</v>
      </c>
      <c r="D319" s="30">
        <v>45761.125</v>
      </c>
      <c r="E319" s="17">
        <v>3</v>
      </c>
    </row>
    <row r="320" spans="1:5" ht="13.25" x14ac:dyDescent="0.25">
      <c r="A320" s="22"/>
      <c r="B320" s="32">
        <v>45761.166666666664</v>
      </c>
      <c r="C320" s="31">
        <v>45761.166666666664</v>
      </c>
      <c r="D320" s="30">
        <v>45761.166666666664</v>
      </c>
      <c r="E320" s="17">
        <v>3</v>
      </c>
    </row>
    <row r="321" spans="1:5" ht="13.25" x14ac:dyDescent="0.25">
      <c r="A321" s="22"/>
      <c r="B321" s="32">
        <v>45761.208333333328</v>
      </c>
      <c r="C321" s="31">
        <v>45761.208333333328</v>
      </c>
      <c r="D321" s="30">
        <v>45761.208333333328</v>
      </c>
      <c r="E321" s="17">
        <v>3</v>
      </c>
    </row>
    <row r="322" spans="1:5" ht="13.25" x14ac:dyDescent="0.25">
      <c r="A322" s="22"/>
      <c r="B322" s="32">
        <v>45761.25</v>
      </c>
      <c r="C322" s="31">
        <v>45761.25</v>
      </c>
      <c r="D322" s="30">
        <v>45761.25</v>
      </c>
      <c r="E322" s="17">
        <v>3</v>
      </c>
    </row>
    <row r="323" spans="1:5" ht="13.25" x14ac:dyDescent="0.25">
      <c r="A323" s="22"/>
      <c r="B323" s="32">
        <v>45761.291666666664</v>
      </c>
      <c r="C323" s="31">
        <v>45761.291666666664</v>
      </c>
      <c r="D323" s="30">
        <v>45761.291666666664</v>
      </c>
      <c r="E323" s="17">
        <v>4</v>
      </c>
    </row>
    <row r="324" spans="1:5" ht="13.25" x14ac:dyDescent="0.25">
      <c r="A324" s="22"/>
      <c r="B324" s="32">
        <v>45761.333333333328</v>
      </c>
      <c r="C324" s="31">
        <v>45761.333333333328</v>
      </c>
      <c r="D324" s="30">
        <v>45761.333333333328</v>
      </c>
      <c r="E324" s="17">
        <v>5</v>
      </c>
    </row>
    <row r="325" spans="1:5" ht="13.25" x14ac:dyDescent="0.25">
      <c r="A325" s="22"/>
      <c r="B325" s="32">
        <v>45761.375</v>
      </c>
      <c r="C325" s="31">
        <v>45761.375</v>
      </c>
      <c r="D325" s="30">
        <v>45761.375</v>
      </c>
      <c r="E325" s="17">
        <v>6</v>
      </c>
    </row>
    <row r="326" spans="1:5" ht="13.25" x14ac:dyDescent="0.25">
      <c r="A326" s="22"/>
      <c r="B326" s="32">
        <v>45761.416666666664</v>
      </c>
      <c r="C326" s="31">
        <v>45761.416666666664</v>
      </c>
      <c r="D326" s="30">
        <v>45761.416666666664</v>
      </c>
      <c r="E326" s="17">
        <v>5</v>
      </c>
    </row>
    <row r="327" spans="1:5" ht="13.25" x14ac:dyDescent="0.25">
      <c r="A327" s="22"/>
      <c r="B327" s="32">
        <v>45761.458333333328</v>
      </c>
      <c r="C327" s="31">
        <v>45761.458333333328</v>
      </c>
      <c r="D327" s="30">
        <v>45761.458333333328</v>
      </c>
      <c r="E327" s="17">
        <v>6</v>
      </c>
    </row>
    <row r="328" spans="1:5" ht="13.25" x14ac:dyDescent="0.25">
      <c r="A328" s="22"/>
      <c r="B328" s="32">
        <v>45761.5</v>
      </c>
      <c r="C328" s="31">
        <v>45761.5</v>
      </c>
      <c r="D328" s="30">
        <v>45761.5</v>
      </c>
      <c r="E328" s="17">
        <v>5</v>
      </c>
    </row>
    <row r="329" spans="1:5" ht="13.25" x14ac:dyDescent="0.25">
      <c r="A329" s="22"/>
      <c r="B329" s="32">
        <v>45761.541666666664</v>
      </c>
      <c r="C329" s="31">
        <v>45761.541666666664</v>
      </c>
      <c r="D329" s="30">
        <v>45761.541666666664</v>
      </c>
      <c r="E329" s="17">
        <v>4</v>
      </c>
    </row>
    <row r="330" spans="1:5" ht="13.25" x14ac:dyDescent="0.25">
      <c r="A330" s="22"/>
      <c r="B330" s="32">
        <v>45761.583333333328</v>
      </c>
      <c r="C330" s="31">
        <v>45761.583333333328</v>
      </c>
      <c r="D330" s="30">
        <v>45761.583333333328</v>
      </c>
      <c r="E330" s="17">
        <v>4</v>
      </c>
    </row>
    <row r="331" spans="1:5" ht="13.25" x14ac:dyDescent="0.25">
      <c r="A331" s="22"/>
      <c r="B331" s="32">
        <v>45761.625</v>
      </c>
      <c r="C331" s="31">
        <v>45761.625</v>
      </c>
      <c r="D331" s="30">
        <v>45761.625</v>
      </c>
      <c r="E331" s="17">
        <v>4</v>
      </c>
    </row>
    <row r="332" spans="1:5" ht="13.25" x14ac:dyDescent="0.25">
      <c r="A332" s="22"/>
      <c r="B332" s="32">
        <v>45761.666666666664</v>
      </c>
      <c r="C332" s="31">
        <v>45761.666666666664</v>
      </c>
      <c r="D332" s="30">
        <v>45761.666666666664</v>
      </c>
      <c r="E332" s="17">
        <v>4</v>
      </c>
    </row>
    <row r="333" spans="1:5" ht="13.25" x14ac:dyDescent="0.25">
      <c r="A333" s="22"/>
      <c r="B333" s="32">
        <v>45761.708333333328</v>
      </c>
      <c r="C333" s="31">
        <v>45761.708333333328</v>
      </c>
      <c r="D333" s="30">
        <v>45761.708333333328</v>
      </c>
      <c r="E333" s="17">
        <v>4</v>
      </c>
    </row>
    <row r="334" spans="1:5" ht="13.25" x14ac:dyDescent="0.25">
      <c r="A334" s="22"/>
      <c r="B334" s="32">
        <v>45761.75</v>
      </c>
      <c r="C334" s="31">
        <v>45761.75</v>
      </c>
      <c r="D334" s="30">
        <v>45761.75</v>
      </c>
      <c r="E334" s="17">
        <v>3</v>
      </c>
    </row>
    <row r="335" spans="1:5" ht="13.25" x14ac:dyDescent="0.25">
      <c r="A335" s="22"/>
      <c r="B335" s="32">
        <v>45761.791666666664</v>
      </c>
      <c r="C335" s="31">
        <v>45761.791666666664</v>
      </c>
      <c r="D335" s="30">
        <v>45761.791666666664</v>
      </c>
      <c r="E335" s="17">
        <v>4</v>
      </c>
    </row>
    <row r="336" spans="1:5" ht="13.25" x14ac:dyDescent="0.25">
      <c r="A336" s="22"/>
      <c r="B336" s="32">
        <v>45761.833333333328</v>
      </c>
      <c r="C336" s="31">
        <v>45761.833333333328</v>
      </c>
      <c r="D336" s="30">
        <v>45761.833333333328</v>
      </c>
      <c r="E336" s="17">
        <v>3</v>
      </c>
    </row>
    <row r="337" spans="1:5" ht="13.25" x14ac:dyDescent="0.25">
      <c r="A337" s="22"/>
      <c r="B337" s="32">
        <v>45761.875</v>
      </c>
      <c r="C337" s="31">
        <v>45761.875</v>
      </c>
      <c r="D337" s="30">
        <v>45761.875</v>
      </c>
      <c r="E337" s="17">
        <v>4</v>
      </c>
    </row>
    <row r="338" spans="1:5" ht="13.25" x14ac:dyDescent="0.25">
      <c r="A338" s="22"/>
      <c r="B338" s="32">
        <v>45761.916666666664</v>
      </c>
      <c r="C338" s="31">
        <v>45761.916666666664</v>
      </c>
      <c r="D338" s="30">
        <v>45761.916666666664</v>
      </c>
      <c r="E338" s="17">
        <v>4</v>
      </c>
    </row>
    <row r="339" spans="1:5" ht="13.25" x14ac:dyDescent="0.25">
      <c r="A339" s="22"/>
      <c r="B339" s="32">
        <v>45761.958333333328</v>
      </c>
      <c r="C339" s="31">
        <v>45761.958333333328</v>
      </c>
      <c r="D339" s="30">
        <v>45761.958333333328</v>
      </c>
      <c r="E339" s="17">
        <v>5</v>
      </c>
    </row>
    <row r="340" spans="1:5" ht="13.25" x14ac:dyDescent="0.25">
      <c r="A340" s="22"/>
      <c r="B340" s="32">
        <v>45762</v>
      </c>
      <c r="C340" s="31">
        <v>45762</v>
      </c>
      <c r="D340" s="30">
        <v>45762</v>
      </c>
      <c r="E340" s="17">
        <v>5</v>
      </c>
    </row>
    <row r="341" spans="1:5" ht="13.25" x14ac:dyDescent="0.25">
      <c r="A341" s="22"/>
      <c r="B341" s="32">
        <v>45762.041666666664</v>
      </c>
      <c r="C341" s="31">
        <v>45762.041666666664</v>
      </c>
      <c r="D341" s="30">
        <v>45762.041666666664</v>
      </c>
      <c r="E341" s="17">
        <v>5</v>
      </c>
    </row>
    <row r="342" spans="1:5" ht="13.25" x14ac:dyDescent="0.25">
      <c r="A342" s="22"/>
      <c r="B342" s="32">
        <v>45762.083333333328</v>
      </c>
      <c r="C342" s="31">
        <v>45762.083333333328</v>
      </c>
      <c r="D342" s="30">
        <v>45762.083333333328</v>
      </c>
      <c r="E342" s="17">
        <v>6</v>
      </c>
    </row>
    <row r="343" spans="1:5" ht="13.25" x14ac:dyDescent="0.25">
      <c r="A343" s="22"/>
      <c r="B343" s="32">
        <v>45762.125</v>
      </c>
      <c r="C343" s="31">
        <v>45762.125</v>
      </c>
      <c r="D343" s="30">
        <v>45762.125</v>
      </c>
      <c r="E343" s="17">
        <v>6</v>
      </c>
    </row>
    <row r="344" spans="1:5" ht="13.25" x14ac:dyDescent="0.25">
      <c r="A344" s="22"/>
      <c r="B344" s="32">
        <v>45762.166666666664</v>
      </c>
      <c r="C344" s="31">
        <v>45762.166666666664</v>
      </c>
      <c r="D344" s="30">
        <v>45762.166666666664</v>
      </c>
      <c r="E344" s="17">
        <v>6</v>
      </c>
    </row>
    <row r="345" spans="1:5" ht="13.25" x14ac:dyDescent="0.25">
      <c r="A345" s="22"/>
      <c r="B345" s="32">
        <v>45762.208333333328</v>
      </c>
      <c r="C345" s="31">
        <v>45762.208333333328</v>
      </c>
      <c r="D345" s="30">
        <v>45762.208333333328</v>
      </c>
      <c r="E345" s="17">
        <v>11</v>
      </c>
    </row>
    <row r="346" spans="1:5" ht="13.25" x14ac:dyDescent="0.25">
      <c r="A346" s="22"/>
      <c r="B346" s="32">
        <v>45762.25</v>
      </c>
      <c r="C346" s="31">
        <v>45762.25</v>
      </c>
      <c r="D346" s="30">
        <v>45762.25</v>
      </c>
      <c r="E346" s="17">
        <v>15</v>
      </c>
    </row>
    <row r="347" spans="1:5" ht="13.25" x14ac:dyDescent="0.25">
      <c r="A347" s="22"/>
      <c r="B347" s="32">
        <v>45762.291666666664</v>
      </c>
      <c r="C347" s="31">
        <v>45762.291666666664</v>
      </c>
      <c r="D347" s="30">
        <v>45762.291666666664</v>
      </c>
      <c r="E347" s="17">
        <v>13</v>
      </c>
    </row>
    <row r="348" spans="1:5" ht="13.25" x14ac:dyDescent="0.25">
      <c r="A348" s="22"/>
      <c r="B348" s="32">
        <v>45762.333333333328</v>
      </c>
      <c r="C348" s="31">
        <v>45762.333333333328</v>
      </c>
      <c r="D348" s="30">
        <v>45762.333333333328</v>
      </c>
      <c r="E348" s="17">
        <v>15</v>
      </c>
    </row>
    <row r="349" spans="1:5" ht="13.25" x14ac:dyDescent="0.25">
      <c r="A349" s="22"/>
      <c r="B349" s="32">
        <v>45762.375</v>
      </c>
      <c r="C349" s="31">
        <v>45762.375</v>
      </c>
      <c r="D349" s="30">
        <v>45762.375</v>
      </c>
      <c r="E349" s="17">
        <v>10</v>
      </c>
    </row>
    <row r="350" spans="1:5" ht="13.25" x14ac:dyDescent="0.25">
      <c r="A350" s="22"/>
      <c r="B350" s="32">
        <v>45762.416666666664</v>
      </c>
      <c r="C350" s="31">
        <v>45762.416666666664</v>
      </c>
      <c r="D350" s="30">
        <v>45762.416666666664</v>
      </c>
      <c r="E350" s="17">
        <v>8</v>
      </c>
    </row>
    <row r="351" spans="1:5" ht="13.25" x14ac:dyDescent="0.25">
      <c r="A351" s="22"/>
      <c r="B351" s="32">
        <v>45762.458333333328</v>
      </c>
      <c r="C351" s="31">
        <v>45762.458333333328</v>
      </c>
      <c r="D351" s="30">
        <v>45762.458333333328</v>
      </c>
      <c r="E351" s="17">
        <v>6</v>
      </c>
    </row>
    <row r="352" spans="1:5" ht="13.25" x14ac:dyDescent="0.25">
      <c r="A352" s="22"/>
      <c r="B352" s="32">
        <v>45762.5</v>
      </c>
      <c r="C352" s="31">
        <v>45762.5</v>
      </c>
      <c r="D352" s="30">
        <v>45762.5</v>
      </c>
      <c r="E352" s="17">
        <v>6</v>
      </c>
    </row>
    <row r="353" spans="1:5" ht="13.25" x14ac:dyDescent="0.25">
      <c r="A353" s="22"/>
      <c r="B353" s="32">
        <v>45762.541666666664</v>
      </c>
      <c r="C353" s="31">
        <v>45762.541666666664</v>
      </c>
      <c r="D353" s="30">
        <v>45762.541666666664</v>
      </c>
      <c r="E353" s="17">
        <v>6</v>
      </c>
    </row>
    <row r="354" spans="1:5" ht="13.25" x14ac:dyDescent="0.25">
      <c r="A354" s="22"/>
      <c r="B354" s="32">
        <v>45762.583333333328</v>
      </c>
      <c r="C354" s="31">
        <v>45762.583333333328</v>
      </c>
      <c r="D354" s="30">
        <v>45762.583333333328</v>
      </c>
      <c r="E354" s="17">
        <v>5</v>
      </c>
    </row>
    <row r="355" spans="1:5" ht="13.25" x14ac:dyDescent="0.25">
      <c r="A355" s="22"/>
      <c r="B355" s="32">
        <v>45762.625</v>
      </c>
      <c r="C355" s="31">
        <v>45762.625</v>
      </c>
      <c r="D355" s="30">
        <v>45762.625</v>
      </c>
      <c r="E355" s="17">
        <v>9</v>
      </c>
    </row>
    <row r="356" spans="1:5" ht="13.25" x14ac:dyDescent="0.25">
      <c r="A356" s="22"/>
      <c r="B356" s="32">
        <v>45762.666666666664</v>
      </c>
      <c r="C356" s="31">
        <v>45762.666666666664</v>
      </c>
      <c r="D356" s="30">
        <v>45762.666666666664</v>
      </c>
      <c r="E356" s="17">
        <v>10</v>
      </c>
    </row>
    <row r="357" spans="1:5" ht="13.25" x14ac:dyDescent="0.25">
      <c r="A357" s="22"/>
      <c r="B357" s="32">
        <v>45762.708333333328</v>
      </c>
      <c r="C357" s="31">
        <v>45762.708333333328</v>
      </c>
      <c r="D357" s="30">
        <v>45762.708333333328</v>
      </c>
      <c r="E357" s="17">
        <v>9</v>
      </c>
    </row>
    <row r="358" spans="1:5" ht="13.25" x14ac:dyDescent="0.25">
      <c r="A358" s="22"/>
      <c r="B358" s="32">
        <v>45762.75</v>
      </c>
      <c r="C358" s="31">
        <v>45762.75</v>
      </c>
      <c r="D358" s="30">
        <v>45762.75</v>
      </c>
      <c r="E358" s="17">
        <v>7</v>
      </c>
    </row>
    <row r="359" spans="1:5" ht="13.25" x14ac:dyDescent="0.25">
      <c r="A359" s="22"/>
      <c r="B359" s="32">
        <v>45762.791666666664</v>
      </c>
      <c r="C359" s="31">
        <v>45762.791666666664</v>
      </c>
      <c r="D359" s="30">
        <v>45762.791666666664</v>
      </c>
      <c r="E359" s="17">
        <v>7</v>
      </c>
    </row>
    <row r="360" spans="1:5" ht="13.25" x14ac:dyDescent="0.25">
      <c r="A360" s="22"/>
      <c r="B360" s="32">
        <v>45762.833333333328</v>
      </c>
      <c r="C360" s="31">
        <v>45762.833333333328</v>
      </c>
      <c r="D360" s="30">
        <v>45762.833333333328</v>
      </c>
      <c r="E360" s="17">
        <v>9</v>
      </c>
    </row>
    <row r="361" spans="1:5" ht="13.25" x14ac:dyDescent="0.25">
      <c r="A361" s="22"/>
      <c r="B361" s="32">
        <v>45762.875</v>
      </c>
      <c r="C361" s="31">
        <v>45762.875</v>
      </c>
      <c r="D361" s="30">
        <v>45762.875</v>
      </c>
      <c r="E361" s="17">
        <v>10</v>
      </c>
    </row>
    <row r="362" spans="1:5" ht="13.25" x14ac:dyDescent="0.25">
      <c r="A362" s="22"/>
      <c r="B362" s="32">
        <v>45762.916666666664</v>
      </c>
      <c r="C362" s="31">
        <v>45762.916666666664</v>
      </c>
      <c r="D362" s="30">
        <v>45762.916666666664</v>
      </c>
      <c r="E362" s="17">
        <v>12</v>
      </c>
    </row>
    <row r="363" spans="1:5" ht="13.25" x14ac:dyDescent="0.25">
      <c r="A363" s="22"/>
      <c r="B363" s="32">
        <v>45762.958333333328</v>
      </c>
      <c r="C363" s="31">
        <v>45762.958333333328</v>
      </c>
      <c r="D363" s="30">
        <v>45762.958333333328</v>
      </c>
      <c r="E363" s="17">
        <v>13</v>
      </c>
    </row>
    <row r="364" spans="1:5" ht="13.25" x14ac:dyDescent="0.25">
      <c r="A364" s="22"/>
      <c r="B364" s="32">
        <v>45763</v>
      </c>
      <c r="C364" s="31">
        <v>45763</v>
      </c>
      <c r="D364" s="30">
        <v>45763</v>
      </c>
      <c r="E364" s="17">
        <v>6</v>
      </c>
    </row>
    <row r="365" spans="1:5" ht="13.25" x14ac:dyDescent="0.25">
      <c r="A365" s="22"/>
      <c r="B365" s="32">
        <v>45763.041666666664</v>
      </c>
      <c r="C365" s="31">
        <v>45763.041666666664</v>
      </c>
      <c r="D365" s="30">
        <v>45763.041666666664</v>
      </c>
      <c r="E365" s="17">
        <v>4</v>
      </c>
    </row>
    <row r="366" spans="1:5" ht="13.25" x14ac:dyDescent="0.25">
      <c r="A366" s="22"/>
      <c r="B366" s="32">
        <v>45763.083333333328</v>
      </c>
      <c r="C366" s="31">
        <v>45763.083333333328</v>
      </c>
      <c r="D366" s="30">
        <v>45763.083333333328</v>
      </c>
      <c r="E366" s="17">
        <v>5</v>
      </c>
    </row>
    <row r="367" spans="1:5" ht="13.25" x14ac:dyDescent="0.25">
      <c r="A367" s="22"/>
      <c r="B367" s="32">
        <v>45763.125</v>
      </c>
      <c r="C367" s="31">
        <v>45763.125</v>
      </c>
      <c r="D367" s="30">
        <v>45763.125</v>
      </c>
      <c r="E367" s="17">
        <v>3</v>
      </c>
    </row>
    <row r="368" spans="1:5" ht="13.25" x14ac:dyDescent="0.25">
      <c r="A368" s="22"/>
      <c r="B368" s="32">
        <v>45763.166666666664</v>
      </c>
      <c r="C368" s="31">
        <v>45763.166666666664</v>
      </c>
      <c r="D368" s="30">
        <v>45763.166666666664</v>
      </c>
      <c r="E368" s="17">
        <v>3</v>
      </c>
    </row>
    <row r="369" spans="1:5" ht="13.25" x14ac:dyDescent="0.25">
      <c r="A369" s="22"/>
      <c r="B369" s="32">
        <v>45763.208333333328</v>
      </c>
      <c r="C369" s="31">
        <v>45763.208333333328</v>
      </c>
      <c r="D369" s="30">
        <v>45763.208333333328</v>
      </c>
      <c r="E369" s="17">
        <v>2</v>
      </c>
    </row>
    <row r="370" spans="1:5" ht="13.25" x14ac:dyDescent="0.25">
      <c r="A370" s="22"/>
      <c r="B370" s="32">
        <v>45763.25</v>
      </c>
      <c r="C370" s="31">
        <v>45763.25</v>
      </c>
      <c r="D370" s="30">
        <v>45763.25</v>
      </c>
      <c r="E370" s="17">
        <v>1</v>
      </c>
    </row>
    <row r="371" spans="1:5" ht="13.25" x14ac:dyDescent="0.25">
      <c r="A371" s="22"/>
      <c r="B371" s="32">
        <v>45763.291666666664</v>
      </c>
      <c r="C371" s="31">
        <v>45763.291666666664</v>
      </c>
      <c r="D371" s="30">
        <v>45763.291666666664</v>
      </c>
      <c r="E371" s="17">
        <v>1</v>
      </c>
    </row>
    <row r="372" spans="1:5" ht="13.25" x14ac:dyDescent="0.25">
      <c r="A372" s="22"/>
      <c r="B372" s="32">
        <v>45763.333333333328</v>
      </c>
      <c r="C372" s="31">
        <v>45763.333333333328</v>
      </c>
      <c r="D372" s="30">
        <v>45763.333333333328</v>
      </c>
      <c r="E372" s="17">
        <v>1</v>
      </c>
    </row>
    <row r="373" spans="1:5" ht="13.25" x14ac:dyDescent="0.25">
      <c r="A373" s="22"/>
      <c r="B373" s="32">
        <v>45763.375</v>
      </c>
      <c r="C373" s="31">
        <v>45763.375</v>
      </c>
      <c r="D373" s="30">
        <v>45763.375</v>
      </c>
      <c r="E373" s="17">
        <v>2</v>
      </c>
    </row>
    <row r="374" spans="1:5" ht="13.25" x14ac:dyDescent="0.25">
      <c r="A374" s="22"/>
      <c r="B374" s="32">
        <v>45763.416666666664</v>
      </c>
      <c r="C374" s="31">
        <v>45763.416666666664</v>
      </c>
      <c r="D374" s="30">
        <v>45763.416666666664</v>
      </c>
      <c r="E374" s="17">
        <v>4</v>
      </c>
    </row>
    <row r="375" spans="1:5" ht="13.25" x14ac:dyDescent="0.25">
      <c r="A375" s="22"/>
      <c r="B375" s="32">
        <v>45763.458333333328</v>
      </c>
      <c r="C375" s="31">
        <v>45763.458333333328</v>
      </c>
      <c r="D375" s="30">
        <v>45763.458333333328</v>
      </c>
      <c r="E375" s="17">
        <v>4</v>
      </c>
    </row>
    <row r="376" spans="1:5" ht="13.25" x14ac:dyDescent="0.25">
      <c r="A376" s="22"/>
      <c r="B376" s="32">
        <v>45763.5</v>
      </c>
      <c r="C376" s="31">
        <v>45763.5</v>
      </c>
      <c r="D376" s="30">
        <v>45763.5</v>
      </c>
      <c r="E376" s="17">
        <v>3</v>
      </c>
    </row>
    <row r="377" spans="1:5" ht="13.25" x14ac:dyDescent="0.25">
      <c r="A377" s="22"/>
      <c r="B377" s="32">
        <v>45763.541666666664</v>
      </c>
      <c r="C377" s="31">
        <v>45763.541666666664</v>
      </c>
      <c r="D377" s="30">
        <v>45763.541666666664</v>
      </c>
      <c r="E377" s="17">
        <v>4</v>
      </c>
    </row>
    <row r="378" spans="1:5" ht="13.25" x14ac:dyDescent="0.25">
      <c r="A378" s="22"/>
      <c r="B378" s="32">
        <v>45763.583333333328</v>
      </c>
      <c r="C378" s="31">
        <v>45763.583333333328</v>
      </c>
      <c r="D378" s="30">
        <v>45763.583333333328</v>
      </c>
      <c r="E378" s="17">
        <v>3</v>
      </c>
    </row>
    <row r="379" spans="1:5" ht="13.25" x14ac:dyDescent="0.25">
      <c r="A379" s="22"/>
      <c r="B379" s="32">
        <v>45763.625</v>
      </c>
      <c r="C379" s="31">
        <v>45763.625</v>
      </c>
      <c r="D379" s="30">
        <v>45763.625</v>
      </c>
      <c r="E379" s="17">
        <v>3</v>
      </c>
    </row>
    <row r="380" spans="1:5" ht="13.25" x14ac:dyDescent="0.25">
      <c r="A380" s="22"/>
      <c r="B380" s="32">
        <v>45763.666666666664</v>
      </c>
      <c r="C380" s="31">
        <v>45763.666666666664</v>
      </c>
      <c r="D380" s="30">
        <v>45763.666666666664</v>
      </c>
      <c r="E380" s="17">
        <v>4</v>
      </c>
    </row>
    <row r="381" spans="1:5" ht="13.25" x14ac:dyDescent="0.25">
      <c r="A381" s="22"/>
      <c r="B381" s="32">
        <v>45763.708333333328</v>
      </c>
      <c r="C381" s="31">
        <v>45763.708333333328</v>
      </c>
      <c r="D381" s="30">
        <v>45763.708333333328</v>
      </c>
      <c r="E381" s="17">
        <v>4</v>
      </c>
    </row>
    <row r="382" spans="1:5" ht="13.25" x14ac:dyDescent="0.25">
      <c r="A382" s="22"/>
      <c r="B382" s="32">
        <v>45763.75</v>
      </c>
      <c r="C382" s="31">
        <v>45763.75</v>
      </c>
      <c r="D382" s="30">
        <v>45763.75</v>
      </c>
      <c r="E382" s="17">
        <v>4</v>
      </c>
    </row>
    <row r="383" spans="1:5" ht="13.25" x14ac:dyDescent="0.25">
      <c r="A383" s="22"/>
      <c r="B383" s="32">
        <v>45763.791666666664</v>
      </c>
      <c r="C383" s="31">
        <v>45763.791666666664</v>
      </c>
      <c r="D383" s="30">
        <v>45763.791666666664</v>
      </c>
      <c r="E383" s="17">
        <v>4</v>
      </c>
    </row>
    <row r="384" spans="1:5" ht="13.25" x14ac:dyDescent="0.25">
      <c r="A384" s="22"/>
      <c r="B384" s="32">
        <v>45763.833333333328</v>
      </c>
      <c r="C384" s="31">
        <v>45763.833333333328</v>
      </c>
      <c r="D384" s="30">
        <v>45763.833333333328</v>
      </c>
      <c r="E384" s="17">
        <v>3</v>
      </c>
    </row>
    <row r="385" spans="1:5" ht="13.25" x14ac:dyDescent="0.25">
      <c r="A385" s="22"/>
      <c r="B385" s="32">
        <v>45763.875</v>
      </c>
      <c r="C385" s="31">
        <v>45763.875</v>
      </c>
      <c r="D385" s="30">
        <v>45763.875</v>
      </c>
      <c r="E385" s="17">
        <v>3</v>
      </c>
    </row>
    <row r="386" spans="1:5" ht="13.25" x14ac:dyDescent="0.25">
      <c r="A386" s="22"/>
      <c r="B386" s="32">
        <v>45763.916666666664</v>
      </c>
      <c r="C386" s="31">
        <v>45763.916666666664</v>
      </c>
      <c r="D386" s="30">
        <v>45763.916666666664</v>
      </c>
      <c r="E386" s="17">
        <v>3</v>
      </c>
    </row>
    <row r="387" spans="1:5" ht="13.25" x14ac:dyDescent="0.25">
      <c r="A387" s="22"/>
      <c r="B387" s="32">
        <v>45763.958333333328</v>
      </c>
      <c r="C387" s="31">
        <v>45763.958333333328</v>
      </c>
      <c r="D387" s="30">
        <v>45763.958333333328</v>
      </c>
      <c r="E387" s="17">
        <v>3</v>
      </c>
    </row>
    <row r="388" spans="1:5" ht="13.25" x14ac:dyDescent="0.25">
      <c r="A388" s="22"/>
      <c r="B388" s="32">
        <v>45764</v>
      </c>
      <c r="C388" s="31">
        <v>45764</v>
      </c>
      <c r="D388" s="30">
        <v>45764</v>
      </c>
      <c r="E388" s="17">
        <v>3</v>
      </c>
    </row>
    <row r="389" spans="1:5" ht="13.25" x14ac:dyDescent="0.25">
      <c r="A389" s="22"/>
      <c r="B389" s="32">
        <v>45764.041666666664</v>
      </c>
      <c r="C389" s="31">
        <v>45764.041666666664</v>
      </c>
      <c r="D389" s="30">
        <v>45764.041666666664</v>
      </c>
      <c r="E389" s="17">
        <v>3</v>
      </c>
    </row>
    <row r="390" spans="1:5" ht="13.25" x14ac:dyDescent="0.25">
      <c r="A390" s="22"/>
      <c r="B390" s="32">
        <v>45764.083333333328</v>
      </c>
      <c r="C390" s="31">
        <v>45764.083333333328</v>
      </c>
      <c r="D390" s="30">
        <v>45764.083333333328</v>
      </c>
      <c r="E390" s="17">
        <v>3</v>
      </c>
    </row>
    <row r="391" spans="1:5" ht="13.25" x14ac:dyDescent="0.25">
      <c r="A391" s="22"/>
      <c r="B391" s="32">
        <v>45764.125</v>
      </c>
      <c r="C391" s="31">
        <v>45764.125</v>
      </c>
      <c r="D391" s="30">
        <v>45764.125</v>
      </c>
      <c r="E391" s="17">
        <v>3</v>
      </c>
    </row>
    <row r="392" spans="1:5" ht="13.25" x14ac:dyDescent="0.25">
      <c r="A392" s="22"/>
      <c r="B392" s="32">
        <v>45764.166666666664</v>
      </c>
      <c r="C392" s="31">
        <v>45764.166666666664</v>
      </c>
      <c r="D392" s="30">
        <v>45764.166666666664</v>
      </c>
      <c r="E392" s="17">
        <v>3</v>
      </c>
    </row>
    <row r="393" spans="1:5" ht="13.25" x14ac:dyDescent="0.25">
      <c r="A393" s="22"/>
      <c r="B393" s="32">
        <v>45764.208333333328</v>
      </c>
      <c r="C393" s="31">
        <v>45764.208333333328</v>
      </c>
      <c r="D393" s="30">
        <v>45764.208333333328</v>
      </c>
      <c r="E393" s="17">
        <v>3</v>
      </c>
    </row>
    <row r="394" spans="1:5" ht="13.25" x14ac:dyDescent="0.25">
      <c r="A394" s="22"/>
      <c r="B394" s="32">
        <v>45764.25</v>
      </c>
      <c r="C394" s="31">
        <v>45764.25</v>
      </c>
      <c r="D394" s="30">
        <v>45764.25</v>
      </c>
      <c r="E394" s="17">
        <v>3</v>
      </c>
    </row>
    <row r="395" spans="1:5" ht="13.25" x14ac:dyDescent="0.25">
      <c r="A395" s="22"/>
      <c r="B395" s="32">
        <v>45764.291666666664</v>
      </c>
      <c r="C395" s="31">
        <v>45764.291666666664</v>
      </c>
      <c r="D395" s="30">
        <v>45764.291666666664</v>
      </c>
      <c r="E395" s="17">
        <v>5</v>
      </c>
    </row>
    <row r="396" spans="1:5" ht="13.25" x14ac:dyDescent="0.25">
      <c r="A396" s="22"/>
      <c r="B396" s="32">
        <v>45764.333333333328</v>
      </c>
      <c r="C396" s="31">
        <v>45764.333333333328</v>
      </c>
      <c r="D396" s="30">
        <v>45764.333333333328</v>
      </c>
      <c r="E396" s="17">
        <v>5</v>
      </c>
    </row>
    <row r="397" spans="1:5" ht="13.25" x14ac:dyDescent="0.25">
      <c r="A397" s="22"/>
      <c r="B397" s="32">
        <v>45764.375</v>
      </c>
      <c r="C397" s="31">
        <v>45764.375</v>
      </c>
      <c r="D397" s="30">
        <v>45764.375</v>
      </c>
      <c r="E397" s="17">
        <v>4</v>
      </c>
    </row>
    <row r="398" spans="1:5" ht="13.25" x14ac:dyDescent="0.25">
      <c r="A398" s="22"/>
      <c r="B398" s="32">
        <v>45764.416666666664</v>
      </c>
      <c r="C398" s="31">
        <v>45764.416666666664</v>
      </c>
      <c r="D398" s="30">
        <v>45764.416666666664</v>
      </c>
      <c r="E398" s="17">
        <v>3</v>
      </c>
    </row>
    <row r="399" spans="1:5" ht="13.25" x14ac:dyDescent="0.25">
      <c r="A399" s="22"/>
      <c r="B399" s="32">
        <v>45764.458333333328</v>
      </c>
      <c r="C399" s="31">
        <v>45764.458333333328</v>
      </c>
      <c r="D399" s="30">
        <v>45764.458333333328</v>
      </c>
      <c r="E399" s="17">
        <v>3</v>
      </c>
    </row>
    <row r="400" spans="1:5" ht="13.25" x14ac:dyDescent="0.25">
      <c r="A400" s="22"/>
      <c r="B400" s="32">
        <v>45764.5</v>
      </c>
      <c r="C400" s="31">
        <v>45764.5</v>
      </c>
      <c r="D400" s="30">
        <v>45764.5</v>
      </c>
      <c r="E400" s="17">
        <v>3</v>
      </c>
    </row>
    <row r="401" spans="1:5" ht="13.25" x14ac:dyDescent="0.25">
      <c r="A401" s="22"/>
      <c r="B401" s="32">
        <v>45764.541666666664</v>
      </c>
      <c r="C401" s="31">
        <v>45764.541666666664</v>
      </c>
      <c r="D401" s="30">
        <v>45764.541666666664</v>
      </c>
      <c r="E401" s="17">
        <v>3</v>
      </c>
    </row>
    <row r="402" spans="1:5" ht="13.25" x14ac:dyDescent="0.25">
      <c r="A402" s="22"/>
      <c r="B402" s="32">
        <v>45764.583333333328</v>
      </c>
      <c r="C402" s="31">
        <v>45764.583333333328</v>
      </c>
      <c r="D402" s="30">
        <v>45764.583333333328</v>
      </c>
      <c r="E402" s="17">
        <v>4</v>
      </c>
    </row>
    <row r="403" spans="1:5" ht="13.25" x14ac:dyDescent="0.25">
      <c r="A403" s="22"/>
      <c r="B403" s="32">
        <v>45764.625</v>
      </c>
      <c r="C403" s="31">
        <v>45764.625</v>
      </c>
      <c r="D403" s="30">
        <v>45764.625</v>
      </c>
      <c r="E403" s="17">
        <v>3</v>
      </c>
    </row>
    <row r="404" spans="1:5" ht="13.25" x14ac:dyDescent="0.25">
      <c r="A404" s="22"/>
      <c r="B404" s="32">
        <v>45764.666666666664</v>
      </c>
      <c r="C404" s="31">
        <v>45764.666666666664</v>
      </c>
      <c r="D404" s="30">
        <v>45764.666666666664</v>
      </c>
      <c r="E404" s="17">
        <v>3</v>
      </c>
    </row>
    <row r="405" spans="1:5" ht="13.25" x14ac:dyDescent="0.25">
      <c r="A405" s="22"/>
      <c r="B405" s="32">
        <v>45764.708333333328</v>
      </c>
      <c r="C405" s="31">
        <v>45764.708333333328</v>
      </c>
      <c r="D405" s="30">
        <v>45764.708333333328</v>
      </c>
      <c r="E405" s="17">
        <v>4</v>
      </c>
    </row>
    <row r="406" spans="1:5" ht="13.25" x14ac:dyDescent="0.25">
      <c r="A406" s="22"/>
      <c r="B406" s="32">
        <v>45764.75</v>
      </c>
      <c r="C406" s="31">
        <v>45764.75</v>
      </c>
      <c r="D406" s="30">
        <v>45764.75</v>
      </c>
      <c r="E406" s="17">
        <v>3</v>
      </c>
    </row>
    <row r="407" spans="1:5" ht="13.25" x14ac:dyDescent="0.25">
      <c r="A407" s="22"/>
      <c r="B407" s="32">
        <v>45764.791666666664</v>
      </c>
      <c r="C407" s="31">
        <v>45764.791666666664</v>
      </c>
      <c r="D407" s="30">
        <v>45764.791666666664</v>
      </c>
      <c r="E407" s="17">
        <v>3</v>
      </c>
    </row>
    <row r="408" spans="1:5" ht="13.25" x14ac:dyDescent="0.25">
      <c r="A408" s="22"/>
      <c r="B408" s="32">
        <v>45764.833333333328</v>
      </c>
      <c r="C408" s="31">
        <v>45764.833333333328</v>
      </c>
      <c r="D408" s="30">
        <v>45764.833333333328</v>
      </c>
      <c r="E408" s="17">
        <v>3</v>
      </c>
    </row>
    <row r="409" spans="1:5" ht="13.25" x14ac:dyDescent="0.25">
      <c r="A409" s="22"/>
      <c r="B409" s="32">
        <v>45764.875</v>
      </c>
      <c r="C409" s="31">
        <v>45764.875</v>
      </c>
      <c r="D409" s="30">
        <v>45764.875</v>
      </c>
      <c r="E409" s="17">
        <v>5</v>
      </c>
    </row>
    <row r="410" spans="1:5" ht="13.25" x14ac:dyDescent="0.25">
      <c r="A410" s="22"/>
      <c r="B410" s="32">
        <v>45764.916666666664</v>
      </c>
      <c r="C410" s="31">
        <v>45764.916666666664</v>
      </c>
      <c r="D410" s="30">
        <v>45764.916666666664</v>
      </c>
      <c r="E410" s="17">
        <v>6</v>
      </c>
    </row>
    <row r="411" spans="1:5" ht="13.25" x14ac:dyDescent="0.25">
      <c r="A411" s="22"/>
      <c r="B411" s="32">
        <v>45764.958333333328</v>
      </c>
      <c r="C411" s="31">
        <v>45764.958333333328</v>
      </c>
      <c r="D411" s="30">
        <v>45764.958333333328</v>
      </c>
      <c r="E411" s="17">
        <v>4</v>
      </c>
    </row>
    <row r="412" spans="1:5" ht="13.25" x14ac:dyDescent="0.25">
      <c r="A412" s="22"/>
      <c r="B412" s="32">
        <v>45765</v>
      </c>
      <c r="C412" s="31">
        <v>45765</v>
      </c>
      <c r="D412" s="30">
        <v>45765</v>
      </c>
      <c r="E412" s="17">
        <v>4</v>
      </c>
    </row>
    <row r="413" spans="1:5" ht="13.25" x14ac:dyDescent="0.25">
      <c r="A413" s="22"/>
      <c r="B413" s="32">
        <v>45765.041666666664</v>
      </c>
      <c r="C413" s="31">
        <v>45765.041666666664</v>
      </c>
      <c r="D413" s="30">
        <v>45765.041666666664</v>
      </c>
      <c r="E413" s="17">
        <v>4</v>
      </c>
    </row>
    <row r="414" spans="1:5" ht="13.25" x14ac:dyDescent="0.25">
      <c r="A414" s="22"/>
      <c r="B414" s="32">
        <v>45765.083333333328</v>
      </c>
      <c r="C414" s="31">
        <v>45765.083333333328</v>
      </c>
      <c r="D414" s="30">
        <v>45765.083333333328</v>
      </c>
      <c r="E414" s="17">
        <v>4</v>
      </c>
    </row>
    <row r="415" spans="1:5" ht="13.25" x14ac:dyDescent="0.25">
      <c r="A415" s="22"/>
      <c r="B415" s="32">
        <v>45765.125</v>
      </c>
      <c r="C415" s="31">
        <v>45765.125</v>
      </c>
      <c r="D415" s="30">
        <v>45765.125</v>
      </c>
      <c r="E415" s="17">
        <v>4</v>
      </c>
    </row>
    <row r="416" spans="1:5" ht="13.25" x14ac:dyDescent="0.25">
      <c r="A416" s="22"/>
      <c r="B416" s="32">
        <v>45765.166666666664</v>
      </c>
      <c r="C416" s="31">
        <v>45765.166666666664</v>
      </c>
      <c r="D416" s="30">
        <v>45765.166666666664</v>
      </c>
      <c r="E416" s="17">
        <v>5</v>
      </c>
    </row>
    <row r="417" spans="1:5" ht="13.25" x14ac:dyDescent="0.25">
      <c r="A417" s="22"/>
      <c r="B417" s="32">
        <v>45765.208333333328</v>
      </c>
      <c r="C417" s="31">
        <v>45765.208333333328</v>
      </c>
      <c r="D417" s="30">
        <v>45765.208333333328</v>
      </c>
      <c r="E417" s="17">
        <v>5</v>
      </c>
    </row>
    <row r="418" spans="1:5" ht="13.25" x14ac:dyDescent="0.25">
      <c r="A418" s="22"/>
      <c r="B418" s="32">
        <v>45765.25</v>
      </c>
      <c r="C418" s="31">
        <v>45765.25</v>
      </c>
      <c r="D418" s="30">
        <v>45765.25</v>
      </c>
      <c r="E418" s="17">
        <v>5</v>
      </c>
    </row>
    <row r="419" spans="1:5" ht="13.25" x14ac:dyDescent="0.25">
      <c r="A419" s="22"/>
      <c r="B419" s="32">
        <v>45765.291666666664</v>
      </c>
      <c r="C419" s="31">
        <v>45765.291666666664</v>
      </c>
      <c r="D419" s="30">
        <v>45765.291666666664</v>
      </c>
      <c r="E419" s="17">
        <v>8</v>
      </c>
    </row>
    <row r="420" spans="1:5" ht="13.25" x14ac:dyDescent="0.25">
      <c r="A420" s="22"/>
      <c r="B420" s="32">
        <v>45765.333333333328</v>
      </c>
      <c r="C420" s="31">
        <v>45765.333333333328</v>
      </c>
      <c r="D420" s="30">
        <v>45765.333333333328</v>
      </c>
      <c r="E420" s="17">
        <v>12</v>
      </c>
    </row>
    <row r="421" spans="1:5" ht="13.25" x14ac:dyDescent="0.25">
      <c r="A421" s="22"/>
      <c r="B421" s="32">
        <v>45765.375</v>
      </c>
      <c r="C421" s="31">
        <v>45765.375</v>
      </c>
      <c r="D421" s="30">
        <v>45765.375</v>
      </c>
      <c r="E421" s="17">
        <v>10</v>
      </c>
    </row>
    <row r="422" spans="1:5" ht="13.25" x14ac:dyDescent="0.25">
      <c r="A422" s="22"/>
      <c r="B422" s="32">
        <v>45765.416666666664</v>
      </c>
      <c r="C422" s="31">
        <v>45765.416666666664</v>
      </c>
      <c r="D422" s="30">
        <v>45765.416666666664</v>
      </c>
      <c r="E422" s="17">
        <v>7</v>
      </c>
    </row>
    <row r="423" spans="1:5" ht="13.25" x14ac:dyDescent="0.25">
      <c r="A423" s="22"/>
      <c r="B423" s="32">
        <v>45765.458333333328</v>
      </c>
      <c r="C423" s="31">
        <v>45765.458333333328</v>
      </c>
      <c r="D423" s="30">
        <v>45765.458333333328</v>
      </c>
      <c r="E423" s="17">
        <v>6</v>
      </c>
    </row>
    <row r="424" spans="1:5" ht="13.25" x14ac:dyDescent="0.25">
      <c r="A424" s="22"/>
      <c r="B424" s="32">
        <v>45765.5</v>
      </c>
      <c r="C424" s="31">
        <v>45765.5</v>
      </c>
      <c r="D424" s="30">
        <v>45765.5</v>
      </c>
      <c r="E424" s="17">
        <v>4</v>
      </c>
    </row>
    <row r="425" spans="1:5" ht="13.25" x14ac:dyDescent="0.25">
      <c r="A425" s="22"/>
      <c r="B425" s="32">
        <v>45765.541666666664</v>
      </c>
      <c r="C425" s="31">
        <v>45765.541666666664</v>
      </c>
      <c r="D425" s="30">
        <v>45765.541666666664</v>
      </c>
      <c r="E425" s="17">
        <v>2</v>
      </c>
    </row>
    <row r="426" spans="1:5" ht="13.25" x14ac:dyDescent="0.25">
      <c r="A426" s="22"/>
      <c r="B426" s="32">
        <v>45765.583333333328</v>
      </c>
      <c r="C426" s="31">
        <v>45765.583333333328</v>
      </c>
      <c r="D426" s="30">
        <v>45765.583333333328</v>
      </c>
      <c r="E426" s="17">
        <v>2</v>
      </c>
    </row>
    <row r="427" spans="1:5" ht="13.25" x14ac:dyDescent="0.25">
      <c r="A427" s="22"/>
      <c r="B427" s="32">
        <v>45765.625</v>
      </c>
      <c r="C427" s="31">
        <v>45765.625</v>
      </c>
      <c r="D427" s="30">
        <v>45765.625</v>
      </c>
      <c r="E427" s="17">
        <v>2</v>
      </c>
    </row>
    <row r="428" spans="1:5" ht="13.25" x14ac:dyDescent="0.25">
      <c r="A428" s="22"/>
      <c r="B428" s="32">
        <v>45765.666666666664</v>
      </c>
      <c r="C428" s="31">
        <v>45765.666666666664</v>
      </c>
      <c r="D428" s="30">
        <v>45765.666666666664</v>
      </c>
      <c r="E428" s="17">
        <v>2</v>
      </c>
    </row>
    <row r="429" spans="1:5" ht="13.25" x14ac:dyDescent="0.25">
      <c r="A429" s="22"/>
      <c r="B429" s="32">
        <v>45765.708333333328</v>
      </c>
      <c r="C429" s="31">
        <v>45765.708333333328</v>
      </c>
      <c r="D429" s="30">
        <v>45765.708333333328</v>
      </c>
      <c r="E429" s="17">
        <v>3</v>
      </c>
    </row>
    <row r="430" spans="1:5" ht="13.25" x14ac:dyDescent="0.25">
      <c r="A430" s="22"/>
      <c r="B430" s="32">
        <v>45765.75</v>
      </c>
      <c r="C430" s="31">
        <v>45765.75</v>
      </c>
      <c r="D430" s="30">
        <v>45765.75</v>
      </c>
      <c r="E430" s="17">
        <v>3</v>
      </c>
    </row>
    <row r="431" spans="1:5" ht="13.25" x14ac:dyDescent="0.25">
      <c r="A431" s="22"/>
      <c r="B431" s="32">
        <v>45765.791666666664</v>
      </c>
      <c r="C431" s="31">
        <v>45765.791666666664</v>
      </c>
      <c r="D431" s="30">
        <v>45765.791666666664</v>
      </c>
      <c r="E431" s="17">
        <v>3</v>
      </c>
    </row>
    <row r="432" spans="1:5" ht="13.25" x14ac:dyDescent="0.25">
      <c r="A432" s="22"/>
      <c r="B432" s="32">
        <v>45765.833333333328</v>
      </c>
      <c r="C432" s="31">
        <v>45765.833333333328</v>
      </c>
      <c r="D432" s="30">
        <v>45765.833333333328</v>
      </c>
      <c r="E432" s="17">
        <v>3</v>
      </c>
    </row>
    <row r="433" spans="1:5" ht="13.25" x14ac:dyDescent="0.25">
      <c r="A433" s="22"/>
      <c r="B433" s="32">
        <v>45765.875</v>
      </c>
      <c r="C433" s="31">
        <v>45765.875</v>
      </c>
      <c r="D433" s="30">
        <v>45765.875</v>
      </c>
      <c r="E433" s="17">
        <v>7</v>
      </c>
    </row>
    <row r="434" spans="1:5" ht="13.25" x14ac:dyDescent="0.25">
      <c r="A434" s="22"/>
      <c r="B434" s="32">
        <v>45765.916666666664</v>
      </c>
      <c r="C434" s="31">
        <v>45765.916666666664</v>
      </c>
      <c r="D434" s="30">
        <v>45765.916666666664</v>
      </c>
      <c r="E434" s="17">
        <v>16</v>
      </c>
    </row>
    <row r="435" spans="1:5" ht="13.25" x14ac:dyDescent="0.25">
      <c r="A435" s="22"/>
      <c r="B435" s="32">
        <v>45765.958333333328</v>
      </c>
      <c r="C435" s="31">
        <v>45765.958333333328</v>
      </c>
      <c r="D435" s="30">
        <v>45765.958333333328</v>
      </c>
      <c r="E435" s="17">
        <v>13</v>
      </c>
    </row>
    <row r="436" spans="1:5" ht="13.25" x14ac:dyDescent="0.25">
      <c r="A436" s="22"/>
      <c r="B436" s="32">
        <v>45766</v>
      </c>
      <c r="C436" s="31">
        <v>45766</v>
      </c>
      <c r="D436" s="30">
        <v>45766</v>
      </c>
      <c r="E436" s="17">
        <v>12</v>
      </c>
    </row>
    <row r="437" spans="1:5" ht="13.25" x14ac:dyDescent="0.25">
      <c r="A437" s="22"/>
      <c r="B437" s="32">
        <v>45766.041666666664</v>
      </c>
      <c r="C437" s="31">
        <v>45766.041666666664</v>
      </c>
      <c r="D437" s="30">
        <v>45766.041666666664</v>
      </c>
      <c r="E437" s="17">
        <v>14</v>
      </c>
    </row>
    <row r="438" spans="1:5" ht="13.25" x14ac:dyDescent="0.25">
      <c r="A438" s="22"/>
      <c r="B438" s="32">
        <v>45766.083333333328</v>
      </c>
      <c r="C438" s="31">
        <v>45766.083333333328</v>
      </c>
      <c r="D438" s="30">
        <v>45766.083333333328</v>
      </c>
      <c r="E438" s="17">
        <v>15</v>
      </c>
    </row>
    <row r="439" spans="1:5" ht="13.25" x14ac:dyDescent="0.25">
      <c r="A439" s="22"/>
      <c r="B439" s="32">
        <v>45766.125</v>
      </c>
      <c r="C439" s="31">
        <v>45766.125</v>
      </c>
      <c r="D439" s="30">
        <v>45766.125</v>
      </c>
      <c r="E439" s="17">
        <v>15</v>
      </c>
    </row>
    <row r="440" spans="1:5" ht="13.25" x14ac:dyDescent="0.25">
      <c r="A440" s="22"/>
      <c r="B440" s="32">
        <v>45766.166666666664</v>
      </c>
      <c r="C440" s="31">
        <v>45766.166666666664</v>
      </c>
      <c r="D440" s="30">
        <v>45766.166666666664</v>
      </c>
      <c r="E440" s="17">
        <v>16</v>
      </c>
    </row>
    <row r="441" spans="1:5" ht="13.25" x14ac:dyDescent="0.25">
      <c r="A441" s="22"/>
      <c r="B441" s="32">
        <v>45766.208333333328</v>
      </c>
      <c r="C441" s="31">
        <v>45766.208333333328</v>
      </c>
      <c r="D441" s="30">
        <v>45766.208333333328</v>
      </c>
      <c r="E441" s="17">
        <v>17</v>
      </c>
    </row>
    <row r="442" spans="1:5" ht="13.25" x14ac:dyDescent="0.25">
      <c r="A442" s="22"/>
      <c r="B442" s="32">
        <v>45766.25</v>
      </c>
      <c r="C442" s="31">
        <v>45766.25</v>
      </c>
      <c r="D442" s="30">
        <v>45766.25</v>
      </c>
      <c r="E442" s="17">
        <v>17</v>
      </c>
    </row>
    <row r="443" spans="1:5" ht="13.25" x14ac:dyDescent="0.25">
      <c r="A443" s="22"/>
      <c r="B443" s="32">
        <v>45766.291666666664</v>
      </c>
      <c r="C443" s="31">
        <v>45766.291666666664</v>
      </c>
      <c r="D443" s="30">
        <v>45766.291666666664</v>
      </c>
      <c r="E443" s="17">
        <v>16</v>
      </c>
    </row>
    <row r="444" spans="1:5" ht="13.25" x14ac:dyDescent="0.25">
      <c r="A444" s="22"/>
      <c r="B444" s="32">
        <v>45766.333333333328</v>
      </c>
      <c r="C444" s="31">
        <v>45766.333333333328</v>
      </c>
      <c r="D444" s="30">
        <v>45766.333333333328</v>
      </c>
      <c r="E444" s="17">
        <v>14</v>
      </c>
    </row>
    <row r="445" spans="1:5" ht="13.25" x14ac:dyDescent="0.25">
      <c r="A445" s="22"/>
      <c r="B445" s="32">
        <v>45766.375</v>
      </c>
      <c r="C445" s="31">
        <v>45766.375</v>
      </c>
      <c r="D445" s="30">
        <v>45766.375</v>
      </c>
      <c r="E445" s="17">
        <v>15</v>
      </c>
    </row>
    <row r="446" spans="1:5" ht="13.25" x14ac:dyDescent="0.25">
      <c r="A446" s="22"/>
      <c r="B446" s="32">
        <v>45766.416666666664</v>
      </c>
      <c r="C446" s="31">
        <v>45766.416666666664</v>
      </c>
      <c r="D446" s="30">
        <v>45766.416666666664</v>
      </c>
      <c r="E446" s="17">
        <v>16</v>
      </c>
    </row>
    <row r="447" spans="1:5" ht="13.25" x14ac:dyDescent="0.25">
      <c r="A447" s="22"/>
      <c r="B447" s="32">
        <v>45766.458333333328</v>
      </c>
      <c r="C447" s="31">
        <v>45766.458333333328</v>
      </c>
      <c r="D447" s="30">
        <v>45766.458333333328</v>
      </c>
      <c r="E447" s="17">
        <v>17</v>
      </c>
    </row>
    <row r="448" spans="1:5" ht="13.25" x14ac:dyDescent="0.25">
      <c r="A448" s="22"/>
      <c r="B448" s="32">
        <v>45766.5</v>
      </c>
      <c r="C448" s="31">
        <v>45766.5</v>
      </c>
      <c r="D448" s="30">
        <v>45766.5</v>
      </c>
      <c r="E448" s="17">
        <v>14</v>
      </c>
    </row>
    <row r="449" spans="1:5" ht="13.25" x14ac:dyDescent="0.25">
      <c r="A449" s="22"/>
      <c r="B449" s="32">
        <v>45766.541666666664</v>
      </c>
      <c r="C449" s="31">
        <v>45766.541666666664</v>
      </c>
      <c r="D449" s="30">
        <v>45766.541666666664</v>
      </c>
      <c r="E449" s="17">
        <v>15</v>
      </c>
    </row>
    <row r="450" spans="1:5" ht="13.25" x14ac:dyDescent="0.25">
      <c r="A450" s="22"/>
      <c r="B450" s="32">
        <v>45766.583333333328</v>
      </c>
      <c r="C450" s="31">
        <v>45766.583333333328</v>
      </c>
      <c r="D450" s="30">
        <v>45766.583333333328</v>
      </c>
      <c r="E450" s="17">
        <v>12</v>
      </c>
    </row>
    <row r="451" spans="1:5" ht="13.25" x14ac:dyDescent="0.25">
      <c r="A451" s="22"/>
      <c r="B451" s="32">
        <v>45766.625</v>
      </c>
      <c r="C451" s="31">
        <v>45766.625</v>
      </c>
      <c r="D451" s="30">
        <v>45766.625</v>
      </c>
      <c r="E451" s="17">
        <v>12</v>
      </c>
    </row>
    <row r="452" spans="1:5" ht="13.25" x14ac:dyDescent="0.25">
      <c r="A452" s="22"/>
      <c r="B452" s="32">
        <v>45766.666666666664</v>
      </c>
      <c r="C452" s="31">
        <v>45766.666666666664</v>
      </c>
      <c r="D452" s="30">
        <v>45766.666666666664</v>
      </c>
      <c r="E452" s="17">
        <v>11</v>
      </c>
    </row>
    <row r="453" spans="1:5" ht="13.25" x14ac:dyDescent="0.25">
      <c r="A453" s="22"/>
      <c r="B453" s="32">
        <v>45766.708333333328</v>
      </c>
      <c r="C453" s="31">
        <v>45766.708333333328</v>
      </c>
      <c r="D453" s="30">
        <v>45766.708333333328</v>
      </c>
      <c r="E453" s="17">
        <v>10</v>
      </c>
    </row>
    <row r="454" spans="1:5" ht="13.25" x14ac:dyDescent="0.25">
      <c r="A454" s="22"/>
      <c r="B454" s="32">
        <v>45766.75</v>
      </c>
      <c r="C454" s="31">
        <v>45766.75</v>
      </c>
      <c r="D454" s="30">
        <v>45766.75</v>
      </c>
      <c r="E454" s="17">
        <v>6</v>
      </c>
    </row>
    <row r="455" spans="1:5" ht="13.25" x14ac:dyDescent="0.25">
      <c r="A455" s="22"/>
      <c r="B455" s="32">
        <v>45766.791666666664</v>
      </c>
      <c r="C455" s="31">
        <v>45766.791666666664</v>
      </c>
      <c r="D455" s="30">
        <v>45766.791666666664</v>
      </c>
      <c r="E455" s="17">
        <v>5</v>
      </c>
    </row>
    <row r="456" spans="1:5" ht="13.25" x14ac:dyDescent="0.25">
      <c r="A456" s="22"/>
      <c r="B456" s="32">
        <v>45766.833333333328</v>
      </c>
      <c r="C456" s="31">
        <v>45766.833333333328</v>
      </c>
      <c r="D456" s="30">
        <v>45766.833333333328</v>
      </c>
      <c r="E456" s="17">
        <v>4</v>
      </c>
    </row>
    <row r="457" spans="1:5" ht="13.25" x14ac:dyDescent="0.25">
      <c r="A457" s="22"/>
      <c r="B457" s="32">
        <v>45766.875</v>
      </c>
      <c r="C457" s="31">
        <v>45766.875</v>
      </c>
      <c r="D457" s="30">
        <v>45766.875</v>
      </c>
      <c r="E457" s="17">
        <v>3</v>
      </c>
    </row>
    <row r="458" spans="1:5" ht="13.25" x14ac:dyDescent="0.25">
      <c r="A458" s="22"/>
      <c r="B458" s="32">
        <v>45766.916666666664</v>
      </c>
      <c r="C458" s="31">
        <v>45766.916666666664</v>
      </c>
      <c r="D458" s="30">
        <v>45766.916666666664</v>
      </c>
      <c r="E458" s="17">
        <v>3</v>
      </c>
    </row>
    <row r="459" spans="1:5" ht="13.25" x14ac:dyDescent="0.25">
      <c r="A459" s="22"/>
      <c r="B459" s="32">
        <v>45766.958333333328</v>
      </c>
      <c r="C459" s="31">
        <v>45766.958333333328</v>
      </c>
      <c r="D459" s="30">
        <v>45766.958333333328</v>
      </c>
      <c r="E459" s="17">
        <v>3</v>
      </c>
    </row>
    <row r="460" spans="1:5" ht="13.25" x14ac:dyDescent="0.25">
      <c r="A460" s="22"/>
      <c r="B460" s="32">
        <v>45767</v>
      </c>
      <c r="C460" s="31">
        <v>45767</v>
      </c>
      <c r="D460" s="30">
        <v>45767</v>
      </c>
      <c r="E460" s="17">
        <v>3</v>
      </c>
    </row>
    <row r="461" spans="1:5" ht="13.25" x14ac:dyDescent="0.25">
      <c r="A461" s="22"/>
      <c r="B461" s="32">
        <v>45767.041666666664</v>
      </c>
      <c r="C461" s="31">
        <v>45767.041666666664</v>
      </c>
      <c r="D461" s="30">
        <v>45767.041666666664</v>
      </c>
      <c r="E461" s="17">
        <v>3</v>
      </c>
    </row>
    <row r="462" spans="1:5" ht="13.25" x14ac:dyDescent="0.25">
      <c r="A462" s="22"/>
      <c r="B462" s="32">
        <v>45767.083333333328</v>
      </c>
      <c r="C462" s="31">
        <v>45767.083333333328</v>
      </c>
      <c r="D462" s="30">
        <v>45767.083333333328</v>
      </c>
      <c r="E462" s="17">
        <v>3</v>
      </c>
    </row>
    <row r="463" spans="1:5" ht="13.25" x14ac:dyDescent="0.25">
      <c r="A463" s="22"/>
      <c r="B463" s="32">
        <v>45767.125</v>
      </c>
      <c r="C463" s="31">
        <v>45767.125</v>
      </c>
      <c r="D463" s="30">
        <v>45767.125</v>
      </c>
      <c r="E463" s="17">
        <v>3</v>
      </c>
    </row>
    <row r="464" spans="1:5" ht="13.25" x14ac:dyDescent="0.25">
      <c r="A464" s="22"/>
      <c r="B464" s="32">
        <v>45767.166666666664</v>
      </c>
      <c r="C464" s="31">
        <v>45767.166666666664</v>
      </c>
      <c r="D464" s="30">
        <v>45767.166666666664</v>
      </c>
      <c r="E464" s="17">
        <v>3</v>
      </c>
    </row>
    <row r="465" spans="1:5" ht="13.25" x14ac:dyDescent="0.25">
      <c r="A465" s="22"/>
      <c r="B465" s="32">
        <v>45767.208333333328</v>
      </c>
      <c r="C465" s="31">
        <v>45767.208333333328</v>
      </c>
      <c r="D465" s="30">
        <v>45767.208333333328</v>
      </c>
      <c r="E465" s="17">
        <v>4</v>
      </c>
    </row>
    <row r="466" spans="1:5" ht="13.25" x14ac:dyDescent="0.25">
      <c r="A466" s="22"/>
      <c r="B466" s="32">
        <v>45767.25</v>
      </c>
      <c r="C466" s="31">
        <v>45767.25</v>
      </c>
      <c r="D466" s="30">
        <v>45767.25</v>
      </c>
      <c r="E466" s="17">
        <v>4</v>
      </c>
    </row>
    <row r="467" spans="1:5" ht="13.25" x14ac:dyDescent="0.25">
      <c r="A467" s="22"/>
      <c r="B467" s="32">
        <v>45767.291666666664</v>
      </c>
      <c r="C467" s="31">
        <v>45767.291666666664</v>
      </c>
      <c r="D467" s="30">
        <v>45767.291666666664</v>
      </c>
      <c r="E467" s="17">
        <v>4</v>
      </c>
    </row>
    <row r="468" spans="1:5" ht="13.25" x14ac:dyDescent="0.25">
      <c r="A468" s="22"/>
      <c r="B468" s="32">
        <v>45767.333333333328</v>
      </c>
      <c r="C468" s="31">
        <v>45767.333333333328</v>
      </c>
      <c r="D468" s="30">
        <v>45767.333333333328</v>
      </c>
      <c r="E468" s="17">
        <v>5</v>
      </c>
    </row>
    <row r="469" spans="1:5" ht="13.25" x14ac:dyDescent="0.25">
      <c r="A469" s="22"/>
      <c r="B469" s="32">
        <v>45767.375</v>
      </c>
      <c r="C469" s="31">
        <v>45767.375</v>
      </c>
      <c r="D469" s="30">
        <v>45767.375</v>
      </c>
      <c r="E469" s="17">
        <v>5</v>
      </c>
    </row>
    <row r="470" spans="1:5" ht="13.25" x14ac:dyDescent="0.25">
      <c r="A470" s="22"/>
      <c r="B470" s="32">
        <v>45767.416666666664</v>
      </c>
      <c r="C470" s="31">
        <v>45767.416666666664</v>
      </c>
      <c r="D470" s="30">
        <v>45767.416666666664</v>
      </c>
      <c r="E470" s="17">
        <v>5</v>
      </c>
    </row>
    <row r="471" spans="1:5" ht="13.25" x14ac:dyDescent="0.25">
      <c r="A471" s="22"/>
      <c r="B471" s="32">
        <v>45767.458333333328</v>
      </c>
      <c r="C471" s="31">
        <v>45767.458333333328</v>
      </c>
      <c r="D471" s="30">
        <v>45767.458333333328</v>
      </c>
      <c r="E471" s="17">
        <v>5</v>
      </c>
    </row>
    <row r="472" spans="1:5" ht="13.25" x14ac:dyDescent="0.25">
      <c r="A472" s="22"/>
      <c r="B472" s="32">
        <v>45767.5</v>
      </c>
      <c r="C472" s="31">
        <v>45767.5</v>
      </c>
      <c r="D472" s="30">
        <v>45767.5</v>
      </c>
      <c r="E472" s="17">
        <v>5</v>
      </c>
    </row>
    <row r="473" spans="1:5" ht="13.25" x14ac:dyDescent="0.25">
      <c r="A473" s="22"/>
      <c r="B473" s="32">
        <v>45767.541666666664</v>
      </c>
      <c r="C473" s="31">
        <v>45767.541666666664</v>
      </c>
      <c r="D473" s="30">
        <v>45767.541666666664</v>
      </c>
      <c r="E473" s="17">
        <v>5</v>
      </c>
    </row>
    <row r="474" spans="1:5" ht="13.25" x14ac:dyDescent="0.25">
      <c r="A474" s="22"/>
      <c r="B474" s="32">
        <v>45767.583333333328</v>
      </c>
      <c r="C474" s="31">
        <v>45767.583333333328</v>
      </c>
      <c r="D474" s="30">
        <v>45767.583333333328</v>
      </c>
      <c r="E474" s="17">
        <v>5</v>
      </c>
    </row>
    <row r="475" spans="1:5" ht="13.25" x14ac:dyDescent="0.25">
      <c r="A475" s="22"/>
      <c r="B475" s="32">
        <v>45767.625</v>
      </c>
      <c r="C475" s="31">
        <v>45767.625</v>
      </c>
      <c r="D475" s="30">
        <v>45767.625</v>
      </c>
      <c r="E475" s="17">
        <v>5</v>
      </c>
    </row>
    <row r="476" spans="1:5" ht="13.25" x14ac:dyDescent="0.25">
      <c r="A476" s="22"/>
      <c r="B476" s="32">
        <v>45767.666666666664</v>
      </c>
      <c r="C476" s="31">
        <v>45767.666666666664</v>
      </c>
      <c r="D476" s="30">
        <v>45767.666666666664</v>
      </c>
      <c r="E476" s="17">
        <v>6</v>
      </c>
    </row>
    <row r="477" spans="1:5" ht="13.25" x14ac:dyDescent="0.25">
      <c r="A477" s="22"/>
      <c r="B477" s="32">
        <v>45767.708333333328</v>
      </c>
      <c r="C477" s="31">
        <v>45767.708333333328</v>
      </c>
      <c r="D477" s="30">
        <v>45767.708333333328</v>
      </c>
      <c r="E477" s="17">
        <v>7</v>
      </c>
    </row>
    <row r="478" spans="1:5" ht="13.25" x14ac:dyDescent="0.25">
      <c r="A478" s="22"/>
      <c r="B478" s="32">
        <v>45767.75</v>
      </c>
      <c r="C478" s="31">
        <v>45767.75</v>
      </c>
      <c r="D478" s="30">
        <v>45767.75</v>
      </c>
      <c r="E478" s="17">
        <v>8</v>
      </c>
    </row>
    <row r="479" spans="1:5" ht="13.25" x14ac:dyDescent="0.25">
      <c r="A479" s="22"/>
      <c r="B479" s="32">
        <v>45767.791666666664</v>
      </c>
      <c r="C479" s="31">
        <v>45767.791666666664</v>
      </c>
      <c r="D479" s="30">
        <v>45767.791666666664</v>
      </c>
      <c r="E479" s="17">
        <v>13</v>
      </c>
    </row>
    <row r="480" spans="1:5" ht="13.25" x14ac:dyDescent="0.25">
      <c r="A480" s="22"/>
      <c r="B480" s="32">
        <v>45767.833333333328</v>
      </c>
      <c r="C480" s="31">
        <v>45767.833333333328</v>
      </c>
      <c r="D480" s="30">
        <v>45767.833333333328</v>
      </c>
      <c r="E480" s="17">
        <v>12</v>
      </c>
    </row>
    <row r="481" spans="1:5" ht="13.25" x14ac:dyDescent="0.25">
      <c r="A481" s="22"/>
      <c r="B481" s="32">
        <v>45767.875</v>
      </c>
      <c r="C481" s="31">
        <v>45767.875</v>
      </c>
      <c r="D481" s="30">
        <v>45767.875</v>
      </c>
      <c r="E481" s="17">
        <v>9</v>
      </c>
    </row>
    <row r="482" spans="1:5" ht="13.25" x14ac:dyDescent="0.25">
      <c r="A482" s="22"/>
      <c r="B482" s="32">
        <v>45767.916666666664</v>
      </c>
      <c r="C482" s="31">
        <v>45767.916666666664</v>
      </c>
      <c r="D482" s="30">
        <v>45767.916666666664</v>
      </c>
      <c r="E482" s="17">
        <v>8</v>
      </c>
    </row>
    <row r="483" spans="1:5" ht="13.25" x14ac:dyDescent="0.25">
      <c r="A483" s="22"/>
      <c r="B483" s="32">
        <v>45767.958333333328</v>
      </c>
      <c r="C483" s="31">
        <v>45767.958333333328</v>
      </c>
      <c r="D483" s="30">
        <v>45767.958333333328</v>
      </c>
      <c r="E483" s="17">
        <v>7</v>
      </c>
    </row>
    <row r="484" spans="1:5" ht="13.25" x14ac:dyDescent="0.25">
      <c r="A484" s="22"/>
      <c r="B484" s="32">
        <v>45768</v>
      </c>
      <c r="C484" s="31">
        <v>45768</v>
      </c>
      <c r="D484" s="30">
        <v>45768</v>
      </c>
      <c r="E484" s="17">
        <v>10</v>
      </c>
    </row>
    <row r="485" spans="1:5" ht="13.25" x14ac:dyDescent="0.25">
      <c r="A485" s="22"/>
      <c r="B485" s="32">
        <v>45768.041666666664</v>
      </c>
      <c r="C485" s="31">
        <v>45768.041666666664</v>
      </c>
      <c r="D485" s="30">
        <v>45768.041666666664</v>
      </c>
      <c r="E485" s="17">
        <v>7</v>
      </c>
    </row>
    <row r="486" spans="1:5" ht="13.25" x14ac:dyDescent="0.25">
      <c r="A486" s="22"/>
      <c r="B486" s="32">
        <v>45768.083333333328</v>
      </c>
      <c r="C486" s="31">
        <v>45768.083333333328</v>
      </c>
      <c r="D486" s="30">
        <v>45768.083333333328</v>
      </c>
      <c r="E486" s="17">
        <v>6</v>
      </c>
    </row>
    <row r="487" spans="1:5" ht="13.25" x14ac:dyDescent="0.25">
      <c r="A487" s="22"/>
      <c r="B487" s="32">
        <v>45768.125</v>
      </c>
      <c r="C487" s="31">
        <v>45768.125</v>
      </c>
      <c r="D487" s="30">
        <v>45768.125</v>
      </c>
      <c r="E487" s="17">
        <v>6</v>
      </c>
    </row>
    <row r="488" spans="1:5" ht="13.25" x14ac:dyDescent="0.25">
      <c r="A488" s="22"/>
      <c r="B488" s="32">
        <v>45768.166666666664</v>
      </c>
      <c r="C488" s="31">
        <v>45768.166666666664</v>
      </c>
      <c r="D488" s="30">
        <v>45768.166666666664</v>
      </c>
      <c r="E488" s="17">
        <v>5</v>
      </c>
    </row>
    <row r="489" spans="1:5" ht="13.25" x14ac:dyDescent="0.25">
      <c r="A489" s="22"/>
      <c r="B489" s="32">
        <v>45768.208333333328</v>
      </c>
      <c r="C489" s="31">
        <v>45768.208333333328</v>
      </c>
      <c r="D489" s="30">
        <v>45768.208333333328</v>
      </c>
      <c r="E489" s="17">
        <v>8</v>
      </c>
    </row>
    <row r="490" spans="1:5" ht="13.25" x14ac:dyDescent="0.25">
      <c r="A490" s="22"/>
      <c r="B490" s="32">
        <v>45768.25</v>
      </c>
      <c r="C490" s="31">
        <v>45768.25</v>
      </c>
      <c r="D490" s="30">
        <v>45768.25</v>
      </c>
      <c r="E490" s="17">
        <v>12</v>
      </c>
    </row>
    <row r="491" spans="1:5" ht="13.25" x14ac:dyDescent="0.25">
      <c r="A491" s="22"/>
      <c r="B491" s="32">
        <v>45768.291666666664</v>
      </c>
      <c r="C491" s="31">
        <v>45768.291666666664</v>
      </c>
      <c r="D491" s="30">
        <v>45768.291666666664</v>
      </c>
      <c r="E491" s="17">
        <v>14</v>
      </c>
    </row>
    <row r="492" spans="1:5" ht="13.25" x14ac:dyDescent="0.25">
      <c r="A492" s="22"/>
      <c r="B492" s="32">
        <v>45768.333333333328</v>
      </c>
      <c r="C492" s="31">
        <v>45768.333333333328</v>
      </c>
      <c r="D492" s="30">
        <v>45768.333333333328</v>
      </c>
      <c r="E492" s="17">
        <v>17</v>
      </c>
    </row>
    <row r="493" spans="1:5" ht="13.25" x14ac:dyDescent="0.25">
      <c r="A493" s="22"/>
      <c r="B493" s="32">
        <v>45768.375</v>
      </c>
      <c r="C493" s="31">
        <v>45768.375</v>
      </c>
      <c r="D493" s="30">
        <v>45768.375</v>
      </c>
      <c r="E493" s="17">
        <v>15</v>
      </c>
    </row>
    <row r="494" spans="1:5" ht="13.25" x14ac:dyDescent="0.25">
      <c r="A494" s="22"/>
      <c r="B494" s="32">
        <v>45768.416666666664</v>
      </c>
      <c r="C494" s="31">
        <v>45768.416666666664</v>
      </c>
      <c r="D494" s="30">
        <v>45768.416666666664</v>
      </c>
      <c r="E494" s="17">
        <v>15</v>
      </c>
    </row>
    <row r="495" spans="1:5" ht="13.25" x14ac:dyDescent="0.25">
      <c r="A495" s="22"/>
      <c r="B495" s="32">
        <v>45768.458333333328</v>
      </c>
      <c r="C495" s="31">
        <v>45768.458333333328</v>
      </c>
      <c r="D495" s="30">
        <v>45768.458333333328</v>
      </c>
      <c r="E495" s="17">
        <v>15</v>
      </c>
    </row>
    <row r="496" spans="1:5" ht="13.25" x14ac:dyDescent="0.25">
      <c r="A496" s="22"/>
      <c r="B496" s="32">
        <v>45768.5</v>
      </c>
      <c r="C496" s="31">
        <v>45768.5</v>
      </c>
      <c r="D496" s="30">
        <v>45768.5</v>
      </c>
      <c r="E496" s="17">
        <v>11</v>
      </c>
    </row>
    <row r="497" spans="1:5" ht="13.25" x14ac:dyDescent="0.25">
      <c r="A497" s="22"/>
      <c r="B497" s="32">
        <v>45768.541666666664</v>
      </c>
      <c r="C497" s="31">
        <v>45768.541666666664</v>
      </c>
      <c r="D497" s="30">
        <v>45768.541666666664</v>
      </c>
      <c r="E497" s="17">
        <v>4</v>
      </c>
    </row>
    <row r="498" spans="1:5" ht="13.25" x14ac:dyDescent="0.25">
      <c r="A498" s="22"/>
      <c r="B498" s="32">
        <v>45768.583333333328</v>
      </c>
      <c r="C498" s="31">
        <v>45768.583333333328</v>
      </c>
      <c r="D498" s="30">
        <v>45768.583333333328</v>
      </c>
      <c r="E498" s="17">
        <v>2</v>
      </c>
    </row>
    <row r="499" spans="1:5" ht="13.25" x14ac:dyDescent="0.25">
      <c r="A499" s="22"/>
      <c r="B499" s="32">
        <v>45768.625</v>
      </c>
      <c r="C499" s="31">
        <v>45768.625</v>
      </c>
      <c r="D499" s="30">
        <v>45768.625</v>
      </c>
      <c r="E499" s="17">
        <v>1</v>
      </c>
    </row>
    <row r="500" spans="1:5" ht="13.25" x14ac:dyDescent="0.25">
      <c r="A500" s="22"/>
      <c r="B500" s="32">
        <v>45768.666666666664</v>
      </c>
      <c r="C500" s="31">
        <v>45768.666666666664</v>
      </c>
      <c r="D500" s="30">
        <v>45768.666666666664</v>
      </c>
      <c r="E500" s="17">
        <v>2</v>
      </c>
    </row>
    <row r="501" spans="1:5" ht="13.25" x14ac:dyDescent="0.25">
      <c r="A501" s="22"/>
      <c r="B501" s="32">
        <v>45768.708333333328</v>
      </c>
      <c r="C501" s="31">
        <v>45768.708333333328</v>
      </c>
      <c r="D501" s="30">
        <v>45768.708333333328</v>
      </c>
      <c r="E501" s="17">
        <v>2</v>
      </c>
    </row>
    <row r="502" spans="1:5" ht="13.25" x14ac:dyDescent="0.25">
      <c r="A502" s="22"/>
      <c r="B502" s="32">
        <v>45768.75</v>
      </c>
      <c r="C502" s="31">
        <v>45768.75</v>
      </c>
      <c r="D502" s="30">
        <v>45768.75</v>
      </c>
      <c r="E502" s="17">
        <v>2</v>
      </c>
    </row>
    <row r="503" spans="1:5" ht="13.25" x14ac:dyDescent="0.25">
      <c r="A503" s="22"/>
      <c r="B503" s="32">
        <v>45768.791666666664</v>
      </c>
      <c r="C503" s="31">
        <v>45768.791666666664</v>
      </c>
      <c r="D503" s="30">
        <v>45768.791666666664</v>
      </c>
      <c r="E503" s="17">
        <v>1</v>
      </c>
    </row>
    <row r="504" spans="1:5" ht="13.25" x14ac:dyDescent="0.25">
      <c r="A504" s="22"/>
      <c r="B504" s="32">
        <v>45768.833333333328</v>
      </c>
      <c r="C504" s="31">
        <v>45768.833333333328</v>
      </c>
      <c r="D504" s="30">
        <v>45768.833333333328</v>
      </c>
      <c r="E504" s="17">
        <v>1</v>
      </c>
    </row>
    <row r="505" spans="1:5" ht="13.25" x14ac:dyDescent="0.25">
      <c r="A505" s="22"/>
      <c r="B505" s="32">
        <v>45768.875</v>
      </c>
      <c r="C505" s="31">
        <v>45768.875</v>
      </c>
      <c r="D505" s="30">
        <v>45768.875</v>
      </c>
      <c r="E505" s="17">
        <v>1</v>
      </c>
    </row>
    <row r="506" spans="1:5" ht="13.25" x14ac:dyDescent="0.25">
      <c r="A506" s="22"/>
      <c r="B506" s="32">
        <v>45768.916666666664</v>
      </c>
      <c r="C506" s="31">
        <v>45768.916666666664</v>
      </c>
      <c r="D506" s="30">
        <v>45768.916666666664</v>
      </c>
      <c r="E506" s="17">
        <v>1</v>
      </c>
    </row>
    <row r="507" spans="1:5" ht="13.25" x14ac:dyDescent="0.25">
      <c r="A507" s="22"/>
      <c r="B507" s="32">
        <v>45768.958333333328</v>
      </c>
      <c r="C507" s="31">
        <v>45768.958333333328</v>
      </c>
      <c r="D507" s="30">
        <v>45768.958333333328</v>
      </c>
      <c r="E507" s="17">
        <v>2</v>
      </c>
    </row>
    <row r="508" spans="1:5" ht="13.25" x14ac:dyDescent="0.25">
      <c r="A508" s="22"/>
      <c r="B508" s="32">
        <v>45769</v>
      </c>
      <c r="C508" s="31">
        <v>45769</v>
      </c>
      <c r="D508" s="30">
        <v>45769</v>
      </c>
      <c r="E508" s="17">
        <v>2</v>
      </c>
    </row>
    <row r="509" spans="1:5" ht="13.25" x14ac:dyDescent="0.25">
      <c r="A509" s="22"/>
      <c r="B509" s="32">
        <v>45769.041666666664</v>
      </c>
      <c r="C509" s="31">
        <v>45769.041666666664</v>
      </c>
      <c r="D509" s="30">
        <v>45769.041666666664</v>
      </c>
      <c r="E509" s="17">
        <v>2</v>
      </c>
    </row>
    <row r="510" spans="1:5" ht="13.25" x14ac:dyDescent="0.25">
      <c r="A510" s="22"/>
      <c r="B510" s="32">
        <v>45769.083333333328</v>
      </c>
      <c r="C510" s="31">
        <v>45769.083333333328</v>
      </c>
      <c r="D510" s="30">
        <v>45769.083333333328</v>
      </c>
      <c r="E510" s="17">
        <v>2</v>
      </c>
    </row>
    <row r="511" spans="1:5" ht="13.25" x14ac:dyDescent="0.25">
      <c r="A511" s="22"/>
      <c r="B511" s="32">
        <v>45769.125</v>
      </c>
      <c r="C511" s="31">
        <v>45769.125</v>
      </c>
      <c r="D511" s="30">
        <v>45769.125</v>
      </c>
      <c r="E511" s="17">
        <v>2</v>
      </c>
    </row>
    <row r="512" spans="1:5" ht="13.25" x14ac:dyDescent="0.25">
      <c r="A512" s="22"/>
      <c r="B512" s="32">
        <v>45769.166666666664</v>
      </c>
      <c r="C512" s="31">
        <v>45769.166666666664</v>
      </c>
      <c r="D512" s="30">
        <v>45769.166666666664</v>
      </c>
      <c r="E512" s="17">
        <v>2</v>
      </c>
    </row>
    <row r="513" spans="1:5" ht="13.25" x14ac:dyDescent="0.25">
      <c r="A513" s="22"/>
      <c r="B513" s="32">
        <v>45769.208333333328</v>
      </c>
      <c r="C513" s="31">
        <v>45769.208333333328</v>
      </c>
      <c r="D513" s="30">
        <v>45769.208333333328</v>
      </c>
      <c r="E513" s="17">
        <v>2</v>
      </c>
    </row>
    <row r="514" spans="1:5" ht="13.25" x14ac:dyDescent="0.25">
      <c r="A514" s="22"/>
      <c r="B514" s="32">
        <v>45769.25</v>
      </c>
      <c r="C514" s="31">
        <v>45769.25</v>
      </c>
      <c r="D514" s="30">
        <v>45769.25</v>
      </c>
      <c r="E514" s="17">
        <v>2</v>
      </c>
    </row>
    <row r="515" spans="1:5" ht="13.25" x14ac:dyDescent="0.25">
      <c r="A515" s="22"/>
      <c r="B515" s="32">
        <v>45769.291666666664</v>
      </c>
      <c r="C515" s="31">
        <v>45769.291666666664</v>
      </c>
      <c r="D515" s="30">
        <v>45769.291666666664</v>
      </c>
      <c r="E515" s="17">
        <v>4</v>
      </c>
    </row>
    <row r="516" spans="1:5" ht="13.25" x14ac:dyDescent="0.25">
      <c r="A516" s="22"/>
      <c r="B516" s="32">
        <v>45769.333333333328</v>
      </c>
      <c r="C516" s="31">
        <v>45769.333333333328</v>
      </c>
      <c r="D516" s="30">
        <v>45769.333333333328</v>
      </c>
      <c r="E516" s="17">
        <v>6</v>
      </c>
    </row>
    <row r="517" spans="1:5" ht="13.25" x14ac:dyDescent="0.25">
      <c r="A517" s="22"/>
      <c r="B517" s="32">
        <v>45769.375</v>
      </c>
      <c r="C517" s="31">
        <v>45769.375</v>
      </c>
      <c r="D517" s="30">
        <v>45769.375</v>
      </c>
      <c r="E517" s="17">
        <v>6</v>
      </c>
    </row>
    <row r="518" spans="1:5" ht="13.25" x14ac:dyDescent="0.25">
      <c r="A518" s="22"/>
      <c r="B518" s="32">
        <v>45769.416666666664</v>
      </c>
      <c r="C518" s="31">
        <v>45769.416666666664</v>
      </c>
      <c r="D518" s="30">
        <v>45769.416666666664</v>
      </c>
      <c r="E518" s="17">
        <v>6</v>
      </c>
    </row>
    <row r="519" spans="1:5" ht="13.25" x14ac:dyDescent="0.25">
      <c r="A519" s="22"/>
      <c r="B519" s="32">
        <v>45769.458333333328</v>
      </c>
      <c r="C519" s="31">
        <v>45769.458333333328</v>
      </c>
      <c r="D519" s="30">
        <v>45769.458333333328</v>
      </c>
      <c r="E519" s="17">
        <v>6</v>
      </c>
    </row>
    <row r="520" spans="1:5" ht="13.25" x14ac:dyDescent="0.25">
      <c r="A520" s="22"/>
      <c r="B520" s="32">
        <v>45769.5</v>
      </c>
      <c r="C520" s="31">
        <v>45769.5</v>
      </c>
      <c r="D520" s="30">
        <v>45769.5</v>
      </c>
      <c r="E520" s="17">
        <v>6</v>
      </c>
    </row>
    <row r="521" spans="1:5" ht="13.25" x14ac:dyDescent="0.25">
      <c r="A521" s="22"/>
      <c r="B521" s="32">
        <v>45769.541666666664</v>
      </c>
      <c r="C521" s="31">
        <v>45769.541666666664</v>
      </c>
      <c r="D521" s="30">
        <v>45769.541666666664</v>
      </c>
      <c r="E521" s="17">
        <v>5</v>
      </c>
    </row>
    <row r="522" spans="1:5" ht="13.25" x14ac:dyDescent="0.25">
      <c r="A522" s="22"/>
      <c r="B522" s="32">
        <v>45769.583333333328</v>
      </c>
      <c r="C522" s="31">
        <v>45769.583333333328</v>
      </c>
      <c r="D522" s="30">
        <v>45769.583333333328</v>
      </c>
      <c r="E522" s="17">
        <v>5</v>
      </c>
    </row>
    <row r="523" spans="1:5" ht="13.25" x14ac:dyDescent="0.25">
      <c r="A523" s="22"/>
      <c r="B523" s="32">
        <v>45769.625</v>
      </c>
      <c r="C523" s="31">
        <v>45769.625</v>
      </c>
      <c r="D523" s="30">
        <v>45769.625</v>
      </c>
      <c r="E523" s="17">
        <v>5</v>
      </c>
    </row>
    <row r="524" spans="1:5" ht="13.25" x14ac:dyDescent="0.25">
      <c r="A524" s="22"/>
      <c r="B524" s="32">
        <v>45769.666666666664</v>
      </c>
      <c r="C524" s="31">
        <v>45769.666666666664</v>
      </c>
      <c r="D524" s="30">
        <v>45769.666666666664</v>
      </c>
      <c r="E524" s="17">
        <v>3</v>
      </c>
    </row>
    <row r="525" spans="1:5" ht="13.25" x14ac:dyDescent="0.25">
      <c r="A525" s="22"/>
      <c r="B525" s="32">
        <v>45769.708333333328</v>
      </c>
      <c r="C525" s="31">
        <v>45769.708333333328</v>
      </c>
      <c r="D525" s="30">
        <v>45769.708333333328</v>
      </c>
      <c r="E525" s="17">
        <v>3</v>
      </c>
    </row>
    <row r="526" spans="1:5" ht="13.25" x14ac:dyDescent="0.25">
      <c r="A526" s="22"/>
      <c r="B526" s="32">
        <v>45769.75</v>
      </c>
      <c r="C526" s="31">
        <v>45769.75</v>
      </c>
      <c r="D526" s="30">
        <v>45769.75</v>
      </c>
      <c r="E526" s="17">
        <v>4</v>
      </c>
    </row>
    <row r="527" spans="1:5" ht="13.25" x14ac:dyDescent="0.25">
      <c r="A527" s="22"/>
      <c r="B527" s="32">
        <v>45769.791666666664</v>
      </c>
      <c r="C527" s="31">
        <v>45769.791666666664</v>
      </c>
      <c r="D527" s="30">
        <v>45769.791666666664</v>
      </c>
      <c r="E527" s="17">
        <v>5</v>
      </c>
    </row>
    <row r="528" spans="1:5" ht="13.25" x14ac:dyDescent="0.25">
      <c r="A528" s="22"/>
      <c r="B528" s="32">
        <v>45769.833333333328</v>
      </c>
      <c r="C528" s="31">
        <v>45769.833333333328</v>
      </c>
      <c r="D528" s="30">
        <v>45769.833333333328</v>
      </c>
      <c r="E528" s="17">
        <v>4</v>
      </c>
    </row>
    <row r="529" spans="1:5" ht="13.25" x14ac:dyDescent="0.25">
      <c r="A529" s="22"/>
      <c r="B529" s="32">
        <v>45769.875</v>
      </c>
      <c r="C529" s="31">
        <v>45769.875</v>
      </c>
      <c r="D529" s="30">
        <v>45769.875</v>
      </c>
      <c r="E529" s="17">
        <v>4</v>
      </c>
    </row>
    <row r="530" spans="1:5" ht="13.25" x14ac:dyDescent="0.25">
      <c r="A530" s="22"/>
      <c r="B530" s="32">
        <v>45769.916666666664</v>
      </c>
      <c r="C530" s="31">
        <v>45769.916666666664</v>
      </c>
      <c r="D530" s="30">
        <v>45769.916666666664</v>
      </c>
      <c r="E530" s="17">
        <v>4</v>
      </c>
    </row>
    <row r="531" spans="1:5" ht="13.25" x14ac:dyDescent="0.25">
      <c r="A531" s="22"/>
      <c r="B531" s="32">
        <v>45769.958333333328</v>
      </c>
      <c r="C531" s="31">
        <v>45769.958333333328</v>
      </c>
      <c r="D531" s="30">
        <v>45769.958333333328</v>
      </c>
      <c r="E531" s="17">
        <v>4</v>
      </c>
    </row>
    <row r="532" spans="1:5" ht="13.25" x14ac:dyDescent="0.25">
      <c r="A532" s="22"/>
      <c r="B532" s="32">
        <v>45770</v>
      </c>
      <c r="C532" s="31">
        <v>45770</v>
      </c>
      <c r="D532" s="30">
        <v>45770</v>
      </c>
      <c r="E532" s="17">
        <v>5</v>
      </c>
    </row>
    <row r="533" spans="1:5" ht="13.25" x14ac:dyDescent="0.25">
      <c r="A533" s="22"/>
      <c r="B533" s="32">
        <v>45770.041666666664</v>
      </c>
      <c r="C533" s="31">
        <v>45770.041666666664</v>
      </c>
      <c r="D533" s="30">
        <v>45770.041666666664</v>
      </c>
      <c r="E533" s="17">
        <v>4</v>
      </c>
    </row>
    <row r="534" spans="1:5" ht="13.25" x14ac:dyDescent="0.25">
      <c r="A534" s="22"/>
      <c r="B534" s="32">
        <v>45770.083333333328</v>
      </c>
      <c r="C534" s="31">
        <v>45770.083333333328</v>
      </c>
      <c r="D534" s="30">
        <v>45770.083333333328</v>
      </c>
      <c r="E534" s="17">
        <v>4</v>
      </c>
    </row>
    <row r="535" spans="1:5" ht="13.25" x14ac:dyDescent="0.25">
      <c r="A535" s="22"/>
      <c r="B535" s="32">
        <v>45770.125</v>
      </c>
      <c r="C535" s="31">
        <v>45770.125</v>
      </c>
      <c r="D535" s="30">
        <v>45770.125</v>
      </c>
      <c r="E535" s="17">
        <v>5</v>
      </c>
    </row>
    <row r="536" spans="1:5" ht="13.25" x14ac:dyDescent="0.25">
      <c r="A536" s="22"/>
      <c r="B536" s="32">
        <v>45770.166666666664</v>
      </c>
      <c r="C536" s="31">
        <v>45770.166666666664</v>
      </c>
      <c r="D536" s="30">
        <v>45770.166666666664</v>
      </c>
      <c r="E536" s="17">
        <v>3</v>
      </c>
    </row>
    <row r="537" spans="1:5" ht="13.25" x14ac:dyDescent="0.25">
      <c r="A537" s="22"/>
      <c r="B537" s="32">
        <v>45770.208333333328</v>
      </c>
      <c r="C537" s="31">
        <v>45770.208333333328</v>
      </c>
      <c r="D537" s="30">
        <v>45770.208333333328</v>
      </c>
      <c r="E537" s="17">
        <v>2</v>
      </c>
    </row>
    <row r="538" spans="1:5" ht="13.25" x14ac:dyDescent="0.25">
      <c r="A538" s="22"/>
      <c r="B538" s="32">
        <v>45770.25</v>
      </c>
      <c r="C538" s="31">
        <v>45770.25</v>
      </c>
      <c r="D538" s="30">
        <v>45770.25</v>
      </c>
      <c r="E538" s="17">
        <v>3</v>
      </c>
    </row>
    <row r="539" spans="1:5" ht="13.25" x14ac:dyDescent="0.25">
      <c r="A539" s="22"/>
      <c r="B539" s="32">
        <v>45770.291666666664</v>
      </c>
      <c r="C539" s="31">
        <v>45770.291666666664</v>
      </c>
      <c r="D539" s="30">
        <v>45770.291666666664</v>
      </c>
      <c r="E539" s="17">
        <v>3</v>
      </c>
    </row>
    <row r="540" spans="1:5" ht="13.25" x14ac:dyDescent="0.25">
      <c r="A540" s="22"/>
      <c r="B540" s="32">
        <v>45770.333333333328</v>
      </c>
      <c r="C540" s="31">
        <v>45770.333333333328</v>
      </c>
      <c r="D540" s="30">
        <v>45770.333333333328</v>
      </c>
      <c r="E540" s="17">
        <v>2</v>
      </c>
    </row>
    <row r="541" spans="1:5" ht="13.25" x14ac:dyDescent="0.25">
      <c r="A541" s="22"/>
      <c r="B541" s="32">
        <v>45770.375</v>
      </c>
      <c r="C541" s="31">
        <v>45770.375</v>
      </c>
      <c r="D541" s="30">
        <v>45770.375</v>
      </c>
      <c r="E541" s="17">
        <v>2</v>
      </c>
    </row>
    <row r="542" spans="1:5" ht="13.25" x14ac:dyDescent="0.25">
      <c r="A542" s="22"/>
      <c r="B542" s="32">
        <v>45770.416666666664</v>
      </c>
      <c r="C542" s="31">
        <v>45770.416666666664</v>
      </c>
      <c r="D542" s="30">
        <v>45770.416666666664</v>
      </c>
      <c r="E542" s="17">
        <v>2</v>
      </c>
    </row>
    <row r="543" spans="1:5" ht="13.25" x14ac:dyDescent="0.25">
      <c r="A543" s="22"/>
      <c r="B543" s="32">
        <v>45770.458333333328</v>
      </c>
      <c r="C543" s="31">
        <v>45770.458333333328</v>
      </c>
      <c r="D543" s="30">
        <v>45770.458333333328</v>
      </c>
      <c r="E543" s="17">
        <v>2</v>
      </c>
    </row>
    <row r="544" spans="1:5" ht="13.25" x14ac:dyDescent="0.25">
      <c r="A544" s="22"/>
      <c r="B544" s="32">
        <v>45770.5</v>
      </c>
      <c r="C544" s="31">
        <v>45770.5</v>
      </c>
      <c r="D544" s="30">
        <v>45770.5</v>
      </c>
      <c r="E544" s="17">
        <v>3</v>
      </c>
    </row>
    <row r="545" spans="1:5" ht="13.25" x14ac:dyDescent="0.25">
      <c r="A545" s="22"/>
      <c r="B545" s="32">
        <v>45770.541666666664</v>
      </c>
      <c r="C545" s="31">
        <v>45770.541666666664</v>
      </c>
      <c r="D545" s="30">
        <v>45770.541666666664</v>
      </c>
      <c r="E545" s="17">
        <v>5</v>
      </c>
    </row>
    <row r="546" spans="1:5" ht="13.25" x14ac:dyDescent="0.25">
      <c r="A546" s="22"/>
      <c r="B546" s="32">
        <v>45770.583333333328</v>
      </c>
      <c r="C546" s="31">
        <v>45770.583333333328</v>
      </c>
      <c r="D546" s="30">
        <v>45770.583333333328</v>
      </c>
      <c r="E546" s="17">
        <v>5</v>
      </c>
    </row>
    <row r="547" spans="1:5" ht="13.25" x14ac:dyDescent="0.25">
      <c r="A547" s="22"/>
      <c r="B547" s="32">
        <v>45770.625</v>
      </c>
      <c r="C547" s="31">
        <v>45770.625</v>
      </c>
      <c r="D547" s="30">
        <v>45770.625</v>
      </c>
      <c r="E547" s="17">
        <v>6</v>
      </c>
    </row>
    <row r="548" spans="1:5" ht="13.25" x14ac:dyDescent="0.25">
      <c r="A548" s="22"/>
      <c r="B548" s="32">
        <v>45770.666666666664</v>
      </c>
      <c r="C548" s="31">
        <v>45770.666666666664</v>
      </c>
      <c r="D548" s="30">
        <v>45770.666666666664</v>
      </c>
      <c r="E548" s="17">
        <v>6</v>
      </c>
    </row>
    <row r="549" spans="1:5" ht="13.25" x14ac:dyDescent="0.25">
      <c r="A549" s="22"/>
      <c r="B549" s="32">
        <v>45770.708333333328</v>
      </c>
      <c r="C549" s="31">
        <v>45770.708333333328</v>
      </c>
      <c r="D549" s="30">
        <v>45770.708333333328</v>
      </c>
      <c r="E549" s="17">
        <v>7</v>
      </c>
    </row>
    <row r="550" spans="1:5" ht="13.25" x14ac:dyDescent="0.25">
      <c r="A550" s="22"/>
      <c r="B550" s="32">
        <v>45770.75</v>
      </c>
      <c r="C550" s="31">
        <v>45770.75</v>
      </c>
      <c r="D550" s="30">
        <v>45770.75</v>
      </c>
      <c r="E550" s="17">
        <v>7</v>
      </c>
    </row>
    <row r="551" spans="1:5" ht="13.25" x14ac:dyDescent="0.25">
      <c r="A551" s="22"/>
      <c r="B551" s="32">
        <v>45770.791666666664</v>
      </c>
      <c r="C551" s="31">
        <v>45770.791666666664</v>
      </c>
      <c r="D551" s="30">
        <v>45770.791666666664</v>
      </c>
      <c r="E551" s="17">
        <v>7</v>
      </c>
    </row>
    <row r="552" spans="1:5" ht="13.25" x14ac:dyDescent="0.25">
      <c r="A552" s="22"/>
      <c r="B552" s="32">
        <v>45770.833333333328</v>
      </c>
      <c r="C552" s="31">
        <v>45770.833333333328</v>
      </c>
      <c r="D552" s="30">
        <v>45770.833333333328</v>
      </c>
      <c r="E552" s="17">
        <v>6</v>
      </c>
    </row>
    <row r="553" spans="1:5" ht="13.25" x14ac:dyDescent="0.25">
      <c r="A553" s="22"/>
      <c r="B553" s="32">
        <v>45770.875</v>
      </c>
      <c r="C553" s="31">
        <v>45770.875</v>
      </c>
      <c r="D553" s="30">
        <v>45770.875</v>
      </c>
      <c r="E553" s="17">
        <v>5</v>
      </c>
    </row>
    <row r="554" spans="1:5" ht="13.25" x14ac:dyDescent="0.25">
      <c r="A554" s="22"/>
      <c r="B554" s="32">
        <v>45770.916666666664</v>
      </c>
      <c r="C554" s="31">
        <v>45770.916666666664</v>
      </c>
      <c r="D554" s="30">
        <v>45770.916666666664</v>
      </c>
      <c r="E554" s="17">
        <v>5</v>
      </c>
    </row>
    <row r="555" spans="1:5" ht="13.25" x14ac:dyDescent="0.25">
      <c r="A555" s="22"/>
      <c r="B555" s="32">
        <v>45770.958333333328</v>
      </c>
      <c r="C555" s="31">
        <v>45770.958333333328</v>
      </c>
      <c r="D555" s="30">
        <v>45770.958333333328</v>
      </c>
      <c r="E555" s="17">
        <v>8</v>
      </c>
    </row>
    <row r="556" spans="1:5" ht="13.25" x14ac:dyDescent="0.25">
      <c r="A556" s="22"/>
      <c r="B556" s="32">
        <v>45771</v>
      </c>
      <c r="C556" s="31">
        <v>45771</v>
      </c>
      <c r="D556" s="30">
        <v>45771</v>
      </c>
      <c r="E556" s="17">
        <v>19</v>
      </c>
    </row>
    <row r="557" spans="1:5" ht="13.25" x14ac:dyDescent="0.25">
      <c r="A557" s="22"/>
      <c r="B557" s="32">
        <v>45771.041666666664</v>
      </c>
      <c r="C557" s="31">
        <v>45771.041666666664</v>
      </c>
      <c r="D557" s="30">
        <v>45771.041666666664</v>
      </c>
      <c r="E557" s="17">
        <v>20</v>
      </c>
    </row>
    <row r="558" spans="1:5" ht="13.25" x14ac:dyDescent="0.25">
      <c r="A558" s="22"/>
      <c r="B558" s="32">
        <v>45771.083333333328</v>
      </c>
      <c r="C558" s="31">
        <v>45771.083333333328</v>
      </c>
      <c r="D558" s="30">
        <v>45771.083333333328</v>
      </c>
      <c r="E558" s="17">
        <v>16</v>
      </c>
    </row>
    <row r="559" spans="1:5" ht="13.25" x14ac:dyDescent="0.25">
      <c r="A559" s="22"/>
      <c r="B559" s="32">
        <v>45771.125</v>
      </c>
      <c r="C559" s="31">
        <v>45771.125</v>
      </c>
      <c r="D559" s="30">
        <v>45771.125</v>
      </c>
      <c r="E559" s="17">
        <v>15</v>
      </c>
    </row>
    <row r="560" spans="1:5" ht="13.25" x14ac:dyDescent="0.25">
      <c r="A560" s="22"/>
      <c r="B560" s="32">
        <v>45771.166666666664</v>
      </c>
      <c r="C560" s="31">
        <v>45771.166666666664</v>
      </c>
      <c r="D560" s="30">
        <v>45771.166666666664</v>
      </c>
      <c r="E560" s="17">
        <v>11</v>
      </c>
    </row>
    <row r="561" spans="1:5" ht="13.25" x14ac:dyDescent="0.25">
      <c r="A561" s="22"/>
      <c r="B561" s="32">
        <v>45771.208333333328</v>
      </c>
      <c r="C561" s="31">
        <v>45771.208333333328</v>
      </c>
      <c r="D561" s="30">
        <v>45771.208333333328</v>
      </c>
      <c r="E561" s="17">
        <v>9</v>
      </c>
    </row>
    <row r="562" spans="1:5" ht="13.25" x14ac:dyDescent="0.25">
      <c r="A562" s="22"/>
      <c r="B562" s="32">
        <v>45771.25</v>
      </c>
      <c r="C562" s="31">
        <v>45771.25</v>
      </c>
      <c r="D562" s="30">
        <v>45771.25</v>
      </c>
      <c r="E562" s="17">
        <v>8</v>
      </c>
    </row>
    <row r="563" spans="1:5" ht="13.25" x14ac:dyDescent="0.25">
      <c r="A563" s="22"/>
      <c r="B563" s="32">
        <v>45771.291666666664</v>
      </c>
      <c r="C563" s="31">
        <v>45771.291666666664</v>
      </c>
      <c r="D563" s="30">
        <v>45771.291666666664</v>
      </c>
      <c r="E563" s="17">
        <v>8</v>
      </c>
    </row>
    <row r="564" spans="1:5" ht="13.25" x14ac:dyDescent="0.25">
      <c r="A564" s="22"/>
      <c r="B564" s="32">
        <v>45771.333333333328</v>
      </c>
      <c r="C564" s="31">
        <v>45771.333333333328</v>
      </c>
      <c r="D564" s="30">
        <v>45771.333333333328</v>
      </c>
      <c r="E564" s="17">
        <v>8</v>
      </c>
    </row>
    <row r="565" spans="1:5" ht="13.25" x14ac:dyDescent="0.25">
      <c r="A565" s="22"/>
      <c r="B565" s="32">
        <v>45771.375</v>
      </c>
      <c r="C565" s="31">
        <v>45771.375</v>
      </c>
      <c r="D565" s="30">
        <v>45771.375</v>
      </c>
      <c r="E565" s="17">
        <v>8</v>
      </c>
    </row>
    <row r="566" spans="1:5" ht="13.25" x14ac:dyDescent="0.25">
      <c r="A566" s="22"/>
      <c r="B566" s="32">
        <v>45771.416666666664</v>
      </c>
      <c r="C566" s="31">
        <v>45771.416666666664</v>
      </c>
      <c r="D566" s="30">
        <v>45771.416666666664</v>
      </c>
      <c r="E566" s="17">
        <v>8</v>
      </c>
    </row>
    <row r="567" spans="1:5" ht="13.25" x14ac:dyDescent="0.25">
      <c r="A567" s="22"/>
      <c r="B567" s="32">
        <v>45771.458333333328</v>
      </c>
      <c r="C567" s="31">
        <v>45771.458333333328</v>
      </c>
      <c r="D567" s="30">
        <v>45771.458333333328</v>
      </c>
      <c r="E567" s="17">
        <v>8</v>
      </c>
    </row>
    <row r="568" spans="1:5" ht="13.25" x14ac:dyDescent="0.25">
      <c r="A568" s="22"/>
      <c r="B568" s="32">
        <v>45771.5</v>
      </c>
      <c r="C568" s="31">
        <v>45771.5</v>
      </c>
      <c r="D568" s="30">
        <v>45771.5</v>
      </c>
      <c r="E568" s="17">
        <v>9</v>
      </c>
    </row>
    <row r="569" spans="1:5" ht="13.25" x14ac:dyDescent="0.25">
      <c r="A569" s="22"/>
      <c r="B569" s="32">
        <v>45771.541666666664</v>
      </c>
      <c r="C569" s="31">
        <v>45771.541666666664</v>
      </c>
      <c r="D569" s="30">
        <v>45771.541666666664</v>
      </c>
      <c r="E569" s="17">
        <v>7</v>
      </c>
    </row>
    <row r="570" spans="1:5" ht="13.25" x14ac:dyDescent="0.25">
      <c r="A570" s="22"/>
      <c r="B570" s="32">
        <v>45771.583333333328</v>
      </c>
      <c r="C570" s="31">
        <v>45771.583333333328</v>
      </c>
      <c r="D570" s="30">
        <v>45771.583333333328</v>
      </c>
      <c r="E570" s="17">
        <v>7</v>
      </c>
    </row>
    <row r="571" spans="1:5" ht="13.25" x14ac:dyDescent="0.25">
      <c r="A571" s="22"/>
      <c r="B571" s="32">
        <v>45771.625</v>
      </c>
      <c r="C571" s="31">
        <v>45771.625</v>
      </c>
      <c r="D571" s="30">
        <v>45771.625</v>
      </c>
      <c r="E571" s="17">
        <v>6</v>
      </c>
    </row>
    <row r="572" spans="1:5" ht="13.25" x14ac:dyDescent="0.25">
      <c r="A572" s="22"/>
      <c r="B572" s="32">
        <v>45771.666666666664</v>
      </c>
      <c r="C572" s="31">
        <v>45771.666666666664</v>
      </c>
      <c r="D572" s="30">
        <v>45771.666666666664</v>
      </c>
      <c r="E572" s="17">
        <v>6</v>
      </c>
    </row>
    <row r="573" spans="1:5" ht="13.25" x14ac:dyDescent="0.25">
      <c r="A573" s="22"/>
      <c r="B573" s="32">
        <v>45771.708333333328</v>
      </c>
      <c r="C573" s="31">
        <v>45771.708333333328</v>
      </c>
      <c r="D573" s="30">
        <v>45771.708333333328</v>
      </c>
      <c r="E573" s="17">
        <v>7</v>
      </c>
    </row>
    <row r="574" spans="1:5" ht="13.25" x14ac:dyDescent="0.25">
      <c r="A574" s="22"/>
      <c r="B574" s="32">
        <v>45771.75</v>
      </c>
      <c r="C574" s="31">
        <v>45771.75</v>
      </c>
      <c r="D574" s="30">
        <v>45771.75</v>
      </c>
      <c r="E574" s="17">
        <v>6</v>
      </c>
    </row>
    <row r="575" spans="1:5" ht="13.25" x14ac:dyDescent="0.25">
      <c r="A575" s="22"/>
      <c r="B575" s="32">
        <v>45771.791666666664</v>
      </c>
      <c r="C575" s="31">
        <v>45771.791666666664</v>
      </c>
      <c r="D575" s="30">
        <v>45771.791666666664</v>
      </c>
      <c r="E575" s="17">
        <v>6</v>
      </c>
    </row>
    <row r="576" spans="1:5" ht="13.25" x14ac:dyDescent="0.25">
      <c r="A576" s="22"/>
      <c r="B576" s="32">
        <v>45771.833333333328</v>
      </c>
      <c r="C576" s="31">
        <v>45771.833333333328</v>
      </c>
      <c r="D576" s="30">
        <v>45771.833333333328</v>
      </c>
      <c r="E576" s="17">
        <v>5</v>
      </c>
    </row>
    <row r="577" spans="1:5" ht="13.25" x14ac:dyDescent="0.25">
      <c r="A577" s="22"/>
      <c r="B577" s="32">
        <v>45771.875</v>
      </c>
      <c r="C577" s="31">
        <v>45771.875</v>
      </c>
      <c r="D577" s="30">
        <v>45771.875</v>
      </c>
      <c r="E577" s="17">
        <v>5</v>
      </c>
    </row>
    <row r="578" spans="1:5" ht="13.25" x14ac:dyDescent="0.25">
      <c r="A578" s="22"/>
      <c r="B578" s="32">
        <v>45771.916666666664</v>
      </c>
      <c r="C578" s="31">
        <v>45771.916666666664</v>
      </c>
      <c r="D578" s="30">
        <v>45771.916666666664</v>
      </c>
      <c r="E578" s="17">
        <v>4</v>
      </c>
    </row>
    <row r="579" spans="1:5" ht="13.25" x14ac:dyDescent="0.25">
      <c r="A579" s="22"/>
      <c r="B579" s="32">
        <v>45771.958333333328</v>
      </c>
      <c r="C579" s="31">
        <v>45771.958333333328</v>
      </c>
      <c r="D579" s="30">
        <v>45771.958333333328</v>
      </c>
      <c r="E579" s="17">
        <v>4</v>
      </c>
    </row>
    <row r="580" spans="1:5" ht="13.25" x14ac:dyDescent="0.25">
      <c r="A580" s="22"/>
      <c r="B580" s="32">
        <v>45772</v>
      </c>
      <c r="C580" s="31">
        <v>45772</v>
      </c>
      <c r="D580" s="30">
        <v>45772</v>
      </c>
      <c r="E580" s="17">
        <v>4</v>
      </c>
    </row>
    <row r="581" spans="1:5" ht="13.25" x14ac:dyDescent="0.25">
      <c r="A581" s="22"/>
      <c r="B581" s="32">
        <v>45772.041666666664</v>
      </c>
      <c r="C581" s="31">
        <v>45772.041666666664</v>
      </c>
      <c r="D581" s="30">
        <v>45772.041666666664</v>
      </c>
      <c r="E581" s="17">
        <v>5</v>
      </c>
    </row>
    <row r="582" spans="1:5" ht="13.25" x14ac:dyDescent="0.25">
      <c r="A582" s="22"/>
      <c r="B582" s="32">
        <v>45772.083333333328</v>
      </c>
      <c r="C582" s="31">
        <v>45772.083333333328</v>
      </c>
      <c r="D582" s="30">
        <v>45772.083333333328</v>
      </c>
      <c r="E582" s="17">
        <v>6</v>
      </c>
    </row>
    <row r="583" spans="1:5" ht="13.25" x14ac:dyDescent="0.25">
      <c r="A583" s="22"/>
      <c r="B583" s="32">
        <v>45772.125</v>
      </c>
      <c r="C583" s="31">
        <v>45772.125</v>
      </c>
      <c r="D583" s="30">
        <v>45772.125</v>
      </c>
      <c r="E583" s="17">
        <v>6</v>
      </c>
    </row>
    <row r="584" spans="1:5" ht="13.25" x14ac:dyDescent="0.25">
      <c r="A584" s="22"/>
      <c r="B584" s="32">
        <v>45772.166666666664</v>
      </c>
      <c r="C584" s="31">
        <v>45772.166666666664</v>
      </c>
      <c r="D584" s="30">
        <v>45772.166666666664</v>
      </c>
      <c r="E584" s="17">
        <v>6</v>
      </c>
    </row>
    <row r="585" spans="1:5" ht="13.25" x14ac:dyDescent="0.25">
      <c r="A585" s="22"/>
      <c r="B585" s="32">
        <v>45772.208333333328</v>
      </c>
      <c r="C585" s="31">
        <v>45772.208333333328</v>
      </c>
      <c r="D585" s="30">
        <v>45772.208333333328</v>
      </c>
      <c r="E585" s="17">
        <v>8</v>
      </c>
    </row>
    <row r="586" spans="1:5" ht="13.25" x14ac:dyDescent="0.25">
      <c r="A586" s="22"/>
      <c r="B586" s="32">
        <v>45772.25</v>
      </c>
      <c r="C586" s="31">
        <v>45772.25</v>
      </c>
      <c r="D586" s="30">
        <v>45772.25</v>
      </c>
      <c r="E586" s="17">
        <v>9</v>
      </c>
    </row>
    <row r="587" spans="1:5" ht="13.25" x14ac:dyDescent="0.25">
      <c r="A587" s="22"/>
      <c r="B587" s="32">
        <v>45772.291666666664</v>
      </c>
      <c r="C587" s="31">
        <v>45772.291666666664</v>
      </c>
      <c r="D587" s="30">
        <v>45772.291666666664</v>
      </c>
      <c r="E587" s="17">
        <v>11</v>
      </c>
    </row>
    <row r="588" spans="1:5" ht="13.25" x14ac:dyDescent="0.25">
      <c r="A588" s="22"/>
      <c r="B588" s="32">
        <v>45772.333333333328</v>
      </c>
      <c r="C588" s="31">
        <v>45772.333333333328</v>
      </c>
      <c r="D588" s="30">
        <v>45772.333333333328</v>
      </c>
      <c r="E588" s="17">
        <v>10</v>
      </c>
    </row>
    <row r="589" spans="1:5" ht="13.25" x14ac:dyDescent="0.25">
      <c r="A589" s="22"/>
      <c r="B589" s="32">
        <v>45772.375</v>
      </c>
      <c r="C589" s="31">
        <v>45772.375</v>
      </c>
      <c r="D589" s="30">
        <v>45772.375</v>
      </c>
      <c r="E589" s="17">
        <v>11</v>
      </c>
    </row>
    <row r="590" spans="1:5" ht="13.25" x14ac:dyDescent="0.25">
      <c r="A590" s="22"/>
      <c r="B590" s="32">
        <v>45772.416666666664</v>
      </c>
      <c r="C590" s="31">
        <v>45772.416666666664</v>
      </c>
      <c r="D590" s="30">
        <v>45772.416666666664</v>
      </c>
      <c r="E590" s="17">
        <v>11</v>
      </c>
    </row>
    <row r="591" spans="1:5" ht="13.25" x14ac:dyDescent="0.25">
      <c r="A591" s="22"/>
      <c r="B591" s="32">
        <v>45772.458333333328</v>
      </c>
      <c r="C591" s="31">
        <v>45772.458333333328</v>
      </c>
      <c r="D591" s="30">
        <v>45772.458333333328</v>
      </c>
      <c r="E591" s="17">
        <v>9</v>
      </c>
    </row>
    <row r="592" spans="1:5" ht="13.25" x14ac:dyDescent="0.25">
      <c r="A592" s="22"/>
      <c r="B592" s="32">
        <v>45772.5</v>
      </c>
      <c r="C592" s="31">
        <v>45772.5</v>
      </c>
      <c r="D592" s="30">
        <v>45772.5</v>
      </c>
      <c r="E592" s="17">
        <v>8</v>
      </c>
    </row>
    <row r="593" spans="1:5" ht="13.25" x14ac:dyDescent="0.25">
      <c r="A593" s="22"/>
      <c r="B593" s="32">
        <v>45772.541666666664</v>
      </c>
      <c r="C593" s="31">
        <v>45772.541666666664</v>
      </c>
      <c r="D593" s="30">
        <v>45772.541666666664</v>
      </c>
      <c r="E593" s="17">
        <v>7</v>
      </c>
    </row>
    <row r="594" spans="1:5" ht="13.25" x14ac:dyDescent="0.25">
      <c r="A594" s="22"/>
      <c r="B594" s="32">
        <v>45772.583333333328</v>
      </c>
      <c r="C594" s="31">
        <v>45772.583333333328</v>
      </c>
      <c r="D594" s="30">
        <v>45772.583333333328</v>
      </c>
      <c r="E594" s="17">
        <v>8</v>
      </c>
    </row>
    <row r="595" spans="1:5" ht="13.25" x14ac:dyDescent="0.25">
      <c r="A595" s="22"/>
      <c r="B595" s="32">
        <v>45772.625</v>
      </c>
      <c r="C595" s="31">
        <v>45772.625</v>
      </c>
      <c r="D595" s="30">
        <v>45772.625</v>
      </c>
      <c r="E595" s="17">
        <v>9</v>
      </c>
    </row>
    <row r="596" spans="1:5" ht="13.25" x14ac:dyDescent="0.25">
      <c r="A596" s="22"/>
      <c r="B596" s="32">
        <v>45772.666666666664</v>
      </c>
      <c r="C596" s="31">
        <v>45772.666666666664</v>
      </c>
      <c r="D596" s="30">
        <v>45772.666666666664</v>
      </c>
      <c r="E596" s="17">
        <v>9</v>
      </c>
    </row>
    <row r="597" spans="1:5" ht="13.25" x14ac:dyDescent="0.25">
      <c r="A597" s="22"/>
      <c r="B597" s="32">
        <v>45772.708333333328</v>
      </c>
      <c r="C597" s="31">
        <v>45772.708333333328</v>
      </c>
      <c r="D597" s="30">
        <v>45772.708333333328</v>
      </c>
      <c r="E597" s="17">
        <v>9</v>
      </c>
    </row>
    <row r="598" spans="1:5" ht="13.25" x14ac:dyDescent="0.25">
      <c r="A598" s="22"/>
      <c r="B598" s="32">
        <v>45772.75</v>
      </c>
      <c r="C598" s="31">
        <v>45772.75</v>
      </c>
      <c r="D598" s="30">
        <v>45772.75</v>
      </c>
      <c r="E598" s="17">
        <v>10</v>
      </c>
    </row>
    <row r="599" spans="1:5" ht="13.25" x14ac:dyDescent="0.25">
      <c r="A599" s="22"/>
      <c r="B599" s="32">
        <v>45772.791666666664</v>
      </c>
      <c r="C599" s="31">
        <v>45772.791666666664</v>
      </c>
      <c r="D599" s="30">
        <v>45772.791666666664</v>
      </c>
      <c r="E599" s="17">
        <v>10</v>
      </c>
    </row>
    <row r="600" spans="1:5" ht="13.25" x14ac:dyDescent="0.25">
      <c r="A600" s="22"/>
      <c r="B600" s="32">
        <v>45772.833333333328</v>
      </c>
      <c r="C600" s="31">
        <v>45772.833333333328</v>
      </c>
      <c r="D600" s="30">
        <v>45772.833333333328</v>
      </c>
      <c r="E600" s="17">
        <v>11</v>
      </c>
    </row>
    <row r="601" spans="1:5" ht="13.25" x14ac:dyDescent="0.25">
      <c r="A601" s="22"/>
      <c r="B601" s="32">
        <v>45772.875</v>
      </c>
      <c r="C601" s="31">
        <v>45772.875</v>
      </c>
      <c r="D601" s="30">
        <v>45772.875</v>
      </c>
      <c r="E601" s="17">
        <v>12</v>
      </c>
    </row>
    <row r="602" spans="1:5" ht="13.25" x14ac:dyDescent="0.25">
      <c r="A602" s="22"/>
      <c r="B602" s="32">
        <v>45772.916666666664</v>
      </c>
      <c r="C602" s="31">
        <v>45772.916666666664</v>
      </c>
      <c r="D602" s="30">
        <v>45772.916666666664</v>
      </c>
      <c r="E602" s="17">
        <v>11</v>
      </c>
    </row>
    <row r="603" spans="1:5" ht="13.25" x14ac:dyDescent="0.25">
      <c r="A603" s="22"/>
      <c r="B603" s="32">
        <v>45772.958333333328</v>
      </c>
      <c r="C603" s="31">
        <v>45772.958333333328</v>
      </c>
      <c r="D603" s="30">
        <v>45772.958333333328</v>
      </c>
      <c r="E603" s="17">
        <v>11</v>
      </c>
    </row>
    <row r="604" spans="1:5" ht="13.25" x14ac:dyDescent="0.25">
      <c r="A604" s="22"/>
      <c r="B604" s="32">
        <v>45773</v>
      </c>
      <c r="C604" s="31">
        <v>45773</v>
      </c>
      <c r="D604" s="30">
        <v>45773</v>
      </c>
      <c r="E604" s="17">
        <v>10</v>
      </c>
    </row>
    <row r="605" spans="1:5" ht="13.25" x14ac:dyDescent="0.25">
      <c r="A605" s="22"/>
      <c r="B605" s="32">
        <v>45773.041666666664</v>
      </c>
      <c r="C605" s="31">
        <v>45773.041666666664</v>
      </c>
      <c r="D605" s="30">
        <v>45773.041666666664</v>
      </c>
      <c r="E605" s="17">
        <v>10</v>
      </c>
    </row>
    <row r="606" spans="1:5" ht="13.25" x14ac:dyDescent="0.25">
      <c r="A606" s="22"/>
      <c r="B606" s="32">
        <v>45773.083333333328</v>
      </c>
      <c r="C606" s="31">
        <v>45773.083333333328</v>
      </c>
      <c r="D606" s="30">
        <v>45773.083333333328</v>
      </c>
      <c r="E606" s="17">
        <v>10</v>
      </c>
    </row>
    <row r="607" spans="1:5" ht="13.25" x14ac:dyDescent="0.25">
      <c r="A607" s="22"/>
      <c r="B607" s="32">
        <v>45773.125</v>
      </c>
      <c r="C607" s="31">
        <v>45773.125</v>
      </c>
      <c r="D607" s="30">
        <v>45773.125</v>
      </c>
      <c r="E607" s="17">
        <v>11</v>
      </c>
    </row>
    <row r="608" spans="1:5" ht="13.25" x14ac:dyDescent="0.25">
      <c r="A608" s="22"/>
      <c r="B608" s="32">
        <v>45773.166666666664</v>
      </c>
      <c r="C608" s="31">
        <v>45773.166666666664</v>
      </c>
      <c r="D608" s="30">
        <v>45773.166666666664</v>
      </c>
      <c r="E608" s="17">
        <v>14</v>
      </c>
    </row>
    <row r="609" spans="1:5" ht="13.25" x14ac:dyDescent="0.25">
      <c r="A609" s="22"/>
      <c r="B609" s="32">
        <v>45773.208333333328</v>
      </c>
      <c r="C609" s="31">
        <v>45773.208333333328</v>
      </c>
      <c r="D609" s="30">
        <v>45773.208333333328</v>
      </c>
      <c r="E609" s="17">
        <v>16</v>
      </c>
    </row>
    <row r="610" spans="1:5" ht="13.25" x14ac:dyDescent="0.25">
      <c r="A610" s="22"/>
      <c r="B610" s="32">
        <v>45773.25</v>
      </c>
      <c r="C610" s="31">
        <v>45773.25</v>
      </c>
      <c r="D610" s="30">
        <v>45773.25</v>
      </c>
      <c r="E610" s="17">
        <v>14</v>
      </c>
    </row>
    <row r="611" spans="1:5" ht="13.25" x14ac:dyDescent="0.25">
      <c r="A611" s="22"/>
      <c r="B611" s="32">
        <v>45773.291666666664</v>
      </c>
      <c r="C611" s="31">
        <v>45773.291666666664</v>
      </c>
      <c r="D611" s="30">
        <v>45773.291666666664</v>
      </c>
      <c r="E611" s="17">
        <v>13</v>
      </c>
    </row>
    <row r="612" spans="1:5" ht="13.25" x14ac:dyDescent="0.25">
      <c r="A612" s="22"/>
      <c r="B612" s="32">
        <v>45773.333333333328</v>
      </c>
      <c r="C612" s="31">
        <v>45773.333333333328</v>
      </c>
      <c r="D612" s="30">
        <v>45773.333333333328</v>
      </c>
      <c r="E612" s="17">
        <v>14</v>
      </c>
    </row>
    <row r="613" spans="1:5" ht="13.25" x14ac:dyDescent="0.25">
      <c r="A613" s="22"/>
      <c r="B613" s="32">
        <v>45773.375</v>
      </c>
      <c r="C613" s="31">
        <v>45773.375</v>
      </c>
      <c r="D613" s="30">
        <v>45773.375</v>
      </c>
      <c r="E613" s="17">
        <v>13</v>
      </c>
    </row>
    <row r="614" spans="1:5" ht="13.25" x14ac:dyDescent="0.25">
      <c r="A614" s="22"/>
      <c r="B614" s="32">
        <v>45773.416666666664</v>
      </c>
      <c r="C614" s="31">
        <v>45773.416666666664</v>
      </c>
      <c r="D614" s="30">
        <v>45773.416666666664</v>
      </c>
      <c r="E614" s="17">
        <v>19</v>
      </c>
    </row>
    <row r="615" spans="1:5" ht="13.25" x14ac:dyDescent="0.25">
      <c r="A615" s="22"/>
      <c r="B615" s="32">
        <v>45773.458333333328</v>
      </c>
      <c r="C615" s="31">
        <v>45773.458333333328</v>
      </c>
      <c r="D615" s="30">
        <v>45773.458333333328</v>
      </c>
      <c r="E615" s="17">
        <v>25</v>
      </c>
    </row>
    <row r="616" spans="1:5" ht="13.25" x14ac:dyDescent="0.25">
      <c r="A616" s="22"/>
      <c r="B616" s="32">
        <v>45773.5</v>
      </c>
      <c r="C616" s="31">
        <v>45773.5</v>
      </c>
      <c r="D616" s="30">
        <v>45773.5</v>
      </c>
      <c r="E616" s="17">
        <v>33</v>
      </c>
    </row>
    <row r="617" spans="1:5" ht="13.25" x14ac:dyDescent="0.25">
      <c r="A617" s="22"/>
      <c r="B617" s="32">
        <v>45773.541666666664</v>
      </c>
      <c r="C617" s="31">
        <v>45773.541666666664</v>
      </c>
      <c r="D617" s="30">
        <v>45773.541666666664</v>
      </c>
      <c r="E617" s="17">
        <v>34</v>
      </c>
    </row>
    <row r="618" spans="1:5" ht="13.25" x14ac:dyDescent="0.25">
      <c r="A618" s="22"/>
      <c r="B618" s="32">
        <v>45773.583333333328</v>
      </c>
      <c r="C618" s="31">
        <v>45773.583333333328</v>
      </c>
      <c r="D618" s="30">
        <v>45773.583333333328</v>
      </c>
      <c r="E618" s="17">
        <v>35</v>
      </c>
    </row>
    <row r="619" spans="1:5" ht="13.25" x14ac:dyDescent="0.25">
      <c r="A619" s="22"/>
      <c r="B619" s="32">
        <v>45773.625</v>
      </c>
      <c r="C619" s="31">
        <v>45773.625</v>
      </c>
      <c r="D619" s="30">
        <v>45773.625</v>
      </c>
      <c r="E619" s="17">
        <v>38</v>
      </c>
    </row>
    <row r="620" spans="1:5" ht="13.25" x14ac:dyDescent="0.25">
      <c r="A620" s="22"/>
      <c r="B620" s="32">
        <v>45773.666666666664</v>
      </c>
      <c r="C620" s="31">
        <v>45773.666666666664</v>
      </c>
      <c r="D620" s="30">
        <v>45773.666666666664</v>
      </c>
      <c r="E620" s="17">
        <v>39</v>
      </c>
    </row>
    <row r="621" spans="1:5" ht="13.25" x14ac:dyDescent="0.25">
      <c r="A621" s="22"/>
      <c r="B621" s="32">
        <v>45773.708333333328</v>
      </c>
      <c r="C621" s="31">
        <v>45773.708333333328</v>
      </c>
      <c r="D621" s="30">
        <v>45773.708333333328</v>
      </c>
      <c r="E621" s="17">
        <v>44</v>
      </c>
    </row>
    <row r="622" spans="1:5" ht="13.25" x14ac:dyDescent="0.25">
      <c r="A622" s="22"/>
      <c r="B622" s="32">
        <v>45773.75</v>
      </c>
      <c r="C622" s="31">
        <v>45773.75</v>
      </c>
      <c r="D622" s="30">
        <v>45773.75</v>
      </c>
      <c r="E622" s="17">
        <v>39</v>
      </c>
    </row>
    <row r="623" spans="1:5" ht="13.25" x14ac:dyDescent="0.25">
      <c r="A623" s="22"/>
      <c r="B623" s="32">
        <v>45773.791666666664</v>
      </c>
      <c r="C623" s="31">
        <v>45773.791666666664</v>
      </c>
      <c r="D623" s="30">
        <v>45773.791666666664</v>
      </c>
      <c r="E623" s="17">
        <v>36</v>
      </c>
    </row>
    <row r="624" spans="1:5" ht="13.25" x14ac:dyDescent="0.25">
      <c r="A624" s="22"/>
      <c r="B624" s="32">
        <v>45773.833333333328</v>
      </c>
      <c r="C624" s="31">
        <v>45773.833333333328</v>
      </c>
      <c r="D624" s="30">
        <v>45773.833333333328</v>
      </c>
      <c r="E624" s="17">
        <v>35</v>
      </c>
    </row>
    <row r="625" spans="1:5" ht="13.25" x14ac:dyDescent="0.25">
      <c r="A625" s="22"/>
      <c r="B625" s="32">
        <v>45773.875</v>
      </c>
      <c r="C625" s="31">
        <v>45773.875</v>
      </c>
      <c r="D625" s="30">
        <v>45773.875</v>
      </c>
      <c r="E625" s="17">
        <v>34</v>
      </c>
    </row>
    <row r="626" spans="1:5" ht="13.25" x14ac:dyDescent="0.25">
      <c r="A626" s="22"/>
      <c r="B626" s="32">
        <v>45773.916666666664</v>
      </c>
      <c r="C626" s="31">
        <v>45773.916666666664</v>
      </c>
      <c r="D626" s="30">
        <v>45773.916666666664</v>
      </c>
      <c r="E626" s="17">
        <v>36</v>
      </c>
    </row>
    <row r="627" spans="1:5" ht="13.25" x14ac:dyDescent="0.25">
      <c r="A627" s="22"/>
      <c r="B627" s="32">
        <v>45773.958333333328</v>
      </c>
      <c r="C627" s="31">
        <v>45773.958333333328</v>
      </c>
      <c r="D627" s="30">
        <v>45773.958333333328</v>
      </c>
      <c r="E627" s="17">
        <v>35</v>
      </c>
    </row>
    <row r="628" spans="1:5" ht="13.25" x14ac:dyDescent="0.25">
      <c r="A628" s="22"/>
      <c r="B628" s="32">
        <v>45774</v>
      </c>
      <c r="C628" s="31">
        <v>45774</v>
      </c>
      <c r="D628" s="30">
        <v>45774</v>
      </c>
      <c r="E628" s="17">
        <v>32</v>
      </c>
    </row>
    <row r="629" spans="1:5" ht="13.25" x14ac:dyDescent="0.25">
      <c r="A629" s="22"/>
      <c r="B629" s="32">
        <v>45774.041666666664</v>
      </c>
      <c r="C629" s="31">
        <v>45774.041666666664</v>
      </c>
      <c r="D629" s="30">
        <v>45774.041666666664</v>
      </c>
      <c r="E629" s="17">
        <v>39</v>
      </c>
    </row>
    <row r="630" spans="1:5" ht="13.25" x14ac:dyDescent="0.25">
      <c r="A630" s="22"/>
      <c r="B630" s="32">
        <v>45774.083333333328</v>
      </c>
      <c r="C630" s="31">
        <v>45774.083333333328</v>
      </c>
      <c r="D630" s="30">
        <v>45774.083333333328</v>
      </c>
      <c r="E630" s="17">
        <v>28</v>
      </c>
    </row>
    <row r="631" spans="1:5" ht="13.25" x14ac:dyDescent="0.25">
      <c r="A631" s="22"/>
      <c r="B631" s="32">
        <v>45774.125</v>
      </c>
      <c r="C631" s="31">
        <v>45774.125</v>
      </c>
      <c r="D631" s="30">
        <v>45774.125</v>
      </c>
      <c r="E631" s="17">
        <v>21</v>
      </c>
    </row>
    <row r="632" spans="1:5" ht="13.25" x14ac:dyDescent="0.25">
      <c r="A632" s="22"/>
      <c r="B632" s="32">
        <v>45774.166666666664</v>
      </c>
      <c r="C632" s="31">
        <v>45774.166666666664</v>
      </c>
      <c r="D632" s="30">
        <v>45774.166666666664</v>
      </c>
      <c r="E632" s="17">
        <v>21</v>
      </c>
    </row>
    <row r="633" spans="1:5" ht="13.25" x14ac:dyDescent="0.25">
      <c r="A633" s="22"/>
      <c r="B633" s="32">
        <v>45774.208333333328</v>
      </c>
      <c r="C633" s="31">
        <v>45774.208333333328</v>
      </c>
      <c r="D633" s="30">
        <v>45774.208333333328</v>
      </c>
      <c r="E633" s="17">
        <v>18</v>
      </c>
    </row>
    <row r="634" spans="1:5" ht="13.25" x14ac:dyDescent="0.25">
      <c r="A634" s="22"/>
      <c r="B634" s="32">
        <v>45774.25</v>
      </c>
      <c r="C634" s="31">
        <v>45774.25</v>
      </c>
      <c r="D634" s="30">
        <v>45774.25</v>
      </c>
      <c r="E634" s="17">
        <v>18</v>
      </c>
    </row>
    <row r="635" spans="1:5" ht="13.25" x14ac:dyDescent="0.25">
      <c r="A635" s="22"/>
      <c r="B635" s="32">
        <v>45774.291666666664</v>
      </c>
      <c r="C635" s="31">
        <v>45774.291666666664</v>
      </c>
      <c r="D635" s="30">
        <v>45774.291666666664</v>
      </c>
      <c r="E635" s="17">
        <v>32</v>
      </c>
    </row>
    <row r="636" spans="1:5" ht="13.25" x14ac:dyDescent="0.25">
      <c r="A636" s="22"/>
      <c r="B636" s="32">
        <v>45774.333333333328</v>
      </c>
      <c r="C636" s="31">
        <v>45774.333333333328</v>
      </c>
      <c r="D636" s="30">
        <v>45774.333333333328</v>
      </c>
      <c r="E636" s="17">
        <v>29</v>
      </c>
    </row>
    <row r="637" spans="1:5" ht="13.25" x14ac:dyDescent="0.25">
      <c r="A637" s="22"/>
      <c r="B637" s="32">
        <v>45774.375</v>
      </c>
      <c r="C637" s="31">
        <v>45774.375</v>
      </c>
      <c r="D637" s="30">
        <v>45774.375</v>
      </c>
      <c r="E637" s="17">
        <v>17</v>
      </c>
    </row>
    <row r="638" spans="1:5" ht="13.25" x14ac:dyDescent="0.25">
      <c r="A638" s="22"/>
      <c r="B638" s="32">
        <v>45774.416666666664</v>
      </c>
      <c r="C638" s="31">
        <v>45774.416666666664</v>
      </c>
      <c r="D638" s="30">
        <v>45774.416666666664</v>
      </c>
      <c r="E638" s="17">
        <v>11</v>
      </c>
    </row>
    <row r="639" spans="1:5" ht="13.25" x14ac:dyDescent="0.25">
      <c r="A639" s="22"/>
      <c r="B639" s="32">
        <v>45774.458333333328</v>
      </c>
      <c r="C639" s="31">
        <v>45774.458333333328</v>
      </c>
      <c r="D639" s="30">
        <v>45774.458333333328</v>
      </c>
      <c r="E639" s="17">
        <v>6</v>
      </c>
    </row>
    <row r="640" spans="1:5" ht="13.25" x14ac:dyDescent="0.25">
      <c r="A640" s="22"/>
      <c r="B640" s="32">
        <v>45774.5</v>
      </c>
      <c r="C640" s="31">
        <v>45774.5</v>
      </c>
      <c r="D640" s="30">
        <v>45774.5</v>
      </c>
      <c r="E640" s="17">
        <v>4</v>
      </c>
    </row>
    <row r="641" spans="1:5" ht="13.25" x14ac:dyDescent="0.25">
      <c r="A641" s="22"/>
      <c r="B641" s="32">
        <v>45774.541666666664</v>
      </c>
      <c r="C641" s="31">
        <v>45774.541666666664</v>
      </c>
      <c r="D641" s="30">
        <v>45774.541666666664</v>
      </c>
      <c r="E641" s="17">
        <v>4</v>
      </c>
    </row>
    <row r="642" spans="1:5" ht="13.25" x14ac:dyDescent="0.25">
      <c r="A642" s="22"/>
      <c r="B642" s="32">
        <v>45774.583333333328</v>
      </c>
      <c r="C642" s="31">
        <v>45774.583333333328</v>
      </c>
      <c r="D642" s="30">
        <v>45774.583333333328</v>
      </c>
      <c r="E642" s="17">
        <v>3</v>
      </c>
    </row>
    <row r="643" spans="1:5" ht="13.25" x14ac:dyDescent="0.25">
      <c r="A643" s="22"/>
      <c r="B643" s="32">
        <v>45774.625</v>
      </c>
      <c r="C643" s="31">
        <v>45774.625</v>
      </c>
      <c r="D643" s="30">
        <v>45774.625</v>
      </c>
      <c r="E643" s="17">
        <v>2</v>
      </c>
    </row>
    <row r="644" spans="1:5" ht="13.25" x14ac:dyDescent="0.25">
      <c r="A644" s="22"/>
      <c r="B644" s="32">
        <v>45774.666666666664</v>
      </c>
      <c r="C644" s="31">
        <v>45774.666666666664</v>
      </c>
      <c r="D644" s="30">
        <v>45774.666666666664</v>
      </c>
      <c r="E644" s="17">
        <v>2</v>
      </c>
    </row>
    <row r="645" spans="1:5" ht="13.25" x14ac:dyDescent="0.25">
      <c r="A645" s="22"/>
      <c r="B645" s="32">
        <v>45774.708333333328</v>
      </c>
      <c r="C645" s="31">
        <v>45774.708333333328</v>
      </c>
      <c r="D645" s="30">
        <v>45774.708333333328</v>
      </c>
      <c r="E645" s="17">
        <v>2</v>
      </c>
    </row>
    <row r="646" spans="1:5" ht="13.25" x14ac:dyDescent="0.25">
      <c r="A646" s="22"/>
      <c r="B646" s="32">
        <v>45774.75</v>
      </c>
      <c r="C646" s="31">
        <v>45774.75</v>
      </c>
      <c r="D646" s="30">
        <v>45774.75</v>
      </c>
      <c r="E646" s="17">
        <v>2</v>
      </c>
    </row>
    <row r="647" spans="1:5" ht="13.25" x14ac:dyDescent="0.25">
      <c r="A647" s="22"/>
      <c r="B647" s="32">
        <v>45774.791666666664</v>
      </c>
      <c r="C647" s="31">
        <v>45774.791666666664</v>
      </c>
      <c r="D647" s="30">
        <v>45774.791666666664</v>
      </c>
      <c r="E647" s="17">
        <v>2</v>
      </c>
    </row>
    <row r="648" spans="1:5" ht="13.25" x14ac:dyDescent="0.25">
      <c r="A648" s="22"/>
      <c r="B648" s="32">
        <v>45774.833333333328</v>
      </c>
      <c r="C648" s="31">
        <v>45774.833333333328</v>
      </c>
      <c r="D648" s="30">
        <v>45774.833333333328</v>
      </c>
      <c r="E648" s="17">
        <v>2</v>
      </c>
    </row>
    <row r="649" spans="1:5" ht="13.25" x14ac:dyDescent="0.25">
      <c r="A649" s="22"/>
      <c r="B649" s="32">
        <v>45774.875</v>
      </c>
      <c r="C649" s="31">
        <v>45774.875</v>
      </c>
      <c r="D649" s="30">
        <v>45774.875</v>
      </c>
      <c r="E649" s="17">
        <v>2</v>
      </c>
    </row>
    <row r="650" spans="1:5" ht="13.25" x14ac:dyDescent="0.25">
      <c r="A650" s="22"/>
      <c r="B650" s="32">
        <v>45774.916666666664</v>
      </c>
      <c r="C650" s="31">
        <v>45774.916666666664</v>
      </c>
      <c r="D650" s="30">
        <v>45774.916666666664</v>
      </c>
      <c r="E650" s="17">
        <v>2</v>
      </c>
    </row>
    <row r="651" spans="1:5" ht="13.25" x14ac:dyDescent="0.25">
      <c r="A651" s="22"/>
      <c r="B651" s="32">
        <v>45774.958333333328</v>
      </c>
      <c r="C651" s="31">
        <v>45774.958333333328</v>
      </c>
      <c r="D651" s="30">
        <v>45774.958333333328</v>
      </c>
      <c r="E651" s="17">
        <v>2</v>
      </c>
    </row>
    <row r="652" spans="1:5" ht="13.25" x14ac:dyDescent="0.25">
      <c r="A652" s="22"/>
      <c r="B652" s="32">
        <v>45775</v>
      </c>
      <c r="C652" s="31">
        <v>45775</v>
      </c>
      <c r="D652" s="30">
        <v>45775</v>
      </c>
      <c r="E652" s="17">
        <v>2</v>
      </c>
    </row>
    <row r="653" spans="1:5" ht="13.25" x14ac:dyDescent="0.25">
      <c r="A653" s="22"/>
      <c r="B653" s="32">
        <v>45775.041666666664</v>
      </c>
      <c r="C653" s="31">
        <v>45775.041666666664</v>
      </c>
      <c r="D653" s="30">
        <v>45775.041666666664</v>
      </c>
      <c r="E653" s="17">
        <v>2</v>
      </c>
    </row>
    <row r="654" spans="1:5" ht="13.25" x14ac:dyDescent="0.25">
      <c r="A654" s="22"/>
      <c r="B654" s="32">
        <v>45775.083333333328</v>
      </c>
      <c r="C654" s="31">
        <v>45775.083333333328</v>
      </c>
      <c r="D654" s="30">
        <v>45775.083333333328</v>
      </c>
      <c r="E654" s="17">
        <v>2</v>
      </c>
    </row>
    <row r="655" spans="1:5" ht="13.25" x14ac:dyDescent="0.25">
      <c r="A655" s="22"/>
      <c r="B655" s="32">
        <v>45775.125</v>
      </c>
      <c r="C655" s="31">
        <v>45775.125</v>
      </c>
      <c r="D655" s="30">
        <v>45775.125</v>
      </c>
      <c r="E655" s="17">
        <v>2</v>
      </c>
    </row>
    <row r="656" spans="1:5" ht="13.25" x14ac:dyDescent="0.25">
      <c r="A656" s="22"/>
      <c r="B656" s="32">
        <v>45775.166666666664</v>
      </c>
      <c r="C656" s="31">
        <v>45775.166666666664</v>
      </c>
      <c r="D656" s="30">
        <v>45775.166666666664</v>
      </c>
      <c r="E656" s="17">
        <v>3</v>
      </c>
    </row>
    <row r="657" spans="1:5" ht="13.25" x14ac:dyDescent="0.25">
      <c r="A657" s="22"/>
      <c r="B657" s="32">
        <v>45775.208333333328</v>
      </c>
      <c r="C657" s="31">
        <v>45775.208333333328</v>
      </c>
      <c r="D657" s="30">
        <v>45775.208333333328</v>
      </c>
      <c r="E657" s="17">
        <v>3</v>
      </c>
    </row>
    <row r="658" spans="1:5" ht="13.25" x14ac:dyDescent="0.25">
      <c r="A658" s="22"/>
      <c r="B658" s="32">
        <v>45775.25</v>
      </c>
      <c r="C658" s="31">
        <v>45775.25</v>
      </c>
      <c r="D658" s="30">
        <v>45775.25</v>
      </c>
      <c r="E658" s="17">
        <v>3</v>
      </c>
    </row>
    <row r="659" spans="1:5" ht="13.25" x14ac:dyDescent="0.25">
      <c r="A659" s="22"/>
      <c r="B659" s="32">
        <v>45775.291666666664</v>
      </c>
      <c r="C659" s="31">
        <v>45775.291666666664</v>
      </c>
      <c r="D659" s="30">
        <v>45775.291666666664</v>
      </c>
      <c r="E659" s="17">
        <v>5</v>
      </c>
    </row>
    <row r="660" spans="1:5" ht="13.25" x14ac:dyDescent="0.25">
      <c r="A660" s="22"/>
      <c r="B660" s="32">
        <v>45775.333333333328</v>
      </c>
      <c r="C660" s="31">
        <v>45775.333333333328</v>
      </c>
      <c r="D660" s="30">
        <v>45775.333333333328</v>
      </c>
      <c r="E660" s="17">
        <v>6</v>
      </c>
    </row>
    <row r="661" spans="1:5" ht="13.25" x14ac:dyDescent="0.25">
      <c r="A661" s="22"/>
      <c r="B661" s="32">
        <v>45775.375</v>
      </c>
      <c r="C661" s="31">
        <v>45775.375</v>
      </c>
      <c r="D661" s="30">
        <v>45775.375</v>
      </c>
      <c r="E661" s="17">
        <v>4</v>
      </c>
    </row>
    <row r="662" spans="1:5" ht="13.25" x14ac:dyDescent="0.25">
      <c r="A662" s="22"/>
      <c r="B662" s="32">
        <v>45775.416666666664</v>
      </c>
      <c r="C662" s="31">
        <v>45775.416666666664</v>
      </c>
      <c r="D662" s="30">
        <v>45775.416666666664</v>
      </c>
      <c r="E662" s="17">
        <v>5</v>
      </c>
    </row>
    <row r="663" spans="1:5" ht="13.25" x14ac:dyDescent="0.25">
      <c r="A663" s="22"/>
      <c r="B663" s="32">
        <v>45775.458333333328</v>
      </c>
      <c r="C663" s="31">
        <v>45775.458333333328</v>
      </c>
      <c r="D663" s="30">
        <v>45775.458333333328</v>
      </c>
      <c r="E663" s="17">
        <v>5</v>
      </c>
    </row>
    <row r="664" spans="1:5" ht="13.25" x14ac:dyDescent="0.25">
      <c r="A664" s="22"/>
      <c r="B664" s="32">
        <v>45775.5</v>
      </c>
      <c r="C664" s="31">
        <v>45775.5</v>
      </c>
      <c r="D664" s="30">
        <v>45775.5</v>
      </c>
      <c r="E664" s="17">
        <v>4</v>
      </c>
    </row>
    <row r="665" spans="1:5" ht="13.25" x14ac:dyDescent="0.25">
      <c r="A665" s="22"/>
      <c r="B665" s="32">
        <v>45775.541666666664</v>
      </c>
      <c r="C665" s="31">
        <v>45775.541666666664</v>
      </c>
      <c r="D665" s="30">
        <v>45775.541666666664</v>
      </c>
      <c r="E665" s="17">
        <v>4</v>
      </c>
    </row>
    <row r="666" spans="1:5" ht="13.25" x14ac:dyDescent="0.25">
      <c r="A666" s="22"/>
      <c r="B666" s="32">
        <v>45775.583333333328</v>
      </c>
      <c r="C666" s="31">
        <v>45775.583333333328</v>
      </c>
      <c r="D666" s="30">
        <v>45775.583333333328</v>
      </c>
      <c r="E666" s="17">
        <v>3</v>
      </c>
    </row>
    <row r="667" spans="1:5" ht="13.25" x14ac:dyDescent="0.25">
      <c r="A667" s="22"/>
      <c r="B667" s="32">
        <v>45775.625</v>
      </c>
      <c r="C667" s="31">
        <v>45775.625</v>
      </c>
      <c r="D667" s="30">
        <v>45775.625</v>
      </c>
      <c r="E667" s="17">
        <v>4</v>
      </c>
    </row>
    <row r="668" spans="1:5" ht="13.25" x14ac:dyDescent="0.25">
      <c r="A668" s="22"/>
      <c r="B668" s="32">
        <v>45775.666666666664</v>
      </c>
      <c r="C668" s="31">
        <v>45775.666666666664</v>
      </c>
      <c r="D668" s="30">
        <v>45775.666666666664</v>
      </c>
      <c r="E668" s="17">
        <v>4</v>
      </c>
    </row>
    <row r="669" spans="1:5" ht="13.25" x14ac:dyDescent="0.25">
      <c r="A669" s="22"/>
      <c r="B669" s="32">
        <v>45775.708333333328</v>
      </c>
      <c r="C669" s="31">
        <v>45775.708333333328</v>
      </c>
      <c r="D669" s="30">
        <v>45775.708333333328</v>
      </c>
      <c r="E669" s="17">
        <v>9</v>
      </c>
    </row>
    <row r="670" spans="1:5" ht="13.25" x14ac:dyDescent="0.25">
      <c r="A670" s="22"/>
      <c r="B670" s="32">
        <v>45775.75</v>
      </c>
      <c r="C670" s="31">
        <v>45775.75</v>
      </c>
      <c r="D670" s="30">
        <v>45775.75</v>
      </c>
      <c r="E670" s="17">
        <v>5</v>
      </c>
    </row>
    <row r="671" spans="1:5" ht="13.25" x14ac:dyDescent="0.25">
      <c r="A671" s="22"/>
      <c r="B671" s="32">
        <v>45775.791666666664</v>
      </c>
      <c r="C671" s="31">
        <v>45775.791666666664</v>
      </c>
      <c r="D671" s="30">
        <v>45775.791666666664</v>
      </c>
      <c r="E671" s="17">
        <v>4</v>
      </c>
    </row>
    <row r="672" spans="1:5" ht="13.25" x14ac:dyDescent="0.25">
      <c r="A672" s="22"/>
      <c r="B672" s="32">
        <v>45775.833333333328</v>
      </c>
      <c r="C672" s="31">
        <v>45775.833333333328</v>
      </c>
      <c r="D672" s="30">
        <v>45775.833333333328</v>
      </c>
      <c r="E672" s="17">
        <v>5</v>
      </c>
    </row>
    <row r="673" spans="1:5" ht="13.25" x14ac:dyDescent="0.25">
      <c r="A673" s="22"/>
      <c r="B673" s="32">
        <v>45775.875</v>
      </c>
      <c r="C673" s="31">
        <v>45775.875</v>
      </c>
      <c r="D673" s="30">
        <v>45775.875</v>
      </c>
      <c r="E673" s="17">
        <v>6</v>
      </c>
    </row>
    <row r="674" spans="1:5" ht="13.25" x14ac:dyDescent="0.25">
      <c r="A674" s="22"/>
      <c r="B674" s="32">
        <v>45775.916666666664</v>
      </c>
      <c r="C674" s="31">
        <v>45775.916666666664</v>
      </c>
      <c r="D674" s="30">
        <v>45775.916666666664</v>
      </c>
      <c r="E674" s="17">
        <v>4</v>
      </c>
    </row>
    <row r="675" spans="1:5" ht="13.25" x14ac:dyDescent="0.25">
      <c r="A675" s="22"/>
      <c r="B675" s="32">
        <v>45775.958333333328</v>
      </c>
      <c r="C675" s="31">
        <v>45775.958333333328</v>
      </c>
      <c r="D675" s="30">
        <v>45775.958333333328</v>
      </c>
      <c r="E675" s="17">
        <v>9</v>
      </c>
    </row>
    <row r="676" spans="1:5" ht="13.25" x14ac:dyDescent="0.25">
      <c r="B676" s="32">
        <v>45776</v>
      </c>
      <c r="C676" s="31">
        <v>45776</v>
      </c>
      <c r="D676" s="30">
        <v>45776</v>
      </c>
      <c r="E676" s="17">
        <v>13</v>
      </c>
    </row>
    <row r="677" spans="1:5" ht="13.25" x14ac:dyDescent="0.25">
      <c r="B677" s="32">
        <v>45776.041666666664</v>
      </c>
      <c r="C677" s="31">
        <v>45776.041666666664</v>
      </c>
      <c r="D677" s="30">
        <v>45776.041666666664</v>
      </c>
      <c r="E677" s="17">
        <v>16</v>
      </c>
    </row>
    <row r="678" spans="1:5" ht="13.25" x14ac:dyDescent="0.25">
      <c r="B678" s="32">
        <v>45776.083333333328</v>
      </c>
      <c r="C678" s="31">
        <v>45776.083333333328</v>
      </c>
      <c r="D678" s="30">
        <v>45776.083333333328</v>
      </c>
      <c r="E678" s="17">
        <v>14</v>
      </c>
    </row>
    <row r="679" spans="1:5" ht="13.25" x14ac:dyDescent="0.25">
      <c r="B679" s="32">
        <v>45776.125</v>
      </c>
      <c r="C679" s="31">
        <v>45776.125</v>
      </c>
      <c r="D679" s="30">
        <v>45776.125</v>
      </c>
      <c r="E679" s="17">
        <v>12</v>
      </c>
    </row>
    <row r="680" spans="1:5" ht="13.25" x14ac:dyDescent="0.25">
      <c r="B680" s="32">
        <v>45776.166666666664</v>
      </c>
      <c r="C680" s="31">
        <v>45776.166666666664</v>
      </c>
      <c r="D680" s="30">
        <v>45776.166666666664</v>
      </c>
      <c r="E680" s="17">
        <v>14</v>
      </c>
    </row>
    <row r="681" spans="1:5" ht="13.25" x14ac:dyDescent="0.25">
      <c r="B681" s="32">
        <v>45776.208333333328</v>
      </c>
      <c r="C681" s="31">
        <v>45776.208333333328</v>
      </c>
      <c r="D681" s="30">
        <v>45776.208333333328</v>
      </c>
      <c r="E681" s="17">
        <v>14</v>
      </c>
    </row>
    <row r="682" spans="1:5" ht="13.25" x14ac:dyDescent="0.25">
      <c r="B682" s="32">
        <v>45776.25</v>
      </c>
      <c r="C682" s="31">
        <v>45776.25</v>
      </c>
      <c r="D682" s="30">
        <v>45776.25</v>
      </c>
      <c r="E682" s="17">
        <v>15</v>
      </c>
    </row>
    <row r="683" spans="1:5" ht="13.25" x14ac:dyDescent="0.25">
      <c r="B683" s="32">
        <v>45776.291666666664</v>
      </c>
      <c r="C683" s="31">
        <v>45776.291666666664</v>
      </c>
      <c r="D683" s="30">
        <v>45776.291666666664</v>
      </c>
      <c r="E683" s="17">
        <v>19</v>
      </c>
    </row>
    <row r="684" spans="1:5" ht="13.25" x14ac:dyDescent="0.25">
      <c r="B684" s="32">
        <v>45776.333333333328</v>
      </c>
      <c r="C684" s="31">
        <v>45776.333333333328</v>
      </c>
      <c r="D684" s="30">
        <v>45776.333333333328</v>
      </c>
      <c r="E684" s="17">
        <v>27</v>
      </c>
    </row>
    <row r="685" spans="1:5" ht="13.25" x14ac:dyDescent="0.25">
      <c r="B685" s="32">
        <v>45776.375</v>
      </c>
      <c r="C685" s="31">
        <v>45776.375</v>
      </c>
      <c r="D685" s="30">
        <v>45776.375</v>
      </c>
      <c r="E685" s="17">
        <v>31</v>
      </c>
    </row>
    <row r="686" spans="1:5" ht="13.25" x14ac:dyDescent="0.25">
      <c r="B686" s="32">
        <v>45776.416666666664</v>
      </c>
      <c r="C686" s="31">
        <v>45776.416666666664</v>
      </c>
      <c r="D686" s="30">
        <v>45776.416666666664</v>
      </c>
      <c r="E686" s="17">
        <v>31</v>
      </c>
    </row>
    <row r="687" spans="1:5" ht="13.25" x14ac:dyDescent="0.25">
      <c r="B687" s="32">
        <v>45776.458333333328</v>
      </c>
      <c r="C687" s="31">
        <v>45776.458333333328</v>
      </c>
      <c r="D687" s="30">
        <v>45776.458333333328</v>
      </c>
      <c r="E687" s="17">
        <v>23</v>
      </c>
    </row>
    <row r="688" spans="1:5" ht="13.25" x14ac:dyDescent="0.25">
      <c r="B688" s="32">
        <v>45776.5</v>
      </c>
      <c r="C688" s="31">
        <v>45776.5</v>
      </c>
      <c r="D688" s="30">
        <v>45776.5</v>
      </c>
      <c r="E688" s="17">
        <v>20</v>
      </c>
    </row>
    <row r="689" spans="2:5" ht="13.25" x14ac:dyDescent="0.25">
      <c r="B689" s="32">
        <v>45776.541666666664</v>
      </c>
      <c r="C689" s="31">
        <v>45776.541666666664</v>
      </c>
      <c r="D689" s="30">
        <v>45776.541666666664</v>
      </c>
      <c r="E689" s="17">
        <v>20</v>
      </c>
    </row>
    <row r="690" spans="2:5" ht="13.25" x14ac:dyDescent="0.25">
      <c r="B690" s="32">
        <v>45776.583333333328</v>
      </c>
      <c r="C690" s="31">
        <v>45776.583333333328</v>
      </c>
      <c r="D690" s="30">
        <v>45776.583333333328</v>
      </c>
      <c r="E690" s="17">
        <v>18</v>
      </c>
    </row>
    <row r="691" spans="2:5" ht="13.25" x14ac:dyDescent="0.25">
      <c r="B691" s="32">
        <v>45776.625</v>
      </c>
      <c r="C691" s="31">
        <v>45776.625</v>
      </c>
      <c r="D691" s="30">
        <v>45776.625</v>
      </c>
      <c r="E691" s="17">
        <v>16</v>
      </c>
    </row>
    <row r="692" spans="2:5" ht="13.25" x14ac:dyDescent="0.25">
      <c r="B692" s="32">
        <v>45776.666666666664</v>
      </c>
      <c r="C692" s="31">
        <v>45776.666666666664</v>
      </c>
      <c r="D692" s="30">
        <v>45776.666666666664</v>
      </c>
      <c r="E692" s="17">
        <v>13</v>
      </c>
    </row>
    <row r="693" spans="2:5" ht="13.25" x14ac:dyDescent="0.25">
      <c r="B693" s="32">
        <v>45776.708333333328</v>
      </c>
      <c r="C693" s="31">
        <v>45776.708333333328</v>
      </c>
      <c r="D693" s="30">
        <v>45776.708333333328</v>
      </c>
      <c r="E693" s="17">
        <v>16</v>
      </c>
    </row>
    <row r="694" spans="2:5" ht="13.25" x14ac:dyDescent="0.25">
      <c r="B694" s="32">
        <v>45776.75</v>
      </c>
      <c r="C694" s="31">
        <v>45776.75</v>
      </c>
      <c r="D694" s="30">
        <v>45776.75</v>
      </c>
      <c r="E694" s="17">
        <v>14</v>
      </c>
    </row>
    <row r="695" spans="2:5" ht="13.25" x14ac:dyDescent="0.25">
      <c r="B695" s="32">
        <v>45776.791666666664</v>
      </c>
      <c r="C695" s="31">
        <v>45776.791666666664</v>
      </c>
      <c r="D695" s="30">
        <v>45776.791666666664</v>
      </c>
      <c r="E695" s="17">
        <v>13</v>
      </c>
    </row>
    <row r="696" spans="2:5" ht="13.25" x14ac:dyDescent="0.25">
      <c r="B696" s="32">
        <v>45776.833333333328</v>
      </c>
      <c r="C696" s="31">
        <v>45776.833333333328</v>
      </c>
      <c r="D696" s="30">
        <v>45776.833333333328</v>
      </c>
      <c r="E696" s="17">
        <v>11</v>
      </c>
    </row>
    <row r="697" spans="2:5" ht="13.25" x14ac:dyDescent="0.25">
      <c r="B697" s="32">
        <v>45776.875</v>
      </c>
      <c r="C697" s="31">
        <v>45776.875</v>
      </c>
      <c r="D697" s="30">
        <v>45776.875</v>
      </c>
      <c r="E697" s="17">
        <v>9</v>
      </c>
    </row>
    <row r="698" spans="2:5" ht="13.25" x14ac:dyDescent="0.25">
      <c r="B698" s="32">
        <v>45776.916666666664</v>
      </c>
      <c r="C698" s="31">
        <v>45776.916666666664</v>
      </c>
      <c r="D698" s="30">
        <v>45776.916666666664</v>
      </c>
      <c r="E698" s="17">
        <v>9</v>
      </c>
    </row>
    <row r="699" spans="2:5" ht="13.25" x14ac:dyDescent="0.25">
      <c r="B699" s="32">
        <v>45776.958333333328</v>
      </c>
      <c r="C699" s="31">
        <v>45776.958333333328</v>
      </c>
      <c r="D699" s="30">
        <v>45776.958333333328</v>
      </c>
      <c r="E699" s="17">
        <v>9</v>
      </c>
    </row>
    <row r="700" spans="2:5" ht="13.25" x14ac:dyDescent="0.25">
      <c r="B700" s="32">
        <v>45777</v>
      </c>
      <c r="C700" s="31">
        <v>45777</v>
      </c>
      <c r="D700" s="30">
        <v>45777</v>
      </c>
      <c r="E700" s="17">
        <v>8</v>
      </c>
    </row>
    <row r="701" spans="2:5" ht="13.25" x14ac:dyDescent="0.25">
      <c r="B701" s="32">
        <v>45777.041666666664</v>
      </c>
      <c r="C701" s="31">
        <v>45777.041666666664</v>
      </c>
      <c r="D701" s="30">
        <v>45777.041666666664</v>
      </c>
      <c r="E701" s="17">
        <v>8</v>
      </c>
    </row>
    <row r="702" spans="2:5" ht="13.25" x14ac:dyDescent="0.25">
      <c r="B702" s="32">
        <v>45777.083333333328</v>
      </c>
      <c r="C702" s="31">
        <v>45777.083333333328</v>
      </c>
      <c r="D702" s="30">
        <v>45777.083333333328</v>
      </c>
      <c r="E702" s="17">
        <v>7</v>
      </c>
    </row>
    <row r="703" spans="2:5" ht="13.25" x14ac:dyDescent="0.25">
      <c r="B703" s="32">
        <v>45777.125</v>
      </c>
      <c r="C703" s="31">
        <v>45777.125</v>
      </c>
      <c r="D703" s="30">
        <v>45777.125</v>
      </c>
      <c r="E703" s="17">
        <v>9</v>
      </c>
    </row>
    <row r="704" spans="2:5" ht="13.25" x14ac:dyDescent="0.25">
      <c r="B704" s="32">
        <v>45777.166666666664</v>
      </c>
      <c r="C704" s="31">
        <v>45777.166666666664</v>
      </c>
      <c r="D704" s="30">
        <v>45777.166666666664</v>
      </c>
      <c r="E704" s="17">
        <v>10</v>
      </c>
    </row>
    <row r="705" spans="2:5" ht="13.25" x14ac:dyDescent="0.25">
      <c r="B705" s="32">
        <v>45777.208333333328</v>
      </c>
      <c r="C705" s="31">
        <v>45777.208333333328</v>
      </c>
      <c r="D705" s="30">
        <v>45777.208333333328</v>
      </c>
      <c r="E705" s="17">
        <v>9</v>
      </c>
    </row>
    <row r="706" spans="2:5" ht="13.25" x14ac:dyDescent="0.25">
      <c r="B706" s="32">
        <v>45777.25</v>
      </c>
      <c r="C706" s="31">
        <v>45777.25</v>
      </c>
      <c r="D706" s="30">
        <v>45777.25</v>
      </c>
      <c r="E706" s="17">
        <v>10</v>
      </c>
    </row>
    <row r="707" spans="2:5" ht="13.25" x14ac:dyDescent="0.25">
      <c r="B707" s="32">
        <v>45777.291666666664</v>
      </c>
      <c r="C707" s="31">
        <v>45777.291666666664</v>
      </c>
      <c r="D707" s="30">
        <v>45777.291666666664</v>
      </c>
      <c r="E707" s="17">
        <v>13</v>
      </c>
    </row>
    <row r="708" spans="2:5" ht="13.25" x14ac:dyDescent="0.25">
      <c r="B708" s="32">
        <v>45777.333333333328</v>
      </c>
      <c r="C708" s="31">
        <v>45777.333333333328</v>
      </c>
      <c r="D708" s="30">
        <v>45777.333333333328</v>
      </c>
      <c r="E708" s="17">
        <v>14</v>
      </c>
    </row>
    <row r="709" spans="2:5" ht="13.25" x14ac:dyDescent="0.25">
      <c r="B709" s="32">
        <v>45777.375</v>
      </c>
      <c r="C709" s="31">
        <v>45777.375</v>
      </c>
      <c r="D709" s="30">
        <v>45777.375</v>
      </c>
      <c r="E709" s="17">
        <v>16</v>
      </c>
    </row>
    <row r="710" spans="2:5" ht="13.25" x14ac:dyDescent="0.25">
      <c r="B710" s="32">
        <v>45777.416666666664</v>
      </c>
      <c r="C710" s="31">
        <v>45777.416666666664</v>
      </c>
      <c r="D710" s="30">
        <v>45777.416666666664</v>
      </c>
      <c r="E710" s="17">
        <v>21</v>
      </c>
    </row>
    <row r="711" spans="2:5" ht="13.25" x14ac:dyDescent="0.25">
      <c r="B711" s="32">
        <v>45777.458333333328</v>
      </c>
      <c r="C711" s="31">
        <v>45777.458333333328</v>
      </c>
      <c r="D711" s="30">
        <v>45777.458333333328</v>
      </c>
      <c r="E711" s="17">
        <v>25</v>
      </c>
    </row>
    <row r="712" spans="2:5" ht="13.25" x14ac:dyDescent="0.25">
      <c r="B712" s="32">
        <v>45777.5</v>
      </c>
      <c r="C712" s="31">
        <v>45777.5</v>
      </c>
      <c r="D712" s="30">
        <v>45777.5</v>
      </c>
      <c r="E712" s="17">
        <v>23</v>
      </c>
    </row>
    <row r="713" spans="2:5" ht="13.25" x14ac:dyDescent="0.25">
      <c r="B713" s="32">
        <v>45777.541666666664</v>
      </c>
      <c r="C713" s="31">
        <v>45777.541666666664</v>
      </c>
      <c r="D713" s="30">
        <v>45777.541666666664</v>
      </c>
      <c r="E713" s="17">
        <v>17</v>
      </c>
    </row>
    <row r="714" spans="2:5" ht="13.25" x14ac:dyDescent="0.25">
      <c r="B714" s="32">
        <v>45777.583333333328</v>
      </c>
      <c r="C714" s="31">
        <v>45777.583333333328</v>
      </c>
      <c r="D714" s="30">
        <v>45777.583333333328</v>
      </c>
      <c r="E714" s="17">
        <v>14</v>
      </c>
    </row>
    <row r="715" spans="2:5" ht="13.25" x14ac:dyDescent="0.25">
      <c r="B715" s="32">
        <v>45777.625</v>
      </c>
      <c r="C715" s="31">
        <v>45777.625</v>
      </c>
      <c r="D715" s="30">
        <v>45777.625</v>
      </c>
      <c r="E715" s="17">
        <v>13</v>
      </c>
    </row>
    <row r="716" spans="2:5" ht="13.25" x14ac:dyDescent="0.25">
      <c r="B716" s="32">
        <v>45777.666666666664</v>
      </c>
      <c r="C716" s="31">
        <v>45777.666666666664</v>
      </c>
      <c r="D716" s="30">
        <v>45777.666666666664</v>
      </c>
      <c r="E716" s="17">
        <v>11</v>
      </c>
    </row>
    <row r="717" spans="2:5" ht="13.25" x14ac:dyDescent="0.25">
      <c r="B717" s="32">
        <v>45777.708333333328</v>
      </c>
      <c r="C717" s="31">
        <v>45777.708333333328</v>
      </c>
      <c r="D717" s="30">
        <v>45777.708333333328</v>
      </c>
      <c r="E717" s="17">
        <v>10</v>
      </c>
    </row>
    <row r="718" spans="2:5" ht="13.25" x14ac:dyDescent="0.25">
      <c r="B718" s="32">
        <v>45777.75</v>
      </c>
      <c r="C718" s="31">
        <v>45777.75</v>
      </c>
      <c r="D718" s="30">
        <v>45777.75</v>
      </c>
      <c r="E718" s="17">
        <v>11</v>
      </c>
    </row>
    <row r="719" spans="2:5" ht="13.25" x14ac:dyDescent="0.25">
      <c r="B719" s="32">
        <v>45777.791666666664</v>
      </c>
      <c r="C719" s="31">
        <v>45777.791666666664</v>
      </c>
      <c r="D719" s="30">
        <v>45777.791666666664</v>
      </c>
      <c r="E719" s="17">
        <v>7</v>
      </c>
    </row>
    <row r="720" spans="2:5" ht="13.25" x14ac:dyDescent="0.25">
      <c r="B720" s="32">
        <v>45777.833333333328</v>
      </c>
      <c r="C720" s="31">
        <v>45777.833333333328</v>
      </c>
      <c r="D720" s="30">
        <v>45777.833333333328</v>
      </c>
      <c r="E720" s="17">
        <v>5</v>
      </c>
    </row>
    <row r="721" spans="2:5" x14ac:dyDescent="0.25">
      <c r="B721" s="32">
        <v>45777.875</v>
      </c>
      <c r="C721" s="31">
        <v>45777.875</v>
      </c>
      <c r="D721" s="30">
        <v>45777.875</v>
      </c>
      <c r="E721" s="17">
        <v>6</v>
      </c>
    </row>
    <row r="722" spans="2:5" x14ac:dyDescent="0.25">
      <c r="B722" s="32">
        <v>45777.916666666664</v>
      </c>
      <c r="C722" s="31">
        <v>45777.916666666664</v>
      </c>
      <c r="D722" s="30">
        <v>45777.916666666664</v>
      </c>
      <c r="E722" s="17">
        <v>6</v>
      </c>
    </row>
    <row r="723" spans="2:5" x14ac:dyDescent="0.25">
      <c r="B723" s="32">
        <v>45777.958333333328</v>
      </c>
      <c r="C723" s="31">
        <v>45777.958333333328</v>
      </c>
      <c r="D723" s="30">
        <v>45777.958333333328</v>
      </c>
      <c r="E723" s="17">
        <v>9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D994B-B40E-482F-91CB-EDF2361C661F}">
  <dimension ref="B1:G723"/>
  <sheetViews>
    <sheetView topLeftCell="A693" workbookViewId="0">
      <selection activeCell="D699" sqref="D699"/>
    </sheetView>
  </sheetViews>
  <sheetFormatPr defaultColWidth="9.08984375" defaultRowHeight="12.5" x14ac:dyDescent="0.25"/>
  <cols>
    <col min="1" max="1" width="9.08984375" style="13"/>
    <col min="2" max="2" width="8.453125" style="16" customWidth="1"/>
    <col min="3" max="3" width="17.453125" style="27" bestFit="1" customWidth="1"/>
    <col min="4" max="4" width="9.08984375" style="15"/>
    <col min="5" max="5" width="9.08984375" style="14"/>
    <col min="6" max="6" width="9.08984375" style="13"/>
    <col min="7" max="7" width="15.08984375" style="13" bestFit="1" customWidth="1"/>
    <col min="8" max="16384" width="9.08984375" style="13"/>
  </cols>
  <sheetData>
    <row r="1" spans="2:7" ht="13" x14ac:dyDescent="0.3">
      <c r="B1" s="26"/>
      <c r="C1" s="29"/>
    </row>
    <row r="2" spans="2:7" ht="13.25" x14ac:dyDescent="0.25">
      <c r="B2" s="14"/>
    </row>
    <row r="3" spans="2:7" ht="13.25" x14ac:dyDescent="0.25">
      <c r="B3" s="25" t="s">
        <v>204</v>
      </c>
      <c r="C3" s="28" t="s">
        <v>203</v>
      </c>
      <c r="D3" s="24" t="s">
        <v>202</v>
      </c>
      <c r="E3" s="25" t="s">
        <v>201</v>
      </c>
    </row>
    <row r="4" spans="2:7" ht="13.25" x14ac:dyDescent="0.25">
      <c r="B4" s="32">
        <v>45748</v>
      </c>
      <c r="C4" s="31">
        <v>45748</v>
      </c>
      <c r="D4" s="37">
        <v>45748</v>
      </c>
      <c r="E4" s="17">
        <v>5</v>
      </c>
      <c r="G4" s="22"/>
    </row>
    <row r="5" spans="2:7" ht="13.25" x14ac:dyDescent="0.25">
      <c r="B5" s="32">
        <v>45748.041666666664</v>
      </c>
      <c r="C5" s="31">
        <v>45748.041666666664</v>
      </c>
      <c r="D5" s="37">
        <v>45748.041666666664</v>
      </c>
      <c r="E5" s="17">
        <v>5</v>
      </c>
      <c r="G5" s="22"/>
    </row>
    <row r="6" spans="2:7" ht="13.25" x14ac:dyDescent="0.25">
      <c r="B6" s="32">
        <v>45748.083333333328</v>
      </c>
      <c r="C6" s="31">
        <v>45748.083333333328</v>
      </c>
      <c r="D6" s="37">
        <v>45748.083333333328</v>
      </c>
      <c r="E6" s="17">
        <v>5</v>
      </c>
      <c r="G6" s="22"/>
    </row>
    <row r="7" spans="2:7" ht="13.25" x14ac:dyDescent="0.25">
      <c r="B7" s="32">
        <v>45748.125</v>
      </c>
      <c r="C7" s="31">
        <v>45748.125</v>
      </c>
      <c r="D7" s="37">
        <v>45748.125</v>
      </c>
      <c r="E7" s="17">
        <v>5</v>
      </c>
      <c r="G7" s="22"/>
    </row>
    <row r="8" spans="2:7" ht="13.25" x14ac:dyDescent="0.25">
      <c r="B8" s="32">
        <v>45748.166666666664</v>
      </c>
      <c r="C8" s="31">
        <v>45748.166666666664</v>
      </c>
      <c r="D8" s="37">
        <v>45748.166666666664</v>
      </c>
      <c r="E8" s="17">
        <v>5</v>
      </c>
      <c r="G8" s="22"/>
    </row>
    <row r="9" spans="2:7" ht="13.25" x14ac:dyDescent="0.25">
      <c r="B9" s="32">
        <v>45748.208333333328</v>
      </c>
      <c r="C9" s="31">
        <v>45748.208333333328</v>
      </c>
      <c r="D9" s="37">
        <v>45748.208333333328</v>
      </c>
      <c r="E9" s="17">
        <v>9</v>
      </c>
      <c r="G9" s="22"/>
    </row>
    <row r="10" spans="2:7" ht="13.25" x14ac:dyDescent="0.25">
      <c r="B10" s="32">
        <v>45748.25</v>
      </c>
      <c r="C10" s="31">
        <v>45748.25</v>
      </c>
      <c r="D10" s="37">
        <v>45748.25</v>
      </c>
      <c r="E10" s="17">
        <v>11</v>
      </c>
      <c r="G10" s="22"/>
    </row>
    <row r="11" spans="2:7" ht="13.25" x14ac:dyDescent="0.25">
      <c r="B11" s="32">
        <v>45748.291666666664</v>
      </c>
      <c r="C11" s="31">
        <v>45748.291666666664</v>
      </c>
      <c r="D11" s="37">
        <v>45748.291666666664</v>
      </c>
      <c r="E11" s="17">
        <v>14</v>
      </c>
      <c r="G11" s="22"/>
    </row>
    <row r="12" spans="2:7" ht="13.25" x14ac:dyDescent="0.25">
      <c r="B12" s="32">
        <v>45748.333333333328</v>
      </c>
      <c r="C12" s="31">
        <v>45748.333333333328</v>
      </c>
      <c r="D12" s="37">
        <v>45748.333333333328</v>
      </c>
      <c r="E12" s="17">
        <v>15</v>
      </c>
      <c r="G12" s="22"/>
    </row>
    <row r="13" spans="2:7" ht="13.25" x14ac:dyDescent="0.25">
      <c r="B13" s="32">
        <v>45748.375</v>
      </c>
      <c r="C13" s="31">
        <v>45748.375</v>
      </c>
      <c r="D13" s="37">
        <v>45748.375</v>
      </c>
      <c r="E13" s="17">
        <v>17</v>
      </c>
      <c r="G13" s="22"/>
    </row>
    <row r="14" spans="2:7" ht="13.25" x14ac:dyDescent="0.25">
      <c r="B14" s="32">
        <v>45748.416666666664</v>
      </c>
      <c r="C14" s="31">
        <v>45748.416666666664</v>
      </c>
      <c r="D14" s="37">
        <v>45748.416666666664</v>
      </c>
      <c r="E14" s="17">
        <v>17</v>
      </c>
      <c r="G14" s="22"/>
    </row>
    <row r="15" spans="2:7" ht="13.25" x14ac:dyDescent="0.25">
      <c r="B15" s="32">
        <v>45748.458333333328</v>
      </c>
      <c r="C15" s="31">
        <v>45748.458333333328</v>
      </c>
      <c r="D15" s="37">
        <v>45748.458333333328</v>
      </c>
      <c r="E15" s="17">
        <v>17</v>
      </c>
      <c r="G15" s="22"/>
    </row>
    <row r="16" spans="2:7" ht="13.25" x14ac:dyDescent="0.25">
      <c r="B16" s="32">
        <v>45748.5</v>
      </c>
      <c r="C16" s="31">
        <v>45748.5</v>
      </c>
      <c r="D16" s="37">
        <v>45748.5</v>
      </c>
      <c r="E16" s="17">
        <v>12</v>
      </c>
      <c r="G16" s="22"/>
    </row>
    <row r="17" spans="2:7" ht="13.25" x14ac:dyDescent="0.25">
      <c r="B17" s="32">
        <v>45748.541666666664</v>
      </c>
      <c r="C17" s="31">
        <v>45748.541666666664</v>
      </c>
      <c r="D17" s="37">
        <v>45748.541666666664</v>
      </c>
      <c r="E17" s="17">
        <v>10</v>
      </c>
      <c r="G17" s="22"/>
    </row>
    <row r="18" spans="2:7" ht="13.25" x14ac:dyDescent="0.25">
      <c r="B18" s="32">
        <v>45748.583333333328</v>
      </c>
      <c r="C18" s="31">
        <v>45748.583333333328</v>
      </c>
      <c r="D18" s="37">
        <v>45748.583333333328</v>
      </c>
      <c r="E18" s="17">
        <v>7</v>
      </c>
      <c r="G18" s="22"/>
    </row>
    <row r="19" spans="2:7" ht="13.25" x14ac:dyDescent="0.25">
      <c r="B19" s="32">
        <v>45748.625</v>
      </c>
      <c r="C19" s="31">
        <v>45748.625</v>
      </c>
      <c r="D19" s="37">
        <v>45748.625</v>
      </c>
      <c r="E19" s="17">
        <v>15</v>
      </c>
      <c r="G19" s="22"/>
    </row>
    <row r="20" spans="2:7" ht="13.25" x14ac:dyDescent="0.25">
      <c r="B20" s="32">
        <v>45748.666666666664</v>
      </c>
      <c r="C20" s="31">
        <v>45748.666666666664</v>
      </c>
      <c r="D20" s="37">
        <v>45748.666666666664</v>
      </c>
      <c r="E20" s="17">
        <v>11</v>
      </c>
      <c r="G20" s="22"/>
    </row>
    <row r="21" spans="2:7" ht="13.25" x14ac:dyDescent="0.25">
      <c r="B21" s="32">
        <v>45748.708333333328</v>
      </c>
      <c r="C21" s="31">
        <v>45748.708333333328</v>
      </c>
      <c r="D21" s="37">
        <v>45748.708333333328</v>
      </c>
      <c r="E21" s="17">
        <v>8</v>
      </c>
      <c r="G21" s="22"/>
    </row>
    <row r="22" spans="2:7" ht="13.25" x14ac:dyDescent="0.25">
      <c r="B22" s="32">
        <v>45748.75</v>
      </c>
      <c r="C22" s="31">
        <v>45748.75</v>
      </c>
      <c r="D22" s="37">
        <v>45748.75</v>
      </c>
      <c r="E22" s="17">
        <v>5</v>
      </c>
      <c r="G22" s="22"/>
    </row>
    <row r="23" spans="2:7" ht="13.25" x14ac:dyDescent="0.25">
      <c r="B23" s="32">
        <v>45748.791666666664</v>
      </c>
      <c r="C23" s="31">
        <v>45748.791666666664</v>
      </c>
      <c r="D23" s="37">
        <v>45748.791666666664</v>
      </c>
      <c r="E23" s="17">
        <v>3</v>
      </c>
      <c r="G23" s="22"/>
    </row>
    <row r="24" spans="2:7" ht="13.25" x14ac:dyDescent="0.25">
      <c r="B24" s="32">
        <v>45748.833333333328</v>
      </c>
      <c r="C24" s="31">
        <v>45748.833333333328</v>
      </c>
      <c r="D24" s="37">
        <v>45748.833333333328</v>
      </c>
      <c r="E24" s="17">
        <v>3</v>
      </c>
      <c r="G24" s="22"/>
    </row>
    <row r="25" spans="2:7" ht="13.25" x14ac:dyDescent="0.25">
      <c r="B25" s="32">
        <v>45748.875</v>
      </c>
      <c r="C25" s="31">
        <v>45748.875</v>
      </c>
      <c r="D25" s="37">
        <v>45748.875</v>
      </c>
      <c r="E25" s="17">
        <v>4</v>
      </c>
      <c r="G25" s="22"/>
    </row>
    <row r="26" spans="2:7" ht="13.25" x14ac:dyDescent="0.25">
      <c r="B26" s="32">
        <v>45748.916666666664</v>
      </c>
      <c r="C26" s="31">
        <v>45748.916666666664</v>
      </c>
      <c r="D26" s="37">
        <v>45748.916666666664</v>
      </c>
      <c r="E26" s="17">
        <v>5</v>
      </c>
      <c r="G26" s="22"/>
    </row>
    <row r="27" spans="2:7" ht="13.25" x14ac:dyDescent="0.25">
      <c r="B27" s="32">
        <v>45748.958333333328</v>
      </c>
      <c r="C27" s="31">
        <v>45748.958333333328</v>
      </c>
      <c r="D27" s="37">
        <v>45748.958333333328</v>
      </c>
      <c r="E27" s="17">
        <v>6</v>
      </c>
      <c r="G27" s="22"/>
    </row>
    <row r="28" spans="2:7" ht="13.25" x14ac:dyDescent="0.25">
      <c r="B28" s="32">
        <v>45749</v>
      </c>
      <c r="C28" s="31">
        <v>45749</v>
      </c>
      <c r="D28" s="37">
        <v>45749</v>
      </c>
      <c r="E28" s="17">
        <v>9</v>
      </c>
      <c r="G28" s="22"/>
    </row>
    <row r="29" spans="2:7" ht="13.25" x14ac:dyDescent="0.25">
      <c r="B29" s="32">
        <v>45749.041666666664</v>
      </c>
      <c r="C29" s="31">
        <v>45749.041666666664</v>
      </c>
      <c r="D29" s="37">
        <v>45749.041666666664</v>
      </c>
      <c r="E29" s="17">
        <v>10</v>
      </c>
      <c r="G29" s="22"/>
    </row>
    <row r="30" spans="2:7" ht="13.25" x14ac:dyDescent="0.25">
      <c r="B30" s="32">
        <v>45749.083333333328</v>
      </c>
      <c r="C30" s="31">
        <v>45749.083333333328</v>
      </c>
      <c r="D30" s="37">
        <v>45749.083333333328</v>
      </c>
      <c r="E30" s="17">
        <v>13</v>
      </c>
      <c r="G30" s="22"/>
    </row>
    <row r="31" spans="2:7" ht="13.25" x14ac:dyDescent="0.25">
      <c r="B31" s="32">
        <v>45749.125</v>
      </c>
      <c r="C31" s="31">
        <v>45749.125</v>
      </c>
      <c r="D31" s="37">
        <v>45749.125</v>
      </c>
      <c r="E31" s="17">
        <v>14</v>
      </c>
      <c r="G31" s="22"/>
    </row>
    <row r="32" spans="2:7" ht="13.25" x14ac:dyDescent="0.25">
      <c r="B32" s="32">
        <v>45749.166666666664</v>
      </c>
      <c r="C32" s="31">
        <v>45749.166666666664</v>
      </c>
      <c r="D32" s="37">
        <v>45749.166666666664</v>
      </c>
      <c r="E32" s="17">
        <v>14</v>
      </c>
      <c r="G32" s="22"/>
    </row>
    <row r="33" spans="2:7" ht="13.25" x14ac:dyDescent="0.25">
      <c r="B33" s="32">
        <v>45749.208333333328</v>
      </c>
      <c r="C33" s="31">
        <v>45749.208333333328</v>
      </c>
      <c r="D33" s="37">
        <v>45749.208333333328</v>
      </c>
      <c r="E33" s="17">
        <v>14</v>
      </c>
      <c r="G33" s="22"/>
    </row>
    <row r="34" spans="2:7" ht="13.25" x14ac:dyDescent="0.25">
      <c r="B34" s="32">
        <v>45749.25</v>
      </c>
      <c r="C34" s="31">
        <v>45749.25</v>
      </c>
      <c r="D34" s="37">
        <v>45749.25</v>
      </c>
      <c r="E34" s="17">
        <v>15</v>
      </c>
      <c r="G34" s="22"/>
    </row>
    <row r="35" spans="2:7" ht="13.25" x14ac:dyDescent="0.25">
      <c r="B35" s="32">
        <v>45749.291666666664</v>
      </c>
      <c r="C35" s="31">
        <v>45749.291666666664</v>
      </c>
      <c r="D35" s="37">
        <v>45749.291666666664</v>
      </c>
      <c r="E35" s="17">
        <v>15</v>
      </c>
      <c r="G35" s="22"/>
    </row>
    <row r="36" spans="2:7" ht="13.25" x14ac:dyDescent="0.25">
      <c r="B36" s="32">
        <v>45749.333333333328</v>
      </c>
      <c r="C36" s="31">
        <v>45749.333333333328</v>
      </c>
      <c r="D36" s="37">
        <v>45749.333333333328</v>
      </c>
      <c r="E36" s="17">
        <v>17</v>
      </c>
      <c r="G36" s="22"/>
    </row>
    <row r="37" spans="2:7" ht="13.25" x14ac:dyDescent="0.25">
      <c r="B37" s="32">
        <v>45749.375</v>
      </c>
      <c r="C37" s="31">
        <v>45749.375</v>
      </c>
      <c r="D37" s="37">
        <v>45749.375</v>
      </c>
      <c r="E37" s="17">
        <v>14</v>
      </c>
      <c r="G37" s="22"/>
    </row>
    <row r="38" spans="2:7" ht="13.25" x14ac:dyDescent="0.25">
      <c r="B38" s="32">
        <v>45749.416666666664</v>
      </c>
      <c r="C38" s="31">
        <v>45749.416666666664</v>
      </c>
      <c r="D38" s="37">
        <v>45749.416666666664</v>
      </c>
      <c r="E38" s="17">
        <v>10</v>
      </c>
      <c r="G38" s="22"/>
    </row>
    <row r="39" spans="2:7" ht="13.25" x14ac:dyDescent="0.25">
      <c r="B39" s="32">
        <v>45749.458333333328</v>
      </c>
      <c r="C39" s="31">
        <v>45749.458333333328</v>
      </c>
      <c r="D39" s="37">
        <v>45749.458333333328</v>
      </c>
      <c r="E39" s="17">
        <v>10</v>
      </c>
      <c r="G39" s="22"/>
    </row>
    <row r="40" spans="2:7" ht="13.25" x14ac:dyDescent="0.25">
      <c r="B40" s="32">
        <v>45749.5</v>
      </c>
      <c r="C40" s="31">
        <v>45749.5</v>
      </c>
      <c r="D40" s="37">
        <v>45749.5</v>
      </c>
      <c r="E40" s="17">
        <v>14</v>
      </c>
      <c r="G40" s="22"/>
    </row>
    <row r="41" spans="2:7" ht="13.25" x14ac:dyDescent="0.25">
      <c r="B41" s="32">
        <v>45749.541666666664</v>
      </c>
      <c r="C41" s="31">
        <v>45749.541666666664</v>
      </c>
      <c r="D41" s="37">
        <v>45749.541666666664</v>
      </c>
      <c r="E41" s="17">
        <v>12</v>
      </c>
      <c r="G41" s="22"/>
    </row>
    <row r="42" spans="2:7" ht="13.25" x14ac:dyDescent="0.25">
      <c r="B42" s="32">
        <v>45749.583333333328</v>
      </c>
      <c r="C42" s="31">
        <v>45749.583333333328</v>
      </c>
      <c r="D42" s="37">
        <v>45749.583333333328</v>
      </c>
      <c r="E42" s="17">
        <v>12</v>
      </c>
      <c r="G42" s="22"/>
    </row>
    <row r="43" spans="2:7" ht="13.25" x14ac:dyDescent="0.25">
      <c r="B43" s="32">
        <v>45749.625</v>
      </c>
      <c r="C43" s="31">
        <v>45749.625</v>
      </c>
      <c r="D43" s="37">
        <v>45749.625</v>
      </c>
      <c r="E43" s="17">
        <v>17</v>
      </c>
      <c r="G43" s="22"/>
    </row>
    <row r="44" spans="2:7" ht="13.25" x14ac:dyDescent="0.25">
      <c r="B44" s="32">
        <v>45749.666666666664</v>
      </c>
      <c r="C44" s="31">
        <v>45749.666666666664</v>
      </c>
      <c r="D44" s="37">
        <v>45749.666666666664</v>
      </c>
      <c r="E44" s="17">
        <v>14</v>
      </c>
      <c r="G44" s="22"/>
    </row>
    <row r="45" spans="2:7" ht="13.25" x14ac:dyDescent="0.25">
      <c r="B45" s="32">
        <v>45749.708333333328</v>
      </c>
      <c r="C45" s="31">
        <v>45749.708333333328</v>
      </c>
      <c r="D45" s="37">
        <v>45749.708333333328</v>
      </c>
      <c r="E45" s="17">
        <v>12</v>
      </c>
      <c r="G45" s="22"/>
    </row>
    <row r="46" spans="2:7" ht="13.25" x14ac:dyDescent="0.25">
      <c r="B46" s="32">
        <v>45749.75</v>
      </c>
      <c r="C46" s="31">
        <v>45749.75</v>
      </c>
      <c r="D46" s="37">
        <v>45749.75</v>
      </c>
      <c r="E46" s="17">
        <v>6</v>
      </c>
      <c r="G46" s="22"/>
    </row>
    <row r="47" spans="2:7" ht="13.25" x14ac:dyDescent="0.25">
      <c r="B47" s="32">
        <v>45749.791666666664</v>
      </c>
      <c r="C47" s="31">
        <v>45749.791666666664</v>
      </c>
      <c r="D47" s="37">
        <v>45749.791666666664</v>
      </c>
      <c r="E47" s="17">
        <v>8</v>
      </c>
      <c r="G47" s="22"/>
    </row>
    <row r="48" spans="2:7" ht="13.25" x14ac:dyDescent="0.25">
      <c r="B48" s="32">
        <v>45749.833333333328</v>
      </c>
      <c r="C48" s="31">
        <v>45749.833333333328</v>
      </c>
      <c r="D48" s="37">
        <v>45749.833333333328</v>
      </c>
      <c r="E48" s="17">
        <v>11</v>
      </c>
      <c r="G48" s="22"/>
    </row>
    <row r="49" spans="2:7" ht="13.25" x14ac:dyDescent="0.25">
      <c r="B49" s="32">
        <v>45749.875</v>
      </c>
      <c r="C49" s="31">
        <v>45749.875</v>
      </c>
      <c r="D49" s="37">
        <v>45749.875</v>
      </c>
      <c r="E49" s="17">
        <v>12</v>
      </c>
      <c r="G49" s="22"/>
    </row>
    <row r="50" spans="2:7" ht="13.25" x14ac:dyDescent="0.25">
      <c r="B50" s="32">
        <v>45749.916666666664</v>
      </c>
      <c r="C50" s="31">
        <v>45749.916666666664</v>
      </c>
      <c r="D50" s="37">
        <v>45749.916666666664</v>
      </c>
      <c r="E50" s="17">
        <v>14</v>
      </c>
      <c r="G50" s="22"/>
    </row>
    <row r="51" spans="2:7" ht="13.25" x14ac:dyDescent="0.25">
      <c r="B51" s="32">
        <v>45749.958333333328</v>
      </c>
      <c r="C51" s="31">
        <v>45749.958333333328</v>
      </c>
      <c r="D51" s="37">
        <v>45749.958333333328</v>
      </c>
      <c r="E51" s="17">
        <v>13</v>
      </c>
      <c r="G51" s="22"/>
    </row>
    <row r="52" spans="2:7" ht="13.25" x14ac:dyDescent="0.25">
      <c r="B52" s="32">
        <v>45750</v>
      </c>
      <c r="C52" s="31">
        <v>45750</v>
      </c>
      <c r="D52" s="37">
        <v>45750</v>
      </c>
      <c r="E52" s="17">
        <v>15</v>
      </c>
      <c r="G52" s="22"/>
    </row>
    <row r="53" spans="2:7" ht="13.25" x14ac:dyDescent="0.25">
      <c r="B53" s="32">
        <v>45750.041666666664</v>
      </c>
      <c r="C53" s="31">
        <v>45750.041666666664</v>
      </c>
      <c r="D53" s="37">
        <v>45750.041666666664</v>
      </c>
      <c r="E53" s="17">
        <v>17</v>
      </c>
      <c r="G53" s="22"/>
    </row>
    <row r="54" spans="2:7" ht="13.25" x14ac:dyDescent="0.25">
      <c r="B54" s="32">
        <v>45750.083333333328</v>
      </c>
      <c r="C54" s="31">
        <v>45750.083333333328</v>
      </c>
      <c r="D54" s="37">
        <v>45750.083333333328</v>
      </c>
      <c r="E54" s="17">
        <v>20</v>
      </c>
      <c r="G54" s="22"/>
    </row>
    <row r="55" spans="2:7" ht="13.25" x14ac:dyDescent="0.25">
      <c r="B55" s="32">
        <v>45750.125</v>
      </c>
      <c r="C55" s="31">
        <v>45750.125</v>
      </c>
      <c r="D55" s="37">
        <v>45750.125</v>
      </c>
      <c r="E55" s="17">
        <v>21</v>
      </c>
      <c r="G55" s="22"/>
    </row>
    <row r="56" spans="2:7" ht="13.25" x14ac:dyDescent="0.25">
      <c r="B56" s="32">
        <v>45750.166666666664</v>
      </c>
      <c r="C56" s="31">
        <v>45750.166666666664</v>
      </c>
      <c r="D56" s="37">
        <v>45750.166666666664</v>
      </c>
      <c r="E56" s="17">
        <v>23</v>
      </c>
      <c r="G56" s="22"/>
    </row>
    <row r="57" spans="2:7" ht="13.25" x14ac:dyDescent="0.25">
      <c r="B57" s="32">
        <v>45750.208333333328</v>
      </c>
      <c r="C57" s="31">
        <v>45750.208333333328</v>
      </c>
      <c r="D57" s="37">
        <v>45750.208333333328</v>
      </c>
      <c r="E57" s="17">
        <v>25</v>
      </c>
      <c r="G57" s="22"/>
    </row>
    <row r="58" spans="2:7" ht="13.25" x14ac:dyDescent="0.25">
      <c r="B58" s="32">
        <v>45750.25</v>
      </c>
      <c r="C58" s="31">
        <v>45750.25</v>
      </c>
      <c r="D58" s="37">
        <v>45750.25</v>
      </c>
      <c r="E58" s="17">
        <v>27</v>
      </c>
      <c r="G58" s="22"/>
    </row>
    <row r="59" spans="2:7" ht="13.25" x14ac:dyDescent="0.25">
      <c r="B59" s="32">
        <v>45750.291666666664</v>
      </c>
      <c r="C59" s="31">
        <v>45750.291666666664</v>
      </c>
      <c r="D59" s="37">
        <v>45750.291666666664</v>
      </c>
      <c r="E59" s="17">
        <v>29</v>
      </c>
      <c r="G59" s="22"/>
    </row>
    <row r="60" spans="2:7" ht="13.25" x14ac:dyDescent="0.25">
      <c r="B60" s="32">
        <v>45750.333333333328</v>
      </c>
      <c r="C60" s="31">
        <v>45750.333333333328</v>
      </c>
      <c r="D60" s="37">
        <v>45750.333333333328</v>
      </c>
      <c r="E60" s="17">
        <v>33</v>
      </c>
      <c r="G60" s="22"/>
    </row>
    <row r="61" spans="2:7" ht="13.25" x14ac:dyDescent="0.25">
      <c r="B61" s="32">
        <v>45750.375</v>
      </c>
      <c r="C61" s="31">
        <v>45750.375</v>
      </c>
      <c r="D61" s="37">
        <v>45750.375</v>
      </c>
      <c r="E61" s="17">
        <v>31</v>
      </c>
      <c r="G61" s="22"/>
    </row>
    <row r="62" spans="2:7" ht="13.25" x14ac:dyDescent="0.25">
      <c r="B62" s="32">
        <v>45750.416666666664</v>
      </c>
      <c r="C62" s="31">
        <v>45750.416666666664</v>
      </c>
      <c r="D62" s="37">
        <v>45750.416666666664</v>
      </c>
      <c r="E62" s="17">
        <v>27</v>
      </c>
      <c r="G62" s="22"/>
    </row>
    <row r="63" spans="2:7" ht="13.25" x14ac:dyDescent="0.25">
      <c r="B63" s="32">
        <v>45750.458333333328</v>
      </c>
      <c r="C63" s="31">
        <v>45750.458333333328</v>
      </c>
      <c r="D63" s="37">
        <v>45750.458333333328</v>
      </c>
      <c r="E63" s="17">
        <v>23</v>
      </c>
      <c r="G63" s="22"/>
    </row>
    <row r="64" spans="2:7" ht="13.25" x14ac:dyDescent="0.25">
      <c r="B64" s="32">
        <v>45750.5</v>
      </c>
      <c r="C64" s="31">
        <v>45750.5</v>
      </c>
      <c r="D64" s="37">
        <v>45750.5</v>
      </c>
      <c r="E64" s="17">
        <v>25</v>
      </c>
      <c r="G64" s="22"/>
    </row>
    <row r="65" spans="2:7" ht="13.25" x14ac:dyDescent="0.25">
      <c r="B65" s="32">
        <v>45750.541666666664</v>
      </c>
      <c r="C65" s="31">
        <v>45750.541666666664</v>
      </c>
      <c r="D65" s="37">
        <v>45750.541666666664</v>
      </c>
      <c r="E65" s="17">
        <v>22</v>
      </c>
      <c r="G65" s="22"/>
    </row>
    <row r="66" spans="2:7" ht="13.25" x14ac:dyDescent="0.25">
      <c r="B66" s="32">
        <v>45750.583333333328</v>
      </c>
      <c r="C66" s="31">
        <v>45750.583333333328</v>
      </c>
      <c r="D66" s="37">
        <v>45750.583333333328</v>
      </c>
      <c r="E66" s="17">
        <v>16</v>
      </c>
      <c r="G66" s="22"/>
    </row>
    <row r="67" spans="2:7" ht="13.25" x14ac:dyDescent="0.25">
      <c r="B67" s="32">
        <v>45750.625</v>
      </c>
      <c r="C67" s="31">
        <v>45750.625</v>
      </c>
      <c r="D67" s="37">
        <v>45750.625</v>
      </c>
      <c r="E67" s="17">
        <v>18</v>
      </c>
      <c r="G67" s="22"/>
    </row>
    <row r="68" spans="2:7" ht="13.25" x14ac:dyDescent="0.25">
      <c r="B68" s="32">
        <v>45750.666666666664</v>
      </c>
      <c r="C68" s="31">
        <v>45750.666666666664</v>
      </c>
      <c r="D68" s="37">
        <v>45750.666666666664</v>
      </c>
      <c r="E68" s="17">
        <v>15</v>
      </c>
      <c r="G68" s="22"/>
    </row>
    <row r="69" spans="2:7" ht="13.25" x14ac:dyDescent="0.25">
      <c r="B69" s="32">
        <v>45750.708333333328</v>
      </c>
      <c r="C69" s="31">
        <v>45750.708333333328</v>
      </c>
      <c r="D69" s="37">
        <v>45750.708333333328</v>
      </c>
      <c r="E69" s="17">
        <v>15</v>
      </c>
      <c r="G69" s="22"/>
    </row>
    <row r="70" spans="2:7" ht="13.25" x14ac:dyDescent="0.25">
      <c r="B70" s="32">
        <v>45750.75</v>
      </c>
      <c r="C70" s="31">
        <v>45750.75</v>
      </c>
      <c r="D70" s="37">
        <v>45750.75</v>
      </c>
      <c r="E70" s="17">
        <v>15</v>
      </c>
      <c r="G70" s="22"/>
    </row>
    <row r="71" spans="2:7" ht="13.25" x14ac:dyDescent="0.25">
      <c r="B71" s="32">
        <v>45750.791666666664</v>
      </c>
      <c r="C71" s="31">
        <v>45750.791666666664</v>
      </c>
      <c r="D71" s="37">
        <v>45750.791666666664</v>
      </c>
      <c r="E71" s="17">
        <v>16</v>
      </c>
      <c r="G71" s="22"/>
    </row>
    <row r="72" spans="2:7" ht="13.25" x14ac:dyDescent="0.25">
      <c r="B72" s="32">
        <v>45750.833333333328</v>
      </c>
      <c r="C72" s="31">
        <v>45750.833333333328</v>
      </c>
      <c r="D72" s="37">
        <v>45750.833333333328</v>
      </c>
      <c r="E72" s="17">
        <v>19</v>
      </c>
      <c r="G72" s="22"/>
    </row>
    <row r="73" spans="2:7" ht="13.25" x14ac:dyDescent="0.25">
      <c r="B73" s="32">
        <v>45750.875</v>
      </c>
      <c r="C73" s="31">
        <v>45750.875</v>
      </c>
      <c r="D73" s="37">
        <v>45750.875</v>
      </c>
      <c r="E73" s="17">
        <v>21</v>
      </c>
      <c r="G73" s="22"/>
    </row>
    <row r="74" spans="2:7" ht="13.25" x14ac:dyDescent="0.25">
      <c r="B74" s="32">
        <v>45750.916666666664</v>
      </c>
      <c r="C74" s="31">
        <v>45750.916666666664</v>
      </c>
      <c r="D74" s="37">
        <v>45750.916666666664</v>
      </c>
      <c r="E74" s="17">
        <v>29</v>
      </c>
      <c r="G74" s="22"/>
    </row>
    <row r="75" spans="2:7" ht="13.25" x14ac:dyDescent="0.25">
      <c r="B75" s="32">
        <v>45750.958333333328</v>
      </c>
      <c r="C75" s="31">
        <v>45750.958333333328</v>
      </c>
      <c r="D75" s="37">
        <v>45750.958333333328</v>
      </c>
      <c r="E75" s="17">
        <v>33</v>
      </c>
      <c r="G75" s="22"/>
    </row>
    <row r="76" spans="2:7" ht="13.25" x14ac:dyDescent="0.25">
      <c r="B76" s="32">
        <v>45751</v>
      </c>
      <c r="C76" s="31">
        <v>45751</v>
      </c>
      <c r="D76" s="37">
        <v>45751</v>
      </c>
      <c r="E76" s="17">
        <v>38</v>
      </c>
      <c r="G76" s="22"/>
    </row>
    <row r="77" spans="2:7" ht="13.25" x14ac:dyDescent="0.25">
      <c r="B77" s="32">
        <v>45751.041666666664</v>
      </c>
      <c r="C77" s="31">
        <v>45751.041666666664</v>
      </c>
      <c r="D77" s="37">
        <v>45751.041666666664</v>
      </c>
      <c r="E77" s="17">
        <v>44</v>
      </c>
      <c r="G77" s="22"/>
    </row>
    <row r="78" spans="2:7" ht="13.25" x14ac:dyDescent="0.25">
      <c r="B78" s="32">
        <v>45751.083333333328</v>
      </c>
      <c r="C78" s="31">
        <v>45751.083333333328</v>
      </c>
      <c r="D78" s="37">
        <v>45751.083333333328</v>
      </c>
      <c r="E78" s="17">
        <v>43</v>
      </c>
      <c r="G78" s="22"/>
    </row>
    <row r="79" spans="2:7" ht="13.25" x14ac:dyDescent="0.25">
      <c r="B79" s="32">
        <v>45751.125</v>
      </c>
      <c r="C79" s="31">
        <v>45751.125</v>
      </c>
      <c r="D79" s="37">
        <v>45751.125</v>
      </c>
      <c r="E79" s="17">
        <v>49</v>
      </c>
      <c r="G79" s="22"/>
    </row>
    <row r="80" spans="2:7" ht="13.25" x14ac:dyDescent="0.25">
      <c r="B80" s="32">
        <v>45751.166666666664</v>
      </c>
      <c r="C80" s="31">
        <v>45751.166666666664</v>
      </c>
      <c r="D80" s="37">
        <v>45751.166666666664</v>
      </c>
      <c r="E80" s="17">
        <v>44</v>
      </c>
      <c r="G80" s="22"/>
    </row>
    <row r="81" spans="2:7" ht="13.25" x14ac:dyDescent="0.25">
      <c r="B81" s="32">
        <v>45751.208333333328</v>
      </c>
      <c r="C81" s="31">
        <v>45751.208333333328</v>
      </c>
      <c r="D81" s="37">
        <v>45751.208333333328</v>
      </c>
      <c r="E81" s="17">
        <v>44</v>
      </c>
      <c r="G81" s="22"/>
    </row>
    <row r="82" spans="2:7" ht="13.25" x14ac:dyDescent="0.25">
      <c r="B82" s="32">
        <v>45751.25</v>
      </c>
      <c r="C82" s="31">
        <v>45751.25</v>
      </c>
      <c r="D82" s="37">
        <v>45751.25</v>
      </c>
      <c r="E82" s="17">
        <v>36</v>
      </c>
      <c r="G82" s="22"/>
    </row>
    <row r="83" spans="2:7" ht="13.25" x14ac:dyDescent="0.25">
      <c r="B83" s="32">
        <v>45751.291666666664</v>
      </c>
      <c r="C83" s="31">
        <v>45751.291666666664</v>
      </c>
      <c r="D83" s="37">
        <v>45751.291666666664</v>
      </c>
      <c r="E83" s="17">
        <v>40</v>
      </c>
      <c r="G83" s="22"/>
    </row>
    <row r="84" spans="2:7" ht="13.25" x14ac:dyDescent="0.25">
      <c r="B84" s="32">
        <v>45751.333333333328</v>
      </c>
      <c r="C84" s="31">
        <v>45751.333333333328</v>
      </c>
      <c r="D84" s="37">
        <v>45751.333333333328</v>
      </c>
      <c r="E84" s="17">
        <v>39</v>
      </c>
      <c r="G84" s="22"/>
    </row>
    <row r="85" spans="2:7" ht="13.25" x14ac:dyDescent="0.25">
      <c r="B85" s="32">
        <v>45751.375</v>
      </c>
      <c r="C85" s="31">
        <v>45751.375</v>
      </c>
      <c r="D85" s="37">
        <v>45751.375</v>
      </c>
      <c r="E85" s="17">
        <v>33</v>
      </c>
      <c r="G85" s="22"/>
    </row>
    <row r="86" spans="2:7" ht="13.25" x14ac:dyDescent="0.25">
      <c r="B86" s="32">
        <v>45751.416666666664</v>
      </c>
      <c r="C86" s="31">
        <v>45751.416666666664</v>
      </c>
      <c r="D86" s="37">
        <v>45751.416666666664</v>
      </c>
      <c r="E86" s="17">
        <v>33</v>
      </c>
      <c r="G86" s="22"/>
    </row>
    <row r="87" spans="2:7" ht="13.25" x14ac:dyDescent="0.25">
      <c r="B87" s="32">
        <v>45751.458333333328</v>
      </c>
      <c r="C87" s="31">
        <v>45751.458333333328</v>
      </c>
      <c r="D87" s="37">
        <v>45751.458333333328</v>
      </c>
      <c r="E87" s="17">
        <v>28</v>
      </c>
      <c r="G87" s="22"/>
    </row>
    <row r="88" spans="2:7" ht="13.25" x14ac:dyDescent="0.25">
      <c r="B88" s="32">
        <v>45751.5</v>
      </c>
      <c r="C88" s="31">
        <v>45751.5</v>
      </c>
      <c r="D88" s="37">
        <v>45751.5</v>
      </c>
      <c r="E88" s="17">
        <v>27</v>
      </c>
      <c r="G88" s="22"/>
    </row>
    <row r="89" spans="2:7" ht="13.25" x14ac:dyDescent="0.25">
      <c r="B89" s="32">
        <v>45751.541666666664</v>
      </c>
      <c r="C89" s="31">
        <v>45751.541666666664</v>
      </c>
      <c r="D89" s="37">
        <v>45751.541666666664</v>
      </c>
      <c r="E89" s="17">
        <v>31</v>
      </c>
      <c r="G89" s="22"/>
    </row>
    <row r="90" spans="2:7" ht="13.25" x14ac:dyDescent="0.25">
      <c r="B90" s="32">
        <v>45751.583333333328</v>
      </c>
      <c r="C90" s="31">
        <v>45751.583333333328</v>
      </c>
      <c r="D90" s="37">
        <v>45751.583333333328</v>
      </c>
      <c r="E90" s="17">
        <v>31</v>
      </c>
      <c r="G90" s="22"/>
    </row>
    <row r="91" spans="2:7" ht="13.25" x14ac:dyDescent="0.25">
      <c r="B91" s="32">
        <v>45751.625</v>
      </c>
      <c r="C91" s="31">
        <v>45751.625</v>
      </c>
      <c r="D91" s="37">
        <v>45751.625</v>
      </c>
      <c r="E91" s="17">
        <v>30</v>
      </c>
      <c r="G91" s="22"/>
    </row>
    <row r="92" spans="2:7" ht="13.25" x14ac:dyDescent="0.25">
      <c r="B92" s="32">
        <v>45751.666666666664</v>
      </c>
      <c r="C92" s="31">
        <v>45751.666666666664</v>
      </c>
      <c r="D92" s="37">
        <v>45751.666666666664</v>
      </c>
      <c r="E92" s="17">
        <v>25</v>
      </c>
      <c r="G92" s="22"/>
    </row>
    <row r="93" spans="2:7" ht="13.25" x14ac:dyDescent="0.25">
      <c r="B93" s="32">
        <v>45751.708333333328</v>
      </c>
      <c r="C93" s="31">
        <v>45751.708333333328</v>
      </c>
      <c r="D93" s="37">
        <v>45751.708333333328</v>
      </c>
      <c r="E93" s="17">
        <v>24</v>
      </c>
      <c r="G93" s="22"/>
    </row>
    <row r="94" spans="2:7" ht="13.25" x14ac:dyDescent="0.25">
      <c r="B94" s="32">
        <v>45751.75</v>
      </c>
      <c r="C94" s="31">
        <v>45751.75</v>
      </c>
      <c r="D94" s="37">
        <v>45751.75</v>
      </c>
      <c r="E94" s="17">
        <v>23</v>
      </c>
      <c r="G94" s="22"/>
    </row>
    <row r="95" spans="2:7" ht="13.25" x14ac:dyDescent="0.25">
      <c r="B95" s="32">
        <v>45751.791666666664</v>
      </c>
      <c r="C95" s="31">
        <v>45751.791666666664</v>
      </c>
      <c r="D95" s="37">
        <v>45751.791666666664</v>
      </c>
      <c r="E95" s="17">
        <v>24</v>
      </c>
      <c r="G95" s="22"/>
    </row>
    <row r="96" spans="2:7" ht="13.25" x14ac:dyDescent="0.25">
      <c r="B96" s="32">
        <v>45751.833333333328</v>
      </c>
      <c r="C96" s="31">
        <v>45751.833333333328</v>
      </c>
      <c r="D96" s="37">
        <v>45751.833333333328</v>
      </c>
      <c r="E96" s="17">
        <v>22</v>
      </c>
      <c r="G96" s="22"/>
    </row>
    <row r="97" spans="2:7" ht="13.25" x14ac:dyDescent="0.25">
      <c r="B97" s="32">
        <v>45751.875</v>
      </c>
      <c r="C97" s="31">
        <v>45751.875</v>
      </c>
      <c r="D97" s="37">
        <v>45751.875</v>
      </c>
      <c r="E97" s="17">
        <v>15</v>
      </c>
      <c r="G97" s="22"/>
    </row>
    <row r="98" spans="2:7" ht="13.25" x14ac:dyDescent="0.25">
      <c r="B98" s="32">
        <v>45751.916666666664</v>
      </c>
      <c r="C98" s="31">
        <v>45751.916666666664</v>
      </c>
      <c r="D98" s="37">
        <v>45751.916666666664</v>
      </c>
      <c r="E98" s="17">
        <v>9</v>
      </c>
      <c r="G98" s="22"/>
    </row>
    <row r="99" spans="2:7" ht="13.25" x14ac:dyDescent="0.25">
      <c r="B99" s="32">
        <v>45751.958333333328</v>
      </c>
      <c r="C99" s="31">
        <v>45751.958333333328</v>
      </c>
      <c r="D99" s="37">
        <v>45751.958333333328</v>
      </c>
      <c r="E99" s="17">
        <v>10</v>
      </c>
      <c r="G99" s="22"/>
    </row>
    <row r="100" spans="2:7" ht="13.25" x14ac:dyDescent="0.25">
      <c r="B100" s="32">
        <v>45752</v>
      </c>
      <c r="C100" s="31">
        <v>45752</v>
      </c>
      <c r="D100" s="37">
        <v>45752</v>
      </c>
      <c r="E100" s="17">
        <v>12</v>
      </c>
      <c r="G100" s="22"/>
    </row>
    <row r="101" spans="2:7" ht="13.25" x14ac:dyDescent="0.25">
      <c r="B101" s="32">
        <v>45752.041666666664</v>
      </c>
      <c r="C101" s="31">
        <v>45752.041666666664</v>
      </c>
      <c r="D101" s="37">
        <v>45752.041666666664</v>
      </c>
      <c r="E101" s="17">
        <v>12</v>
      </c>
      <c r="G101" s="22"/>
    </row>
    <row r="102" spans="2:7" ht="13.25" x14ac:dyDescent="0.25">
      <c r="B102" s="32">
        <v>45752.083333333328</v>
      </c>
      <c r="C102" s="31">
        <v>45752.083333333328</v>
      </c>
      <c r="D102" s="37">
        <v>45752.083333333328</v>
      </c>
      <c r="E102" s="17">
        <v>16</v>
      </c>
      <c r="G102" s="22"/>
    </row>
    <row r="103" spans="2:7" ht="13.25" x14ac:dyDescent="0.25">
      <c r="B103" s="32">
        <v>45752.125</v>
      </c>
      <c r="C103" s="31">
        <v>45752.125</v>
      </c>
      <c r="D103" s="37">
        <v>45752.125</v>
      </c>
      <c r="E103" s="17">
        <v>17</v>
      </c>
      <c r="G103" s="22"/>
    </row>
    <row r="104" spans="2:7" ht="13.25" x14ac:dyDescent="0.25">
      <c r="B104" s="32">
        <v>45752.166666666664</v>
      </c>
      <c r="C104" s="31">
        <v>45752.166666666664</v>
      </c>
      <c r="D104" s="37">
        <v>45752.166666666664</v>
      </c>
      <c r="E104" s="17">
        <v>16</v>
      </c>
      <c r="G104" s="22"/>
    </row>
    <row r="105" spans="2:7" ht="13.25" x14ac:dyDescent="0.25">
      <c r="B105" s="32">
        <v>45752.208333333328</v>
      </c>
      <c r="C105" s="31">
        <v>45752.208333333328</v>
      </c>
      <c r="D105" s="37">
        <v>45752.208333333328</v>
      </c>
      <c r="E105" s="17">
        <v>12</v>
      </c>
      <c r="G105" s="22"/>
    </row>
    <row r="106" spans="2:7" ht="13.25" x14ac:dyDescent="0.25">
      <c r="B106" s="32">
        <v>45752.25</v>
      </c>
      <c r="C106" s="31">
        <v>45752.25</v>
      </c>
      <c r="D106" s="37">
        <v>45752.25</v>
      </c>
      <c r="E106" s="17">
        <v>12</v>
      </c>
      <c r="G106" s="22"/>
    </row>
    <row r="107" spans="2:7" ht="13.25" x14ac:dyDescent="0.25">
      <c r="B107" s="32">
        <v>45752.291666666664</v>
      </c>
      <c r="C107" s="31">
        <v>45752.291666666664</v>
      </c>
      <c r="D107" s="37">
        <v>45752.291666666664</v>
      </c>
      <c r="E107" s="17">
        <v>13</v>
      </c>
      <c r="G107" s="22"/>
    </row>
    <row r="108" spans="2:7" ht="13.25" x14ac:dyDescent="0.25">
      <c r="B108" s="32">
        <v>45752.333333333328</v>
      </c>
      <c r="C108" s="31">
        <v>45752.333333333328</v>
      </c>
      <c r="D108" s="37">
        <v>45752.333333333328</v>
      </c>
      <c r="E108" s="17">
        <v>13</v>
      </c>
      <c r="G108" s="22"/>
    </row>
    <row r="109" spans="2:7" ht="13.25" x14ac:dyDescent="0.25">
      <c r="B109" s="32">
        <v>45752.375</v>
      </c>
      <c r="C109" s="31">
        <v>45752.375</v>
      </c>
      <c r="D109" s="37">
        <v>45752.375</v>
      </c>
      <c r="E109" s="17">
        <v>14</v>
      </c>
      <c r="G109" s="22"/>
    </row>
    <row r="110" spans="2:7" ht="13.25" x14ac:dyDescent="0.25">
      <c r="B110" s="32">
        <v>45752.416666666664</v>
      </c>
      <c r="C110" s="31">
        <v>45752.416666666664</v>
      </c>
      <c r="D110" s="37">
        <v>45752.416666666664</v>
      </c>
      <c r="E110" s="17">
        <v>16</v>
      </c>
      <c r="G110" s="22"/>
    </row>
    <row r="111" spans="2:7" ht="13.25" x14ac:dyDescent="0.25">
      <c r="B111" s="32">
        <v>45752.458333333328</v>
      </c>
      <c r="C111" s="31">
        <v>45752.458333333328</v>
      </c>
      <c r="D111" s="37">
        <v>45752.458333333328</v>
      </c>
      <c r="E111" s="17">
        <v>16</v>
      </c>
      <c r="G111" s="22"/>
    </row>
    <row r="112" spans="2:7" ht="13.25" x14ac:dyDescent="0.25">
      <c r="B112" s="32">
        <v>45752.5</v>
      </c>
      <c r="C112" s="31">
        <v>45752.5</v>
      </c>
      <c r="D112" s="37">
        <v>45752.5</v>
      </c>
      <c r="E112" s="17">
        <v>15</v>
      </c>
      <c r="G112" s="22"/>
    </row>
    <row r="113" spans="2:7" ht="13.25" x14ac:dyDescent="0.25">
      <c r="B113" s="32">
        <v>45752.541666666664</v>
      </c>
      <c r="C113" s="31">
        <v>45752.541666666664</v>
      </c>
      <c r="D113" s="37">
        <v>45752.541666666664</v>
      </c>
      <c r="E113" s="17">
        <v>16</v>
      </c>
      <c r="G113" s="22"/>
    </row>
    <row r="114" spans="2:7" ht="13.25" x14ac:dyDescent="0.25">
      <c r="B114" s="32">
        <v>45752.583333333328</v>
      </c>
      <c r="C114" s="31">
        <v>45752.583333333328</v>
      </c>
      <c r="D114" s="37">
        <v>45752.583333333328</v>
      </c>
      <c r="E114" s="17">
        <v>13</v>
      </c>
      <c r="G114" s="22"/>
    </row>
    <row r="115" spans="2:7" ht="13.25" x14ac:dyDescent="0.25">
      <c r="B115" s="32">
        <v>45752.625</v>
      </c>
      <c r="C115" s="31">
        <v>45752.625</v>
      </c>
      <c r="D115" s="37">
        <v>45752.625</v>
      </c>
      <c r="E115" s="17">
        <v>11</v>
      </c>
      <c r="G115" s="22"/>
    </row>
    <row r="116" spans="2:7" ht="13.25" x14ac:dyDescent="0.25">
      <c r="B116" s="32">
        <v>45752.666666666664</v>
      </c>
      <c r="C116" s="31">
        <v>45752.666666666664</v>
      </c>
      <c r="D116" s="37">
        <v>45752.666666666664</v>
      </c>
      <c r="E116" s="17">
        <v>9</v>
      </c>
      <c r="G116" s="22"/>
    </row>
    <row r="117" spans="2:7" ht="13.25" x14ac:dyDescent="0.25">
      <c r="B117" s="32">
        <v>45752.708333333328</v>
      </c>
      <c r="C117" s="31">
        <v>45752.708333333328</v>
      </c>
      <c r="D117" s="37">
        <v>45752.708333333328</v>
      </c>
      <c r="E117" s="17">
        <v>7</v>
      </c>
      <c r="G117" s="22"/>
    </row>
    <row r="118" spans="2:7" ht="13.25" x14ac:dyDescent="0.25">
      <c r="B118" s="32">
        <v>45752.75</v>
      </c>
      <c r="C118" s="31">
        <v>45752.75</v>
      </c>
      <c r="D118" s="37">
        <v>45752.75</v>
      </c>
      <c r="E118" s="17">
        <v>7</v>
      </c>
      <c r="G118" s="22"/>
    </row>
    <row r="119" spans="2:7" ht="13.25" x14ac:dyDescent="0.25">
      <c r="B119" s="32">
        <v>45752.791666666664</v>
      </c>
      <c r="C119" s="31">
        <v>45752.791666666664</v>
      </c>
      <c r="D119" s="37">
        <v>45752.791666666664</v>
      </c>
      <c r="E119" s="17">
        <v>6</v>
      </c>
      <c r="G119" s="22"/>
    </row>
    <row r="120" spans="2:7" ht="13.25" x14ac:dyDescent="0.25">
      <c r="B120" s="32">
        <v>45752.833333333328</v>
      </c>
      <c r="C120" s="31">
        <v>45752.833333333328</v>
      </c>
      <c r="D120" s="37">
        <v>45752.833333333328</v>
      </c>
      <c r="E120" s="17">
        <v>8</v>
      </c>
      <c r="G120" s="22"/>
    </row>
    <row r="121" spans="2:7" ht="13.25" x14ac:dyDescent="0.25">
      <c r="B121" s="32">
        <v>45752.875</v>
      </c>
      <c r="C121" s="31">
        <v>45752.875</v>
      </c>
      <c r="D121" s="37">
        <v>45752.875</v>
      </c>
      <c r="E121" s="17">
        <v>9</v>
      </c>
      <c r="G121" s="22"/>
    </row>
    <row r="122" spans="2:7" ht="13.25" x14ac:dyDescent="0.25">
      <c r="B122" s="32">
        <v>45752.916666666664</v>
      </c>
      <c r="C122" s="31">
        <v>45752.916666666664</v>
      </c>
      <c r="D122" s="37">
        <v>45752.916666666664</v>
      </c>
      <c r="E122" s="17">
        <v>9</v>
      </c>
      <c r="G122" s="22"/>
    </row>
    <row r="123" spans="2:7" ht="13.25" x14ac:dyDescent="0.25">
      <c r="B123" s="32">
        <v>45752.958333333328</v>
      </c>
      <c r="C123" s="31">
        <v>45752.958333333328</v>
      </c>
      <c r="D123" s="37">
        <v>45752.958333333328</v>
      </c>
      <c r="E123" s="17">
        <v>9</v>
      </c>
      <c r="G123" s="22"/>
    </row>
    <row r="124" spans="2:7" ht="13.25" x14ac:dyDescent="0.25">
      <c r="B124" s="32">
        <v>45753</v>
      </c>
      <c r="C124" s="31">
        <v>45753</v>
      </c>
      <c r="D124" s="37">
        <v>45753</v>
      </c>
      <c r="E124" s="17">
        <v>8</v>
      </c>
      <c r="G124" s="22"/>
    </row>
    <row r="125" spans="2:7" ht="13.25" x14ac:dyDescent="0.25">
      <c r="B125" s="32">
        <v>45753.041666666664</v>
      </c>
      <c r="C125" s="31">
        <v>45753.041666666664</v>
      </c>
      <c r="D125" s="37">
        <v>45753.041666666664</v>
      </c>
      <c r="E125" s="17">
        <v>7</v>
      </c>
      <c r="G125" s="22"/>
    </row>
    <row r="126" spans="2:7" ht="13.25" x14ac:dyDescent="0.25">
      <c r="B126" s="32">
        <v>45753.083333333328</v>
      </c>
      <c r="C126" s="31">
        <v>45753.083333333328</v>
      </c>
      <c r="D126" s="37">
        <v>45753.083333333328</v>
      </c>
      <c r="E126" s="17">
        <v>9</v>
      </c>
      <c r="G126" s="22"/>
    </row>
    <row r="127" spans="2:7" ht="13.25" x14ac:dyDescent="0.25">
      <c r="B127" s="32">
        <v>45753.125</v>
      </c>
      <c r="C127" s="31">
        <v>45753.125</v>
      </c>
      <c r="D127" s="37">
        <v>45753.125</v>
      </c>
      <c r="E127" s="17">
        <v>9</v>
      </c>
      <c r="G127" s="22"/>
    </row>
    <row r="128" spans="2:7" ht="13.25" x14ac:dyDescent="0.25">
      <c r="B128" s="32">
        <v>45753.166666666664</v>
      </c>
      <c r="C128" s="31">
        <v>45753.166666666664</v>
      </c>
      <c r="D128" s="37">
        <v>45753.166666666664</v>
      </c>
      <c r="E128" s="17">
        <v>9</v>
      </c>
      <c r="G128" s="22"/>
    </row>
    <row r="129" spans="2:7" ht="13.25" x14ac:dyDescent="0.25">
      <c r="B129" s="32">
        <v>45753.208333333328</v>
      </c>
      <c r="C129" s="31">
        <v>45753.208333333328</v>
      </c>
      <c r="D129" s="37">
        <v>45753.208333333328</v>
      </c>
      <c r="E129" s="17">
        <v>10</v>
      </c>
      <c r="G129" s="22"/>
    </row>
    <row r="130" spans="2:7" ht="13.25" x14ac:dyDescent="0.25">
      <c r="B130" s="32">
        <v>45753.25</v>
      </c>
      <c r="C130" s="31">
        <v>45753.25</v>
      </c>
      <c r="D130" s="37">
        <v>45753.25</v>
      </c>
      <c r="E130" s="17">
        <v>10</v>
      </c>
      <c r="G130" s="22"/>
    </row>
    <row r="131" spans="2:7" ht="13.25" x14ac:dyDescent="0.25">
      <c r="B131" s="32">
        <v>45753.291666666664</v>
      </c>
      <c r="C131" s="31">
        <v>45753.291666666664</v>
      </c>
      <c r="D131" s="37">
        <v>45753.291666666664</v>
      </c>
      <c r="E131" s="17">
        <v>10</v>
      </c>
      <c r="G131" s="22"/>
    </row>
    <row r="132" spans="2:7" ht="13.25" x14ac:dyDescent="0.25">
      <c r="B132" s="32">
        <v>45753.333333333328</v>
      </c>
      <c r="C132" s="31">
        <v>45753.333333333328</v>
      </c>
      <c r="D132" s="37">
        <v>45753.333333333328</v>
      </c>
      <c r="E132" s="17">
        <v>12</v>
      </c>
      <c r="G132" s="22"/>
    </row>
    <row r="133" spans="2:7" ht="13.25" x14ac:dyDescent="0.25">
      <c r="B133" s="32">
        <v>45753.375</v>
      </c>
      <c r="C133" s="31">
        <v>45753.375</v>
      </c>
      <c r="D133" s="37">
        <v>45753.375</v>
      </c>
      <c r="E133" s="17">
        <v>12</v>
      </c>
      <c r="G133" s="22"/>
    </row>
    <row r="134" spans="2:7" ht="13.25" x14ac:dyDescent="0.25">
      <c r="B134" s="32">
        <v>45753.416666666664</v>
      </c>
      <c r="C134" s="31">
        <v>45753.416666666664</v>
      </c>
      <c r="D134" s="37">
        <v>45753.416666666664</v>
      </c>
      <c r="E134" s="17">
        <v>9</v>
      </c>
      <c r="G134" s="22"/>
    </row>
    <row r="135" spans="2:7" ht="13.25" x14ac:dyDescent="0.25">
      <c r="B135" s="32">
        <v>45753.458333333328</v>
      </c>
      <c r="C135" s="31">
        <v>45753.458333333328</v>
      </c>
      <c r="D135" s="37">
        <v>45753.458333333328</v>
      </c>
      <c r="E135" s="17">
        <v>6</v>
      </c>
      <c r="G135" s="22"/>
    </row>
    <row r="136" spans="2:7" ht="13.25" x14ac:dyDescent="0.25">
      <c r="B136" s="32">
        <v>45753.5</v>
      </c>
      <c r="C136" s="31">
        <v>45753.5</v>
      </c>
      <c r="D136" s="37">
        <v>45753.5</v>
      </c>
      <c r="E136" s="17">
        <v>7</v>
      </c>
      <c r="G136" s="22"/>
    </row>
    <row r="137" spans="2:7" ht="13.25" x14ac:dyDescent="0.25">
      <c r="B137" s="32">
        <v>45753.541666666664</v>
      </c>
      <c r="C137" s="31">
        <v>45753.541666666664</v>
      </c>
      <c r="D137" s="37">
        <v>45753.541666666664</v>
      </c>
      <c r="E137" s="17">
        <v>6</v>
      </c>
      <c r="G137" s="22"/>
    </row>
    <row r="138" spans="2:7" ht="13.25" x14ac:dyDescent="0.25">
      <c r="B138" s="32">
        <v>45753.583333333328</v>
      </c>
      <c r="C138" s="31">
        <v>45753.583333333328</v>
      </c>
      <c r="D138" s="37">
        <v>45753.583333333328</v>
      </c>
      <c r="E138" s="17">
        <v>5</v>
      </c>
      <c r="G138" s="22"/>
    </row>
    <row r="139" spans="2:7" ht="13.25" x14ac:dyDescent="0.25">
      <c r="B139" s="32">
        <v>45753.625</v>
      </c>
      <c r="C139" s="31">
        <v>45753.625</v>
      </c>
      <c r="D139" s="37">
        <v>45753.625</v>
      </c>
      <c r="E139" s="17">
        <v>5</v>
      </c>
      <c r="G139" s="22"/>
    </row>
    <row r="140" spans="2:7" ht="13.25" x14ac:dyDescent="0.25">
      <c r="B140" s="32">
        <v>45753.666666666664</v>
      </c>
      <c r="C140" s="31">
        <v>45753.666666666664</v>
      </c>
      <c r="D140" s="37">
        <v>45753.666666666664</v>
      </c>
      <c r="E140" s="17">
        <v>5</v>
      </c>
      <c r="G140" s="22"/>
    </row>
    <row r="141" spans="2:7" ht="13.25" x14ac:dyDescent="0.25">
      <c r="B141" s="32">
        <v>45753.708333333328</v>
      </c>
      <c r="C141" s="31">
        <v>45753.708333333328</v>
      </c>
      <c r="D141" s="37">
        <v>45753.708333333328</v>
      </c>
      <c r="E141" s="17">
        <v>4</v>
      </c>
      <c r="G141" s="22"/>
    </row>
    <row r="142" spans="2:7" ht="13.25" x14ac:dyDescent="0.25">
      <c r="B142" s="32">
        <v>45753.75</v>
      </c>
      <c r="C142" s="31">
        <v>45753.75</v>
      </c>
      <c r="D142" s="37">
        <v>45753.75</v>
      </c>
      <c r="E142" s="17">
        <v>4</v>
      </c>
      <c r="G142" s="22"/>
    </row>
    <row r="143" spans="2:7" ht="13.25" x14ac:dyDescent="0.25">
      <c r="B143" s="32">
        <v>45753.791666666664</v>
      </c>
      <c r="C143" s="31">
        <v>45753.791666666664</v>
      </c>
      <c r="D143" s="37">
        <v>45753.791666666664</v>
      </c>
      <c r="E143" s="17">
        <v>4</v>
      </c>
      <c r="G143" s="22"/>
    </row>
    <row r="144" spans="2:7" ht="13.25" x14ac:dyDescent="0.25">
      <c r="B144" s="32">
        <v>45753.833333333328</v>
      </c>
      <c r="C144" s="31">
        <v>45753.833333333328</v>
      </c>
      <c r="D144" s="37">
        <v>45753.833333333328</v>
      </c>
      <c r="E144" s="17">
        <v>7</v>
      </c>
      <c r="G144" s="22"/>
    </row>
    <row r="145" spans="2:7" ht="13.25" x14ac:dyDescent="0.25">
      <c r="B145" s="32">
        <v>45753.875</v>
      </c>
      <c r="C145" s="31">
        <v>45753.875</v>
      </c>
      <c r="D145" s="37">
        <v>45753.875</v>
      </c>
      <c r="E145" s="17">
        <v>7</v>
      </c>
      <c r="G145" s="22"/>
    </row>
    <row r="146" spans="2:7" ht="13.25" x14ac:dyDescent="0.25">
      <c r="B146" s="32">
        <v>45753.916666666664</v>
      </c>
      <c r="C146" s="31">
        <v>45753.916666666664</v>
      </c>
      <c r="D146" s="37">
        <v>45753.916666666664</v>
      </c>
      <c r="E146" s="17">
        <v>5</v>
      </c>
      <c r="G146" s="22"/>
    </row>
    <row r="147" spans="2:7" ht="13.25" x14ac:dyDescent="0.25">
      <c r="B147" s="32">
        <v>45753.958333333328</v>
      </c>
      <c r="C147" s="31">
        <v>45753.958333333328</v>
      </c>
      <c r="D147" s="37">
        <v>45753.958333333328</v>
      </c>
      <c r="E147" s="17">
        <v>4</v>
      </c>
      <c r="G147" s="22"/>
    </row>
    <row r="148" spans="2:7" ht="13.25" x14ac:dyDescent="0.25">
      <c r="B148" s="32">
        <v>45754</v>
      </c>
      <c r="C148" s="31">
        <v>45754</v>
      </c>
      <c r="D148" s="37">
        <v>45754</v>
      </c>
      <c r="E148" s="17">
        <v>5</v>
      </c>
      <c r="G148" s="22"/>
    </row>
    <row r="149" spans="2:7" ht="13.25" x14ac:dyDescent="0.25">
      <c r="B149" s="32">
        <v>45754.041666666664</v>
      </c>
      <c r="C149" s="31">
        <v>45754.041666666664</v>
      </c>
      <c r="D149" s="37">
        <v>45754.041666666664</v>
      </c>
      <c r="E149" s="17">
        <v>5</v>
      </c>
      <c r="G149" s="22"/>
    </row>
    <row r="150" spans="2:7" ht="13.25" x14ac:dyDescent="0.25">
      <c r="B150" s="32">
        <v>45754.083333333328</v>
      </c>
      <c r="C150" s="31">
        <v>45754.083333333328</v>
      </c>
      <c r="D150" s="37">
        <v>45754.083333333328</v>
      </c>
      <c r="E150" s="17">
        <v>6</v>
      </c>
      <c r="G150" s="22"/>
    </row>
    <row r="151" spans="2:7" ht="13.25" x14ac:dyDescent="0.25">
      <c r="B151" s="32">
        <v>45754.125</v>
      </c>
      <c r="C151" s="31">
        <v>45754.125</v>
      </c>
      <c r="D151" s="37">
        <v>45754.125</v>
      </c>
      <c r="E151" s="17">
        <v>6</v>
      </c>
      <c r="G151" s="22"/>
    </row>
    <row r="152" spans="2:7" ht="13.25" x14ac:dyDescent="0.25">
      <c r="B152" s="32">
        <v>45754.166666666664</v>
      </c>
      <c r="C152" s="31">
        <v>45754.166666666664</v>
      </c>
      <c r="D152" s="37">
        <v>45754.166666666664</v>
      </c>
      <c r="E152" s="17">
        <v>7</v>
      </c>
      <c r="G152" s="22"/>
    </row>
    <row r="153" spans="2:7" ht="13.25" x14ac:dyDescent="0.25">
      <c r="B153" s="32">
        <v>45754.208333333328</v>
      </c>
      <c r="C153" s="31">
        <v>45754.208333333328</v>
      </c>
      <c r="D153" s="37">
        <v>45754.208333333328</v>
      </c>
      <c r="E153" s="17">
        <v>6</v>
      </c>
      <c r="G153" s="22"/>
    </row>
    <row r="154" spans="2:7" ht="13.25" x14ac:dyDescent="0.25">
      <c r="B154" s="32">
        <v>45754.25</v>
      </c>
      <c r="C154" s="31">
        <v>45754.25</v>
      </c>
      <c r="D154" s="37">
        <v>45754.25</v>
      </c>
      <c r="E154" s="17">
        <v>7</v>
      </c>
      <c r="G154" s="22"/>
    </row>
    <row r="155" spans="2:7" ht="13.25" x14ac:dyDescent="0.25">
      <c r="B155" s="32">
        <v>45754.291666666664</v>
      </c>
      <c r="C155" s="31">
        <v>45754.291666666664</v>
      </c>
      <c r="D155" s="37">
        <v>45754.291666666664</v>
      </c>
      <c r="E155" s="17">
        <v>9</v>
      </c>
      <c r="G155" s="22"/>
    </row>
    <row r="156" spans="2:7" ht="13.25" x14ac:dyDescent="0.25">
      <c r="B156" s="32">
        <v>45754.333333333328</v>
      </c>
      <c r="C156" s="31">
        <v>45754.333333333328</v>
      </c>
      <c r="D156" s="37">
        <v>45754.333333333328</v>
      </c>
      <c r="E156" s="17">
        <v>10</v>
      </c>
      <c r="G156" s="22"/>
    </row>
    <row r="157" spans="2:7" ht="13.25" x14ac:dyDescent="0.25">
      <c r="B157" s="32">
        <v>45754.375</v>
      </c>
      <c r="C157" s="31">
        <v>45754.375</v>
      </c>
      <c r="D157" s="37">
        <v>45754.375</v>
      </c>
      <c r="E157" s="17">
        <v>13</v>
      </c>
      <c r="G157" s="22"/>
    </row>
    <row r="158" spans="2:7" ht="13.25" x14ac:dyDescent="0.25">
      <c r="B158" s="32">
        <v>45754.416666666664</v>
      </c>
      <c r="C158" s="31">
        <v>45754.416666666664</v>
      </c>
      <c r="D158" s="37">
        <v>45754.416666666664</v>
      </c>
      <c r="E158" s="17">
        <v>11</v>
      </c>
      <c r="G158" s="22"/>
    </row>
    <row r="159" spans="2:7" ht="13.25" x14ac:dyDescent="0.25">
      <c r="B159" s="32">
        <v>45754.458333333328</v>
      </c>
      <c r="C159" s="31">
        <v>45754.458333333328</v>
      </c>
      <c r="D159" s="37">
        <v>45754.458333333328</v>
      </c>
      <c r="E159" s="17">
        <v>11</v>
      </c>
      <c r="G159" s="22"/>
    </row>
    <row r="160" spans="2:7" ht="13.25" x14ac:dyDescent="0.25">
      <c r="B160" s="32">
        <v>45754.5</v>
      </c>
      <c r="C160" s="31">
        <v>45754.5</v>
      </c>
      <c r="D160" s="37">
        <v>45754.5</v>
      </c>
      <c r="E160" s="17">
        <v>11</v>
      </c>
      <c r="G160" s="22"/>
    </row>
    <row r="161" spans="2:7" ht="13.25" x14ac:dyDescent="0.25">
      <c r="B161" s="32">
        <v>45754.541666666664</v>
      </c>
      <c r="C161" s="31">
        <v>45754.541666666664</v>
      </c>
      <c r="D161" s="37">
        <v>45754.541666666664</v>
      </c>
      <c r="E161" s="17">
        <v>6</v>
      </c>
      <c r="G161" s="22"/>
    </row>
    <row r="162" spans="2:7" ht="13.25" x14ac:dyDescent="0.25">
      <c r="B162" s="32">
        <v>45754.583333333328</v>
      </c>
      <c r="C162" s="31">
        <v>45754.583333333328</v>
      </c>
      <c r="D162" s="37">
        <v>45754.583333333328</v>
      </c>
      <c r="E162" s="17">
        <v>11</v>
      </c>
      <c r="G162" s="22"/>
    </row>
    <row r="163" spans="2:7" ht="13.25" x14ac:dyDescent="0.25">
      <c r="B163" s="32">
        <v>45754.625</v>
      </c>
      <c r="C163" s="31">
        <v>45754.625</v>
      </c>
      <c r="D163" s="37">
        <v>45754.625</v>
      </c>
      <c r="E163" s="17">
        <v>18</v>
      </c>
      <c r="G163" s="22"/>
    </row>
    <row r="164" spans="2:7" ht="13.25" x14ac:dyDescent="0.25">
      <c r="B164" s="32">
        <v>45754.666666666664</v>
      </c>
      <c r="C164" s="31">
        <v>45754.666666666664</v>
      </c>
      <c r="D164" s="37">
        <v>45754.666666666664</v>
      </c>
      <c r="E164" s="17">
        <v>12</v>
      </c>
      <c r="G164" s="22"/>
    </row>
    <row r="165" spans="2:7" ht="13.25" x14ac:dyDescent="0.25">
      <c r="B165" s="32">
        <v>45754.708333333328</v>
      </c>
      <c r="C165" s="31">
        <v>45754.708333333328</v>
      </c>
      <c r="D165" s="37">
        <v>45754.708333333328</v>
      </c>
      <c r="E165" s="17">
        <v>17</v>
      </c>
      <c r="G165" s="22"/>
    </row>
    <row r="166" spans="2:7" ht="13.25" x14ac:dyDescent="0.25">
      <c r="B166" s="32">
        <v>45754.75</v>
      </c>
      <c r="C166" s="31">
        <v>45754.75</v>
      </c>
      <c r="D166" s="37">
        <v>45754.75</v>
      </c>
      <c r="E166" s="17">
        <v>8</v>
      </c>
      <c r="G166" s="22"/>
    </row>
    <row r="167" spans="2:7" ht="13.25" x14ac:dyDescent="0.25">
      <c r="B167" s="32">
        <v>45754.791666666664</v>
      </c>
      <c r="C167" s="31">
        <v>45754.791666666664</v>
      </c>
      <c r="D167" s="37">
        <v>45754.791666666664</v>
      </c>
      <c r="E167" s="17">
        <v>5</v>
      </c>
      <c r="G167" s="22"/>
    </row>
    <row r="168" spans="2:7" ht="13.25" x14ac:dyDescent="0.25">
      <c r="B168" s="32">
        <v>45754.833333333328</v>
      </c>
      <c r="C168" s="31">
        <v>45754.833333333328</v>
      </c>
      <c r="D168" s="37">
        <v>45754.833333333328</v>
      </c>
      <c r="E168" s="17">
        <v>8</v>
      </c>
      <c r="G168" s="22"/>
    </row>
    <row r="169" spans="2:7" ht="13.25" x14ac:dyDescent="0.25">
      <c r="B169" s="32">
        <v>45754.875</v>
      </c>
      <c r="C169" s="31">
        <v>45754.875</v>
      </c>
      <c r="D169" s="37">
        <v>45754.875</v>
      </c>
      <c r="E169" s="17">
        <v>6</v>
      </c>
      <c r="G169" s="22"/>
    </row>
    <row r="170" spans="2:7" ht="13.25" x14ac:dyDescent="0.25">
      <c r="B170" s="32">
        <v>45754.916666666664</v>
      </c>
      <c r="C170" s="31">
        <v>45754.916666666664</v>
      </c>
      <c r="D170" s="37">
        <v>45754.916666666664</v>
      </c>
      <c r="E170" s="17">
        <v>6</v>
      </c>
      <c r="G170" s="22"/>
    </row>
    <row r="171" spans="2:7" ht="13.25" x14ac:dyDescent="0.25">
      <c r="B171" s="32">
        <v>45754.958333333328</v>
      </c>
      <c r="C171" s="31">
        <v>45754.958333333328</v>
      </c>
      <c r="D171" s="37">
        <v>45754.958333333328</v>
      </c>
      <c r="E171" s="17">
        <v>8</v>
      </c>
      <c r="G171" s="22"/>
    </row>
    <row r="172" spans="2:7" ht="13.25" x14ac:dyDescent="0.25">
      <c r="B172" s="32">
        <v>45755</v>
      </c>
      <c r="C172" s="31">
        <v>45755</v>
      </c>
      <c r="D172" s="37">
        <v>45755</v>
      </c>
      <c r="E172" s="17">
        <v>8</v>
      </c>
      <c r="G172" s="22"/>
    </row>
    <row r="173" spans="2:7" ht="13.25" x14ac:dyDescent="0.25">
      <c r="B173" s="32">
        <v>45755.041666666664</v>
      </c>
      <c r="C173" s="31">
        <v>45755.041666666664</v>
      </c>
      <c r="D173" s="37">
        <v>45755.041666666664</v>
      </c>
      <c r="E173" s="17">
        <v>8</v>
      </c>
      <c r="G173" s="22"/>
    </row>
    <row r="174" spans="2:7" ht="13.25" x14ac:dyDescent="0.25">
      <c r="B174" s="32">
        <v>45755.083333333328</v>
      </c>
      <c r="C174" s="31">
        <v>45755.083333333328</v>
      </c>
      <c r="D174" s="37">
        <v>45755.083333333328</v>
      </c>
      <c r="E174" s="17">
        <v>8</v>
      </c>
      <c r="G174" s="22"/>
    </row>
    <row r="175" spans="2:7" ht="13.25" x14ac:dyDescent="0.25">
      <c r="B175" s="32">
        <v>45755.125</v>
      </c>
      <c r="C175" s="31">
        <v>45755.125</v>
      </c>
      <c r="D175" s="37">
        <v>45755.125</v>
      </c>
      <c r="E175" s="17">
        <v>9</v>
      </c>
      <c r="G175" s="22"/>
    </row>
    <row r="176" spans="2:7" ht="13.25" x14ac:dyDescent="0.25">
      <c r="B176" s="32">
        <v>45755.166666666664</v>
      </c>
      <c r="C176" s="31">
        <v>45755.166666666664</v>
      </c>
      <c r="D176" s="37">
        <v>45755.166666666664</v>
      </c>
      <c r="E176" s="17">
        <v>10</v>
      </c>
      <c r="G176" s="22"/>
    </row>
    <row r="177" spans="2:7" ht="13.25" x14ac:dyDescent="0.25">
      <c r="B177" s="32">
        <v>45755.208333333328</v>
      </c>
      <c r="C177" s="31">
        <v>45755.208333333328</v>
      </c>
      <c r="D177" s="37">
        <v>45755.208333333328</v>
      </c>
      <c r="E177" s="17">
        <v>11</v>
      </c>
      <c r="G177" s="22"/>
    </row>
    <row r="178" spans="2:7" ht="13.25" x14ac:dyDescent="0.25">
      <c r="B178" s="32">
        <v>45755.25</v>
      </c>
      <c r="C178" s="31">
        <v>45755.25</v>
      </c>
      <c r="D178" s="37">
        <v>45755.25</v>
      </c>
      <c r="E178" s="17">
        <v>10</v>
      </c>
      <c r="G178" s="22"/>
    </row>
    <row r="179" spans="2:7" ht="13.25" x14ac:dyDescent="0.25">
      <c r="B179" s="32">
        <v>45755.291666666664</v>
      </c>
      <c r="C179" s="31">
        <v>45755.291666666664</v>
      </c>
      <c r="D179" s="37">
        <v>45755.291666666664</v>
      </c>
      <c r="E179" s="17">
        <v>12</v>
      </c>
      <c r="G179" s="22"/>
    </row>
    <row r="180" spans="2:7" ht="13.25" x14ac:dyDescent="0.25">
      <c r="B180" s="32">
        <v>45755.333333333328</v>
      </c>
      <c r="C180" s="31">
        <v>45755.333333333328</v>
      </c>
      <c r="D180" s="37">
        <v>45755.333333333328</v>
      </c>
      <c r="E180" s="17">
        <v>16</v>
      </c>
      <c r="G180" s="22"/>
    </row>
    <row r="181" spans="2:7" ht="13.25" x14ac:dyDescent="0.25">
      <c r="B181" s="32">
        <v>45755.375</v>
      </c>
      <c r="C181" s="31">
        <v>45755.375</v>
      </c>
      <c r="D181" s="37">
        <v>45755.375</v>
      </c>
      <c r="E181" s="17">
        <v>16</v>
      </c>
      <c r="G181" s="22"/>
    </row>
    <row r="182" spans="2:7" ht="13.25" x14ac:dyDescent="0.25">
      <c r="B182" s="32">
        <v>45755.416666666664</v>
      </c>
      <c r="C182" s="31">
        <v>45755.416666666664</v>
      </c>
      <c r="D182" s="37">
        <v>45755.416666666664</v>
      </c>
      <c r="E182" s="17">
        <v>12</v>
      </c>
      <c r="G182" s="22"/>
    </row>
    <row r="183" spans="2:7" ht="13.25" x14ac:dyDescent="0.25">
      <c r="B183" s="32">
        <v>45755.458333333328</v>
      </c>
      <c r="C183" s="31">
        <v>45755.458333333328</v>
      </c>
      <c r="D183" s="37">
        <v>45755.458333333328</v>
      </c>
      <c r="E183" s="17">
        <v>12</v>
      </c>
      <c r="G183" s="22"/>
    </row>
    <row r="184" spans="2:7" ht="13.25" x14ac:dyDescent="0.25">
      <c r="B184" s="32">
        <v>45755.5</v>
      </c>
      <c r="C184" s="31">
        <v>45755.5</v>
      </c>
      <c r="D184" s="37">
        <v>45755.5</v>
      </c>
      <c r="E184" s="17">
        <v>15</v>
      </c>
      <c r="G184" s="22"/>
    </row>
    <row r="185" spans="2:7" ht="13.25" x14ac:dyDescent="0.25">
      <c r="B185" s="32">
        <v>45755.541666666664</v>
      </c>
      <c r="C185" s="31">
        <v>45755.541666666664</v>
      </c>
      <c r="D185" s="37">
        <v>45755.541666666664</v>
      </c>
      <c r="E185" s="17">
        <v>10</v>
      </c>
      <c r="G185" s="22"/>
    </row>
    <row r="186" spans="2:7" ht="13.25" x14ac:dyDescent="0.25">
      <c r="B186" s="32">
        <v>45755.583333333328</v>
      </c>
      <c r="C186" s="31">
        <v>45755.583333333328</v>
      </c>
      <c r="D186" s="37">
        <v>45755.583333333328</v>
      </c>
      <c r="E186" s="17">
        <v>10</v>
      </c>
      <c r="G186" s="22"/>
    </row>
    <row r="187" spans="2:7" ht="13.25" x14ac:dyDescent="0.25">
      <c r="B187" s="32">
        <v>45755.625</v>
      </c>
      <c r="C187" s="31">
        <v>45755.625</v>
      </c>
      <c r="D187" s="37">
        <v>45755.625</v>
      </c>
      <c r="E187" s="17">
        <v>16</v>
      </c>
      <c r="G187" s="22"/>
    </row>
    <row r="188" spans="2:7" ht="13.25" x14ac:dyDescent="0.25">
      <c r="B188" s="32">
        <v>45755.666666666664</v>
      </c>
      <c r="C188" s="31">
        <v>45755.666666666664</v>
      </c>
      <c r="D188" s="37">
        <v>45755.666666666664</v>
      </c>
      <c r="E188" s="17">
        <v>12</v>
      </c>
      <c r="G188" s="22"/>
    </row>
    <row r="189" spans="2:7" ht="13.25" x14ac:dyDescent="0.25">
      <c r="B189" s="32">
        <v>45755.708333333328</v>
      </c>
      <c r="C189" s="31">
        <v>45755.708333333328</v>
      </c>
      <c r="D189" s="37">
        <v>45755.708333333328</v>
      </c>
      <c r="E189" s="17">
        <v>12</v>
      </c>
      <c r="G189" s="22"/>
    </row>
    <row r="190" spans="2:7" ht="13.25" x14ac:dyDescent="0.25">
      <c r="B190" s="32">
        <v>45755.75</v>
      </c>
      <c r="C190" s="31">
        <v>45755.75</v>
      </c>
      <c r="D190" s="37">
        <v>45755.75</v>
      </c>
      <c r="E190" s="17">
        <v>10</v>
      </c>
      <c r="G190" s="22"/>
    </row>
    <row r="191" spans="2:7" ht="13.25" x14ac:dyDescent="0.25">
      <c r="B191" s="32">
        <v>45755.791666666664</v>
      </c>
      <c r="C191" s="31">
        <v>45755.791666666664</v>
      </c>
      <c r="D191" s="37">
        <v>45755.791666666664</v>
      </c>
      <c r="E191" s="17">
        <v>10</v>
      </c>
      <c r="G191" s="22"/>
    </row>
    <row r="192" spans="2:7" ht="13.25" x14ac:dyDescent="0.25">
      <c r="B192" s="32">
        <v>45755.833333333328</v>
      </c>
      <c r="C192" s="31">
        <v>45755.833333333328</v>
      </c>
      <c r="D192" s="37">
        <v>45755.833333333328</v>
      </c>
      <c r="E192" s="17">
        <v>13</v>
      </c>
      <c r="G192" s="22"/>
    </row>
    <row r="193" spans="2:7" ht="13.25" x14ac:dyDescent="0.25">
      <c r="B193" s="32">
        <v>45755.875</v>
      </c>
      <c r="C193" s="31">
        <v>45755.875</v>
      </c>
      <c r="D193" s="37">
        <v>45755.875</v>
      </c>
      <c r="E193" s="17">
        <v>12</v>
      </c>
      <c r="G193" s="22"/>
    </row>
    <row r="194" spans="2:7" ht="13.25" x14ac:dyDescent="0.25">
      <c r="B194" s="32">
        <v>45755.916666666664</v>
      </c>
      <c r="C194" s="31">
        <v>45755.916666666664</v>
      </c>
      <c r="D194" s="37">
        <v>45755.916666666664</v>
      </c>
      <c r="E194" s="17">
        <v>10</v>
      </c>
      <c r="G194" s="22"/>
    </row>
    <row r="195" spans="2:7" ht="13.25" x14ac:dyDescent="0.25">
      <c r="B195" s="32">
        <v>45755.958333333328</v>
      </c>
      <c r="C195" s="31">
        <v>45755.958333333328</v>
      </c>
      <c r="D195" s="37">
        <v>45755.958333333328</v>
      </c>
      <c r="E195" s="17">
        <v>9</v>
      </c>
      <c r="G195" s="22"/>
    </row>
    <row r="196" spans="2:7" ht="13.25" x14ac:dyDescent="0.25">
      <c r="B196" s="32">
        <v>45756</v>
      </c>
      <c r="C196" s="31">
        <v>45756</v>
      </c>
      <c r="D196" s="37">
        <v>45756</v>
      </c>
      <c r="E196" s="17">
        <v>8</v>
      </c>
      <c r="G196" s="22"/>
    </row>
    <row r="197" spans="2:7" ht="13.25" x14ac:dyDescent="0.25">
      <c r="B197" s="32">
        <v>45756.041666666664</v>
      </c>
      <c r="C197" s="31">
        <v>45756.041666666664</v>
      </c>
      <c r="D197" s="37">
        <v>45756.041666666664</v>
      </c>
      <c r="E197" s="17">
        <v>8</v>
      </c>
      <c r="G197" s="22"/>
    </row>
    <row r="198" spans="2:7" ht="13.25" x14ac:dyDescent="0.25">
      <c r="B198" s="32">
        <v>45756.083333333328</v>
      </c>
      <c r="C198" s="31">
        <v>45756.083333333328</v>
      </c>
      <c r="D198" s="37">
        <v>45756.083333333328</v>
      </c>
      <c r="E198" s="17">
        <v>9</v>
      </c>
      <c r="G198" s="22"/>
    </row>
    <row r="199" spans="2:7" ht="13.25" x14ac:dyDescent="0.25">
      <c r="B199" s="32">
        <v>45756.125</v>
      </c>
      <c r="C199" s="31">
        <v>45756.125</v>
      </c>
      <c r="D199" s="37">
        <v>45756.125</v>
      </c>
      <c r="E199" s="17">
        <v>9</v>
      </c>
      <c r="G199" s="22"/>
    </row>
    <row r="200" spans="2:7" ht="13.25" x14ac:dyDescent="0.25">
      <c r="B200" s="32">
        <v>45756.166666666664</v>
      </c>
      <c r="C200" s="31">
        <v>45756.166666666664</v>
      </c>
      <c r="D200" s="37">
        <v>45756.166666666664</v>
      </c>
      <c r="E200" s="17">
        <v>7</v>
      </c>
      <c r="G200" s="22"/>
    </row>
    <row r="201" spans="2:7" ht="13.25" x14ac:dyDescent="0.25">
      <c r="B201" s="32">
        <v>45756.208333333328</v>
      </c>
      <c r="C201" s="31">
        <v>45756.208333333328</v>
      </c>
      <c r="D201" s="37">
        <v>45756.208333333328</v>
      </c>
      <c r="E201" s="17">
        <v>8</v>
      </c>
      <c r="G201" s="22"/>
    </row>
    <row r="202" spans="2:7" ht="13.25" x14ac:dyDescent="0.25">
      <c r="B202" s="32">
        <v>45756.25</v>
      </c>
      <c r="C202" s="31">
        <v>45756.25</v>
      </c>
      <c r="D202" s="37">
        <v>45756.25</v>
      </c>
      <c r="E202" s="17">
        <v>8</v>
      </c>
      <c r="G202" s="22"/>
    </row>
    <row r="203" spans="2:7" ht="13.25" x14ac:dyDescent="0.25">
      <c r="B203" s="32">
        <v>45756.291666666664</v>
      </c>
      <c r="C203" s="31">
        <v>45756.291666666664</v>
      </c>
      <c r="D203" s="37">
        <v>45756.291666666664</v>
      </c>
      <c r="E203" s="17">
        <v>10</v>
      </c>
      <c r="G203" s="22"/>
    </row>
    <row r="204" spans="2:7" ht="13.25" x14ac:dyDescent="0.25">
      <c r="B204" s="32">
        <v>45756.333333333328</v>
      </c>
      <c r="C204" s="31">
        <v>45756.333333333328</v>
      </c>
      <c r="D204" s="37">
        <v>45756.333333333328</v>
      </c>
      <c r="E204" s="17">
        <v>11</v>
      </c>
      <c r="G204" s="22"/>
    </row>
    <row r="205" spans="2:7" ht="13.25" x14ac:dyDescent="0.25">
      <c r="B205" s="32">
        <v>45756.375</v>
      </c>
      <c r="C205" s="31">
        <v>45756.375</v>
      </c>
      <c r="D205" s="37">
        <v>45756.375</v>
      </c>
      <c r="E205" s="17">
        <v>16</v>
      </c>
      <c r="G205" s="22"/>
    </row>
    <row r="206" spans="2:7" ht="13.25" x14ac:dyDescent="0.25">
      <c r="B206" s="32">
        <v>45756.416666666664</v>
      </c>
      <c r="C206" s="31">
        <v>45756.416666666664</v>
      </c>
      <c r="D206" s="37">
        <v>45756.416666666664</v>
      </c>
      <c r="E206" s="17">
        <v>11</v>
      </c>
      <c r="G206" s="22"/>
    </row>
    <row r="207" spans="2:7" ht="13.25" x14ac:dyDescent="0.25">
      <c r="B207" s="32">
        <v>45756.458333333328</v>
      </c>
      <c r="C207" s="31">
        <v>45756.458333333328</v>
      </c>
      <c r="D207" s="37">
        <v>45756.458333333328</v>
      </c>
      <c r="E207" s="17">
        <v>10</v>
      </c>
      <c r="G207" s="22"/>
    </row>
    <row r="208" spans="2:7" ht="13.25" x14ac:dyDescent="0.25">
      <c r="B208" s="32">
        <v>45756.5</v>
      </c>
      <c r="C208" s="31">
        <v>45756.5</v>
      </c>
      <c r="D208" s="37">
        <v>45756.5</v>
      </c>
      <c r="E208" s="17">
        <v>10</v>
      </c>
      <c r="G208" s="22"/>
    </row>
    <row r="209" spans="2:7" ht="13.25" x14ac:dyDescent="0.25">
      <c r="B209" s="32">
        <v>45756.541666666664</v>
      </c>
      <c r="C209" s="31">
        <v>45756.541666666664</v>
      </c>
      <c r="D209" s="37">
        <v>45756.541666666664</v>
      </c>
      <c r="E209" s="17">
        <v>9</v>
      </c>
      <c r="G209" s="22"/>
    </row>
    <row r="210" spans="2:7" ht="13.25" x14ac:dyDescent="0.25">
      <c r="B210" s="32">
        <v>45756.583333333328</v>
      </c>
      <c r="C210" s="31">
        <v>45756.583333333328</v>
      </c>
      <c r="D210" s="37">
        <v>45756.583333333328</v>
      </c>
      <c r="E210" s="17">
        <v>8</v>
      </c>
      <c r="G210" s="22"/>
    </row>
    <row r="211" spans="2:7" ht="13.25" x14ac:dyDescent="0.25">
      <c r="B211" s="32">
        <v>45756.625</v>
      </c>
      <c r="C211" s="31">
        <v>45756.625</v>
      </c>
      <c r="D211" s="37">
        <v>45756.625</v>
      </c>
      <c r="E211" s="17">
        <v>9</v>
      </c>
      <c r="G211" s="22"/>
    </row>
    <row r="212" spans="2:7" ht="13.25" x14ac:dyDescent="0.25">
      <c r="B212" s="32">
        <v>45756.666666666664</v>
      </c>
      <c r="C212" s="31">
        <v>45756.666666666664</v>
      </c>
      <c r="D212" s="37">
        <v>45756.666666666664</v>
      </c>
      <c r="E212" s="17">
        <v>21</v>
      </c>
      <c r="G212" s="22"/>
    </row>
    <row r="213" spans="2:7" ht="13.25" x14ac:dyDescent="0.25">
      <c r="B213" s="32">
        <v>45756.708333333328</v>
      </c>
      <c r="C213" s="31">
        <v>45756.708333333328</v>
      </c>
      <c r="D213" s="37">
        <v>45756.708333333328</v>
      </c>
      <c r="E213" s="17">
        <v>7</v>
      </c>
      <c r="G213" s="22"/>
    </row>
    <row r="214" spans="2:7" ht="13.25" x14ac:dyDescent="0.25">
      <c r="B214" s="32">
        <v>45756.75</v>
      </c>
      <c r="C214" s="31">
        <v>45756.75</v>
      </c>
      <c r="D214" s="37">
        <v>45756.75</v>
      </c>
      <c r="E214" s="17">
        <v>3</v>
      </c>
      <c r="G214" s="22"/>
    </row>
    <row r="215" spans="2:7" ht="13.25" x14ac:dyDescent="0.25">
      <c r="B215" s="32">
        <v>45756.791666666664</v>
      </c>
      <c r="C215" s="31">
        <v>45756.791666666664</v>
      </c>
      <c r="D215" s="37">
        <v>45756.791666666664</v>
      </c>
      <c r="E215" s="17">
        <v>4</v>
      </c>
      <c r="G215" s="22"/>
    </row>
    <row r="216" spans="2:7" ht="13.25" x14ac:dyDescent="0.25">
      <c r="B216" s="32">
        <v>45756.833333333328</v>
      </c>
      <c r="C216" s="31">
        <v>45756.833333333328</v>
      </c>
      <c r="D216" s="37">
        <v>45756.833333333328</v>
      </c>
      <c r="E216" s="17">
        <v>5</v>
      </c>
      <c r="G216" s="22"/>
    </row>
    <row r="217" spans="2:7" ht="13.25" x14ac:dyDescent="0.25">
      <c r="B217" s="32">
        <v>45756.875</v>
      </c>
      <c r="C217" s="31">
        <v>45756.875</v>
      </c>
      <c r="D217" s="37">
        <v>45756.875</v>
      </c>
      <c r="E217" s="17">
        <v>5</v>
      </c>
      <c r="G217" s="22"/>
    </row>
    <row r="218" spans="2:7" ht="13.25" x14ac:dyDescent="0.25">
      <c r="B218" s="32">
        <v>45756.916666666664</v>
      </c>
      <c r="C218" s="31">
        <v>45756.916666666664</v>
      </c>
      <c r="D218" s="37">
        <v>45756.916666666664</v>
      </c>
      <c r="E218" s="17">
        <v>5</v>
      </c>
      <c r="G218" s="22"/>
    </row>
    <row r="219" spans="2:7" ht="13.25" x14ac:dyDescent="0.25">
      <c r="B219" s="32">
        <v>45756.958333333328</v>
      </c>
      <c r="C219" s="31">
        <v>45756.958333333328</v>
      </c>
      <c r="D219" s="37">
        <v>45756.958333333328</v>
      </c>
      <c r="E219" s="17">
        <v>6</v>
      </c>
      <c r="G219" s="22"/>
    </row>
    <row r="220" spans="2:7" ht="13.25" x14ac:dyDescent="0.25">
      <c r="B220" s="32">
        <v>45757</v>
      </c>
      <c r="C220" s="31">
        <v>45757</v>
      </c>
      <c r="D220" s="37">
        <v>45757</v>
      </c>
      <c r="E220" s="17">
        <v>7</v>
      </c>
      <c r="G220" s="22"/>
    </row>
    <row r="221" spans="2:7" ht="13.25" x14ac:dyDescent="0.25">
      <c r="B221" s="32">
        <v>45757.041666666664</v>
      </c>
      <c r="C221" s="31">
        <v>45757.041666666664</v>
      </c>
      <c r="D221" s="37">
        <v>45757.041666666664</v>
      </c>
      <c r="E221" s="17">
        <v>9</v>
      </c>
      <c r="G221" s="22"/>
    </row>
    <row r="222" spans="2:7" ht="13.25" x14ac:dyDescent="0.25">
      <c r="B222" s="32">
        <v>45757.083333333328</v>
      </c>
      <c r="C222" s="31">
        <v>45757.083333333328</v>
      </c>
      <c r="D222" s="37">
        <v>45757.083333333328</v>
      </c>
      <c r="E222" s="17">
        <v>11</v>
      </c>
      <c r="G222" s="22"/>
    </row>
    <row r="223" spans="2:7" ht="13.25" x14ac:dyDescent="0.25">
      <c r="B223" s="32">
        <v>45757.125</v>
      </c>
      <c r="C223" s="31">
        <v>45757.125</v>
      </c>
      <c r="D223" s="37">
        <v>45757.125</v>
      </c>
      <c r="E223" s="17">
        <v>10</v>
      </c>
      <c r="G223" s="22"/>
    </row>
    <row r="224" spans="2:7" ht="13.25" x14ac:dyDescent="0.25">
      <c r="B224" s="32">
        <v>45757.166666666664</v>
      </c>
      <c r="C224" s="31">
        <v>45757.166666666664</v>
      </c>
      <c r="D224" s="37">
        <v>45757.166666666664</v>
      </c>
      <c r="E224" s="17">
        <v>8</v>
      </c>
      <c r="G224" s="22"/>
    </row>
    <row r="225" spans="2:7" ht="13.25" x14ac:dyDescent="0.25">
      <c r="B225" s="32">
        <v>45757.208333333328</v>
      </c>
      <c r="C225" s="31">
        <v>45757.208333333328</v>
      </c>
      <c r="D225" s="37">
        <v>45757.208333333328</v>
      </c>
      <c r="E225" s="17">
        <v>7</v>
      </c>
      <c r="G225" s="22"/>
    </row>
    <row r="226" spans="2:7" ht="13.25" x14ac:dyDescent="0.25">
      <c r="B226" s="32">
        <v>45757.25</v>
      </c>
      <c r="C226" s="31">
        <v>45757.25</v>
      </c>
      <c r="D226" s="37">
        <v>45757.25</v>
      </c>
      <c r="E226" s="17">
        <v>8</v>
      </c>
      <c r="G226" s="22"/>
    </row>
    <row r="227" spans="2:7" ht="13.25" x14ac:dyDescent="0.25">
      <c r="B227" s="32">
        <v>45757.291666666664</v>
      </c>
      <c r="C227" s="31">
        <v>45757.291666666664</v>
      </c>
      <c r="D227" s="37">
        <v>45757.291666666664</v>
      </c>
      <c r="E227" s="17">
        <v>8</v>
      </c>
      <c r="G227" s="22"/>
    </row>
    <row r="228" spans="2:7" ht="13.25" x14ac:dyDescent="0.25">
      <c r="B228" s="32">
        <v>45757.333333333328</v>
      </c>
      <c r="C228" s="31">
        <v>45757.333333333328</v>
      </c>
      <c r="D228" s="37">
        <v>45757.333333333328</v>
      </c>
      <c r="E228" s="17">
        <v>10</v>
      </c>
      <c r="G228" s="22"/>
    </row>
    <row r="229" spans="2:7" ht="13.25" x14ac:dyDescent="0.25">
      <c r="B229" s="32">
        <v>45757.375</v>
      </c>
      <c r="C229" s="31">
        <v>45757.375</v>
      </c>
      <c r="D229" s="37">
        <v>45757.375</v>
      </c>
      <c r="E229" s="17">
        <v>12</v>
      </c>
      <c r="G229" s="22"/>
    </row>
    <row r="230" spans="2:7" ht="13.25" x14ac:dyDescent="0.25">
      <c r="B230" s="32">
        <v>45757.416666666664</v>
      </c>
      <c r="C230" s="31">
        <v>45757.416666666664</v>
      </c>
      <c r="D230" s="37">
        <v>45757.416666666664</v>
      </c>
      <c r="E230" s="17">
        <v>11</v>
      </c>
      <c r="G230" s="22"/>
    </row>
    <row r="231" spans="2:7" ht="13.25" x14ac:dyDescent="0.25">
      <c r="B231" s="32">
        <v>45757.458333333328</v>
      </c>
      <c r="C231" s="31">
        <v>45757.458333333328</v>
      </c>
      <c r="D231" s="37">
        <v>45757.458333333328</v>
      </c>
      <c r="E231" s="17">
        <v>11</v>
      </c>
      <c r="G231" s="22"/>
    </row>
    <row r="232" spans="2:7" ht="13.25" x14ac:dyDescent="0.25">
      <c r="B232" s="32">
        <v>45757.5</v>
      </c>
      <c r="C232" s="31">
        <v>45757.5</v>
      </c>
      <c r="D232" s="37">
        <v>45757.5</v>
      </c>
      <c r="E232" s="17">
        <v>10</v>
      </c>
      <c r="G232" s="22"/>
    </row>
    <row r="233" spans="2:7" ht="13.25" x14ac:dyDescent="0.25">
      <c r="B233" s="32">
        <v>45757.541666666664</v>
      </c>
      <c r="C233" s="31">
        <v>45757.541666666664</v>
      </c>
      <c r="D233" s="37">
        <v>45757.541666666664</v>
      </c>
      <c r="E233" s="17">
        <v>8</v>
      </c>
      <c r="G233" s="22"/>
    </row>
    <row r="234" spans="2:7" ht="13.25" x14ac:dyDescent="0.25">
      <c r="B234" s="32">
        <v>45757.583333333328</v>
      </c>
      <c r="C234" s="31">
        <v>45757.583333333328</v>
      </c>
      <c r="D234" s="37">
        <v>45757.583333333328</v>
      </c>
      <c r="E234" s="17">
        <v>9</v>
      </c>
      <c r="G234" s="22"/>
    </row>
    <row r="235" spans="2:7" ht="13.25" x14ac:dyDescent="0.25">
      <c r="B235" s="32">
        <v>45757.625</v>
      </c>
      <c r="C235" s="31">
        <v>45757.625</v>
      </c>
      <c r="D235" s="37">
        <v>45757.625</v>
      </c>
      <c r="E235" s="17">
        <v>11</v>
      </c>
      <c r="G235" s="22"/>
    </row>
    <row r="236" spans="2:7" ht="13.25" x14ac:dyDescent="0.25">
      <c r="B236" s="32">
        <v>45757.666666666664</v>
      </c>
      <c r="C236" s="31">
        <v>45757.666666666664</v>
      </c>
      <c r="D236" s="37">
        <v>45757.666666666664</v>
      </c>
      <c r="E236" s="17">
        <v>9</v>
      </c>
      <c r="G236" s="22"/>
    </row>
    <row r="237" spans="2:7" ht="13.25" x14ac:dyDescent="0.25">
      <c r="B237" s="32">
        <v>45757.708333333328</v>
      </c>
      <c r="C237" s="31">
        <v>45757.708333333328</v>
      </c>
      <c r="D237" s="37">
        <v>45757.708333333328</v>
      </c>
      <c r="E237" s="17">
        <v>9</v>
      </c>
      <c r="G237" s="22"/>
    </row>
    <row r="238" spans="2:7" ht="13.25" x14ac:dyDescent="0.25">
      <c r="B238" s="32">
        <v>45757.75</v>
      </c>
      <c r="C238" s="31">
        <v>45757.75</v>
      </c>
      <c r="D238" s="37">
        <v>45757.75</v>
      </c>
      <c r="E238" s="17">
        <v>8</v>
      </c>
      <c r="G238" s="22"/>
    </row>
    <row r="239" spans="2:7" ht="13.25" x14ac:dyDescent="0.25">
      <c r="B239" s="32">
        <v>45757.791666666664</v>
      </c>
      <c r="C239" s="31">
        <v>45757.791666666664</v>
      </c>
      <c r="D239" s="37">
        <v>45757.791666666664</v>
      </c>
      <c r="E239" s="17">
        <v>7</v>
      </c>
      <c r="G239" s="22"/>
    </row>
    <row r="240" spans="2:7" ht="13.25" x14ac:dyDescent="0.25">
      <c r="B240" s="32">
        <v>45757.833333333328</v>
      </c>
      <c r="C240" s="31">
        <v>45757.833333333328</v>
      </c>
      <c r="D240" s="37">
        <v>45757.833333333328</v>
      </c>
      <c r="E240" s="17">
        <v>8</v>
      </c>
      <c r="G240" s="22"/>
    </row>
    <row r="241" spans="2:7" ht="13.25" x14ac:dyDescent="0.25">
      <c r="B241" s="32">
        <v>45757.875</v>
      </c>
      <c r="C241" s="31">
        <v>45757.875</v>
      </c>
      <c r="D241" s="37">
        <v>45757.875</v>
      </c>
      <c r="E241" s="17">
        <v>12</v>
      </c>
      <c r="G241" s="22"/>
    </row>
    <row r="242" spans="2:7" ht="13.25" x14ac:dyDescent="0.25">
      <c r="B242" s="32">
        <v>45757.916666666664</v>
      </c>
      <c r="C242" s="31">
        <v>45757.916666666664</v>
      </c>
      <c r="D242" s="37">
        <v>45757.916666666664</v>
      </c>
      <c r="E242" s="17">
        <v>14</v>
      </c>
      <c r="G242" s="22"/>
    </row>
    <row r="243" spans="2:7" ht="13.25" x14ac:dyDescent="0.25">
      <c r="B243" s="32">
        <v>45757.958333333328</v>
      </c>
      <c r="C243" s="31">
        <v>45757.958333333328</v>
      </c>
      <c r="D243" s="37">
        <v>45757.958333333328</v>
      </c>
      <c r="E243" s="17">
        <v>19</v>
      </c>
      <c r="G243" s="22"/>
    </row>
    <row r="244" spans="2:7" ht="13.25" x14ac:dyDescent="0.25">
      <c r="B244" s="32">
        <v>45758</v>
      </c>
      <c r="C244" s="31">
        <v>45758</v>
      </c>
      <c r="D244" s="37">
        <v>45758</v>
      </c>
      <c r="E244" s="17">
        <v>22</v>
      </c>
      <c r="G244" s="22"/>
    </row>
    <row r="245" spans="2:7" ht="13.25" x14ac:dyDescent="0.25">
      <c r="B245" s="32">
        <v>45758.041666666664</v>
      </c>
      <c r="C245" s="31">
        <v>45758.041666666664</v>
      </c>
      <c r="D245" s="37">
        <v>45758.041666666664</v>
      </c>
      <c r="E245" s="17">
        <v>19</v>
      </c>
      <c r="G245" s="22"/>
    </row>
    <row r="246" spans="2:7" ht="13.25" x14ac:dyDescent="0.25">
      <c r="B246" s="32">
        <v>45758.083333333328</v>
      </c>
      <c r="C246" s="31">
        <v>45758.083333333328</v>
      </c>
      <c r="D246" s="37">
        <v>45758.083333333328</v>
      </c>
      <c r="E246" s="17">
        <v>19</v>
      </c>
      <c r="G246" s="22"/>
    </row>
    <row r="247" spans="2:7" ht="13.25" x14ac:dyDescent="0.25">
      <c r="B247" s="32">
        <v>45758.125</v>
      </c>
      <c r="C247" s="31">
        <v>45758.125</v>
      </c>
      <c r="D247" s="37">
        <v>45758.125</v>
      </c>
      <c r="E247" s="17">
        <v>22</v>
      </c>
      <c r="G247" s="22"/>
    </row>
    <row r="248" spans="2:7" ht="13.25" x14ac:dyDescent="0.25">
      <c r="B248" s="32">
        <v>45758.166666666664</v>
      </c>
      <c r="C248" s="31">
        <v>45758.166666666664</v>
      </c>
      <c r="D248" s="37">
        <v>45758.166666666664</v>
      </c>
      <c r="E248" s="17">
        <v>23</v>
      </c>
      <c r="G248" s="22"/>
    </row>
    <row r="249" spans="2:7" ht="13.25" x14ac:dyDescent="0.25">
      <c r="B249" s="32">
        <v>45758.208333333328</v>
      </c>
      <c r="C249" s="31">
        <v>45758.208333333328</v>
      </c>
      <c r="D249" s="37">
        <v>45758.208333333328</v>
      </c>
      <c r="E249" s="17">
        <v>20</v>
      </c>
      <c r="G249" s="22"/>
    </row>
    <row r="250" spans="2:7" ht="13.25" x14ac:dyDescent="0.25">
      <c r="B250" s="32">
        <v>45758.25</v>
      </c>
      <c r="C250" s="31">
        <v>45758.25</v>
      </c>
      <c r="D250" s="37">
        <v>45758.25</v>
      </c>
      <c r="E250" s="17">
        <v>23</v>
      </c>
      <c r="G250" s="22"/>
    </row>
    <row r="251" spans="2:7" ht="13.25" x14ac:dyDescent="0.25">
      <c r="B251" s="32">
        <v>45758.291666666664</v>
      </c>
      <c r="C251" s="31">
        <v>45758.291666666664</v>
      </c>
      <c r="D251" s="37">
        <v>45758.291666666664</v>
      </c>
      <c r="E251" s="17">
        <v>24</v>
      </c>
      <c r="G251" s="22"/>
    </row>
    <row r="252" spans="2:7" ht="13.25" x14ac:dyDescent="0.25">
      <c r="B252" s="32">
        <v>45758.333333333328</v>
      </c>
      <c r="C252" s="31">
        <v>45758.333333333328</v>
      </c>
      <c r="D252" s="37">
        <v>45758.333333333328</v>
      </c>
      <c r="E252" s="17">
        <v>27</v>
      </c>
      <c r="G252" s="22"/>
    </row>
    <row r="253" spans="2:7" ht="13.25" x14ac:dyDescent="0.25">
      <c r="B253" s="32">
        <v>45758.375</v>
      </c>
      <c r="C253" s="31">
        <v>45758.375</v>
      </c>
      <c r="D253" s="37">
        <v>45758.375</v>
      </c>
      <c r="E253" s="17">
        <v>24</v>
      </c>
      <c r="G253" s="22"/>
    </row>
    <row r="254" spans="2:7" ht="13.25" x14ac:dyDescent="0.25">
      <c r="B254" s="32">
        <v>45758.416666666664</v>
      </c>
      <c r="C254" s="31">
        <v>45758.416666666664</v>
      </c>
      <c r="D254" s="37">
        <v>45758.416666666664</v>
      </c>
      <c r="E254" s="17">
        <v>20</v>
      </c>
      <c r="G254" s="22"/>
    </row>
    <row r="255" spans="2:7" ht="13.25" x14ac:dyDescent="0.25">
      <c r="B255" s="32">
        <v>45758.458333333328</v>
      </c>
      <c r="C255" s="31">
        <v>45758.458333333328</v>
      </c>
      <c r="D255" s="37">
        <v>45758.458333333328</v>
      </c>
      <c r="E255" s="17">
        <v>20</v>
      </c>
      <c r="G255" s="22"/>
    </row>
    <row r="256" spans="2:7" ht="13.25" x14ac:dyDescent="0.25">
      <c r="B256" s="32">
        <v>45758.5</v>
      </c>
      <c r="C256" s="31">
        <v>45758.5</v>
      </c>
      <c r="D256" s="37">
        <v>45758.5</v>
      </c>
      <c r="E256" s="17">
        <v>17</v>
      </c>
      <c r="G256" s="22"/>
    </row>
    <row r="257" spans="2:7" ht="13.25" x14ac:dyDescent="0.25">
      <c r="B257" s="32">
        <v>45758.541666666664</v>
      </c>
      <c r="C257" s="31">
        <v>45758.541666666664</v>
      </c>
      <c r="D257" s="37">
        <v>45758.541666666664</v>
      </c>
      <c r="E257" s="17">
        <v>16</v>
      </c>
      <c r="G257" s="22"/>
    </row>
    <row r="258" spans="2:7" ht="13.25" x14ac:dyDescent="0.25">
      <c r="B258" s="32">
        <v>45758.583333333328</v>
      </c>
      <c r="C258" s="31">
        <v>45758.583333333328</v>
      </c>
      <c r="D258" s="37">
        <v>45758.583333333328</v>
      </c>
      <c r="E258" s="17">
        <v>17</v>
      </c>
      <c r="G258" s="22"/>
    </row>
    <row r="259" spans="2:7" ht="13.25" x14ac:dyDescent="0.25">
      <c r="B259" s="32">
        <v>45758.625</v>
      </c>
      <c r="C259" s="31">
        <v>45758.625</v>
      </c>
      <c r="D259" s="37">
        <v>45758.625</v>
      </c>
      <c r="E259" s="17">
        <v>16</v>
      </c>
      <c r="G259" s="22"/>
    </row>
    <row r="260" spans="2:7" ht="13.25" x14ac:dyDescent="0.25">
      <c r="B260" s="32">
        <v>45758.666666666664</v>
      </c>
      <c r="C260" s="31">
        <v>45758.666666666664</v>
      </c>
      <c r="D260" s="37">
        <v>45758.666666666664</v>
      </c>
      <c r="E260" s="17">
        <v>19</v>
      </c>
      <c r="G260" s="22"/>
    </row>
    <row r="261" spans="2:7" ht="13.25" x14ac:dyDescent="0.25">
      <c r="B261" s="32">
        <v>45758.708333333328</v>
      </c>
      <c r="C261" s="31">
        <v>45758.708333333328</v>
      </c>
      <c r="D261" s="37">
        <v>45758.708333333328</v>
      </c>
      <c r="E261" s="17">
        <v>24</v>
      </c>
      <c r="G261" s="22"/>
    </row>
    <row r="262" spans="2:7" ht="13.25" x14ac:dyDescent="0.25">
      <c r="B262" s="32">
        <v>45758.75</v>
      </c>
      <c r="C262" s="31">
        <v>45758.75</v>
      </c>
      <c r="D262" s="37">
        <v>45758.75</v>
      </c>
      <c r="E262" s="17">
        <v>12</v>
      </c>
      <c r="G262" s="22"/>
    </row>
    <row r="263" spans="2:7" ht="13.25" x14ac:dyDescent="0.25">
      <c r="B263" s="32">
        <v>45758.791666666664</v>
      </c>
      <c r="C263" s="31">
        <v>45758.791666666664</v>
      </c>
      <c r="D263" s="37">
        <v>45758.791666666664</v>
      </c>
      <c r="E263" s="17">
        <v>11</v>
      </c>
      <c r="G263" s="22"/>
    </row>
    <row r="264" spans="2:7" ht="13.25" x14ac:dyDescent="0.25">
      <c r="B264" s="32">
        <v>45758.833333333328</v>
      </c>
      <c r="C264" s="31">
        <v>45758.833333333328</v>
      </c>
      <c r="D264" s="37">
        <v>45758.833333333328</v>
      </c>
      <c r="E264" s="17">
        <v>11</v>
      </c>
      <c r="G264" s="22"/>
    </row>
    <row r="265" spans="2:7" ht="13.25" x14ac:dyDescent="0.25">
      <c r="B265" s="32">
        <v>45758.875</v>
      </c>
      <c r="C265" s="31">
        <v>45758.875</v>
      </c>
      <c r="D265" s="37">
        <v>45758.875</v>
      </c>
      <c r="E265" s="17">
        <v>12</v>
      </c>
      <c r="G265" s="22"/>
    </row>
    <row r="266" spans="2:7" ht="13.25" x14ac:dyDescent="0.25">
      <c r="B266" s="32">
        <v>45758.916666666664</v>
      </c>
      <c r="C266" s="31">
        <v>45758.916666666664</v>
      </c>
      <c r="D266" s="37">
        <v>45758.916666666664</v>
      </c>
      <c r="E266" s="17">
        <v>13</v>
      </c>
      <c r="G266" s="22"/>
    </row>
    <row r="267" spans="2:7" ht="13.25" x14ac:dyDescent="0.25">
      <c r="B267" s="32">
        <v>45758.958333333328</v>
      </c>
      <c r="C267" s="31">
        <v>45758.958333333328</v>
      </c>
      <c r="D267" s="37">
        <v>45758.958333333328</v>
      </c>
      <c r="E267" s="17">
        <v>16</v>
      </c>
      <c r="G267" s="22"/>
    </row>
    <row r="268" spans="2:7" ht="13.25" x14ac:dyDescent="0.25">
      <c r="B268" s="32">
        <v>45759</v>
      </c>
      <c r="C268" s="31">
        <v>45759</v>
      </c>
      <c r="D268" s="37">
        <v>45759</v>
      </c>
      <c r="E268" s="17">
        <v>19</v>
      </c>
      <c r="G268" s="22"/>
    </row>
    <row r="269" spans="2:7" ht="13.25" x14ac:dyDescent="0.25">
      <c r="B269" s="32">
        <v>45759.041666666664</v>
      </c>
      <c r="C269" s="31">
        <v>45759.041666666664</v>
      </c>
      <c r="D269" s="37">
        <v>45759.041666666664</v>
      </c>
      <c r="E269" s="17">
        <v>20</v>
      </c>
      <c r="G269" s="22"/>
    </row>
    <row r="270" spans="2:7" ht="13.25" x14ac:dyDescent="0.25">
      <c r="B270" s="32">
        <v>45759.083333333328</v>
      </c>
      <c r="C270" s="31">
        <v>45759.083333333328</v>
      </c>
      <c r="D270" s="37">
        <v>45759.083333333328</v>
      </c>
      <c r="E270" s="17">
        <v>19</v>
      </c>
      <c r="G270" s="22"/>
    </row>
    <row r="271" spans="2:7" ht="13.25" x14ac:dyDescent="0.25">
      <c r="B271" s="32">
        <v>45759.125</v>
      </c>
      <c r="C271" s="31">
        <v>45759.125</v>
      </c>
      <c r="D271" s="37">
        <v>45759.125</v>
      </c>
      <c r="E271" s="17">
        <v>17</v>
      </c>
      <c r="G271" s="22"/>
    </row>
    <row r="272" spans="2:7" ht="13.25" x14ac:dyDescent="0.25">
      <c r="B272" s="32">
        <v>45759.166666666664</v>
      </c>
      <c r="C272" s="31">
        <v>45759.166666666664</v>
      </c>
      <c r="D272" s="37">
        <v>45759.166666666664</v>
      </c>
      <c r="E272" s="17">
        <v>18</v>
      </c>
      <c r="G272" s="22"/>
    </row>
    <row r="273" spans="2:7" ht="13.25" x14ac:dyDescent="0.25">
      <c r="B273" s="32">
        <v>45759.208333333328</v>
      </c>
      <c r="C273" s="31">
        <v>45759.208333333328</v>
      </c>
      <c r="D273" s="37">
        <v>45759.208333333328</v>
      </c>
      <c r="E273" s="17">
        <v>29</v>
      </c>
      <c r="G273" s="22"/>
    </row>
    <row r="274" spans="2:7" ht="13.25" x14ac:dyDescent="0.25">
      <c r="B274" s="32">
        <v>45759.25</v>
      </c>
      <c r="C274" s="31">
        <v>45759.25</v>
      </c>
      <c r="D274" s="37">
        <v>45759.25</v>
      </c>
      <c r="E274" s="17">
        <v>33</v>
      </c>
      <c r="G274" s="22"/>
    </row>
    <row r="275" spans="2:7" ht="13.25" x14ac:dyDescent="0.25">
      <c r="B275" s="32">
        <v>45759.291666666664</v>
      </c>
      <c r="C275" s="31">
        <v>45759.291666666664</v>
      </c>
      <c r="D275" s="37">
        <v>45759.291666666664</v>
      </c>
      <c r="E275" s="17">
        <v>35</v>
      </c>
    </row>
    <row r="276" spans="2:7" ht="13.25" x14ac:dyDescent="0.25">
      <c r="B276" s="32">
        <v>45759.333333333328</v>
      </c>
      <c r="C276" s="31">
        <v>45759.333333333328</v>
      </c>
      <c r="D276" s="37">
        <v>45759.333333333328</v>
      </c>
      <c r="E276" s="17">
        <v>43</v>
      </c>
    </row>
    <row r="277" spans="2:7" ht="13.25" x14ac:dyDescent="0.25">
      <c r="B277" s="32">
        <v>45759.375</v>
      </c>
      <c r="C277" s="31">
        <v>45759.375</v>
      </c>
      <c r="D277" s="37">
        <v>45759.375</v>
      </c>
      <c r="E277" s="17">
        <v>48</v>
      </c>
    </row>
    <row r="278" spans="2:7" ht="13.25" x14ac:dyDescent="0.25">
      <c r="B278" s="32">
        <v>45759.416666666664</v>
      </c>
      <c r="C278" s="31">
        <v>45759.416666666664</v>
      </c>
      <c r="D278" s="37">
        <v>45759.416666666664</v>
      </c>
      <c r="E278" s="17">
        <v>41</v>
      </c>
    </row>
    <row r="279" spans="2:7" ht="13.25" x14ac:dyDescent="0.25">
      <c r="B279" s="32">
        <v>45759.458333333328</v>
      </c>
      <c r="C279" s="31">
        <v>45759.458333333328</v>
      </c>
      <c r="D279" s="37">
        <v>45759.458333333328</v>
      </c>
      <c r="E279" s="17">
        <v>36</v>
      </c>
    </row>
    <row r="280" spans="2:7" ht="13.25" x14ac:dyDescent="0.25">
      <c r="B280" s="32">
        <v>45759.5</v>
      </c>
      <c r="C280" s="31">
        <v>45759.5</v>
      </c>
      <c r="D280" s="37">
        <v>45759.5</v>
      </c>
      <c r="E280" s="17">
        <v>18</v>
      </c>
    </row>
    <row r="281" spans="2:7" ht="13.25" x14ac:dyDescent="0.25">
      <c r="B281" s="32">
        <v>45759.541666666664</v>
      </c>
      <c r="C281" s="31">
        <v>45759.541666666664</v>
      </c>
      <c r="D281" s="37">
        <v>45759.541666666664</v>
      </c>
      <c r="E281" s="17">
        <v>15</v>
      </c>
    </row>
    <row r="282" spans="2:7" ht="13.25" x14ac:dyDescent="0.25">
      <c r="B282" s="32">
        <v>45759.583333333328</v>
      </c>
      <c r="C282" s="31">
        <v>45759.583333333328</v>
      </c>
      <c r="D282" s="37">
        <v>45759.583333333328</v>
      </c>
      <c r="E282" s="17">
        <v>12</v>
      </c>
    </row>
    <row r="283" spans="2:7" ht="13.25" x14ac:dyDescent="0.25">
      <c r="B283" s="32">
        <v>45759.625</v>
      </c>
      <c r="C283" s="31">
        <v>45759.625</v>
      </c>
      <c r="D283" s="37">
        <v>45759.625</v>
      </c>
      <c r="E283" s="17">
        <v>16</v>
      </c>
    </row>
    <row r="284" spans="2:7" ht="13.25" x14ac:dyDescent="0.25">
      <c r="B284" s="32">
        <v>45759.666666666664</v>
      </c>
      <c r="C284" s="31">
        <v>45759.666666666664</v>
      </c>
      <c r="D284" s="37">
        <v>45759.666666666664</v>
      </c>
      <c r="E284" s="17">
        <v>12</v>
      </c>
    </row>
    <row r="285" spans="2:7" ht="13.25" x14ac:dyDescent="0.25">
      <c r="B285" s="32">
        <v>45759.708333333328</v>
      </c>
      <c r="C285" s="31">
        <v>45759.708333333328</v>
      </c>
      <c r="D285" s="37">
        <v>45759.708333333328</v>
      </c>
      <c r="E285" s="17">
        <v>13</v>
      </c>
    </row>
    <row r="286" spans="2:7" ht="13.25" x14ac:dyDescent="0.25">
      <c r="B286" s="32">
        <v>45759.75</v>
      </c>
      <c r="C286" s="31">
        <v>45759.75</v>
      </c>
      <c r="D286" s="37">
        <v>45759.75</v>
      </c>
      <c r="E286" s="17">
        <v>8</v>
      </c>
    </row>
    <row r="287" spans="2:7" ht="13.25" x14ac:dyDescent="0.25">
      <c r="B287" s="32">
        <v>45759.791666666664</v>
      </c>
      <c r="C287" s="31">
        <v>45759.791666666664</v>
      </c>
      <c r="D287" s="37">
        <v>45759.791666666664</v>
      </c>
      <c r="E287" s="17">
        <v>10</v>
      </c>
    </row>
    <row r="288" spans="2:7" ht="13.25" x14ac:dyDescent="0.25">
      <c r="B288" s="32">
        <v>45759.833333333328</v>
      </c>
      <c r="C288" s="31">
        <v>45759.833333333328</v>
      </c>
      <c r="D288" s="37">
        <v>45759.833333333328</v>
      </c>
      <c r="E288" s="17">
        <v>11</v>
      </c>
    </row>
    <row r="289" spans="2:5" ht="13.25" x14ac:dyDescent="0.25">
      <c r="B289" s="32">
        <v>45759.875</v>
      </c>
      <c r="C289" s="31">
        <v>45759.875</v>
      </c>
      <c r="D289" s="37">
        <v>45759.875</v>
      </c>
      <c r="E289" s="17">
        <v>13</v>
      </c>
    </row>
    <row r="290" spans="2:5" ht="13.25" x14ac:dyDescent="0.25">
      <c r="B290" s="32">
        <v>45759.916666666664</v>
      </c>
      <c r="C290" s="31">
        <v>45759.916666666664</v>
      </c>
      <c r="D290" s="37">
        <v>45759.916666666664</v>
      </c>
      <c r="E290" s="17">
        <v>16</v>
      </c>
    </row>
    <row r="291" spans="2:5" ht="13.25" x14ac:dyDescent="0.25">
      <c r="B291" s="32">
        <v>45759.958333333328</v>
      </c>
      <c r="C291" s="31">
        <v>45759.958333333328</v>
      </c>
      <c r="D291" s="37">
        <v>45759.958333333328</v>
      </c>
      <c r="E291" s="17">
        <v>18</v>
      </c>
    </row>
    <row r="292" spans="2:5" ht="13.25" x14ac:dyDescent="0.25">
      <c r="B292" s="32">
        <v>45760</v>
      </c>
      <c r="C292" s="31">
        <v>45760</v>
      </c>
      <c r="D292" s="37">
        <v>45760</v>
      </c>
      <c r="E292" s="17">
        <v>17</v>
      </c>
    </row>
    <row r="293" spans="2:5" ht="13.25" x14ac:dyDescent="0.25">
      <c r="B293" s="32">
        <v>45760.041666666664</v>
      </c>
      <c r="C293" s="31">
        <v>45760.041666666664</v>
      </c>
      <c r="D293" s="37">
        <v>45760.041666666664</v>
      </c>
      <c r="E293" s="17">
        <v>14</v>
      </c>
    </row>
    <row r="294" spans="2:5" ht="13.25" x14ac:dyDescent="0.25">
      <c r="B294" s="32">
        <v>45760.083333333328</v>
      </c>
      <c r="C294" s="31">
        <v>45760.083333333328</v>
      </c>
      <c r="D294" s="37">
        <v>45760.083333333328</v>
      </c>
      <c r="E294" s="17">
        <v>13</v>
      </c>
    </row>
    <row r="295" spans="2:5" ht="13.25" x14ac:dyDescent="0.25">
      <c r="B295" s="32">
        <v>45760.125</v>
      </c>
      <c r="C295" s="31">
        <v>45760.125</v>
      </c>
      <c r="D295" s="37">
        <v>45760.125</v>
      </c>
      <c r="E295" s="17">
        <v>9</v>
      </c>
    </row>
    <row r="296" spans="2:5" ht="13.25" x14ac:dyDescent="0.25">
      <c r="B296" s="32">
        <v>45760.166666666664</v>
      </c>
      <c r="C296" s="31">
        <v>45760.166666666664</v>
      </c>
      <c r="D296" s="37">
        <v>45760.166666666664</v>
      </c>
      <c r="E296" s="17">
        <v>8</v>
      </c>
    </row>
    <row r="297" spans="2:5" ht="13.25" x14ac:dyDescent="0.25">
      <c r="B297" s="32">
        <v>45760.208333333328</v>
      </c>
      <c r="C297" s="31">
        <v>45760.208333333328</v>
      </c>
      <c r="D297" s="37">
        <v>45760.208333333328</v>
      </c>
      <c r="E297" s="17">
        <v>10</v>
      </c>
    </row>
    <row r="298" spans="2:5" ht="13.25" x14ac:dyDescent="0.25">
      <c r="B298" s="32">
        <v>45760.25</v>
      </c>
      <c r="C298" s="31">
        <v>45760.25</v>
      </c>
      <c r="D298" s="37">
        <v>45760.25</v>
      </c>
      <c r="E298" s="17">
        <v>13</v>
      </c>
    </row>
    <row r="299" spans="2:5" ht="13.25" x14ac:dyDescent="0.25">
      <c r="B299" s="32">
        <v>45760.291666666664</v>
      </c>
      <c r="C299" s="31">
        <v>45760.291666666664</v>
      </c>
      <c r="D299" s="37">
        <v>45760.291666666664</v>
      </c>
      <c r="E299" s="17">
        <v>12</v>
      </c>
    </row>
    <row r="300" spans="2:5" ht="13.25" x14ac:dyDescent="0.25">
      <c r="B300" s="32">
        <v>45760.333333333328</v>
      </c>
      <c r="C300" s="31">
        <v>45760.333333333328</v>
      </c>
      <c r="D300" s="37">
        <v>45760.333333333328</v>
      </c>
      <c r="E300" s="17">
        <v>14</v>
      </c>
    </row>
    <row r="301" spans="2:5" ht="13.25" x14ac:dyDescent="0.25">
      <c r="B301" s="32">
        <v>45760.375</v>
      </c>
      <c r="C301" s="31">
        <v>45760.375</v>
      </c>
      <c r="D301" s="37">
        <v>45760.375</v>
      </c>
      <c r="E301" s="17">
        <v>14</v>
      </c>
    </row>
    <row r="302" spans="2:5" ht="13.25" x14ac:dyDescent="0.25">
      <c r="B302" s="32">
        <v>45760.416666666664</v>
      </c>
      <c r="C302" s="31">
        <v>45760.416666666664</v>
      </c>
      <c r="D302" s="37">
        <v>45760.416666666664</v>
      </c>
      <c r="E302" s="17">
        <v>14</v>
      </c>
    </row>
    <row r="303" spans="2:5" ht="13.25" x14ac:dyDescent="0.25">
      <c r="B303" s="32">
        <v>45760.458333333328</v>
      </c>
      <c r="C303" s="31">
        <v>45760.458333333328</v>
      </c>
      <c r="D303" s="37">
        <v>45760.458333333328</v>
      </c>
      <c r="E303" s="17">
        <v>10</v>
      </c>
    </row>
    <row r="304" spans="2:5" ht="13.25" x14ac:dyDescent="0.25">
      <c r="B304" s="32">
        <v>45760.5</v>
      </c>
      <c r="C304" s="31">
        <v>45760.5</v>
      </c>
      <c r="D304" s="37">
        <v>45760.5</v>
      </c>
      <c r="E304" s="17">
        <v>6</v>
      </c>
    </row>
    <row r="305" spans="2:5" ht="13.25" x14ac:dyDescent="0.25">
      <c r="B305" s="32">
        <v>45760.541666666664</v>
      </c>
      <c r="C305" s="31">
        <v>45760.541666666664</v>
      </c>
      <c r="D305" s="37">
        <v>45760.541666666664</v>
      </c>
      <c r="E305" s="17">
        <v>5</v>
      </c>
    </row>
    <row r="306" spans="2:5" ht="13.25" x14ac:dyDescent="0.25">
      <c r="B306" s="32">
        <v>45760.583333333328</v>
      </c>
      <c r="C306" s="31">
        <v>45760.583333333328</v>
      </c>
      <c r="D306" s="37">
        <v>45760.583333333328</v>
      </c>
      <c r="E306" s="17">
        <v>3</v>
      </c>
    </row>
    <row r="307" spans="2:5" ht="13.25" x14ac:dyDescent="0.25">
      <c r="B307" s="32">
        <v>45760.625</v>
      </c>
      <c r="C307" s="31">
        <v>45760.625</v>
      </c>
      <c r="D307" s="37">
        <v>45760.625</v>
      </c>
      <c r="E307" s="17">
        <v>2</v>
      </c>
    </row>
    <row r="308" spans="2:5" ht="13.25" x14ac:dyDescent="0.25">
      <c r="B308" s="32">
        <v>45760.666666666664</v>
      </c>
      <c r="C308" s="31">
        <v>45760.666666666664</v>
      </c>
      <c r="D308" s="37">
        <v>45760.666666666664</v>
      </c>
      <c r="E308" s="17">
        <v>3</v>
      </c>
    </row>
    <row r="309" spans="2:5" ht="13.25" x14ac:dyDescent="0.25">
      <c r="B309" s="32">
        <v>45760.708333333328</v>
      </c>
      <c r="C309" s="31">
        <v>45760.708333333328</v>
      </c>
      <c r="D309" s="37">
        <v>45760.708333333328</v>
      </c>
      <c r="E309" s="17">
        <v>2</v>
      </c>
    </row>
    <row r="310" spans="2:5" ht="13.25" x14ac:dyDescent="0.25">
      <c r="B310" s="32">
        <v>45760.75</v>
      </c>
      <c r="C310" s="31">
        <v>45760.75</v>
      </c>
      <c r="D310" s="37">
        <v>45760.75</v>
      </c>
      <c r="E310" s="17">
        <v>2</v>
      </c>
    </row>
    <row r="311" spans="2:5" ht="13.25" x14ac:dyDescent="0.25">
      <c r="B311" s="32">
        <v>45760.791666666664</v>
      </c>
      <c r="C311" s="31">
        <v>45760.791666666664</v>
      </c>
      <c r="D311" s="37">
        <v>45760.791666666664</v>
      </c>
      <c r="E311" s="17">
        <v>2</v>
      </c>
    </row>
    <row r="312" spans="2:5" ht="13.25" x14ac:dyDescent="0.25">
      <c r="B312" s="32">
        <v>45760.833333333328</v>
      </c>
      <c r="C312" s="31">
        <v>45760.833333333328</v>
      </c>
      <c r="D312" s="37">
        <v>45760.833333333328</v>
      </c>
      <c r="E312" s="17">
        <v>3</v>
      </c>
    </row>
    <row r="313" spans="2:5" ht="13.25" x14ac:dyDescent="0.25">
      <c r="B313" s="32">
        <v>45760.875</v>
      </c>
      <c r="C313" s="31">
        <v>45760.875</v>
      </c>
      <c r="D313" s="37">
        <v>45760.875</v>
      </c>
      <c r="E313" s="17">
        <v>4</v>
      </c>
    </row>
    <row r="314" spans="2:5" ht="13.25" x14ac:dyDescent="0.25">
      <c r="B314" s="32">
        <v>45760.916666666664</v>
      </c>
      <c r="C314" s="31">
        <v>45760.916666666664</v>
      </c>
      <c r="D314" s="37">
        <v>45760.916666666664</v>
      </c>
      <c r="E314" s="17">
        <v>4</v>
      </c>
    </row>
    <row r="315" spans="2:5" ht="13.25" x14ac:dyDescent="0.25">
      <c r="B315" s="32">
        <v>45760.958333333328</v>
      </c>
      <c r="C315" s="31">
        <v>45760.958333333328</v>
      </c>
      <c r="D315" s="37">
        <v>45760.958333333328</v>
      </c>
      <c r="E315" s="17">
        <v>4</v>
      </c>
    </row>
    <row r="316" spans="2:5" ht="13.25" x14ac:dyDescent="0.25">
      <c r="B316" s="32">
        <v>45761</v>
      </c>
      <c r="C316" s="31">
        <v>45761</v>
      </c>
      <c r="D316" s="37">
        <v>45761</v>
      </c>
      <c r="E316" s="17">
        <v>4</v>
      </c>
    </row>
    <row r="317" spans="2:5" ht="13.25" x14ac:dyDescent="0.25">
      <c r="B317" s="32">
        <v>45761.041666666664</v>
      </c>
      <c r="C317" s="31">
        <v>45761.041666666664</v>
      </c>
      <c r="D317" s="37">
        <v>45761.041666666664</v>
      </c>
      <c r="E317" s="17">
        <v>4</v>
      </c>
    </row>
    <row r="318" spans="2:5" ht="13.25" x14ac:dyDescent="0.25">
      <c r="B318" s="32">
        <v>45761.083333333328</v>
      </c>
      <c r="C318" s="31">
        <v>45761.083333333328</v>
      </c>
      <c r="D318" s="37">
        <v>45761.083333333328</v>
      </c>
      <c r="E318" s="17">
        <v>4</v>
      </c>
    </row>
    <row r="319" spans="2:5" ht="13.25" x14ac:dyDescent="0.25">
      <c r="B319" s="32">
        <v>45761.125</v>
      </c>
      <c r="C319" s="31">
        <v>45761.125</v>
      </c>
      <c r="D319" s="37">
        <v>45761.125</v>
      </c>
      <c r="E319" s="17">
        <v>4</v>
      </c>
    </row>
    <row r="320" spans="2:5" ht="13.25" x14ac:dyDescent="0.25">
      <c r="B320" s="32">
        <v>45761.166666666664</v>
      </c>
      <c r="C320" s="31">
        <v>45761.166666666664</v>
      </c>
      <c r="D320" s="37">
        <v>45761.166666666664</v>
      </c>
      <c r="E320" s="17">
        <v>4</v>
      </c>
    </row>
    <row r="321" spans="2:5" ht="13.25" x14ac:dyDescent="0.25">
      <c r="B321" s="32">
        <v>45761.208333333328</v>
      </c>
      <c r="C321" s="31">
        <v>45761.208333333328</v>
      </c>
      <c r="D321" s="37">
        <v>45761.208333333328</v>
      </c>
      <c r="E321" s="17">
        <v>5</v>
      </c>
    </row>
    <row r="322" spans="2:5" ht="13.25" x14ac:dyDescent="0.25">
      <c r="B322" s="32">
        <v>45761.25</v>
      </c>
      <c r="C322" s="31">
        <v>45761.25</v>
      </c>
      <c r="D322" s="37">
        <v>45761.25</v>
      </c>
      <c r="E322" s="17">
        <v>4</v>
      </c>
    </row>
    <row r="323" spans="2:5" ht="13.25" x14ac:dyDescent="0.25">
      <c r="B323" s="32">
        <v>45761.291666666664</v>
      </c>
      <c r="C323" s="31">
        <v>45761.291666666664</v>
      </c>
      <c r="D323" s="37">
        <v>45761.291666666664</v>
      </c>
      <c r="E323" s="17">
        <v>4</v>
      </c>
    </row>
    <row r="324" spans="2:5" ht="13.25" x14ac:dyDescent="0.25">
      <c r="B324" s="32">
        <v>45761.333333333328</v>
      </c>
      <c r="C324" s="31">
        <v>45761.333333333328</v>
      </c>
      <c r="D324" s="37">
        <v>45761.333333333328</v>
      </c>
      <c r="E324" s="17">
        <v>6</v>
      </c>
    </row>
    <row r="325" spans="2:5" ht="13.25" x14ac:dyDescent="0.25">
      <c r="B325" s="32">
        <v>45761.375</v>
      </c>
      <c r="C325" s="31">
        <v>45761.375</v>
      </c>
      <c r="D325" s="37">
        <v>45761.375</v>
      </c>
      <c r="E325" s="17">
        <v>7</v>
      </c>
    </row>
    <row r="326" spans="2:5" ht="13.25" x14ac:dyDescent="0.25">
      <c r="B326" s="32">
        <v>45761.416666666664</v>
      </c>
      <c r="C326" s="31">
        <v>45761.416666666664</v>
      </c>
      <c r="D326" s="37">
        <v>45761.416666666664</v>
      </c>
      <c r="E326" s="17">
        <v>6</v>
      </c>
    </row>
    <row r="327" spans="2:5" ht="13.25" x14ac:dyDescent="0.25">
      <c r="B327" s="32">
        <v>45761.458333333328</v>
      </c>
      <c r="C327" s="31">
        <v>45761.458333333328</v>
      </c>
      <c r="D327" s="37">
        <v>45761.458333333328</v>
      </c>
      <c r="E327" s="17">
        <v>6</v>
      </c>
    </row>
    <row r="328" spans="2:5" ht="13.25" x14ac:dyDescent="0.25">
      <c r="B328" s="32">
        <v>45761.5</v>
      </c>
      <c r="C328" s="31">
        <v>45761.5</v>
      </c>
      <c r="D328" s="37">
        <v>45761.5</v>
      </c>
      <c r="E328" s="17">
        <v>6</v>
      </c>
    </row>
    <row r="329" spans="2:5" ht="13.25" x14ac:dyDescent="0.25">
      <c r="B329" s="32">
        <v>45761.541666666664</v>
      </c>
      <c r="C329" s="31">
        <v>45761.541666666664</v>
      </c>
      <c r="D329" s="37">
        <v>45761.541666666664</v>
      </c>
      <c r="E329" s="17">
        <v>5</v>
      </c>
    </row>
    <row r="330" spans="2:5" ht="13.25" x14ac:dyDescent="0.25">
      <c r="B330" s="32">
        <v>45761.583333333328</v>
      </c>
      <c r="C330" s="31">
        <v>45761.583333333328</v>
      </c>
      <c r="D330" s="37">
        <v>45761.583333333328</v>
      </c>
      <c r="E330" s="17">
        <v>5</v>
      </c>
    </row>
    <row r="331" spans="2:5" ht="13.25" x14ac:dyDescent="0.25">
      <c r="B331" s="32">
        <v>45761.625</v>
      </c>
      <c r="C331" s="31">
        <v>45761.625</v>
      </c>
      <c r="D331" s="37">
        <v>45761.625</v>
      </c>
      <c r="E331" s="17">
        <v>5</v>
      </c>
    </row>
    <row r="332" spans="2:5" ht="13.25" x14ac:dyDescent="0.25">
      <c r="B332" s="32">
        <v>45761.666666666664</v>
      </c>
      <c r="C332" s="31">
        <v>45761.666666666664</v>
      </c>
      <c r="D332" s="37">
        <v>45761.666666666664</v>
      </c>
      <c r="E332" s="17">
        <v>5</v>
      </c>
    </row>
    <row r="333" spans="2:5" ht="13.25" x14ac:dyDescent="0.25">
      <c r="B333" s="32">
        <v>45761.708333333328</v>
      </c>
      <c r="C333" s="31">
        <v>45761.708333333328</v>
      </c>
      <c r="D333" s="37">
        <v>45761.708333333328</v>
      </c>
      <c r="E333" s="17">
        <v>4</v>
      </c>
    </row>
    <row r="334" spans="2:5" ht="13.25" x14ac:dyDescent="0.25">
      <c r="B334" s="32">
        <v>45761.75</v>
      </c>
      <c r="C334" s="31">
        <v>45761.75</v>
      </c>
      <c r="D334" s="37">
        <v>45761.75</v>
      </c>
      <c r="E334" s="17">
        <v>3</v>
      </c>
    </row>
    <row r="335" spans="2:5" ht="13.25" x14ac:dyDescent="0.25">
      <c r="B335" s="32">
        <v>45761.791666666664</v>
      </c>
      <c r="C335" s="31">
        <v>45761.791666666664</v>
      </c>
      <c r="D335" s="37">
        <v>45761.791666666664</v>
      </c>
      <c r="E335" s="17">
        <v>4</v>
      </c>
    </row>
    <row r="336" spans="2:5" ht="13.25" x14ac:dyDescent="0.25">
      <c r="B336" s="32">
        <v>45761.833333333328</v>
      </c>
      <c r="C336" s="31">
        <v>45761.833333333328</v>
      </c>
      <c r="D336" s="37">
        <v>45761.833333333328</v>
      </c>
      <c r="E336" s="17">
        <v>5</v>
      </c>
    </row>
    <row r="337" spans="2:5" ht="13.25" x14ac:dyDescent="0.25">
      <c r="B337" s="32">
        <v>45761.875</v>
      </c>
      <c r="C337" s="31">
        <v>45761.875</v>
      </c>
      <c r="D337" s="37">
        <v>45761.875</v>
      </c>
      <c r="E337" s="17">
        <v>6</v>
      </c>
    </row>
    <row r="338" spans="2:5" ht="13.25" x14ac:dyDescent="0.25">
      <c r="B338" s="32">
        <v>45761.916666666664</v>
      </c>
      <c r="C338" s="31">
        <v>45761.916666666664</v>
      </c>
      <c r="D338" s="37">
        <v>45761.916666666664</v>
      </c>
      <c r="E338" s="17">
        <v>7</v>
      </c>
    </row>
    <row r="339" spans="2:5" ht="13.25" x14ac:dyDescent="0.25">
      <c r="B339" s="32">
        <v>45761.958333333328</v>
      </c>
      <c r="C339" s="31">
        <v>45761.958333333328</v>
      </c>
      <c r="D339" s="37">
        <v>45761.958333333328</v>
      </c>
      <c r="E339" s="17">
        <v>7</v>
      </c>
    </row>
    <row r="340" spans="2:5" ht="13.25" x14ac:dyDescent="0.25">
      <c r="B340" s="32">
        <v>45762</v>
      </c>
      <c r="C340" s="31">
        <v>45762</v>
      </c>
      <c r="D340" s="37">
        <v>45762</v>
      </c>
      <c r="E340" s="17">
        <v>8</v>
      </c>
    </row>
    <row r="341" spans="2:5" ht="13.25" x14ac:dyDescent="0.25">
      <c r="B341" s="32">
        <v>45762.041666666664</v>
      </c>
      <c r="C341" s="31">
        <v>45762.041666666664</v>
      </c>
      <c r="D341" s="37">
        <v>45762.041666666664</v>
      </c>
      <c r="E341" s="17">
        <v>6</v>
      </c>
    </row>
    <row r="342" spans="2:5" ht="13.25" x14ac:dyDescent="0.25">
      <c r="B342" s="32">
        <v>45762.083333333328</v>
      </c>
      <c r="C342" s="31">
        <v>45762.083333333328</v>
      </c>
      <c r="D342" s="37">
        <v>45762.083333333328</v>
      </c>
      <c r="E342" s="17">
        <v>7</v>
      </c>
    </row>
    <row r="343" spans="2:5" ht="13.25" x14ac:dyDescent="0.25">
      <c r="B343" s="32">
        <v>45762.125</v>
      </c>
      <c r="C343" s="31">
        <v>45762.125</v>
      </c>
      <c r="D343" s="37">
        <v>45762.125</v>
      </c>
      <c r="E343" s="17">
        <v>7</v>
      </c>
    </row>
    <row r="344" spans="2:5" ht="13.25" x14ac:dyDescent="0.25">
      <c r="B344" s="32">
        <v>45762.166666666664</v>
      </c>
      <c r="C344" s="31">
        <v>45762.166666666664</v>
      </c>
      <c r="D344" s="37">
        <v>45762.166666666664</v>
      </c>
      <c r="E344" s="17">
        <v>8</v>
      </c>
    </row>
    <row r="345" spans="2:5" ht="13.25" x14ac:dyDescent="0.25">
      <c r="B345" s="32">
        <v>45762.208333333328</v>
      </c>
      <c r="C345" s="31">
        <v>45762.208333333328</v>
      </c>
      <c r="D345" s="37">
        <v>45762.208333333328</v>
      </c>
      <c r="E345" s="17">
        <v>16</v>
      </c>
    </row>
    <row r="346" spans="2:5" ht="13.25" x14ac:dyDescent="0.25">
      <c r="B346" s="32">
        <v>45762.25</v>
      </c>
      <c r="C346" s="31">
        <v>45762.25</v>
      </c>
      <c r="D346" s="37">
        <v>45762.25</v>
      </c>
      <c r="E346" s="17">
        <v>18</v>
      </c>
    </row>
    <row r="347" spans="2:5" ht="13.25" x14ac:dyDescent="0.25">
      <c r="B347" s="32">
        <v>45762.291666666664</v>
      </c>
      <c r="C347" s="31">
        <v>45762.291666666664</v>
      </c>
      <c r="D347" s="37">
        <v>45762.291666666664</v>
      </c>
      <c r="E347" s="17">
        <v>19</v>
      </c>
    </row>
    <row r="348" spans="2:5" ht="13.25" x14ac:dyDescent="0.25">
      <c r="B348" s="32">
        <v>45762.333333333328</v>
      </c>
      <c r="C348" s="31">
        <v>45762.333333333328</v>
      </c>
      <c r="D348" s="37">
        <v>45762.333333333328</v>
      </c>
      <c r="E348" s="17">
        <v>22</v>
      </c>
    </row>
    <row r="349" spans="2:5" ht="13.25" x14ac:dyDescent="0.25">
      <c r="B349" s="32">
        <v>45762.375</v>
      </c>
      <c r="C349" s="31">
        <v>45762.375</v>
      </c>
      <c r="D349" s="37">
        <v>45762.375</v>
      </c>
      <c r="E349" s="17">
        <v>16</v>
      </c>
    </row>
    <row r="350" spans="2:5" ht="13.25" x14ac:dyDescent="0.25">
      <c r="B350" s="32">
        <v>45762.416666666664</v>
      </c>
      <c r="C350" s="31">
        <v>45762.416666666664</v>
      </c>
      <c r="D350" s="37">
        <v>45762.416666666664</v>
      </c>
      <c r="E350" s="17">
        <v>10</v>
      </c>
    </row>
    <row r="351" spans="2:5" ht="13.25" x14ac:dyDescent="0.25">
      <c r="B351" s="32">
        <v>45762.458333333328</v>
      </c>
      <c r="C351" s="31">
        <v>45762.458333333328</v>
      </c>
      <c r="D351" s="37">
        <v>45762.458333333328</v>
      </c>
      <c r="E351" s="17">
        <v>8</v>
      </c>
    </row>
    <row r="352" spans="2:5" ht="13.25" x14ac:dyDescent="0.25">
      <c r="B352" s="32">
        <v>45762.5</v>
      </c>
      <c r="C352" s="31">
        <v>45762.5</v>
      </c>
      <c r="D352" s="37">
        <v>45762.5</v>
      </c>
      <c r="E352" s="17">
        <v>7</v>
      </c>
    </row>
    <row r="353" spans="2:5" ht="13.25" x14ac:dyDescent="0.25">
      <c r="B353" s="32">
        <v>45762.541666666664</v>
      </c>
      <c r="C353" s="31">
        <v>45762.541666666664</v>
      </c>
      <c r="D353" s="37">
        <v>45762.541666666664</v>
      </c>
      <c r="E353" s="17">
        <v>10</v>
      </c>
    </row>
    <row r="354" spans="2:5" ht="13.25" x14ac:dyDescent="0.25">
      <c r="B354" s="32">
        <v>45762.583333333328</v>
      </c>
      <c r="C354" s="31">
        <v>45762.583333333328</v>
      </c>
      <c r="D354" s="37">
        <v>45762.583333333328</v>
      </c>
      <c r="E354" s="17">
        <v>9</v>
      </c>
    </row>
    <row r="355" spans="2:5" ht="13.25" x14ac:dyDescent="0.25">
      <c r="B355" s="32">
        <v>45762.625</v>
      </c>
      <c r="C355" s="31">
        <v>45762.625</v>
      </c>
      <c r="D355" s="37">
        <v>45762.625</v>
      </c>
      <c r="E355" s="17">
        <v>14</v>
      </c>
    </row>
    <row r="356" spans="2:5" ht="13.25" x14ac:dyDescent="0.25">
      <c r="B356" s="32">
        <v>45762.666666666664</v>
      </c>
      <c r="C356" s="31">
        <v>45762.666666666664</v>
      </c>
      <c r="D356" s="37">
        <v>45762.666666666664</v>
      </c>
      <c r="E356" s="17">
        <v>16</v>
      </c>
    </row>
    <row r="357" spans="2:5" ht="13.25" x14ac:dyDescent="0.25">
      <c r="B357" s="32">
        <v>45762.708333333328</v>
      </c>
      <c r="C357" s="31">
        <v>45762.708333333328</v>
      </c>
      <c r="D357" s="37">
        <v>45762.708333333328</v>
      </c>
      <c r="E357" s="17">
        <v>12</v>
      </c>
    </row>
    <row r="358" spans="2:5" ht="13.25" x14ac:dyDescent="0.25">
      <c r="B358" s="32">
        <v>45762.75</v>
      </c>
      <c r="C358" s="31">
        <v>45762.75</v>
      </c>
      <c r="D358" s="37">
        <v>45762.75</v>
      </c>
      <c r="E358" s="17">
        <v>9</v>
      </c>
    </row>
    <row r="359" spans="2:5" ht="13.25" x14ac:dyDescent="0.25">
      <c r="B359" s="32">
        <v>45762.791666666664</v>
      </c>
      <c r="C359" s="31">
        <v>45762.791666666664</v>
      </c>
      <c r="D359" s="37">
        <v>45762.791666666664</v>
      </c>
      <c r="E359" s="17">
        <v>7</v>
      </c>
    </row>
    <row r="360" spans="2:5" ht="13.25" x14ac:dyDescent="0.25">
      <c r="B360" s="32">
        <v>45762.833333333328</v>
      </c>
      <c r="C360" s="31">
        <v>45762.833333333328</v>
      </c>
      <c r="D360" s="37">
        <v>45762.833333333328</v>
      </c>
      <c r="E360" s="17">
        <v>12</v>
      </c>
    </row>
    <row r="361" spans="2:5" ht="13.25" x14ac:dyDescent="0.25">
      <c r="B361" s="32">
        <v>45762.875</v>
      </c>
      <c r="C361" s="31">
        <v>45762.875</v>
      </c>
      <c r="D361" s="37">
        <v>45762.875</v>
      </c>
      <c r="E361" s="17">
        <v>12</v>
      </c>
    </row>
    <row r="362" spans="2:5" ht="13.25" x14ac:dyDescent="0.25">
      <c r="B362" s="32">
        <v>45762.916666666664</v>
      </c>
      <c r="C362" s="31">
        <v>45762.916666666664</v>
      </c>
      <c r="D362" s="37">
        <v>45762.916666666664</v>
      </c>
      <c r="E362" s="17">
        <v>14</v>
      </c>
    </row>
    <row r="363" spans="2:5" ht="13.25" x14ac:dyDescent="0.25">
      <c r="B363" s="32">
        <v>45762.958333333328</v>
      </c>
      <c r="C363" s="31">
        <v>45762.958333333328</v>
      </c>
      <c r="D363" s="37">
        <v>45762.958333333328</v>
      </c>
      <c r="E363" s="17">
        <v>16</v>
      </c>
    </row>
    <row r="364" spans="2:5" ht="13.25" x14ac:dyDescent="0.25">
      <c r="B364" s="32">
        <v>45763</v>
      </c>
      <c r="C364" s="31">
        <v>45763</v>
      </c>
      <c r="D364" s="37">
        <v>45763</v>
      </c>
      <c r="E364" s="17">
        <v>8</v>
      </c>
    </row>
    <row r="365" spans="2:5" ht="13.25" x14ac:dyDescent="0.25">
      <c r="B365" s="32">
        <v>45763.041666666664</v>
      </c>
      <c r="C365" s="31">
        <v>45763.041666666664</v>
      </c>
      <c r="D365" s="37">
        <v>45763.041666666664</v>
      </c>
      <c r="E365" s="17">
        <v>7</v>
      </c>
    </row>
    <row r="366" spans="2:5" ht="13.25" x14ac:dyDescent="0.25">
      <c r="B366" s="32">
        <v>45763.083333333328</v>
      </c>
      <c r="C366" s="31">
        <v>45763.083333333328</v>
      </c>
      <c r="D366" s="37">
        <v>45763.083333333328</v>
      </c>
      <c r="E366" s="17">
        <v>6</v>
      </c>
    </row>
    <row r="367" spans="2:5" ht="13.25" x14ac:dyDescent="0.25">
      <c r="B367" s="32">
        <v>45763.125</v>
      </c>
      <c r="C367" s="31">
        <v>45763.125</v>
      </c>
      <c r="D367" s="37">
        <v>45763.125</v>
      </c>
      <c r="E367" s="17">
        <v>4</v>
      </c>
    </row>
    <row r="368" spans="2:5" ht="13.25" x14ac:dyDescent="0.25">
      <c r="B368" s="32">
        <v>45763.166666666664</v>
      </c>
      <c r="C368" s="31">
        <v>45763.166666666664</v>
      </c>
      <c r="D368" s="37">
        <v>45763.166666666664</v>
      </c>
      <c r="E368" s="17">
        <v>4</v>
      </c>
    </row>
    <row r="369" spans="2:5" ht="13.25" x14ac:dyDescent="0.25">
      <c r="B369" s="32">
        <v>45763.208333333328</v>
      </c>
      <c r="C369" s="31">
        <v>45763.208333333328</v>
      </c>
      <c r="D369" s="37">
        <v>45763.208333333328</v>
      </c>
      <c r="E369" s="17">
        <v>3</v>
      </c>
    </row>
    <row r="370" spans="2:5" ht="13.25" x14ac:dyDescent="0.25">
      <c r="B370" s="32">
        <v>45763.25</v>
      </c>
      <c r="C370" s="31">
        <v>45763.25</v>
      </c>
      <c r="D370" s="37">
        <v>45763.25</v>
      </c>
      <c r="E370" s="17">
        <v>3</v>
      </c>
    </row>
    <row r="371" spans="2:5" ht="13.25" x14ac:dyDescent="0.25">
      <c r="B371" s="32">
        <v>45763.291666666664</v>
      </c>
      <c r="C371" s="31">
        <v>45763.291666666664</v>
      </c>
      <c r="D371" s="37">
        <v>45763.291666666664</v>
      </c>
      <c r="E371" s="17">
        <v>1</v>
      </c>
    </row>
    <row r="372" spans="2:5" ht="13.25" x14ac:dyDescent="0.25">
      <c r="B372" s="32">
        <v>45763.333333333328</v>
      </c>
      <c r="C372" s="31">
        <v>45763.333333333328</v>
      </c>
      <c r="D372" s="37">
        <v>45763.333333333328</v>
      </c>
      <c r="E372" s="17">
        <v>2</v>
      </c>
    </row>
    <row r="373" spans="2:5" ht="13.25" x14ac:dyDescent="0.25">
      <c r="B373" s="32">
        <v>45763.375</v>
      </c>
      <c r="C373" s="31">
        <v>45763.375</v>
      </c>
      <c r="D373" s="37">
        <v>45763.375</v>
      </c>
      <c r="E373" s="17">
        <v>3</v>
      </c>
    </row>
    <row r="374" spans="2:5" ht="13.25" x14ac:dyDescent="0.25">
      <c r="B374" s="32">
        <v>45763.416666666664</v>
      </c>
      <c r="C374" s="31">
        <v>45763.416666666664</v>
      </c>
      <c r="D374" s="37">
        <v>45763.416666666664</v>
      </c>
      <c r="E374" s="17">
        <v>5</v>
      </c>
    </row>
    <row r="375" spans="2:5" ht="13.25" x14ac:dyDescent="0.25">
      <c r="B375" s="32">
        <v>45763.458333333328</v>
      </c>
      <c r="C375" s="31">
        <v>45763.458333333328</v>
      </c>
      <c r="D375" s="37">
        <v>45763.458333333328</v>
      </c>
      <c r="E375" s="17">
        <v>5</v>
      </c>
    </row>
    <row r="376" spans="2:5" ht="13.25" x14ac:dyDescent="0.25">
      <c r="B376" s="32">
        <v>45763.5</v>
      </c>
      <c r="C376" s="31">
        <v>45763.5</v>
      </c>
      <c r="D376" s="37">
        <v>45763.5</v>
      </c>
      <c r="E376" s="17">
        <v>4</v>
      </c>
    </row>
    <row r="377" spans="2:5" ht="13.25" x14ac:dyDescent="0.25">
      <c r="B377" s="32">
        <v>45763.541666666664</v>
      </c>
      <c r="C377" s="31">
        <v>45763.541666666664</v>
      </c>
      <c r="D377" s="37">
        <v>45763.541666666664</v>
      </c>
      <c r="E377" s="17">
        <v>4</v>
      </c>
    </row>
    <row r="378" spans="2:5" ht="13.25" x14ac:dyDescent="0.25">
      <c r="B378" s="32">
        <v>45763.583333333328</v>
      </c>
      <c r="C378" s="31">
        <v>45763.583333333328</v>
      </c>
      <c r="D378" s="37">
        <v>45763.583333333328</v>
      </c>
      <c r="E378" s="17">
        <v>4</v>
      </c>
    </row>
    <row r="379" spans="2:5" ht="13.25" x14ac:dyDescent="0.25">
      <c r="B379" s="32">
        <v>45763.625</v>
      </c>
      <c r="C379" s="31">
        <v>45763.625</v>
      </c>
      <c r="D379" s="37">
        <v>45763.625</v>
      </c>
      <c r="E379" s="17">
        <v>3</v>
      </c>
    </row>
    <row r="380" spans="2:5" ht="13.25" x14ac:dyDescent="0.25">
      <c r="B380" s="32">
        <v>45763.666666666664</v>
      </c>
      <c r="C380" s="31">
        <v>45763.666666666664</v>
      </c>
      <c r="D380" s="37">
        <v>45763.666666666664</v>
      </c>
      <c r="E380" s="17">
        <v>3</v>
      </c>
    </row>
    <row r="381" spans="2:5" ht="13.25" x14ac:dyDescent="0.25">
      <c r="B381" s="32">
        <v>45763.708333333328</v>
      </c>
      <c r="C381" s="31">
        <v>45763.708333333328</v>
      </c>
      <c r="D381" s="37">
        <v>45763.708333333328</v>
      </c>
      <c r="E381" s="17">
        <v>4</v>
      </c>
    </row>
    <row r="382" spans="2:5" ht="13.25" x14ac:dyDescent="0.25">
      <c r="B382" s="32">
        <v>45763.75</v>
      </c>
      <c r="C382" s="31">
        <v>45763.75</v>
      </c>
      <c r="D382" s="37">
        <v>45763.75</v>
      </c>
      <c r="E382" s="17">
        <v>3</v>
      </c>
    </row>
    <row r="383" spans="2:5" ht="13.25" x14ac:dyDescent="0.25">
      <c r="B383" s="32">
        <v>45763.791666666664</v>
      </c>
      <c r="C383" s="31">
        <v>45763.791666666664</v>
      </c>
      <c r="D383" s="37">
        <v>45763.791666666664</v>
      </c>
      <c r="E383" s="17">
        <v>3</v>
      </c>
    </row>
    <row r="384" spans="2:5" ht="13.25" x14ac:dyDescent="0.25">
      <c r="B384" s="32">
        <v>45763.833333333328</v>
      </c>
      <c r="C384" s="31">
        <v>45763.833333333328</v>
      </c>
      <c r="D384" s="37">
        <v>45763.833333333328</v>
      </c>
      <c r="E384" s="17">
        <v>3</v>
      </c>
    </row>
    <row r="385" spans="2:5" ht="13.25" x14ac:dyDescent="0.25">
      <c r="B385" s="32">
        <v>45763.875</v>
      </c>
      <c r="C385" s="31">
        <v>45763.875</v>
      </c>
      <c r="D385" s="37">
        <v>45763.875</v>
      </c>
      <c r="E385" s="17">
        <v>4</v>
      </c>
    </row>
    <row r="386" spans="2:5" ht="13.25" x14ac:dyDescent="0.25">
      <c r="B386" s="32">
        <v>45763.916666666664</v>
      </c>
      <c r="C386" s="31">
        <v>45763.916666666664</v>
      </c>
      <c r="D386" s="37">
        <v>45763.916666666664</v>
      </c>
      <c r="E386" s="17">
        <v>4</v>
      </c>
    </row>
    <row r="387" spans="2:5" ht="13.25" x14ac:dyDescent="0.25">
      <c r="B387" s="32">
        <v>45763.958333333328</v>
      </c>
      <c r="C387" s="31">
        <v>45763.958333333328</v>
      </c>
      <c r="D387" s="37">
        <v>45763.958333333328</v>
      </c>
      <c r="E387" s="17">
        <v>5</v>
      </c>
    </row>
    <row r="388" spans="2:5" ht="13.25" x14ac:dyDescent="0.25">
      <c r="B388" s="32">
        <v>45764</v>
      </c>
      <c r="C388" s="31">
        <v>45764</v>
      </c>
      <c r="D388" s="37">
        <v>45764</v>
      </c>
      <c r="E388" s="17">
        <v>5</v>
      </c>
    </row>
    <row r="389" spans="2:5" ht="13.25" x14ac:dyDescent="0.25">
      <c r="B389" s="32">
        <v>45764.041666666664</v>
      </c>
      <c r="C389" s="31">
        <v>45764.041666666664</v>
      </c>
      <c r="D389" s="37">
        <v>45764.041666666664</v>
      </c>
      <c r="E389" s="17">
        <v>5</v>
      </c>
    </row>
    <row r="390" spans="2:5" ht="13.25" x14ac:dyDescent="0.25">
      <c r="B390" s="32">
        <v>45764.083333333328</v>
      </c>
      <c r="C390" s="31">
        <v>45764.083333333328</v>
      </c>
      <c r="D390" s="37">
        <v>45764.083333333328</v>
      </c>
      <c r="E390" s="17">
        <v>6</v>
      </c>
    </row>
    <row r="391" spans="2:5" ht="13.25" x14ac:dyDescent="0.25">
      <c r="B391" s="32">
        <v>45764.125</v>
      </c>
      <c r="C391" s="31">
        <v>45764.125</v>
      </c>
      <c r="D391" s="37">
        <v>45764.125</v>
      </c>
      <c r="E391" s="17">
        <v>6</v>
      </c>
    </row>
    <row r="392" spans="2:5" ht="13.25" x14ac:dyDescent="0.25">
      <c r="B392" s="32">
        <v>45764.166666666664</v>
      </c>
      <c r="C392" s="31">
        <v>45764.166666666664</v>
      </c>
      <c r="D392" s="37">
        <v>45764.166666666664</v>
      </c>
      <c r="E392" s="17">
        <v>6</v>
      </c>
    </row>
    <row r="393" spans="2:5" ht="13.25" x14ac:dyDescent="0.25">
      <c r="B393" s="32">
        <v>45764.208333333328</v>
      </c>
      <c r="C393" s="31">
        <v>45764.208333333328</v>
      </c>
      <c r="D393" s="37">
        <v>45764.208333333328</v>
      </c>
      <c r="E393" s="17">
        <v>4</v>
      </c>
    </row>
    <row r="394" spans="2:5" ht="13.25" x14ac:dyDescent="0.25">
      <c r="B394" s="32">
        <v>45764.25</v>
      </c>
      <c r="C394" s="31">
        <v>45764.25</v>
      </c>
      <c r="D394" s="37">
        <v>45764.25</v>
      </c>
      <c r="E394" s="17">
        <v>5</v>
      </c>
    </row>
    <row r="395" spans="2:5" ht="13.25" x14ac:dyDescent="0.25">
      <c r="B395" s="32">
        <v>45764.291666666664</v>
      </c>
      <c r="C395" s="31">
        <v>45764.291666666664</v>
      </c>
      <c r="D395" s="37">
        <v>45764.291666666664</v>
      </c>
      <c r="E395" s="17">
        <v>6</v>
      </c>
    </row>
    <row r="396" spans="2:5" ht="13.25" x14ac:dyDescent="0.25">
      <c r="B396" s="32">
        <v>45764.333333333328</v>
      </c>
      <c r="C396" s="31">
        <v>45764.333333333328</v>
      </c>
      <c r="D396" s="37">
        <v>45764.333333333328</v>
      </c>
      <c r="E396" s="17">
        <v>5</v>
      </c>
    </row>
    <row r="397" spans="2:5" ht="13.25" x14ac:dyDescent="0.25">
      <c r="B397" s="32">
        <v>45764.375</v>
      </c>
      <c r="C397" s="31">
        <v>45764.375</v>
      </c>
      <c r="D397" s="37">
        <v>45764.375</v>
      </c>
      <c r="E397" s="17">
        <v>4</v>
      </c>
    </row>
    <row r="398" spans="2:5" ht="13.25" x14ac:dyDescent="0.25">
      <c r="B398" s="32">
        <v>45764.416666666664</v>
      </c>
      <c r="C398" s="31">
        <v>45764.416666666664</v>
      </c>
      <c r="D398" s="37">
        <v>45764.416666666664</v>
      </c>
      <c r="E398" s="17">
        <v>3</v>
      </c>
    </row>
    <row r="399" spans="2:5" ht="13.25" x14ac:dyDescent="0.25">
      <c r="B399" s="32">
        <v>45764.458333333328</v>
      </c>
      <c r="C399" s="31">
        <v>45764.458333333328</v>
      </c>
      <c r="D399" s="37">
        <v>45764.458333333328</v>
      </c>
      <c r="E399" s="17">
        <v>3</v>
      </c>
    </row>
    <row r="400" spans="2:5" ht="13.25" x14ac:dyDescent="0.25">
      <c r="B400" s="32">
        <v>45764.5</v>
      </c>
      <c r="C400" s="31">
        <v>45764.5</v>
      </c>
      <c r="D400" s="37">
        <v>45764.5</v>
      </c>
      <c r="E400" s="17">
        <v>4</v>
      </c>
    </row>
    <row r="401" spans="2:5" ht="13.25" x14ac:dyDescent="0.25">
      <c r="B401" s="32">
        <v>45764.541666666664</v>
      </c>
      <c r="C401" s="31">
        <v>45764.541666666664</v>
      </c>
      <c r="D401" s="37">
        <v>45764.541666666664</v>
      </c>
      <c r="E401" s="17">
        <v>4</v>
      </c>
    </row>
    <row r="402" spans="2:5" ht="13.25" x14ac:dyDescent="0.25">
      <c r="B402" s="32">
        <v>45764.583333333328</v>
      </c>
      <c r="C402" s="31">
        <v>45764.583333333328</v>
      </c>
      <c r="D402" s="37">
        <v>45764.583333333328</v>
      </c>
      <c r="E402" s="17">
        <v>5</v>
      </c>
    </row>
    <row r="403" spans="2:5" ht="13.25" x14ac:dyDescent="0.25">
      <c r="B403" s="32">
        <v>45764.625</v>
      </c>
      <c r="C403" s="31">
        <v>45764.625</v>
      </c>
      <c r="D403" s="37">
        <v>45764.625</v>
      </c>
      <c r="E403" s="17">
        <v>4</v>
      </c>
    </row>
    <row r="404" spans="2:5" ht="13.25" x14ac:dyDescent="0.25">
      <c r="B404" s="32">
        <v>45764.666666666664</v>
      </c>
      <c r="C404" s="31">
        <v>45764.666666666664</v>
      </c>
      <c r="D404" s="37">
        <v>45764.666666666664</v>
      </c>
      <c r="E404" s="17">
        <v>3</v>
      </c>
    </row>
    <row r="405" spans="2:5" ht="13.25" x14ac:dyDescent="0.25">
      <c r="B405" s="32">
        <v>45764.708333333328</v>
      </c>
      <c r="C405" s="31">
        <v>45764.708333333328</v>
      </c>
      <c r="D405" s="37">
        <v>45764.708333333328</v>
      </c>
      <c r="E405" s="17">
        <v>3</v>
      </c>
    </row>
    <row r="406" spans="2:5" ht="13.25" x14ac:dyDescent="0.25">
      <c r="B406" s="32">
        <v>45764.75</v>
      </c>
      <c r="C406" s="31">
        <v>45764.75</v>
      </c>
      <c r="D406" s="37">
        <v>45764.75</v>
      </c>
      <c r="E406" s="17">
        <v>3</v>
      </c>
    </row>
    <row r="407" spans="2:5" ht="13.25" x14ac:dyDescent="0.25">
      <c r="B407" s="32">
        <v>45764.791666666664</v>
      </c>
      <c r="C407" s="31">
        <v>45764.791666666664</v>
      </c>
      <c r="D407" s="37">
        <v>45764.791666666664</v>
      </c>
      <c r="E407" s="17">
        <v>3</v>
      </c>
    </row>
    <row r="408" spans="2:5" ht="13.25" x14ac:dyDescent="0.25">
      <c r="B408" s="32">
        <v>45764.833333333328</v>
      </c>
      <c r="C408" s="31">
        <v>45764.833333333328</v>
      </c>
      <c r="D408" s="37">
        <v>45764.833333333328</v>
      </c>
      <c r="E408" s="17">
        <v>4</v>
      </c>
    </row>
    <row r="409" spans="2:5" ht="13.25" x14ac:dyDescent="0.25">
      <c r="B409" s="32">
        <v>45764.875</v>
      </c>
      <c r="C409" s="31">
        <v>45764.875</v>
      </c>
      <c r="D409" s="37">
        <v>45764.875</v>
      </c>
      <c r="E409" s="17">
        <v>6</v>
      </c>
    </row>
    <row r="410" spans="2:5" ht="13.25" x14ac:dyDescent="0.25">
      <c r="B410" s="32">
        <v>45764.916666666664</v>
      </c>
      <c r="C410" s="31">
        <v>45764.916666666664</v>
      </c>
      <c r="D410" s="37">
        <v>45764.916666666664</v>
      </c>
      <c r="E410" s="17">
        <v>8</v>
      </c>
    </row>
    <row r="411" spans="2:5" ht="13.25" x14ac:dyDescent="0.25">
      <c r="B411" s="32">
        <v>45764.958333333328</v>
      </c>
      <c r="C411" s="31">
        <v>45764.958333333328</v>
      </c>
      <c r="D411" s="37">
        <v>45764.958333333328</v>
      </c>
      <c r="E411" s="17">
        <v>6</v>
      </c>
    </row>
    <row r="412" spans="2:5" ht="13.25" x14ac:dyDescent="0.25">
      <c r="B412" s="32">
        <v>45765</v>
      </c>
      <c r="C412" s="31">
        <v>45765</v>
      </c>
      <c r="D412" s="37">
        <v>45765</v>
      </c>
      <c r="E412" s="17">
        <v>7</v>
      </c>
    </row>
    <row r="413" spans="2:5" ht="13.25" x14ac:dyDescent="0.25">
      <c r="B413" s="32">
        <v>45765.041666666664</v>
      </c>
      <c r="C413" s="31">
        <v>45765.041666666664</v>
      </c>
      <c r="D413" s="37">
        <v>45765.041666666664</v>
      </c>
      <c r="E413" s="17">
        <v>5</v>
      </c>
    </row>
    <row r="414" spans="2:5" ht="13.25" x14ac:dyDescent="0.25">
      <c r="B414" s="32">
        <v>45765.083333333328</v>
      </c>
      <c r="C414" s="31">
        <v>45765.083333333328</v>
      </c>
      <c r="D414" s="37">
        <v>45765.083333333328</v>
      </c>
      <c r="E414" s="17">
        <v>6</v>
      </c>
    </row>
    <row r="415" spans="2:5" ht="13.25" x14ac:dyDescent="0.25">
      <c r="B415" s="32">
        <v>45765.125</v>
      </c>
      <c r="C415" s="31">
        <v>45765.125</v>
      </c>
      <c r="D415" s="37">
        <v>45765.125</v>
      </c>
      <c r="E415" s="17">
        <v>6</v>
      </c>
    </row>
    <row r="416" spans="2:5" ht="13.25" x14ac:dyDescent="0.25">
      <c r="B416" s="32">
        <v>45765.166666666664</v>
      </c>
      <c r="C416" s="31">
        <v>45765.166666666664</v>
      </c>
      <c r="D416" s="37">
        <v>45765.166666666664</v>
      </c>
      <c r="E416" s="17">
        <v>6</v>
      </c>
    </row>
    <row r="417" spans="2:5" ht="13.25" x14ac:dyDescent="0.25">
      <c r="B417" s="32">
        <v>45765.208333333328</v>
      </c>
      <c r="C417" s="31">
        <v>45765.208333333328</v>
      </c>
      <c r="D417" s="37">
        <v>45765.208333333328</v>
      </c>
      <c r="E417" s="17">
        <v>6</v>
      </c>
    </row>
    <row r="418" spans="2:5" ht="13.25" x14ac:dyDescent="0.25">
      <c r="B418" s="32">
        <v>45765.25</v>
      </c>
      <c r="C418" s="31">
        <v>45765.25</v>
      </c>
      <c r="D418" s="37">
        <v>45765.25</v>
      </c>
      <c r="E418" s="17">
        <v>7</v>
      </c>
    </row>
    <row r="419" spans="2:5" ht="13.25" x14ac:dyDescent="0.25">
      <c r="B419" s="32">
        <v>45765.291666666664</v>
      </c>
      <c r="C419" s="31">
        <v>45765.291666666664</v>
      </c>
      <c r="D419" s="37">
        <v>45765.291666666664</v>
      </c>
      <c r="E419" s="17">
        <v>9</v>
      </c>
    </row>
    <row r="420" spans="2:5" ht="13.25" x14ac:dyDescent="0.25">
      <c r="B420" s="32">
        <v>45765.333333333328</v>
      </c>
      <c r="C420" s="31">
        <v>45765.333333333328</v>
      </c>
      <c r="D420" s="37">
        <v>45765.333333333328</v>
      </c>
      <c r="E420" s="17">
        <v>14</v>
      </c>
    </row>
    <row r="421" spans="2:5" ht="13.25" x14ac:dyDescent="0.25">
      <c r="B421" s="32">
        <v>45765.375</v>
      </c>
      <c r="C421" s="31">
        <v>45765.375</v>
      </c>
      <c r="D421" s="37">
        <v>45765.375</v>
      </c>
      <c r="E421" s="17">
        <v>12</v>
      </c>
    </row>
    <row r="422" spans="2:5" ht="13.25" x14ac:dyDescent="0.25">
      <c r="B422" s="32">
        <v>45765.416666666664</v>
      </c>
      <c r="C422" s="31">
        <v>45765.416666666664</v>
      </c>
      <c r="D422" s="37">
        <v>45765.416666666664</v>
      </c>
      <c r="E422" s="17">
        <v>8</v>
      </c>
    </row>
    <row r="423" spans="2:5" ht="13.25" x14ac:dyDescent="0.25">
      <c r="B423" s="32">
        <v>45765.458333333328</v>
      </c>
      <c r="C423" s="31">
        <v>45765.458333333328</v>
      </c>
      <c r="D423" s="37">
        <v>45765.458333333328</v>
      </c>
      <c r="E423" s="17">
        <v>7</v>
      </c>
    </row>
    <row r="424" spans="2:5" ht="13.25" x14ac:dyDescent="0.25">
      <c r="B424" s="32">
        <v>45765.5</v>
      </c>
      <c r="C424" s="31">
        <v>45765.5</v>
      </c>
      <c r="D424" s="37">
        <v>45765.5</v>
      </c>
      <c r="E424" s="17">
        <v>5</v>
      </c>
    </row>
    <row r="425" spans="2:5" ht="13.25" x14ac:dyDescent="0.25">
      <c r="B425" s="32">
        <v>45765.541666666664</v>
      </c>
      <c r="C425" s="31">
        <v>45765.541666666664</v>
      </c>
      <c r="D425" s="37">
        <v>45765.541666666664</v>
      </c>
      <c r="E425" s="17">
        <v>3</v>
      </c>
    </row>
    <row r="426" spans="2:5" ht="13.25" x14ac:dyDescent="0.25">
      <c r="B426" s="32">
        <v>45765.583333333328</v>
      </c>
      <c r="C426" s="31">
        <v>45765.583333333328</v>
      </c>
      <c r="D426" s="37">
        <v>45765.583333333328</v>
      </c>
      <c r="E426" s="17">
        <v>2</v>
      </c>
    </row>
    <row r="427" spans="2:5" ht="13.25" x14ac:dyDescent="0.25">
      <c r="B427" s="32">
        <v>45765.625</v>
      </c>
      <c r="C427" s="31">
        <v>45765.625</v>
      </c>
      <c r="D427" s="37">
        <v>45765.625</v>
      </c>
      <c r="E427" s="17">
        <v>2</v>
      </c>
    </row>
    <row r="428" spans="2:5" ht="13.25" x14ac:dyDescent="0.25">
      <c r="B428" s="32">
        <v>45765.666666666664</v>
      </c>
      <c r="C428" s="31">
        <v>45765.666666666664</v>
      </c>
      <c r="D428" s="37">
        <v>45765.666666666664</v>
      </c>
      <c r="E428" s="17">
        <v>3</v>
      </c>
    </row>
    <row r="429" spans="2:5" ht="13.25" x14ac:dyDescent="0.25">
      <c r="B429" s="32">
        <v>45765.708333333328</v>
      </c>
      <c r="C429" s="31">
        <v>45765.708333333328</v>
      </c>
      <c r="D429" s="37">
        <v>45765.708333333328</v>
      </c>
      <c r="E429" s="17">
        <v>4</v>
      </c>
    </row>
    <row r="430" spans="2:5" ht="13.25" x14ac:dyDescent="0.25">
      <c r="B430" s="32">
        <v>45765.75</v>
      </c>
      <c r="C430" s="31">
        <v>45765.75</v>
      </c>
      <c r="D430" s="37">
        <v>45765.75</v>
      </c>
      <c r="E430" s="17">
        <v>4</v>
      </c>
    </row>
    <row r="431" spans="2:5" ht="13.25" x14ac:dyDescent="0.25">
      <c r="B431" s="32">
        <v>45765.791666666664</v>
      </c>
      <c r="C431" s="31">
        <v>45765.791666666664</v>
      </c>
      <c r="D431" s="37">
        <v>45765.791666666664</v>
      </c>
      <c r="E431" s="17">
        <v>3</v>
      </c>
    </row>
    <row r="432" spans="2:5" ht="13.25" x14ac:dyDescent="0.25">
      <c r="B432" s="32">
        <v>45765.833333333328</v>
      </c>
      <c r="C432" s="31">
        <v>45765.833333333328</v>
      </c>
      <c r="D432" s="37">
        <v>45765.833333333328</v>
      </c>
      <c r="E432" s="17">
        <v>4</v>
      </c>
    </row>
    <row r="433" spans="2:5" ht="13.25" x14ac:dyDescent="0.25">
      <c r="B433" s="32">
        <v>45765.875</v>
      </c>
      <c r="C433" s="31">
        <v>45765.875</v>
      </c>
      <c r="D433" s="37">
        <v>45765.875</v>
      </c>
      <c r="E433" s="17">
        <v>9</v>
      </c>
    </row>
    <row r="434" spans="2:5" ht="13.25" x14ac:dyDescent="0.25">
      <c r="B434" s="32">
        <v>45765.916666666664</v>
      </c>
      <c r="C434" s="31">
        <v>45765.916666666664</v>
      </c>
      <c r="D434" s="37">
        <v>45765.916666666664</v>
      </c>
      <c r="E434" s="17">
        <v>22</v>
      </c>
    </row>
    <row r="435" spans="2:5" ht="13.25" x14ac:dyDescent="0.25">
      <c r="B435" s="32">
        <v>45765.958333333328</v>
      </c>
      <c r="C435" s="31">
        <v>45765.958333333328</v>
      </c>
      <c r="D435" s="37">
        <v>45765.958333333328</v>
      </c>
      <c r="E435" s="17">
        <v>17</v>
      </c>
    </row>
    <row r="436" spans="2:5" ht="13.25" x14ac:dyDescent="0.25">
      <c r="B436" s="32">
        <v>45766</v>
      </c>
      <c r="C436" s="31">
        <v>45766</v>
      </c>
      <c r="D436" s="37">
        <v>45766</v>
      </c>
      <c r="E436" s="17">
        <v>15</v>
      </c>
    </row>
    <row r="437" spans="2:5" ht="13.25" x14ac:dyDescent="0.25">
      <c r="B437" s="32">
        <v>45766.041666666664</v>
      </c>
      <c r="C437" s="31">
        <v>45766.041666666664</v>
      </c>
      <c r="D437" s="37">
        <v>45766.041666666664</v>
      </c>
      <c r="E437" s="17">
        <v>20</v>
      </c>
    </row>
    <row r="438" spans="2:5" ht="13.25" x14ac:dyDescent="0.25">
      <c r="B438" s="32">
        <v>45766.083333333328</v>
      </c>
      <c r="C438" s="31">
        <v>45766.083333333328</v>
      </c>
      <c r="D438" s="37">
        <v>45766.083333333328</v>
      </c>
      <c r="E438" s="17">
        <v>21</v>
      </c>
    </row>
    <row r="439" spans="2:5" ht="13.25" x14ac:dyDescent="0.25">
      <c r="B439" s="32">
        <v>45766.125</v>
      </c>
      <c r="C439" s="31">
        <v>45766.125</v>
      </c>
      <c r="D439" s="37">
        <v>45766.125</v>
      </c>
      <c r="E439" s="17">
        <v>18</v>
      </c>
    </row>
    <row r="440" spans="2:5" ht="13.25" x14ac:dyDescent="0.25">
      <c r="B440" s="32">
        <v>45766.166666666664</v>
      </c>
      <c r="C440" s="31">
        <v>45766.166666666664</v>
      </c>
      <c r="D440" s="37">
        <v>45766.166666666664</v>
      </c>
      <c r="E440" s="17">
        <v>21</v>
      </c>
    </row>
    <row r="441" spans="2:5" ht="13.25" x14ac:dyDescent="0.25">
      <c r="B441" s="32">
        <v>45766.208333333328</v>
      </c>
      <c r="C441" s="31">
        <v>45766.208333333328</v>
      </c>
      <c r="D441" s="37">
        <v>45766.208333333328</v>
      </c>
      <c r="E441" s="17">
        <v>22</v>
      </c>
    </row>
    <row r="442" spans="2:5" ht="13.25" x14ac:dyDescent="0.25">
      <c r="B442" s="32">
        <v>45766.25</v>
      </c>
      <c r="C442" s="31">
        <v>45766.25</v>
      </c>
      <c r="D442" s="37">
        <v>45766.25</v>
      </c>
      <c r="E442" s="17">
        <v>22</v>
      </c>
    </row>
    <row r="443" spans="2:5" ht="13.25" x14ac:dyDescent="0.25">
      <c r="B443" s="32">
        <v>45766.291666666664</v>
      </c>
      <c r="C443" s="31">
        <v>45766.291666666664</v>
      </c>
      <c r="D443" s="37">
        <v>45766.291666666664</v>
      </c>
      <c r="E443" s="17">
        <v>22</v>
      </c>
    </row>
    <row r="444" spans="2:5" ht="13.25" x14ac:dyDescent="0.25">
      <c r="B444" s="32">
        <v>45766.333333333328</v>
      </c>
      <c r="C444" s="31">
        <v>45766.333333333328</v>
      </c>
      <c r="D444" s="37">
        <v>45766.333333333328</v>
      </c>
      <c r="E444" s="17">
        <v>18</v>
      </c>
    </row>
    <row r="445" spans="2:5" ht="13.25" x14ac:dyDescent="0.25">
      <c r="B445" s="32">
        <v>45766.375</v>
      </c>
      <c r="C445" s="31">
        <v>45766.375</v>
      </c>
      <c r="D445" s="37">
        <v>45766.375</v>
      </c>
      <c r="E445" s="17">
        <v>22</v>
      </c>
    </row>
    <row r="446" spans="2:5" ht="13.25" x14ac:dyDescent="0.25">
      <c r="B446" s="32">
        <v>45766.416666666664</v>
      </c>
      <c r="C446" s="31">
        <v>45766.416666666664</v>
      </c>
      <c r="D446" s="37">
        <v>45766.416666666664</v>
      </c>
      <c r="E446" s="17">
        <v>23</v>
      </c>
    </row>
    <row r="447" spans="2:5" ht="13.25" x14ac:dyDescent="0.25">
      <c r="B447" s="32">
        <v>45766.458333333328</v>
      </c>
      <c r="C447" s="31">
        <v>45766.458333333328</v>
      </c>
      <c r="D447" s="37">
        <v>45766.458333333328</v>
      </c>
      <c r="E447" s="17">
        <v>21</v>
      </c>
    </row>
    <row r="448" spans="2:5" ht="13.25" x14ac:dyDescent="0.25">
      <c r="B448" s="32">
        <v>45766.5</v>
      </c>
      <c r="C448" s="31">
        <v>45766.5</v>
      </c>
      <c r="D448" s="37">
        <v>45766.5</v>
      </c>
      <c r="E448" s="17">
        <v>20</v>
      </c>
    </row>
    <row r="449" spans="2:5" ht="13.25" x14ac:dyDescent="0.25">
      <c r="B449" s="32">
        <v>45766.541666666664</v>
      </c>
      <c r="C449" s="31">
        <v>45766.541666666664</v>
      </c>
      <c r="D449" s="37">
        <v>45766.541666666664</v>
      </c>
      <c r="E449" s="17">
        <v>18</v>
      </c>
    </row>
    <row r="450" spans="2:5" ht="13.25" x14ac:dyDescent="0.25">
      <c r="B450" s="32">
        <v>45766.583333333328</v>
      </c>
      <c r="C450" s="31">
        <v>45766.583333333328</v>
      </c>
      <c r="D450" s="37">
        <v>45766.583333333328</v>
      </c>
      <c r="E450" s="17">
        <v>12</v>
      </c>
    </row>
    <row r="451" spans="2:5" ht="13.25" x14ac:dyDescent="0.25">
      <c r="B451" s="32">
        <v>45766.625</v>
      </c>
      <c r="C451" s="31">
        <v>45766.625</v>
      </c>
      <c r="D451" s="37">
        <v>45766.625</v>
      </c>
      <c r="E451" s="17">
        <v>13</v>
      </c>
    </row>
    <row r="452" spans="2:5" ht="13.25" x14ac:dyDescent="0.25">
      <c r="B452" s="32">
        <v>45766.666666666664</v>
      </c>
      <c r="C452" s="31">
        <v>45766.666666666664</v>
      </c>
      <c r="D452" s="37">
        <v>45766.666666666664</v>
      </c>
      <c r="E452" s="17">
        <v>10</v>
      </c>
    </row>
    <row r="453" spans="2:5" ht="13.25" x14ac:dyDescent="0.25">
      <c r="B453" s="32">
        <v>45766.708333333328</v>
      </c>
      <c r="C453" s="31">
        <v>45766.708333333328</v>
      </c>
      <c r="D453" s="37">
        <v>45766.708333333328</v>
      </c>
      <c r="E453" s="17">
        <v>10</v>
      </c>
    </row>
    <row r="454" spans="2:5" ht="13.25" x14ac:dyDescent="0.25">
      <c r="B454" s="32">
        <v>45766.75</v>
      </c>
      <c r="C454" s="31">
        <v>45766.75</v>
      </c>
      <c r="D454" s="37">
        <v>45766.75</v>
      </c>
      <c r="E454" s="17">
        <v>6</v>
      </c>
    </row>
    <row r="455" spans="2:5" ht="13.25" x14ac:dyDescent="0.25">
      <c r="B455" s="32">
        <v>45766.791666666664</v>
      </c>
      <c r="C455" s="31">
        <v>45766.791666666664</v>
      </c>
      <c r="D455" s="37">
        <v>45766.791666666664</v>
      </c>
      <c r="E455" s="17">
        <v>7</v>
      </c>
    </row>
    <row r="456" spans="2:5" ht="13.25" x14ac:dyDescent="0.25">
      <c r="B456" s="32">
        <v>45766.833333333328</v>
      </c>
      <c r="C456" s="31">
        <v>45766.833333333328</v>
      </c>
      <c r="D456" s="37">
        <v>45766.833333333328</v>
      </c>
      <c r="E456" s="17">
        <v>5</v>
      </c>
    </row>
    <row r="457" spans="2:5" ht="13.25" x14ac:dyDescent="0.25">
      <c r="B457" s="32">
        <v>45766.875</v>
      </c>
      <c r="C457" s="31">
        <v>45766.875</v>
      </c>
      <c r="D457" s="37">
        <v>45766.875</v>
      </c>
      <c r="E457" s="17">
        <v>5</v>
      </c>
    </row>
    <row r="458" spans="2:5" ht="13.25" x14ac:dyDescent="0.25">
      <c r="B458" s="32">
        <v>45766.916666666664</v>
      </c>
      <c r="C458" s="31">
        <v>45766.916666666664</v>
      </c>
      <c r="D458" s="37">
        <v>45766.916666666664</v>
      </c>
      <c r="E458" s="17">
        <v>4</v>
      </c>
    </row>
    <row r="459" spans="2:5" ht="13.25" x14ac:dyDescent="0.25">
      <c r="B459" s="32">
        <v>45766.958333333328</v>
      </c>
      <c r="C459" s="31">
        <v>45766.958333333328</v>
      </c>
      <c r="D459" s="37">
        <v>45766.958333333328</v>
      </c>
      <c r="E459" s="17">
        <v>5</v>
      </c>
    </row>
    <row r="460" spans="2:5" ht="13.25" x14ac:dyDescent="0.25">
      <c r="B460" s="32">
        <v>45767</v>
      </c>
      <c r="C460" s="31">
        <v>45767</v>
      </c>
      <c r="D460" s="37">
        <v>45767</v>
      </c>
      <c r="E460" s="17">
        <v>5</v>
      </c>
    </row>
    <row r="461" spans="2:5" ht="13.25" x14ac:dyDescent="0.25">
      <c r="B461" s="32">
        <v>45767.041666666664</v>
      </c>
      <c r="C461" s="31">
        <v>45767.041666666664</v>
      </c>
      <c r="D461" s="37">
        <v>45767.041666666664</v>
      </c>
      <c r="E461" s="17">
        <v>4</v>
      </c>
    </row>
    <row r="462" spans="2:5" ht="13.25" x14ac:dyDescent="0.25">
      <c r="B462" s="32">
        <v>45767.083333333328</v>
      </c>
      <c r="C462" s="31">
        <v>45767.083333333328</v>
      </c>
      <c r="D462" s="37">
        <v>45767.083333333328</v>
      </c>
      <c r="E462" s="17">
        <v>5</v>
      </c>
    </row>
    <row r="463" spans="2:5" ht="13.25" x14ac:dyDescent="0.25">
      <c r="B463" s="32">
        <v>45767.125</v>
      </c>
      <c r="C463" s="31">
        <v>45767.125</v>
      </c>
      <c r="D463" s="37">
        <v>45767.125</v>
      </c>
      <c r="E463" s="17">
        <v>5</v>
      </c>
    </row>
    <row r="464" spans="2:5" ht="13.25" x14ac:dyDescent="0.25">
      <c r="B464" s="32">
        <v>45767.166666666664</v>
      </c>
      <c r="C464" s="31">
        <v>45767.166666666664</v>
      </c>
      <c r="D464" s="37">
        <v>45767.166666666664</v>
      </c>
      <c r="E464" s="17">
        <v>5</v>
      </c>
    </row>
    <row r="465" spans="2:5" ht="13.25" x14ac:dyDescent="0.25">
      <c r="B465" s="32">
        <v>45767.208333333328</v>
      </c>
      <c r="C465" s="31">
        <v>45767.208333333328</v>
      </c>
      <c r="D465" s="37">
        <v>45767.208333333328</v>
      </c>
      <c r="E465" s="17">
        <v>6</v>
      </c>
    </row>
    <row r="466" spans="2:5" ht="13.25" x14ac:dyDescent="0.25">
      <c r="B466" s="32">
        <v>45767.25</v>
      </c>
      <c r="C466" s="31">
        <v>45767.25</v>
      </c>
      <c r="D466" s="37">
        <v>45767.25</v>
      </c>
      <c r="E466" s="17">
        <v>6</v>
      </c>
    </row>
    <row r="467" spans="2:5" ht="13.25" x14ac:dyDescent="0.25">
      <c r="B467" s="32">
        <v>45767.291666666664</v>
      </c>
      <c r="C467" s="31">
        <v>45767.291666666664</v>
      </c>
      <c r="D467" s="37">
        <v>45767.291666666664</v>
      </c>
      <c r="E467" s="17">
        <v>7</v>
      </c>
    </row>
    <row r="468" spans="2:5" ht="13.25" x14ac:dyDescent="0.25">
      <c r="B468" s="32">
        <v>45767.333333333328</v>
      </c>
      <c r="C468" s="31">
        <v>45767.333333333328</v>
      </c>
      <c r="D468" s="37">
        <v>45767.333333333328</v>
      </c>
      <c r="E468" s="17">
        <v>8</v>
      </c>
    </row>
    <row r="469" spans="2:5" ht="13.25" x14ac:dyDescent="0.25">
      <c r="B469" s="32">
        <v>45767.375</v>
      </c>
      <c r="C469" s="31">
        <v>45767.375</v>
      </c>
      <c r="D469" s="37">
        <v>45767.375</v>
      </c>
      <c r="E469" s="17">
        <v>7</v>
      </c>
    </row>
    <row r="470" spans="2:5" ht="13.25" x14ac:dyDescent="0.25">
      <c r="B470" s="32">
        <v>45767.416666666664</v>
      </c>
      <c r="C470" s="31">
        <v>45767.416666666664</v>
      </c>
      <c r="D470" s="37">
        <v>45767.416666666664</v>
      </c>
      <c r="E470" s="17">
        <v>6</v>
      </c>
    </row>
    <row r="471" spans="2:5" ht="13.25" x14ac:dyDescent="0.25">
      <c r="B471" s="32">
        <v>45767.458333333328</v>
      </c>
      <c r="C471" s="31">
        <v>45767.458333333328</v>
      </c>
      <c r="D471" s="37">
        <v>45767.458333333328</v>
      </c>
      <c r="E471" s="17">
        <v>7</v>
      </c>
    </row>
    <row r="472" spans="2:5" ht="13.25" x14ac:dyDescent="0.25">
      <c r="B472" s="32">
        <v>45767.5</v>
      </c>
      <c r="C472" s="31">
        <v>45767.5</v>
      </c>
      <c r="D472" s="37">
        <v>45767.5</v>
      </c>
      <c r="E472" s="17">
        <v>5</v>
      </c>
    </row>
    <row r="473" spans="2:5" ht="13.25" x14ac:dyDescent="0.25">
      <c r="B473" s="32">
        <v>45767.541666666664</v>
      </c>
      <c r="C473" s="31">
        <v>45767.541666666664</v>
      </c>
      <c r="D473" s="37">
        <v>45767.541666666664</v>
      </c>
      <c r="E473" s="17">
        <v>5</v>
      </c>
    </row>
    <row r="474" spans="2:5" ht="13.25" x14ac:dyDescent="0.25">
      <c r="B474" s="32">
        <v>45767.583333333328</v>
      </c>
      <c r="C474" s="31">
        <v>45767.583333333328</v>
      </c>
      <c r="D474" s="37">
        <v>45767.583333333328</v>
      </c>
      <c r="E474" s="17">
        <v>5</v>
      </c>
    </row>
    <row r="475" spans="2:5" ht="13.25" x14ac:dyDescent="0.25">
      <c r="B475" s="32">
        <v>45767.625</v>
      </c>
      <c r="C475" s="31">
        <v>45767.625</v>
      </c>
      <c r="D475" s="37">
        <v>45767.625</v>
      </c>
      <c r="E475" s="17">
        <v>5</v>
      </c>
    </row>
    <row r="476" spans="2:5" ht="13.25" x14ac:dyDescent="0.25">
      <c r="B476" s="32">
        <v>45767.666666666664</v>
      </c>
      <c r="C476" s="31">
        <v>45767.666666666664</v>
      </c>
      <c r="D476" s="37">
        <v>45767.666666666664</v>
      </c>
      <c r="E476" s="17">
        <v>6</v>
      </c>
    </row>
    <row r="477" spans="2:5" ht="13.25" x14ac:dyDescent="0.25">
      <c r="B477" s="32">
        <v>45767.708333333328</v>
      </c>
      <c r="C477" s="31">
        <v>45767.708333333328</v>
      </c>
      <c r="D477" s="37">
        <v>45767.708333333328</v>
      </c>
      <c r="E477" s="17">
        <v>7</v>
      </c>
    </row>
    <row r="478" spans="2:5" ht="13.25" x14ac:dyDescent="0.25">
      <c r="B478" s="32">
        <v>45767.75</v>
      </c>
      <c r="C478" s="31">
        <v>45767.75</v>
      </c>
      <c r="D478" s="37">
        <v>45767.75</v>
      </c>
      <c r="E478" s="17">
        <v>8</v>
      </c>
    </row>
    <row r="479" spans="2:5" ht="13.25" x14ac:dyDescent="0.25">
      <c r="B479" s="32">
        <v>45767.791666666664</v>
      </c>
      <c r="C479" s="31">
        <v>45767.791666666664</v>
      </c>
      <c r="D479" s="37">
        <v>45767.791666666664</v>
      </c>
      <c r="E479" s="17">
        <v>14</v>
      </c>
    </row>
    <row r="480" spans="2:5" ht="13.25" x14ac:dyDescent="0.25">
      <c r="B480" s="32">
        <v>45767.833333333328</v>
      </c>
      <c r="C480" s="31">
        <v>45767.833333333328</v>
      </c>
      <c r="D480" s="37">
        <v>45767.833333333328</v>
      </c>
      <c r="E480" s="17">
        <v>16</v>
      </c>
    </row>
    <row r="481" spans="2:5" ht="13.25" x14ac:dyDescent="0.25">
      <c r="B481" s="32">
        <v>45767.875</v>
      </c>
      <c r="C481" s="31">
        <v>45767.875</v>
      </c>
      <c r="D481" s="37">
        <v>45767.875</v>
      </c>
      <c r="E481" s="17">
        <v>12</v>
      </c>
    </row>
    <row r="482" spans="2:5" ht="13.25" x14ac:dyDescent="0.25">
      <c r="B482" s="32">
        <v>45767.916666666664</v>
      </c>
      <c r="C482" s="31">
        <v>45767.916666666664</v>
      </c>
      <c r="D482" s="37">
        <v>45767.916666666664</v>
      </c>
      <c r="E482" s="17">
        <v>10</v>
      </c>
    </row>
    <row r="483" spans="2:5" ht="13.25" x14ac:dyDescent="0.25">
      <c r="B483" s="32">
        <v>45767.958333333328</v>
      </c>
      <c r="C483" s="31">
        <v>45767.958333333328</v>
      </c>
      <c r="D483" s="37">
        <v>45767.958333333328</v>
      </c>
      <c r="E483" s="17">
        <v>10</v>
      </c>
    </row>
    <row r="484" spans="2:5" ht="13.25" x14ac:dyDescent="0.25">
      <c r="B484" s="32">
        <v>45768</v>
      </c>
      <c r="C484" s="31">
        <v>45768</v>
      </c>
      <c r="D484" s="37">
        <v>45768</v>
      </c>
      <c r="E484" s="17">
        <v>10</v>
      </c>
    </row>
    <row r="485" spans="2:5" ht="13.25" x14ac:dyDescent="0.25">
      <c r="B485" s="32">
        <v>45768.041666666664</v>
      </c>
      <c r="C485" s="31">
        <v>45768.041666666664</v>
      </c>
      <c r="D485" s="37">
        <v>45768.041666666664</v>
      </c>
      <c r="E485" s="17">
        <v>9</v>
      </c>
    </row>
    <row r="486" spans="2:5" ht="13.25" x14ac:dyDescent="0.25">
      <c r="B486" s="32">
        <v>45768.083333333328</v>
      </c>
      <c r="C486" s="31">
        <v>45768.083333333328</v>
      </c>
      <c r="D486" s="37">
        <v>45768.083333333328</v>
      </c>
      <c r="E486" s="17">
        <v>8</v>
      </c>
    </row>
    <row r="487" spans="2:5" ht="13.25" x14ac:dyDescent="0.25">
      <c r="B487" s="32">
        <v>45768.125</v>
      </c>
      <c r="C487" s="31">
        <v>45768.125</v>
      </c>
      <c r="D487" s="37">
        <v>45768.125</v>
      </c>
      <c r="E487" s="17">
        <v>7</v>
      </c>
    </row>
    <row r="488" spans="2:5" ht="13.25" x14ac:dyDescent="0.25">
      <c r="B488" s="32">
        <v>45768.166666666664</v>
      </c>
      <c r="C488" s="31">
        <v>45768.166666666664</v>
      </c>
      <c r="D488" s="37">
        <v>45768.166666666664</v>
      </c>
      <c r="E488" s="17">
        <v>7</v>
      </c>
    </row>
    <row r="489" spans="2:5" ht="13.25" x14ac:dyDescent="0.25">
      <c r="B489" s="32">
        <v>45768.208333333328</v>
      </c>
      <c r="C489" s="31">
        <v>45768.208333333328</v>
      </c>
      <c r="D489" s="37">
        <v>45768.208333333328</v>
      </c>
      <c r="E489" s="17">
        <v>10</v>
      </c>
    </row>
    <row r="490" spans="2:5" ht="13.25" x14ac:dyDescent="0.25">
      <c r="B490" s="32">
        <v>45768.25</v>
      </c>
      <c r="C490" s="31">
        <v>45768.25</v>
      </c>
      <c r="D490" s="37">
        <v>45768.25</v>
      </c>
      <c r="E490" s="17">
        <v>13</v>
      </c>
    </row>
    <row r="491" spans="2:5" ht="13.25" x14ac:dyDescent="0.25">
      <c r="B491" s="32">
        <v>45768.291666666664</v>
      </c>
      <c r="C491" s="31">
        <v>45768.291666666664</v>
      </c>
      <c r="D491" s="37">
        <v>45768.291666666664</v>
      </c>
      <c r="E491" s="17">
        <v>19</v>
      </c>
    </row>
    <row r="492" spans="2:5" ht="13.25" x14ac:dyDescent="0.25">
      <c r="B492" s="32">
        <v>45768.333333333328</v>
      </c>
      <c r="C492" s="31">
        <v>45768.333333333328</v>
      </c>
      <c r="D492" s="37">
        <v>45768.333333333328</v>
      </c>
      <c r="E492" s="17">
        <v>21</v>
      </c>
    </row>
    <row r="493" spans="2:5" ht="13.25" x14ac:dyDescent="0.25">
      <c r="B493" s="32">
        <v>45768.375</v>
      </c>
      <c r="C493" s="31">
        <v>45768.375</v>
      </c>
      <c r="D493" s="37">
        <v>45768.375</v>
      </c>
      <c r="E493" s="17">
        <v>17</v>
      </c>
    </row>
    <row r="494" spans="2:5" ht="13.25" x14ac:dyDescent="0.25">
      <c r="B494" s="32">
        <v>45768.416666666664</v>
      </c>
      <c r="C494" s="31">
        <v>45768.416666666664</v>
      </c>
      <c r="D494" s="37">
        <v>45768.416666666664</v>
      </c>
      <c r="E494" s="17">
        <v>18</v>
      </c>
    </row>
    <row r="495" spans="2:5" ht="13.25" x14ac:dyDescent="0.25">
      <c r="B495" s="32">
        <v>45768.458333333328</v>
      </c>
      <c r="C495" s="31">
        <v>45768.458333333328</v>
      </c>
      <c r="D495" s="37">
        <v>45768.458333333328</v>
      </c>
      <c r="E495" s="17">
        <v>19</v>
      </c>
    </row>
    <row r="496" spans="2:5" ht="13.25" x14ac:dyDescent="0.25">
      <c r="B496" s="32">
        <v>45768.5</v>
      </c>
      <c r="C496" s="31">
        <v>45768.5</v>
      </c>
      <c r="D496" s="37">
        <v>45768.5</v>
      </c>
      <c r="E496" s="17">
        <v>13</v>
      </c>
    </row>
    <row r="497" spans="2:5" ht="13.25" x14ac:dyDescent="0.25">
      <c r="B497" s="32">
        <v>45768.541666666664</v>
      </c>
      <c r="C497" s="31">
        <v>45768.541666666664</v>
      </c>
      <c r="D497" s="37">
        <v>45768.541666666664</v>
      </c>
      <c r="E497" s="17">
        <v>5</v>
      </c>
    </row>
    <row r="498" spans="2:5" ht="13.25" x14ac:dyDescent="0.25">
      <c r="B498" s="32">
        <v>45768.583333333328</v>
      </c>
      <c r="C498" s="31">
        <v>45768.583333333328</v>
      </c>
      <c r="D498" s="37">
        <v>45768.583333333328</v>
      </c>
      <c r="E498" s="17">
        <v>1</v>
      </c>
    </row>
    <row r="499" spans="2:5" ht="13.25" x14ac:dyDescent="0.25">
      <c r="B499" s="32">
        <v>45768.625</v>
      </c>
      <c r="C499" s="31">
        <v>45768.625</v>
      </c>
      <c r="D499" s="37">
        <v>45768.625</v>
      </c>
      <c r="E499" s="17">
        <v>1</v>
      </c>
    </row>
    <row r="500" spans="2:5" ht="13.25" x14ac:dyDescent="0.25">
      <c r="B500" s="32">
        <v>45768.666666666664</v>
      </c>
      <c r="C500" s="31">
        <v>45768.666666666664</v>
      </c>
      <c r="D500" s="37">
        <v>45768.666666666664</v>
      </c>
      <c r="E500" s="17">
        <v>2</v>
      </c>
    </row>
    <row r="501" spans="2:5" ht="13.25" x14ac:dyDescent="0.25">
      <c r="B501" s="32">
        <v>45768.708333333328</v>
      </c>
      <c r="C501" s="31">
        <v>45768.708333333328</v>
      </c>
      <c r="D501" s="37">
        <v>45768.708333333328</v>
      </c>
      <c r="E501" s="17">
        <v>2</v>
      </c>
    </row>
    <row r="502" spans="2:5" ht="13.25" x14ac:dyDescent="0.25">
      <c r="B502" s="32">
        <v>45768.75</v>
      </c>
      <c r="C502" s="31">
        <v>45768.75</v>
      </c>
      <c r="D502" s="37">
        <v>45768.75</v>
      </c>
      <c r="E502" s="17">
        <v>2</v>
      </c>
    </row>
    <row r="503" spans="2:5" ht="13.25" x14ac:dyDescent="0.25">
      <c r="B503" s="32">
        <v>45768.791666666664</v>
      </c>
      <c r="C503" s="31">
        <v>45768.791666666664</v>
      </c>
      <c r="D503" s="37">
        <v>45768.791666666664</v>
      </c>
      <c r="E503" s="17">
        <v>3</v>
      </c>
    </row>
    <row r="504" spans="2:5" ht="13.25" x14ac:dyDescent="0.25">
      <c r="B504" s="32">
        <v>45768.833333333328</v>
      </c>
      <c r="C504" s="31">
        <v>45768.833333333328</v>
      </c>
      <c r="D504" s="37">
        <v>45768.833333333328</v>
      </c>
      <c r="E504" s="17">
        <v>2</v>
      </c>
    </row>
    <row r="505" spans="2:5" ht="13.25" x14ac:dyDescent="0.25">
      <c r="B505" s="32">
        <v>45768.875</v>
      </c>
      <c r="C505" s="31">
        <v>45768.875</v>
      </c>
      <c r="D505" s="37">
        <v>45768.875</v>
      </c>
      <c r="E505" s="17">
        <v>2</v>
      </c>
    </row>
    <row r="506" spans="2:5" ht="13.25" x14ac:dyDescent="0.25">
      <c r="B506" s="32">
        <v>45768.916666666664</v>
      </c>
      <c r="C506" s="31">
        <v>45768.916666666664</v>
      </c>
      <c r="D506" s="37">
        <v>45768.916666666664</v>
      </c>
      <c r="E506" s="17">
        <v>4</v>
      </c>
    </row>
    <row r="507" spans="2:5" ht="13.25" x14ac:dyDescent="0.25">
      <c r="B507" s="32">
        <v>45768.958333333328</v>
      </c>
      <c r="C507" s="31">
        <v>45768.958333333328</v>
      </c>
      <c r="D507" s="37">
        <v>45768.958333333328</v>
      </c>
      <c r="E507" s="17">
        <v>3</v>
      </c>
    </row>
    <row r="508" spans="2:5" ht="13.25" x14ac:dyDescent="0.25">
      <c r="B508" s="32">
        <v>45769</v>
      </c>
      <c r="C508" s="31">
        <v>45769</v>
      </c>
      <c r="D508" s="37">
        <v>45769</v>
      </c>
      <c r="E508" s="17">
        <v>3</v>
      </c>
    </row>
    <row r="509" spans="2:5" ht="13.25" x14ac:dyDescent="0.25">
      <c r="B509" s="32">
        <v>45769.041666666664</v>
      </c>
      <c r="C509" s="31">
        <v>45769.041666666664</v>
      </c>
      <c r="D509" s="37">
        <v>45769.041666666664</v>
      </c>
      <c r="E509" s="17">
        <v>4</v>
      </c>
    </row>
    <row r="510" spans="2:5" ht="13.25" x14ac:dyDescent="0.25">
      <c r="B510" s="32">
        <v>45769.083333333328</v>
      </c>
      <c r="C510" s="31">
        <v>45769.083333333328</v>
      </c>
      <c r="D510" s="37">
        <v>45769.083333333328</v>
      </c>
      <c r="E510" s="17">
        <v>5</v>
      </c>
    </row>
    <row r="511" spans="2:5" ht="13.25" x14ac:dyDescent="0.25">
      <c r="B511" s="32">
        <v>45769.125</v>
      </c>
      <c r="C511" s="31">
        <v>45769.125</v>
      </c>
      <c r="D511" s="37">
        <v>45769.125</v>
      </c>
      <c r="E511" s="17">
        <v>5</v>
      </c>
    </row>
    <row r="512" spans="2:5" ht="13.25" x14ac:dyDescent="0.25">
      <c r="B512" s="32">
        <v>45769.166666666664</v>
      </c>
      <c r="C512" s="31">
        <v>45769.166666666664</v>
      </c>
      <c r="D512" s="37">
        <v>45769.166666666664</v>
      </c>
      <c r="E512" s="17">
        <v>5</v>
      </c>
    </row>
    <row r="513" spans="2:5" ht="13.25" x14ac:dyDescent="0.25">
      <c r="B513" s="32">
        <v>45769.208333333328</v>
      </c>
      <c r="C513" s="31">
        <v>45769.208333333328</v>
      </c>
      <c r="D513" s="37">
        <v>45769.208333333328</v>
      </c>
      <c r="E513" s="17">
        <v>5</v>
      </c>
    </row>
    <row r="514" spans="2:5" ht="13.25" x14ac:dyDescent="0.25">
      <c r="B514" s="32">
        <v>45769.25</v>
      </c>
      <c r="C514" s="31">
        <v>45769.25</v>
      </c>
      <c r="D514" s="37">
        <v>45769.25</v>
      </c>
      <c r="E514" s="17">
        <v>6</v>
      </c>
    </row>
    <row r="515" spans="2:5" ht="13.25" x14ac:dyDescent="0.25">
      <c r="B515" s="32">
        <v>45769.291666666664</v>
      </c>
      <c r="C515" s="31">
        <v>45769.291666666664</v>
      </c>
      <c r="D515" s="37">
        <v>45769.291666666664</v>
      </c>
      <c r="E515" s="17">
        <v>7</v>
      </c>
    </row>
    <row r="516" spans="2:5" ht="13.25" x14ac:dyDescent="0.25">
      <c r="B516" s="32">
        <v>45769.333333333328</v>
      </c>
      <c r="C516" s="31">
        <v>45769.333333333328</v>
      </c>
      <c r="D516" s="37">
        <v>45769.333333333328</v>
      </c>
      <c r="E516" s="17">
        <v>8</v>
      </c>
    </row>
    <row r="517" spans="2:5" ht="13.25" x14ac:dyDescent="0.25">
      <c r="B517" s="32">
        <v>45769.375</v>
      </c>
      <c r="C517" s="31">
        <v>45769.375</v>
      </c>
      <c r="D517" s="37">
        <v>45769.375</v>
      </c>
      <c r="E517" s="17">
        <v>9</v>
      </c>
    </row>
    <row r="518" spans="2:5" ht="13.25" x14ac:dyDescent="0.25">
      <c r="B518" s="32">
        <v>45769.416666666664</v>
      </c>
      <c r="C518" s="31">
        <v>45769.416666666664</v>
      </c>
      <c r="D518" s="37">
        <v>45769.416666666664</v>
      </c>
      <c r="E518" s="17">
        <v>7</v>
      </c>
    </row>
    <row r="519" spans="2:5" ht="13.25" x14ac:dyDescent="0.25">
      <c r="B519" s="32">
        <v>45769.458333333328</v>
      </c>
      <c r="C519" s="31">
        <v>45769.458333333328</v>
      </c>
      <c r="D519" s="37">
        <v>45769.458333333328</v>
      </c>
      <c r="E519" s="17">
        <v>6</v>
      </c>
    </row>
    <row r="520" spans="2:5" ht="13.25" x14ac:dyDescent="0.25">
      <c r="B520" s="32">
        <v>45769.5</v>
      </c>
      <c r="C520" s="31">
        <v>45769.5</v>
      </c>
      <c r="D520" s="37">
        <v>45769.5</v>
      </c>
      <c r="E520" s="17">
        <v>5</v>
      </c>
    </row>
    <row r="521" spans="2:5" ht="13.25" x14ac:dyDescent="0.25">
      <c r="B521" s="32">
        <v>45769.541666666664</v>
      </c>
      <c r="C521" s="31">
        <v>45769.541666666664</v>
      </c>
      <c r="D521" s="37">
        <v>45769.541666666664</v>
      </c>
      <c r="E521" s="17">
        <v>5</v>
      </c>
    </row>
    <row r="522" spans="2:5" ht="13.25" x14ac:dyDescent="0.25">
      <c r="B522" s="32">
        <v>45769.583333333328</v>
      </c>
      <c r="C522" s="31">
        <v>45769.583333333328</v>
      </c>
      <c r="D522" s="37">
        <v>45769.583333333328</v>
      </c>
      <c r="E522" s="17">
        <v>4</v>
      </c>
    </row>
    <row r="523" spans="2:5" ht="13.25" x14ac:dyDescent="0.25">
      <c r="B523" s="32">
        <v>45769.625</v>
      </c>
      <c r="C523" s="31">
        <v>45769.625</v>
      </c>
      <c r="D523" s="37">
        <v>45769.625</v>
      </c>
      <c r="E523" s="17">
        <v>4</v>
      </c>
    </row>
    <row r="524" spans="2:5" ht="13.25" x14ac:dyDescent="0.25">
      <c r="B524" s="32">
        <v>45769.666666666664</v>
      </c>
      <c r="C524" s="31">
        <v>45769.666666666664</v>
      </c>
      <c r="D524" s="37">
        <v>45769.666666666664</v>
      </c>
      <c r="E524" s="17">
        <v>3</v>
      </c>
    </row>
    <row r="525" spans="2:5" ht="13.25" x14ac:dyDescent="0.25">
      <c r="B525" s="32">
        <v>45769.708333333328</v>
      </c>
      <c r="C525" s="31">
        <v>45769.708333333328</v>
      </c>
      <c r="D525" s="37">
        <v>45769.708333333328</v>
      </c>
      <c r="E525" s="17">
        <v>3</v>
      </c>
    </row>
    <row r="526" spans="2:5" ht="13.25" x14ac:dyDescent="0.25">
      <c r="B526" s="32">
        <v>45769.75</v>
      </c>
      <c r="C526" s="31">
        <v>45769.75</v>
      </c>
      <c r="D526" s="37">
        <v>45769.75</v>
      </c>
      <c r="E526" s="17">
        <v>4</v>
      </c>
    </row>
    <row r="527" spans="2:5" ht="13.25" x14ac:dyDescent="0.25">
      <c r="B527" s="32">
        <v>45769.791666666664</v>
      </c>
      <c r="C527" s="31">
        <v>45769.791666666664</v>
      </c>
      <c r="D527" s="37">
        <v>45769.791666666664</v>
      </c>
      <c r="E527" s="17">
        <v>6</v>
      </c>
    </row>
    <row r="528" spans="2:5" ht="13.25" x14ac:dyDescent="0.25">
      <c r="B528" s="32">
        <v>45769.833333333328</v>
      </c>
      <c r="C528" s="31">
        <v>45769.833333333328</v>
      </c>
      <c r="D528" s="37">
        <v>45769.833333333328</v>
      </c>
      <c r="E528" s="17">
        <v>5</v>
      </c>
    </row>
    <row r="529" spans="2:5" ht="13.25" x14ac:dyDescent="0.25">
      <c r="B529" s="32">
        <v>45769.875</v>
      </c>
      <c r="C529" s="31">
        <v>45769.875</v>
      </c>
      <c r="D529" s="37">
        <v>45769.875</v>
      </c>
      <c r="E529" s="17">
        <v>5</v>
      </c>
    </row>
    <row r="530" spans="2:5" ht="13.25" x14ac:dyDescent="0.25">
      <c r="B530" s="32">
        <v>45769.916666666664</v>
      </c>
      <c r="C530" s="31">
        <v>45769.916666666664</v>
      </c>
      <c r="D530" s="37">
        <v>45769.916666666664</v>
      </c>
      <c r="E530" s="17">
        <v>5</v>
      </c>
    </row>
    <row r="531" spans="2:5" ht="13.25" x14ac:dyDescent="0.25">
      <c r="B531" s="32">
        <v>45769.958333333328</v>
      </c>
      <c r="C531" s="31">
        <v>45769.958333333328</v>
      </c>
      <c r="D531" s="37">
        <v>45769.958333333328</v>
      </c>
      <c r="E531" s="17">
        <v>6</v>
      </c>
    </row>
    <row r="532" spans="2:5" ht="13.25" x14ac:dyDescent="0.25">
      <c r="B532" s="32">
        <v>45770</v>
      </c>
      <c r="C532" s="31">
        <v>45770</v>
      </c>
      <c r="D532" s="37">
        <v>45770</v>
      </c>
      <c r="E532" s="17">
        <v>6</v>
      </c>
    </row>
    <row r="533" spans="2:5" ht="13.25" x14ac:dyDescent="0.25">
      <c r="B533" s="32">
        <v>45770.041666666664</v>
      </c>
      <c r="C533" s="31">
        <v>45770.041666666664</v>
      </c>
      <c r="D533" s="37">
        <v>45770.041666666664</v>
      </c>
      <c r="E533" s="17">
        <v>5</v>
      </c>
    </row>
    <row r="534" spans="2:5" ht="13.25" x14ac:dyDescent="0.25">
      <c r="B534" s="32">
        <v>45770.083333333328</v>
      </c>
      <c r="C534" s="31">
        <v>45770.083333333328</v>
      </c>
      <c r="D534" s="37">
        <v>45770.083333333328</v>
      </c>
      <c r="E534" s="17">
        <v>5</v>
      </c>
    </row>
    <row r="535" spans="2:5" ht="13.25" x14ac:dyDescent="0.25">
      <c r="B535" s="32">
        <v>45770.125</v>
      </c>
      <c r="C535" s="31">
        <v>45770.125</v>
      </c>
      <c r="D535" s="37">
        <v>45770.125</v>
      </c>
      <c r="E535" s="17">
        <v>5</v>
      </c>
    </row>
    <row r="536" spans="2:5" ht="13.25" x14ac:dyDescent="0.25">
      <c r="B536" s="32">
        <v>45770.166666666664</v>
      </c>
      <c r="C536" s="31">
        <v>45770.166666666664</v>
      </c>
      <c r="D536" s="37">
        <v>45770.166666666664</v>
      </c>
      <c r="E536" s="17">
        <v>4</v>
      </c>
    </row>
    <row r="537" spans="2:5" ht="13.25" x14ac:dyDescent="0.25">
      <c r="B537" s="32">
        <v>45770.208333333328</v>
      </c>
      <c r="C537" s="31">
        <v>45770.208333333328</v>
      </c>
      <c r="D537" s="37">
        <v>45770.208333333328</v>
      </c>
      <c r="E537" s="17">
        <v>2</v>
      </c>
    </row>
    <row r="538" spans="2:5" ht="13.25" x14ac:dyDescent="0.25">
      <c r="B538" s="32">
        <v>45770.25</v>
      </c>
      <c r="C538" s="31">
        <v>45770.25</v>
      </c>
      <c r="D538" s="37">
        <v>45770.25</v>
      </c>
      <c r="E538" s="17">
        <v>3</v>
      </c>
    </row>
    <row r="539" spans="2:5" ht="13.25" x14ac:dyDescent="0.25">
      <c r="B539" s="32">
        <v>45770.291666666664</v>
      </c>
      <c r="C539" s="31">
        <v>45770.291666666664</v>
      </c>
      <c r="D539" s="37">
        <v>45770.291666666664</v>
      </c>
      <c r="E539" s="17">
        <v>4</v>
      </c>
    </row>
    <row r="540" spans="2:5" ht="13.25" x14ac:dyDescent="0.25">
      <c r="B540" s="32">
        <v>45770.333333333328</v>
      </c>
      <c r="C540" s="31">
        <v>45770.333333333328</v>
      </c>
      <c r="D540" s="37">
        <v>45770.333333333328</v>
      </c>
      <c r="E540" s="17">
        <v>3</v>
      </c>
    </row>
    <row r="541" spans="2:5" ht="13.25" x14ac:dyDescent="0.25">
      <c r="B541" s="32">
        <v>45770.375</v>
      </c>
      <c r="C541" s="31">
        <v>45770.375</v>
      </c>
      <c r="D541" s="37">
        <v>45770.375</v>
      </c>
      <c r="E541" s="17">
        <v>3</v>
      </c>
    </row>
    <row r="542" spans="2:5" ht="13.25" x14ac:dyDescent="0.25">
      <c r="B542" s="32">
        <v>45770.416666666664</v>
      </c>
      <c r="C542" s="31">
        <v>45770.416666666664</v>
      </c>
      <c r="D542" s="37">
        <v>45770.416666666664</v>
      </c>
      <c r="E542" s="17">
        <v>3</v>
      </c>
    </row>
    <row r="543" spans="2:5" ht="13.25" x14ac:dyDescent="0.25">
      <c r="B543" s="32">
        <v>45770.458333333328</v>
      </c>
      <c r="C543" s="31">
        <v>45770.458333333328</v>
      </c>
      <c r="D543" s="37">
        <v>45770.458333333328</v>
      </c>
      <c r="E543" s="17">
        <v>2</v>
      </c>
    </row>
    <row r="544" spans="2:5" ht="13.25" x14ac:dyDescent="0.25">
      <c r="B544" s="32">
        <v>45770.5</v>
      </c>
      <c r="C544" s="31">
        <v>45770.5</v>
      </c>
      <c r="D544" s="37">
        <v>45770.5</v>
      </c>
      <c r="E544" s="17">
        <v>4</v>
      </c>
    </row>
    <row r="545" spans="2:5" ht="13.25" x14ac:dyDescent="0.25">
      <c r="B545" s="32">
        <v>45770.541666666664</v>
      </c>
      <c r="C545" s="31">
        <v>45770.541666666664</v>
      </c>
      <c r="D545" s="37">
        <v>45770.541666666664</v>
      </c>
      <c r="E545" s="17">
        <v>7</v>
      </c>
    </row>
    <row r="546" spans="2:5" ht="13.25" x14ac:dyDescent="0.25">
      <c r="B546" s="32">
        <v>45770.583333333328</v>
      </c>
      <c r="C546" s="31">
        <v>45770.583333333328</v>
      </c>
      <c r="D546" s="37">
        <v>45770.583333333328</v>
      </c>
      <c r="E546" s="17">
        <v>8</v>
      </c>
    </row>
    <row r="547" spans="2:5" ht="13.25" x14ac:dyDescent="0.25">
      <c r="B547" s="32">
        <v>45770.625</v>
      </c>
      <c r="C547" s="31">
        <v>45770.625</v>
      </c>
      <c r="D547" s="37">
        <v>45770.625</v>
      </c>
      <c r="E547" s="17">
        <v>8</v>
      </c>
    </row>
    <row r="548" spans="2:5" ht="13.25" x14ac:dyDescent="0.25">
      <c r="B548" s="32">
        <v>45770.666666666664</v>
      </c>
      <c r="C548" s="31">
        <v>45770.666666666664</v>
      </c>
      <c r="D548" s="37">
        <v>45770.666666666664</v>
      </c>
      <c r="E548" s="17">
        <v>9</v>
      </c>
    </row>
    <row r="549" spans="2:5" ht="13.25" x14ac:dyDescent="0.25">
      <c r="B549" s="32">
        <v>45770.708333333328</v>
      </c>
      <c r="C549" s="31">
        <v>45770.708333333328</v>
      </c>
      <c r="D549" s="37">
        <v>45770.708333333328</v>
      </c>
      <c r="E549" s="17">
        <v>9</v>
      </c>
    </row>
    <row r="550" spans="2:5" ht="13.25" x14ac:dyDescent="0.25">
      <c r="B550" s="32">
        <v>45770.75</v>
      </c>
      <c r="C550" s="31">
        <v>45770.75</v>
      </c>
      <c r="D550" s="37">
        <v>45770.75</v>
      </c>
      <c r="E550" s="17">
        <v>10</v>
      </c>
    </row>
    <row r="551" spans="2:5" ht="13.25" x14ac:dyDescent="0.25">
      <c r="B551" s="32">
        <v>45770.791666666664</v>
      </c>
      <c r="C551" s="31">
        <v>45770.791666666664</v>
      </c>
      <c r="D551" s="37">
        <v>45770.791666666664</v>
      </c>
      <c r="E551" s="17">
        <v>9</v>
      </c>
    </row>
    <row r="552" spans="2:5" ht="13.25" x14ac:dyDescent="0.25">
      <c r="B552" s="32">
        <v>45770.833333333328</v>
      </c>
      <c r="C552" s="31">
        <v>45770.833333333328</v>
      </c>
      <c r="D552" s="37">
        <v>45770.833333333328</v>
      </c>
      <c r="E552" s="17">
        <v>8</v>
      </c>
    </row>
    <row r="553" spans="2:5" ht="13.25" x14ac:dyDescent="0.25">
      <c r="B553" s="32">
        <v>45770.875</v>
      </c>
      <c r="C553" s="31">
        <v>45770.875</v>
      </c>
      <c r="D553" s="37">
        <v>45770.875</v>
      </c>
      <c r="E553" s="17">
        <v>6</v>
      </c>
    </row>
    <row r="554" spans="2:5" ht="13.25" x14ac:dyDescent="0.25">
      <c r="B554" s="32">
        <v>45770.916666666664</v>
      </c>
      <c r="C554" s="31">
        <v>45770.916666666664</v>
      </c>
      <c r="D554" s="37">
        <v>45770.916666666664</v>
      </c>
      <c r="E554" s="17">
        <v>7</v>
      </c>
    </row>
    <row r="555" spans="2:5" ht="13.25" x14ac:dyDescent="0.25">
      <c r="B555" s="32">
        <v>45770.958333333328</v>
      </c>
      <c r="C555" s="31">
        <v>45770.958333333328</v>
      </c>
      <c r="D555" s="37">
        <v>45770.958333333328</v>
      </c>
      <c r="E555" s="17">
        <v>10</v>
      </c>
    </row>
    <row r="556" spans="2:5" ht="13.25" x14ac:dyDescent="0.25">
      <c r="B556" s="32">
        <v>45771</v>
      </c>
      <c r="C556" s="31">
        <v>45771</v>
      </c>
      <c r="D556" s="37">
        <v>45771</v>
      </c>
      <c r="E556" s="17">
        <v>22</v>
      </c>
    </row>
    <row r="557" spans="2:5" ht="13.25" x14ac:dyDescent="0.25">
      <c r="B557" s="32">
        <v>45771.041666666664</v>
      </c>
      <c r="C557" s="31">
        <v>45771.041666666664</v>
      </c>
      <c r="D557" s="37">
        <v>45771.041666666664</v>
      </c>
      <c r="E557" s="17">
        <v>25</v>
      </c>
    </row>
    <row r="558" spans="2:5" ht="13.25" x14ac:dyDescent="0.25">
      <c r="B558" s="32">
        <v>45771.083333333328</v>
      </c>
      <c r="C558" s="31">
        <v>45771.083333333328</v>
      </c>
      <c r="D558" s="37">
        <v>45771.083333333328</v>
      </c>
      <c r="E558" s="17">
        <v>25</v>
      </c>
    </row>
    <row r="559" spans="2:5" ht="13.25" x14ac:dyDescent="0.25">
      <c r="B559" s="32">
        <v>45771.125</v>
      </c>
      <c r="C559" s="31">
        <v>45771.125</v>
      </c>
      <c r="D559" s="37">
        <v>45771.125</v>
      </c>
      <c r="E559" s="17">
        <v>20</v>
      </c>
    </row>
    <row r="560" spans="2:5" ht="13.25" x14ac:dyDescent="0.25">
      <c r="B560" s="32">
        <v>45771.166666666664</v>
      </c>
      <c r="C560" s="31">
        <v>45771.166666666664</v>
      </c>
      <c r="D560" s="37">
        <v>45771.166666666664</v>
      </c>
      <c r="E560" s="17">
        <v>14</v>
      </c>
    </row>
    <row r="561" spans="2:5" ht="13.25" x14ac:dyDescent="0.25">
      <c r="B561" s="32">
        <v>45771.208333333328</v>
      </c>
      <c r="C561" s="31">
        <v>45771.208333333328</v>
      </c>
      <c r="D561" s="37">
        <v>45771.208333333328</v>
      </c>
      <c r="E561" s="17">
        <v>13</v>
      </c>
    </row>
    <row r="562" spans="2:5" ht="13.25" x14ac:dyDescent="0.25">
      <c r="B562" s="32">
        <v>45771.25</v>
      </c>
      <c r="C562" s="31">
        <v>45771.25</v>
      </c>
      <c r="D562" s="37">
        <v>45771.25</v>
      </c>
      <c r="E562" s="17">
        <v>12</v>
      </c>
    </row>
    <row r="563" spans="2:5" ht="13.25" x14ac:dyDescent="0.25">
      <c r="B563" s="32">
        <v>45771.291666666664</v>
      </c>
      <c r="C563" s="31">
        <v>45771.291666666664</v>
      </c>
      <c r="D563" s="37">
        <v>45771.291666666664</v>
      </c>
      <c r="E563" s="17">
        <v>13</v>
      </c>
    </row>
    <row r="564" spans="2:5" ht="13.25" x14ac:dyDescent="0.25">
      <c r="B564" s="32">
        <v>45771.333333333328</v>
      </c>
      <c r="C564" s="31">
        <v>45771.333333333328</v>
      </c>
      <c r="D564" s="37">
        <v>45771.333333333328</v>
      </c>
      <c r="E564" s="17">
        <v>13</v>
      </c>
    </row>
    <row r="565" spans="2:5" ht="13.25" x14ac:dyDescent="0.25">
      <c r="B565" s="32">
        <v>45771.375</v>
      </c>
      <c r="C565" s="31">
        <v>45771.375</v>
      </c>
      <c r="D565" s="37">
        <v>45771.375</v>
      </c>
      <c r="E565" s="17">
        <v>12</v>
      </c>
    </row>
    <row r="566" spans="2:5" ht="13.25" x14ac:dyDescent="0.25">
      <c r="B566" s="32">
        <v>45771.416666666664</v>
      </c>
      <c r="C566" s="31">
        <v>45771.416666666664</v>
      </c>
      <c r="D566" s="37">
        <v>45771.416666666664</v>
      </c>
      <c r="E566" s="17">
        <v>11</v>
      </c>
    </row>
    <row r="567" spans="2:5" ht="13.25" x14ac:dyDescent="0.25">
      <c r="B567" s="32">
        <v>45771.458333333328</v>
      </c>
      <c r="C567" s="31">
        <v>45771.458333333328</v>
      </c>
      <c r="D567" s="37">
        <v>45771.458333333328</v>
      </c>
      <c r="E567" s="17">
        <v>11</v>
      </c>
    </row>
    <row r="568" spans="2:5" ht="13.25" x14ac:dyDescent="0.25">
      <c r="B568" s="32">
        <v>45771.5</v>
      </c>
      <c r="C568" s="31">
        <v>45771.5</v>
      </c>
      <c r="D568" s="37">
        <v>45771.5</v>
      </c>
      <c r="E568" s="17">
        <v>11</v>
      </c>
    </row>
    <row r="569" spans="2:5" ht="13.25" x14ac:dyDescent="0.25">
      <c r="B569" s="32">
        <v>45771.541666666664</v>
      </c>
      <c r="C569" s="31">
        <v>45771.541666666664</v>
      </c>
      <c r="D569" s="37">
        <v>45771.541666666664</v>
      </c>
      <c r="E569" s="17">
        <v>10</v>
      </c>
    </row>
    <row r="570" spans="2:5" ht="13.25" x14ac:dyDescent="0.25">
      <c r="B570" s="32">
        <v>45771.583333333328</v>
      </c>
      <c r="C570" s="31">
        <v>45771.583333333328</v>
      </c>
      <c r="D570" s="37">
        <v>45771.583333333328</v>
      </c>
      <c r="E570" s="17">
        <v>8</v>
      </c>
    </row>
    <row r="571" spans="2:5" ht="13.25" x14ac:dyDescent="0.25">
      <c r="B571" s="32">
        <v>45771.625</v>
      </c>
      <c r="C571" s="31">
        <v>45771.625</v>
      </c>
      <c r="D571" s="37">
        <v>45771.625</v>
      </c>
      <c r="E571" s="17">
        <v>8</v>
      </c>
    </row>
    <row r="572" spans="2:5" ht="13.25" x14ac:dyDescent="0.25">
      <c r="B572" s="32">
        <v>45771.666666666664</v>
      </c>
      <c r="C572" s="31">
        <v>45771.666666666664</v>
      </c>
      <c r="D572" s="37">
        <v>45771.666666666664</v>
      </c>
      <c r="E572" s="17">
        <v>7</v>
      </c>
    </row>
    <row r="573" spans="2:5" ht="13.25" x14ac:dyDescent="0.25">
      <c r="B573" s="32">
        <v>45771.708333333328</v>
      </c>
      <c r="C573" s="31">
        <v>45771.708333333328</v>
      </c>
      <c r="D573" s="37">
        <v>45771.708333333328</v>
      </c>
      <c r="E573" s="17">
        <v>6</v>
      </c>
    </row>
    <row r="574" spans="2:5" ht="13.25" x14ac:dyDescent="0.25">
      <c r="B574" s="32">
        <v>45771.75</v>
      </c>
      <c r="C574" s="31">
        <v>45771.75</v>
      </c>
      <c r="D574" s="37">
        <v>45771.75</v>
      </c>
      <c r="E574" s="17">
        <v>7</v>
      </c>
    </row>
    <row r="575" spans="2:5" ht="13.25" x14ac:dyDescent="0.25">
      <c r="B575" s="32">
        <v>45771.791666666664</v>
      </c>
      <c r="C575" s="31">
        <v>45771.791666666664</v>
      </c>
      <c r="D575" s="37">
        <v>45771.791666666664</v>
      </c>
      <c r="E575" s="17">
        <v>6</v>
      </c>
    </row>
    <row r="576" spans="2:5" ht="13.25" x14ac:dyDescent="0.25">
      <c r="B576" s="32">
        <v>45771.833333333328</v>
      </c>
      <c r="C576" s="31">
        <v>45771.833333333328</v>
      </c>
      <c r="D576" s="37">
        <v>45771.833333333328</v>
      </c>
      <c r="E576" s="17">
        <v>7</v>
      </c>
    </row>
    <row r="577" spans="2:5" ht="13.25" x14ac:dyDescent="0.25">
      <c r="B577" s="32">
        <v>45771.875</v>
      </c>
      <c r="C577" s="31">
        <v>45771.875</v>
      </c>
      <c r="D577" s="37">
        <v>45771.875</v>
      </c>
      <c r="E577" s="17">
        <v>7</v>
      </c>
    </row>
    <row r="578" spans="2:5" ht="13.25" x14ac:dyDescent="0.25">
      <c r="B578" s="32">
        <v>45771.916666666664</v>
      </c>
      <c r="C578" s="31">
        <v>45771.916666666664</v>
      </c>
      <c r="D578" s="37">
        <v>45771.916666666664</v>
      </c>
      <c r="E578" s="17">
        <v>6</v>
      </c>
    </row>
    <row r="579" spans="2:5" ht="13.25" x14ac:dyDescent="0.25">
      <c r="B579" s="32">
        <v>45771.958333333328</v>
      </c>
      <c r="C579" s="31">
        <v>45771.958333333328</v>
      </c>
      <c r="D579" s="37">
        <v>45771.958333333328</v>
      </c>
      <c r="E579" s="17">
        <v>5</v>
      </c>
    </row>
    <row r="580" spans="2:5" ht="13.25" x14ac:dyDescent="0.25">
      <c r="B580" s="32">
        <v>45772</v>
      </c>
      <c r="C580" s="31">
        <v>45772</v>
      </c>
      <c r="D580" s="37">
        <v>45772</v>
      </c>
      <c r="E580" s="17">
        <v>5</v>
      </c>
    </row>
    <row r="581" spans="2:5" ht="13.25" x14ac:dyDescent="0.25">
      <c r="B581" s="32">
        <v>45772.041666666664</v>
      </c>
      <c r="C581" s="31">
        <v>45772.041666666664</v>
      </c>
      <c r="D581" s="37">
        <v>45772.041666666664</v>
      </c>
      <c r="E581" s="17">
        <v>6</v>
      </c>
    </row>
    <row r="582" spans="2:5" ht="13.25" x14ac:dyDescent="0.25">
      <c r="B582" s="32">
        <v>45772.083333333328</v>
      </c>
      <c r="C582" s="31">
        <v>45772.083333333328</v>
      </c>
      <c r="D582" s="37">
        <v>45772.083333333328</v>
      </c>
      <c r="E582" s="17">
        <v>7</v>
      </c>
    </row>
    <row r="583" spans="2:5" ht="13.25" x14ac:dyDescent="0.25">
      <c r="B583" s="32">
        <v>45772.125</v>
      </c>
      <c r="C583" s="31">
        <v>45772.125</v>
      </c>
      <c r="D583" s="37">
        <v>45772.125</v>
      </c>
      <c r="E583" s="17">
        <v>7</v>
      </c>
    </row>
    <row r="584" spans="2:5" ht="13.25" x14ac:dyDescent="0.25">
      <c r="B584" s="32">
        <v>45772.166666666664</v>
      </c>
      <c r="C584" s="31">
        <v>45772.166666666664</v>
      </c>
      <c r="D584" s="37">
        <v>45772.166666666664</v>
      </c>
      <c r="E584" s="17">
        <v>9</v>
      </c>
    </row>
    <row r="585" spans="2:5" ht="13.25" x14ac:dyDescent="0.25">
      <c r="B585" s="32">
        <v>45772.208333333328</v>
      </c>
      <c r="C585" s="31">
        <v>45772.208333333328</v>
      </c>
      <c r="D585" s="37">
        <v>45772.208333333328</v>
      </c>
      <c r="E585" s="17">
        <v>11</v>
      </c>
    </row>
    <row r="586" spans="2:5" ht="13.25" x14ac:dyDescent="0.25">
      <c r="B586" s="32">
        <v>45772.25</v>
      </c>
      <c r="C586" s="31">
        <v>45772.25</v>
      </c>
      <c r="D586" s="37">
        <v>45772.25</v>
      </c>
      <c r="E586" s="17">
        <v>13</v>
      </c>
    </row>
    <row r="587" spans="2:5" ht="13.25" x14ac:dyDescent="0.25">
      <c r="B587" s="32">
        <v>45772.291666666664</v>
      </c>
      <c r="C587" s="31">
        <v>45772.291666666664</v>
      </c>
      <c r="D587" s="37">
        <v>45772.291666666664</v>
      </c>
      <c r="E587" s="17">
        <v>15</v>
      </c>
    </row>
    <row r="588" spans="2:5" ht="13.25" x14ac:dyDescent="0.25">
      <c r="B588" s="32">
        <v>45772.333333333328</v>
      </c>
      <c r="C588" s="31">
        <v>45772.333333333328</v>
      </c>
      <c r="D588" s="37">
        <v>45772.333333333328</v>
      </c>
      <c r="E588" s="17">
        <v>13</v>
      </c>
    </row>
    <row r="589" spans="2:5" ht="13.25" x14ac:dyDescent="0.25">
      <c r="B589" s="32">
        <v>45772.375</v>
      </c>
      <c r="C589" s="31">
        <v>45772.375</v>
      </c>
      <c r="D589" s="37">
        <v>45772.375</v>
      </c>
      <c r="E589" s="17">
        <v>13</v>
      </c>
    </row>
    <row r="590" spans="2:5" ht="13.25" x14ac:dyDescent="0.25">
      <c r="B590" s="32">
        <v>45772.416666666664</v>
      </c>
      <c r="C590" s="31">
        <v>45772.416666666664</v>
      </c>
      <c r="D590" s="37">
        <v>45772.416666666664</v>
      </c>
      <c r="E590" s="17">
        <v>13</v>
      </c>
    </row>
    <row r="591" spans="2:5" ht="13.25" x14ac:dyDescent="0.25">
      <c r="B591" s="32">
        <v>45772.458333333328</v>
      </c>
      <c r="C591" s="31">
        <v>45772.458333333328</v>
      </c>
      <c r="D591" s="37">
        <v>45772.458333333328</v>
      </c>
      <c r="E591" s="17">
        <v>10</v>
      </c>
    </row>
    <row r="592" spans="2:5" ht="13.25" x14ac:dyDescent="0.25">
      <c r="B592" s="32">
        <v>45772.5</v>
      </c>
      <c r="C592" s="31">
        <v>45772.5</v>
      </c>
      <c r="D592" s="37">
        <v>45772.5</v>
      </c>
      <c r="E592" s="17">
        <v>9</v>
      </c>
    </row>
    <row r="593" spans="2:5" ht="13.25" x14ac:dyDescent="0.25">
      <c r="B593" s="32">
        <v>45772.541666666664</v>
      </c>
      <c r="C593" s="31">
        <v>45772.541666666664</v>
      </c>
      <c r="D593" s="37">
        <v>45772.541666666664</v>
      </c>
      <c r="E593" s="17">
        <v>7</v>
      </c>
    </row>
    <row r="594" spans="2:5" ht="13.25" x14ac:dyDescent="0.25">
      <c r="B594" s="32">
        <v>45772.583333333328</v>
      </c>
      <c r="C594" s="31">
        <v>45772.583333333328</v>
      </c>
      <c r="D594" s="37">
        <v>45772.583333333328</v>
      </c>
      <c r="E594" s="17">
        <v>7</v>
      </c>
    </row>
    <row r="595" spans="2:5" ht="13.25" x14ac:dyDescent="0.25">
      <c r="B595" s="32">
        <v>45772.625</v>
      </c>
      <c r="C595" s="31">
        <v>45772.625</v>
      </c>
      <c r="D595" s="37">
        <v>45772.625</v>
      </c>
      <c r="E595" s="17">
        <v>9</v>
      </c>
    </row>
    <row r="596" spans="2:5" ht="13.25" x14ac:dyDescent="0.25">
      <c r="B596" s="32">
        <v>45772.666666666664</v>
      </c>
      <c r="C596" s="31">
        <v>45772.666666666664</v>
      </c>
      <c r="D596" s="37">
        <v>45772.666666666664</v>
      </c>
      <c r="E596" s="17">
        <v>9</v>
      </c>
    </row>
    <row r="597" spans="2:5" ht="13.25" x14ac:dyDescent="0.25">
      <c r="B597" s="32">
        <v>45772.708333333328</v>
      </c>
      <c r="C597" s="31">
        <v>45772.708333333328</v>
      </c>
      <c r="D597" s="37">
        <v>45772.708333333328</v>
      </c>
      <c r="E597" s="17">
        <v>9</v>
      </c>
    </row>
    <row r="598" spans="2:5" ht="13.25" x14ac:dyDescent="0.25">
      <c r="B598" s="32">
        <v>45772.75</v>
      </c>
      <c r="C598" s="31">
        <v>45772.75</v>
      </c>
      <c r="D598" s="37">
        <v>45772.75</v>
      </c>
      <c r="E598" s="17">
        <v>11</v>
      </c>
    </row>
    <row r="599" spans="2:5" ht="13.25" x14ac:dyDescent="0.25">
      <c r="B599" s="32">
        <v>45772.791666666664</v>
      </c>
      <c r="C599" s="31">
        <v>45772.791666666664</v>
      </c>
      <c r="D599" s="37">
        <v>45772.791666666664</v>
      </c>
      <c r="E599" s="17">
        <v>10</v>
      </c>
    </row>
    <row r="600" spans="2:5" ht="13.25" x14ac:dyDescent="0.25">
      <c r="B600" s="32">
        <v>45772.833333333328</v>
      </c>
      <c r="C600" s="31">
        <v>45772.833333333328</v>
      </c>
      <c r="D600" s="37">
        <v>45772.833333333328</v>
      </c>
      <c r="E600" s="17">
        <v>15</v>
      </c>
    </row>
    <row r="601" spans="2:5" ht="13.25" x14ac:dyDescent="0.25">
      <c r="B601" s="32">
        <v>45772.875</v>
      </c>
      <c r="C601" s="31">
        <v>45772.875</v>
      </c>
      <c r="D601" s="37">
        <v>45772.875</v>
      </c>
      <c r="E601" s="17">
        <v>18</v>
      </c>
    </row>
    <row r="602" spans="2:5" ht="13.25" x14ac:dyDescent="0.25">
      <c r="B602" s="32">
        <v>45772.916666666664</v>
      </c>
      <c r="C602" s="31">
        <v>45772.916666666664</v>
      </c>
      <c r="D602" s="37">
        <v>45772.916666666664</v>
      </c>
      <c r="E602" s="17">
        <v>16</v>
      </c>
    </row>
    <row r="603" spans="2:5" ht="13.25" x14ac:dyDescent="0.25">
      <c r="B603" s="32">
        <v>45772.958333333328</v>
      </c>
      <c r="C603" s="31">
        <v>45772.958333333328</v>
      </c>
      <c r="D603" s="37">
        <v>45772.958333333328</v>
      </c>
      <c r="E603" s="17">
        <v>13</v>
      </c>
    </row>
    <row r="604" spans="2:5" ht="13.25" x14ac:dyDescent="0.25">
      <c r="B604" s="32">
        <v>45773</v>
      </c>
      <c r="C604" s="31">
        <v>45773</v>
      </c>
      <c r="D604" s="37">
        <v>45773</v>
      </c>
      <c r="E604" s="17">
        <v>14</v>
      </c>
    </row>
    <row r="605" spans="2:5" ht="13.25" x14ac:dyDescent="0.25">
      <c r="B605" s="32">
        <v>45773.041666666664</v>
      </c>
      <c r="C605" s="31">
        <v>45773.041666666664</v>
      </c>
      <c r="D605" s="37">
        <v>45773.041666666664</v>
      </c>
      <c r="E605" s="17">
        <v>13</v>
      </c>
    </row>
    <row r="606" spans="2:5" ht="13.25" x14ac:dyDescent="0.25">
      <c r="B606" s="32">
        <v>45773.083333333328</v>
      </c>
      <c r="C606" s="31">
        <v>45773.083333333328</v>
      </c>
      <c r="D606" s="37">
        <v>45773.083333333328</v>
      </c>
      <c r="E606" s="17">
        <v>13</v>
      </c>
    </row>
    <row r="607" spans="2:5" ht="13.25" x14ac:dyDescent="0.25">
      <c r="B607" s="32">
        <v>45773.125</v>
      </c>
      <c r="C607" s="31">
        <v>45773.125</v>
      </c>
      <c r="D607" s="37">
        <v>45773.125</v>
      </c>
      <c r="E607" s="17">
        <v>16</v>
      </c>
    </row>
    <row r="608" spans="2:5" ht="13.25" x14ac:dyDescent="0.25">
      <c r="B608" s="32">
        <v>45773.166666666664</v>
      </c>
      <c r="C608" s="31">
        <v>45773.166666666664</v>
      </c>
      <c r="D608" s="37">
        <v>45773.166666666664</v>
      </c>
      <c r="E608" s="17">
        <v>17</v>
      </c>
    </row>
    <row r="609" spans="2:5" ht="13.25" x14ac:dyDescent="0.25">
      <c r="B609" s="32">
        <v>45773.208333333328</v>
      </c>
      <c r="C609" s="31">
        <v>45773.208333333328</v>
      </c>
      <c r="D609" s="37">
        <v>45773.208333333328</v>
      </c>
      <c r="E609" s="17">
        <v>19</v>
      </c>
    </row>
    <row r="610" spans="2:5" ht="13.25" x14ac:dyDescent="0.25">
      <c r="B610" s="32">
        <v>45773.25</v>
      </c>
      <c r="C610" s="31">
        <v>45773.25</v>
      </c>
      <c r="D610" s="37">
        <v>45773.25</v>
      </c>
      <c r="E610" s="17">
        <v>19</v>
      </c>
    </row>
    <row r="611" spans="2:5" ht="13.25" x14ac:dyDescent="0.25">
      <c r="B611" s="32">
        <v>45773.291666666664</v>
      </c>
      <c r="C611" s="31">
        <v>45773.291666666664</v>
      </c>
      <c r="D611" s="37">
        <v>45773.291666666664</v>
      </c>
      <c r="E611" s="17">
        <v>20</v>
      </c>
    </row>
    <row r="612" spans="2:5" ht="13.25" x14ac:dyDescent="0.25">
      <c r="B612" s="32">
        <v>45773.333333333328</v>
      </c>
      <c r="C612" s="31">
        <v>45773.333333333328</v>
      </c>
      <c r="D612" s="37">
        <v>45773.333333333328</v>
      </c>
      <c r="E612" s="17">
        <v>18</v>
      </c>
    </row>
    <row r="613" spans="2:5" ht="13.25" x14ac:dyDescent="0.25">
      <c r="B613" s="32">
        <v>45773.375</v>
      </c>
      <c r="C613" s="31">
        <v>45773.375</v>
      </c>
      <c r="D613" s="37">
        <v>45773.375</v>
      </c>
      <c r="E613" s="17">
        <v>18</v>
      </c>
    </row>
    <row r="614" spans="2:5" ht="13.25" x14ac:dyDescent="0.25">
      <c r="B614" s="32">
        <v>45773.416666666664</v>
      </c>
      <c r="C614" s="31">
        <v>45773.416666666664</v>
      </c>
      <c r="D614" s="37">
        <v>45773.416666666664</v>
      </c>
      <c r="E614" s="17">
        <v>23</v>
      </c>
    </row>
    <row r="615" spans="2:5" ht="13.25" x14ac:dyDescent="0.25">
      <c r="B615" s="32">
        <v>45773.458333333328</v>
      </c>
      <c r="C615" s="31">
        <v>45773.458333333328</v>
      </c>
      <c r="D615" s="37">
        <v>45773.458333333328</v>
      </c>
      <c r="E615" s="17">
        <v>27</v>
      </c>
    </row>
    <row r="616" spans="2:5" ht="13.25" x14ac:dyDescent="0.25">
      <c r="B616" s="32">
        <v>45773.5</v>
      </c>
      <c r="C616" s="31">
        <v>45773.5</v>
      </c>
      <c r="D616" s="37">
        <v>45773.5</v>
      </c>
      <c r="E616" s="17">
        <v>31</v>
      </c>
    </row>
    <row r="617" spans="2:5" ht="13.25" x14ac:dyDescent="0.25">
      <c r="B617" s="32">
        <v>45773.541666666664</v>
      </c>
      <c r="C617" s="31">
        <v>45773.541666666664</v>
      </c>
      <c r="D617" s="37">
        <v>45773.541666666664</v>
      </c>
      <c r="E617" s="17">
        <v>30</v>
      </c>
    </row>
    <row r="618" spans="2:5" ht="13.25" x14ac:dyDescent="0.25">
      <c r="B618" s="32">
        <v>45773.583333333328</v>
      </c>
      <c r="C618" s="31">
        <v>45773.583333333328</v>
      </c>
      <c r="D618" s="37">
        <v>45773.583333333328</v>
      </c>
      <c r="E618" s="17">
        <v>33</v>
      </c>
    </row>
    <row r="619" spans="2:5" ht="13.25" x14ac:dyDescent="0.25">
      <c r="B619" s="32">
        <v>45773.625</v>
      </c>
      <c r="C619" s="31">
        <v>45773.625</v>
      </c>
      <c r="D619" s="37">
        <v>45773.625</v>
      </c>
      <c r="E619" s="17">
        <v>34</v>
      </c>
    </row>
    <row r="620" spans="2:5" ht="13.25" x14ac:dyDescent="0.25">
      <c r="B620" s="32">
        <v>45773.666666666664</v>
      </c>
      <c r="C620" s="31">
        <v>45773.666666666664</v>
      </c>
      <c r="D620" s="37">
        <v>45773.666666666664</v>
      </c>
      <c r="E620" s="17">
        <v>41</v>
      </c>
    </row>
    <row r="621" spans="2:5" ht="13.25" x14ac:dyDescent="0.25">
      <c r="B621" s="32">
        <v>45773.708333333328</v>
      </c>
      <c r="C621" s="31">
        <v>45773.708333333328</v>
      </c>
      <c r="D621" s="37">
        <v>45773.708333333328</v>
      </c>
      <c r="E621" s="17">
        <v>45</v>
      </c>
    </row>
    <row r="622" spans="2:5" ht="13.25" x14ac:dyDescent="0.25">
      <c r="B622" s="32">
        <v>45773.75</v>
      </c>
      <c r="C622" s="31">
        <v>45773.75</v>
      </c>
      <c r="D622" s="37">
        <v>45773.75</v>
      </c>
      <c r="E622" s="17">
        <v>54</v>
      </c>
    </row>
    <row r="623" spans="2:5" ht="13.25" x14ac:dyDescent="0.25">
      <c r="B623" s="32">
        <v>45773.791666666664</v>
      </c>
      <c r="C623" s="31">
        <v>45773.791666666664</v>
      </c>
      <c r="D623" s="37">
        <v>45773.791666666664</v>
      </c>
      <c r="E623" s="17">
        <v>50</v>
      </c>
    </row>
    <row r="624" spans="2:5" ht="13.25" x14ac:dyDescent="0.25">
      <c r="B624" s="32">
        <v>45773.833333333328</v>
      </c>
      <c r="C624" s="31">
        <v>45773.833333333328</v>
      </c>
      <c r="D624" s="37">
        <v>45773.833333333328</v>
      </c>
      <c r="E624" s="17">
        <v>51</v>
      </c>
    </row>
    <row r="625" spans="2:5" ht="13.25" x14ac:dyDescent="0.25">
      <c r="B625" s="32">
        <v>45773.875</v>
      </c>
      <c r="C625" s="31">
        <v>45773.875</v>
      </c>
      <c r="D625" s="37">
        <v>45773.875</v>
      </c>
      <c r="E625" s="17">
        <v>55</v>
      </c>
    </row>
    <row r="626" spans="2:5" ht="13.25" x14ac:dyDescent="0.25">
      <c r="B626" s="32">
        <v>45773.916666666664</v>
      </c>
      <c r="C626" s="31">
        <v>45773.916666666664</v>
      </c>
      <c r="D626" s="37">
        <v>45773.916666666664</v>
      </c>
      <c r="E626" s="17">
        <v>51</v>
      </c>
    </row>
    <row r="627" spans="2:5" ht="13.25" x14ac:dyDescent="0.25">
      <c r="B627" s="32">
        <v>45773.958333333328</v>
      </c>
      <c r="C627" s="31">
        <v>45773.958333333328</v>
      </c>
      <c r="D627" s="37">
        <v>45773.958333333328</v>
      </c>
      <c r="E627" s="17">
        <v>59</v>
      </c>
    </row>
    <row r="628" spans="2:5" ht="13.25" x14ac:dyDescent="0.25">
      <c r="B628" s="32">
        <v>45774</v>
      </c>
      <c r="C628" s="31">
        <v>45774</v>
      </c>
      <c r="D628" s="37">
        <v>45774</v>
      </c>
      <c r="E628" s="17">
        <v>61</v>
      </c>
    </row>
    <row r="629" spans="2:5" ht="13.25" x14ac:dyDescent="0.25">
      <c r="B629" s="32">
        <v>45774.041666666664</v>
      </c>
      <c r="C629" s="31">
        <v>45774.041666666664</v>
      </c>
      <c r="D629" s="37">
        <v>45774.041666666664</v>
      </c>
      <c r="E629" s="17">
        <v>63</v>
      </c>
    </row>
    <row r="630" spans="2:5" ht="13.25" x14ac:dyDescent="0.25">
      <c r="B630" s="32">
        <v>45774.083333333328</v>
      </c>
      <c r="C630" s="31">
        <v>45774.083333333328</v>
      </c>
      <c r="D630" s="37">
        <v>45774.083333333328</v>
      </c>
      <c r="E630" s="17">
        <v>48</v>
      </c>
    </row>
    <row r="631" spans="2:5" ht="13.25" x14ac:dyDescent="0.25">
      <c r="B631" s="32">
        <v>45774.125</v>
      </c>
      <c r="C631" s="31">
        <v>45774.125</v>
      </c>
      <c r="D631" s="37">
        <v>45774.125</v>
      </c>
      <c r="E631" s="17">
        <v>37</v>
      </c>
    </row>
    <row r="632" spans="2:5" ht="13.25" x14ac:dyDescent="0.25">
      <c r="B632" s="32">
        <v>45774.166666666664</v>
      </c>
      <c r="C632" s="31">
        <v>45774.166666666664</v>
      </c>
      <c r="D632" s="37">
        <v>45774.166666666664</v>
      </c>
      <c r="E632" s="17">
        <v>32</v>
      </c>
    </row>
    <row r="633" spans="2:5" ht="13.25" x14ac:dyDescent="0.25">
      <c r="B633" s="32">
        <v>45774.208333333328</v>
      </c>
      <c r="C633" s="31">
        <v>45774.208333333328</v>
      </c>
      <c r="D633" s="37">
        <v>45774.208333333328</v>
      </c>
      <c r="E633" s="17">
        <v>35</v>
      </c>
    </row>
    <row r="634" spans="2:5" ht="13.25" x14ac:dyDescent="0.25">
      <c r="B634" s="32">
        <v>45774.25</v>
      </c>
      <c r="C634" s="31">
        <v>45774.25</v>
      </c>
      <c r="D634" s="37">
        <v>45774.25</v>
      </c>
      <c r="E634" s="17">
        <v>36</v>
      </c>
    </row>
    <row r="635" spans="2:5" ht="13.25" x14ac:dyDescent="0.25">
      <c r="B635" s="32">
        <v>45774.291666666664</v>
      </c>
      <c r="C635" s="31">
        <v>45774.291666666664</v>
      </c>
      <c r="D635" s="37">
        <v>45774.291666666664</v>
      </c>
      <c r="E635" s="17">
        <v>51</v>
      </c>
    </row>
    <row r="636" spans="2:5" ht="13.25" x14ac:dyDescent="0.25">
      <c r="B636" s="32">
        <v>45774.333333333328</v>
      </c>
      <c r="C636" s="31">
        <v>45774.333333333328</v>
      </c>
      <c r="D636" s="37">
        <v>45774.333333333328</v>
      </c>
      <c r="E636" s="17">
        <v>27</v>
      </c>
    </row>
    <row r="637" spans="2:5" ht="13.25" x14ac:dyDescent="0.25">
      <c r="B637" s="32">
        <v>45774.375</v>
      </c>
      <c r="C637" s="31">
        <v>45774.375</v>
      </c>
      <c r="D637" s="37">
        <v>45774.375</v>
      </c>
      <c r="E637" s="17">
        <v>18</v>
      </c>
    </row>
    <row r="638" spans="2:5" ht="13.25" x14ac:dyDescent="0.25">
      <c r="B638" s="32">
        <v>45774.416666666664</v>
      </c>
      <c r="C638" s="31">
        <v>45774.416666666664</v>
      </c>
      <c r="D638" s="37">
        <v>45774.416666666664</v>
      </c>
      <c r="E638" s="17">
        <v>9</v>
      </c>
    </row>
    <row r="639" spans="2:5" ht="13.25" x14ac:dyDescent="0.25">
      <c r="B639" s="32">
        <v>45774.458333333328</v>
      </c>
      <c r="C639" s="31">
        <v>45774.458333333328</v>
      </c>
      <c r="D639" s="37">
        <v>45774.458333333328</v>
      </c>
      <c r="E639" s="17">
        <v>6</v>
      </c>
    </row>
    <row r="640" spans="2:5" ht="13.25" x14ac:dyDescent="0.25">
      <c r="B640" s="32">
        <v>45774.5</v>
      </c>
      <c r="C640" s="31">
        <v>45774.5</v>
      </c>
      <c r="D640" s="37">
        <v>45774.5</v>
      </c>
      <c r="E640" s="17">
        <v>3</v>
      </c>
    </row>
    <row r="641" spans="2:5" ht="13.25" x14ac:dyDescent="0.25">
      <c r="B641" s="32">
        <v>45774.541666666664</v>
      </c>
      <c r="C641" s="31">
        <v>45774.541666666664</v>
      </c>
      <c r="D641" s="37">
        <v>45774.541666666664</v>
      </c>
      <c r="E641" s="17">
        <v>4</v>
      </c>
    </row>
    <row r="642" spans="2:5" ht="13.25" x14ac:dyDescent="0.25">
      <c r="B642" s="32">
        <v>45774.583333333328</v>
      </c>
      <c r="C642" s="31">
        <v>45774.583333333328</v>
      </c>
      <c r="D642" s="37">
        <v>45774.583333333328</v>
      </c>
      <c r="E642" s="17">
        <v>2</v>
      </c>
    </row>
    <row r="643" spans="2:5" ht="13.25" x14ac:dyDescent="0.25">
      <c r="B643" s="32">
        <v>45774.625</v>
      </c>
      <c r="C643" s="31">
        <v>45774.625</v>
      </c>
      <c r="D643" s="37">
        <v>45774.625</v>
      </c>
      <c r="E643" s="17">
        <v>2</v>
      </c>
    </row>
    <row r="644" spans="2:5" ht="13.25" x14ac:dyDescent="0.25">
      <c r="B644" s="32">
        <v>45774.666666666664</v>
      </c>
      <c r="C644" s="31">
        <v>45774.666666666664</v>
      </c>
      <c r="D644" s="37">
        <v>45774.666666666664</v>
      </c>
      <c r="E644" s="17">
        <v>2</v>
      </c>
    </row>
    <row r="645" spans="2:5" ht="13.25" x14ac:dyDescent="0.25">
      <c r="B645" s="32">
        <v>45774.708333333328</v>
      </c>
      <c r="C645" s="31">
        <v>45774.708333333328</v>
      </c>
      <c r="D645" s="37">
        <v>45774.708333333328</v>
      </c>
      <c r="E645" s="17">
        <v>2</v>
      </c>
    </row>
    <row r="646" spans="2:5" ht="13.25" x14ac:dyDescent="0.25">
      <c r="B646" s="32">
        <v>45774.75</v>
      </c>
      <c r="C646" s="31">
        <v>45774.75</v>
      </c>
      <c r="D646" s="37">
        <v>45774.75</v>
      </c>
      <c r="E646" s="17">
        <v>2</v>
      </c>
    </row>
    <row r="647" spans="2:5" ht="13.25" x14ac:dyDescent="0.25">
      <c r="B647" s="32">
        <v>45774.791666666664</v>
      </c>
      <c r="C647" s="31">
        <v>45774.791666666664</v>
      </c>
      <c r="D647" s="37">
        <v>45774.791666666664</v>
      </c>
      <c r="E647" s="17">
        <v>2</v>
      </c>
    </row>
    <row r="648" spans="2:5" ht="13.25" x14ac:dyDescent="0.25">
      <c r="B648" s="32">
        <v>45774.833333333328</v>
      </c>
      <c r="C648" s="31">
        <v>45774.833333333328</v>
      </c>
      <c r="D648" s="37">
        <v>45774.833333333328</v>
      </c>
      <c r="E648" s="17">
        <v>2</v>
      </c>
    </row>
    <row r="649" spans="2:5" ht="13.25" x14ac:dyDescent="0.25">
      <c r="B649" s="32">
        <v>45774.875</v>
      </c>
      <c r="C649" s="31">
        <v>45774.875</v>
      </c>
      <c r="D649" s="37">
        <v>45774.875</v>
      </c>
      <c r="E649" s="17">
        <v>4</v>
      </c>
    </row>
    <row r="650" spans="2:5" ht="13.25" x14ac:dyDescent="0.25">
      <c r="B650" s="32">
        <v>45774.916666666664</v>
      </c>
      <c r="C650" s="31">
        <v>45774.916666666664</v>
      </c>
      <c r="D650" s="37">
        <v>45774.916666666664</v>
      </c>
      <c r="E650" s="17">
        <v>3</v>
      </c>
    </row>
    <row r="651" spans="2:5" ht="13.25" x14ac:dyDescent="0.25">
      <c r="B651" s="32">
        <v>45774.958333333328</v>
      </c>
      <c r="C651" s="31">
        <v>45774.958333333328</v>
      </c>
      <c r="D651" s="37">
        <v>45774.958333333328</v>
      </c>
      <c r="E651" s="17">
        <v>4</v>
      </c>
    </row>
    <row r="652" spans="2:5" ht="13.25" x14ac:dyDescent="0.25">
      <c r="B652" s="32">
        <v>45775</v>
      </c>
      <c r="C652" s="31">
        <v>45775</v>
      </c>
      <c r="D652" s="37">
        <v>45775</v>
      </c>
      <c r="E652" s="17">
        <v>4</v>
      </c>
    </row>
    <row r="653" spans="2:5" ht="13.25" x14ac:dyDescent="0.25">
      <c r="B653" s="32">
        <v>45775.041666666664</v>
      </c>
      <c r="C653" s="31">
        <v>45775.041666666664</v>
      </c>
      <c r="D653" s="37">
        <v>45775.041666666664</v>
      </c>
      <c r="E653" s="17">
        <v>4</v>
      </c>
    </row>
    <row r="654" spans="2:5" ht="13.25" x14ac:dyDescent="0.25">
      <c r="B654" s="32">
        <v>45775.083333333328</v>
      </c>
      <c r="C654" s="31">
        <v>45775.083333333328</v>
      </c>
      <c r="D654" s="37">
        <v>45775.083333333328</v>
      </c>
      <c r="E654" s="17">
        <v>4</v>
      </c>
    </row>
    <row r="655" spans="2:5" ht="13.25" x14ac:dyDescent="0.25">
      <c r="B655" s="32">
        <v>45775.125</v>
      </c>
      <c r="C655" s="31">
        <v>45775.125</v>
      </c>
      <c r="D655" s="37">
        <v>45775.125</v>
      </c>
      <c r="E655" s="17">
        <v>5</v>
      </c>
    </row>
    <row r="656" spans="2:5" ht="13.25" x14ac:dyDescent="0.25">
      <c r="B656" s="32">
        <v>45775.166666666664</v>
      </c>
      <c r="C656" s="31">
        <v>45775.166666666664</v>
      </c>
      <c r="D656" s="37">
        <v>45775.166666666664</v>
      </c>
      <c r="E656" s="17">
        <v>5</v>
      </c>
    </row>
    <row r="657" spans="2:5" ht="13.25" x14ac:dyDescent="0.25">
      <c r="B657" s="32">
        <v>45775.208333333328</v>
      </c>
      <c r="C657" s="31">
        <v>45775.208333333328</v>
      </c>
      <c r="D657" s="37">
        <v>45775.208333333328</v>
      </c>
      <c r="E657" s="17">
        <v>4</v>
      </c>
    </row>
    <row r="658" spans="2:5" ht="13.25" x14ac:dyDescent="0.25">
      <c r="B658" s="32">
        <v>45775.25</v>
      </c>
      <c r="C658" s="31">
        <v>45775.25</v>
      </c>
      <c r="D658" s="37">
        <v>45775.25</v>
      </c>
      <c r="E658" s="17">
        <v>4</v>
      </c>
    </row>
    <row r="659" spans="2:5" ht="13.25" x14ac:dyDescent="0.25">
      <c r="B659" s="32">
        <v>45775.291666666664</v>
      </c>
      <c r="C659" s="31">
        <v>45775.291666666664</v>
      </c>
      <c r="D659" s="37">
        <v>45775.291666666664</v>
      </c>
      <c r="E659" s="17">
        <v>9</v>
      </c>
    </row>
    <row r="660" spans="2:5" ht="13.25" x14ac:dyDescent="0.25">
      <c r="B660" s="32">
        <v>45775.333333333328</v>
      </c>
      <c r="C660" s="31">
        <v>45775.333333333328</v>
      </c>
      <c r="D660" s="37">
        <v>45775.333333333328</v>
      </c>
      <c r="E660" s="17">
        <v>8</v>
      </c>
    </row>
    <row r="661" spans="2:5" ht="13.25" x14ac:dyDescent="0.25">
      <c r="B661" s="32">
        <v>45775.375</v>
      </c>
      <c r="C661" s="31">
        <v>45775.375</v>
      </c>
      <c r="D661" s="37">
        <v>45775.375</v>
      </c>
      <c r="E661" s="17">
        <v>6</v>
      </c>
    </row>
    <row r="662" spans="2:5" ht="13.25" x14ac:dyDescent="0.25">
      <c r="B662" s="32">
        <v>45775.416666666664</v>
      </c>
      <c r="C662" s="31">
        <v>45775.416666666664</v>
      </c>
      <c r="D662" s="37">
        <v>45775.416666666664</v>
      </c>
      <c r="E662" s="17">
        <v>5</v>
      </c>
    </row>
    <row r="663" spans="2:5" ht="13.25" x14ac:dyDescent="0.25">
      <c r="B663" s="32">
        <v>45775.458333333328</v>
      </c>
      <c r="C663" s="31">
        <v>45775.458333333328</v>
      </c>
      <c r="D663" s="37">
        <v>45775.458333333328</v>
      </c>
      <c r="E663" s="17">
        <v>5</v>
      </c>
    </row>
    <row r="664" spans="2:5" ht="13.25" x14ac:dyDescent="0.25">
      <c r="B664" s="32">
        <v>45775.5</v>
      </c>
      <c r="C664" s="31">
        <v>45775.5</v>
      </c>
      <c r="D664" s="37">
        <v>45775.5</v>
      </c>
      <c r="E664" s="17">
        <v>4</v>
      </c>
    </row>
    <row r="665" spans="2:5" ht="13.25" x14ac:dyDescent="0.25">
      <c r="B665" s="32">
        <v>45775.541666666664</v>
      </c>
      <c r="C665" s="31">
        <v>45775.541666666664</v>
      </c>
      <c r="D665" s="37">
        <v>45775.541666666664</v>
      </c>
      <c r="E665" s="17">
        <v>4</v>
      </c>
    </row>
    <row r="666" spans="2:5" ht="13.25" x14ac:dyDescent="0.25">
      <c r="B666" s="32">
        <v>45775.583333333328</v>
      </c>
      <c r="C666" s="31">
        <v>45775.583333333328</v>
      </c>
      <c r="D666" s="37">
        <v>45775.583333333328</v>
      </c>
      <c r="E666" s="17">
        <v>3</v>
      </c>
    </row>
    <row r="667" spans="2:5" ht="13.25" x14ac:dyDescent="0.25">
      <c r="B667" s="32">
        <v>45775.625</v>
      </c>
      <c r="C667" s="31">
        <v>45775.625</v>
      </c>
      <c r="D667" s="37">
        <v>45775.625</v>
      </c>
      <c r="E667" s="17">
        <v>4</v>
      </c>
    </row>
    <row r="668" spans="2:5" ht="13.25" x14ac:dyDescent="0.25">
      <c r="B668" s="32">
        <v>45775.666666666664</v>
      </c>
      <c r="C668" s="31">
        <v>45775.666666666664</v>
      </c>
      <c r="D668" s="37">
        <v>45775.666666666664</v>
      </c>
      <c r="E668" s="17">
        <v>5</v>
      </c>
    </row>
    <row r="669" spans="2:5" ht="13.25" x14ac:dyDescent="0.25">
      <c r="B669" s="32">
        <v>45775.708333333328</v>
      </c>
      <c r="C669" s="31">
        <v>45775.708333333328</v>
      </c>
      <c r="D669" s="37">
        <v>45775.708333333328</v>
      </c>
      <c r="E669" s="17">
        <v>6</v>
      </c>
    </row>
    <row r="670" spans="2:5" ht="13.25" x14ac:dyDescent="0.25">
      <c r="B670" s="32">
        <v>45775.75</v>
      </c>
      <c r="C670" s="31">
        <v>45775.75</v>
      </c>
      <c r="D670" s="37">
        <v>45775.75</v>
      </c>
      <c r="E670" s="17">
        <v>6</v>
      </c>
    </row>
    <row r="671" spans="2:5" ht="13.25" x14ac:dyDescent="0.25">
      <c r="B671" s="32">
        <v>45775.791666666664</v>
      </c>
      <c r="C671" s="31">
        <v>45775.791666666664</v>
      </c>
      <c r="D671" s="37">
        <v>45775.791666666664</v>
      </c>
      <c r="E671" s="17">
        <v>4</v>
      </c>
    </row>
    <row r="672" spans="2:5" ht="13.25" x14ac:dyDescent="0.25">
      <c r="B672" s="32">
        <v>45775.833333333328</v>
      </c>
      <c r="C672" s="31">
        <v>45775.833333333328</v>
      </c>
      <c r="D672" s="37">
        <v>45775.833333333328</v>
      </c>
      <c r="E672" s="17">
        <v>5</v>
      </c>
    </row>
    <row r="673" spans="2:5" ht="13.25" x14ac:dyDescent="0.25">
      <c r="B673" s="32">
        <v>45775.875</v>
      </c>
      <c r="C673" s="31">
        <v>45775.875</v>
      </c>
      <c r="D673" s="37">
        <v>45775.875</v>
      </c>
      <c r="E673" s="17">
        <v>5</v>
      </c>
    </row>
    <row r="674" spans="2:5" ht="13.25" x14ac:dyDescent="0.25">
      <c r="B674" s="32">
        <v>45775.916666666664</v>
      </c>
      <c r="C674" s="31">
        <v>45775.916666666664</v>
      </c>
      <c r="D674" s="37">
        <v>45775.916666666664</v>
      </c>
      <c r="E674" s="17">
        <v>8</v>
      </c>
    </row>
    <row r="675" spans="2:5" ht="13.25" x14ac:dyDescent="0.25">
      <c r="B675" s="32">
        <v>45775.958333333328</v>
      </c>
      <c r="C675" s="31">
        <v>45775.958333333328</v>
      </c>
      <c r="D675" s="37">
        <v>45775.958333333328</v>
      </c>
      <c r="E675" s="17">
        <v>16</v>
      </c>
    </row>
    <row r="676" spans="2:5" ht="13.25" x14ac:dyDescent="0.25">
      <c r="B676" s="32">
        <v>45776</v>
      </c>
      <c r="C676" s="31">
        <v>45776</v>
      </c>
      <c r="D676" s="37">
        <v>45776</v>
      </c>
      <c r="E676" s="17">
        <v>22</v>
      </c>
    </row>
    <row r="677" spans="2:5" ht="13.25" x14ac:dyDescent="0.25">
      <c r="B677" s="32">
        <v>45776.041666666664</v>
      </c>
      <c r="C677" s="31">
        <v>45776.041666666664</v>
      </c>
      <c r="D677" s="37">
        <v>45776.041666666664</v>
      </c>
      <c r="E677" s="17">
        <v>23</v>
      </c>
    </row>
    <row r="678" spans="2:5" ht="13.25" x14ac:dyDescent="0.25">
      <c r="B678" s="32">
        <v>45776.083333333328</v>
      </c>
      <c r="C678" s="31">
        <v>45776.083333333328</v>
      </c>
      <c r="D678" s="37">
        <v>45776.083333333328</v>
      </c>
      <c r="E678" s="17">
        <v>23</v>
      </c>
    </row>
    <row r="679" spans="2:5" ht="13.25" x14ac:dyDescent="0.25">
      <c r="B679" s="32">
        <v>45776.125</v>
      </c>
      <c r="C679" s="31">
        <v>45776.125</v>
      </c>
      <c r="D679" s="37">
        <v>45776.125</v>
      </c>
      <c r="E679" s="17">
        <v>22</v>
      </c>
    </row>
    <row r="680" spans="2:5" ht="13.25" x14ac:dyDescent="0.25">
      <c r="B680" s="32">
        <v>45776.166666666664</v>
      </c>
      <c r="C680" s="31">
        <v>45776.166666666664</v>
      </c>
      <c r="D680" s="37">
        <v>45776.166666666664</v>
      </c>
      <c r="E680" s="17">
        <v>22</v>
      </c>
    </row>
    <row r="681" spans="2:5" ht="13.25" x14ac:dyDescent="0.25">
      <c r="B681" s="32">
        <v>45776.208333333328</v>
      </c>
      <c r="C681" s="31">
        <v>45776.208333333328</v>
      </c>
      <c r="D681" s="37">
        <v>45776.208333333328</v>
      </c>
      <c r="E681" s="17">
        <v>21</v>
      </c>
    </row>
    <row r="682" spans="2:5" ht="13.25" x14ac:dyDescent="0.25">
      <c r="B682" s="32">
        <v>45776.25</v>
      </c>
      <c r="C682" s="31">
        <v>45776.25</v>
      </c>
      <c r="D682" s="37">
        <v>45776.25</v>
      </c>
      <c r="E682" s="17">
        <v>23</v>
      </c>
    </row>
    <row r="683" spans="2:5" ht="13.25" x14ac:dyDescent="0.25">
      <c r="B683" s="32">
        <v>45776.291666666664</v>
      </c>
      <c r="C683" s="31">
        <v>45776.291666666664</v>
      </c>
      <c r="D683" s="37">
        <v>45776.291666666664</v>
      </c>
      <c r="E683" s="17">
        <v>26</v>
      </c>
    </row>
    <row r="684" spans="2:5" ht="13.25" x14ac:dyDescent="0.25">
      <c r="B684" s="32">
        <v>45776.333333333328</v>
      </c>
      <c r="C684" s="31">
        <v>45776.333333333328</v>
      </c>
      <c r="D684" s="37">
        <v>45776.333333333328</v>
      </c>
      <c r="E684" s="17">
        <v>29</v>
      </c>
    </row>
    <row r="685" spans="2:5" ht="13.25" x14ac:dyDescent="0.25">
      <c r="B685" s="32">
        <v>45776.375</v>
      </c>
      <c r="C685" s="31">
        <v>45776.375</v>
      </c>
      <c r="D685" s="37">
        <v>45776.375</v>
      </c>
      <c r="E685" s="17">
        <v>33</v>
      </c>
    </row>
    <row r="686" spans="2:5" ht="13.25" x14ac:dyDescent="0.25">
      <c r="B686" s="32">
        <v>45776.416666666664</v>
      </c>
      <c r="C686" s="31">
        <v>45776.416666666664</v>
      </c>
      <c r="D686" s="37">
        <v>45776.416666666664</v>
      </c>
      <c r="E686" s="17">
        <v>36</v>
      </c>
    </row>
    <row r="687" spans="2:5" ht="13.25" x14ac:dyDescent="0.25">
      <c r="B687" s="32">
        <v>45776.458333333328</v>
      </c>
      <c r="C687" s="31">
        <v>45776.458333333328</v>
      </c>
      <c r="D687" s="37">
        <v>45776.458333333328</v>
      </c>
      <c r="E687" s="17">
        <v>25</v>
      </c>
    </row>
    <row r="688" spans="2:5" ht="13.25" x14ac:dyDescent="0.25">
      <c r="B688" s="32">
        <v>45776.5</v>
      </c>
      <c r="C688" s="31">
        <v>45776.5</v>
      </c>
      <c r="D688" s="37">
        <v>45776.5</v>
      </c>
      <c r="E688" s="17">
        <v>22</v>
      </c>
    </row>
    <row r="689" spans="2:5" ht="13.25" x14ac:dyDescent="0.25">
      <c r="B689" s="32">
        <v>45776.541666666664</v>
      </c>
      <c r="C689" s="31">
        <v>45776.541666666664</v>
      </c>
      <c r="D689" s="37">
        <v>45776.541666666664</v>
      </c>
      <c r="E689" s="17">
        <v>22</v>
      </c>
    </row>
    <row r="690" spans="2:5" ht="13.25" x14ac:dyDescent="0.25">
      <c r="B690" s="32">
        <v>45776.583333333328</v>
      </c>
      <c r="C690" s="31">
        <v>45776.583333333328</v>
      </c>
      <c r="D690" s="37">
        <v>45776.583333333328</v>
      </c>
      <c r="E690" s="17">
        <v>19</v>
      </c>
    </row>
    <row r="691" spans="2:5" ht="13.25" x14ac:dyDescent="0.25">
      <c r="B691" s="32">
        <v>45776.625</v>
      </c>
      <c r="C691" s="31">
        <v>45776.625</v>
      </c>
      <c r="D691" s="37">
        <v>45776.625</v>
      </c>
      <c r="E691" s="17">
        <v>19</v>
      </c>
    </row>
    <row r="692" spans="2:5" ht="13.25" x14ac:dyDescent="0.25">
      <c r="B692" s="32">
        <v>45776.666666666664</v>
      </c>
      <c r="C692" s="31">
        <v>45776.666666666664</v>
      </c>
      <c r="D692" s="37">
        <v>45776.666666666664</v>
      </c>
      <c r="E692" s="17">
        <v>17</v>
      </c>
    </row>
    <row r="693" spans="2:5" ht="13.25" x14ac:dyDescent="0.25">
      <c r="B693" s="32">
        <v>45776.708333333328</v>
      </c>
      <c r="C693" s="31">
        <v>45776.708333333328</v>
      </c>
      <c r="D693" s="37">
        <v>45776.708333333328</v>
      </c>
      <c r="E693" s="17">
        <v>15</v>
      </c>
    </row>
    <row r="694" spans="2:5" ht="13.25" x14ac:dyDescent="0.25">
      <c r="B694" s="32">
        <v>45776.75</v>
      </c>
      <c r="C694" s="31">
        <v>45776.75</v>
      </c>
      <c r="D694" s="37">
        <v>45776.75</v>
      </c>
      <c r="E694" s="17">
        <v>11</v>
      </c>
    </row>
    <row r="695" spans="2:5" ht="13.25" x14ac:dyDescent="0.25">
      <c r="B695" s="32">
        <v>45776.791666666664</v>
      </c>
      <c r="C695" s="31">
        <v>45776.791666666664</v>
      </c>
      <c r="D695" s="37">
        <v>45776.791666666664</v>
      </c>
      <c r="E695" s="17">
        <v>13</v>
      </c>
    </row>
    <row r="696" spans="2:5" ht="13.25" x14ac:dyDescent="0.25">
      <c r="B696" s="32">
        <v>45776.833333333328</v>
      </c>
      <c r="C696" s="31">
        <v>45776.833333333328</v>
      </c>
      <c r="D696" s="37">
        <v>45776.833333333328</v>
      </c>
      <c r="E696" s="17">
        <v>11</v>
      </c>
    </row>
    <row r="697" spans="2:5" ht="13.25" x14ac:dyDescent="0.25">
      <c r="B697" s="32">
        <v>45776.875</v>
      </c>
      <c r="C697" s="31">
        <v>45776.875</v>
      </c>
      <c r="D697" s="37">
        <v>45776.875</v>
      </c>
      <c r="E697" s="17">
        <v>12</v>
      </c>
    </row>
    <row r="698" spans="2:5" ht="13.25" x14ac:dyDescent="0.25">
      <c r="B698" s="32">
        <v>45776.916666666664</v>
      </c>
      <c r="C698" s="31">
        <v>45776.916666666664</v>
      </c>
      <c r="D698" s="37">
        <v>45776.916666666664</v>
      </c>
      <c r="E698" s="17">
        <v>12</v>
      </c>
    </row>
    <row r="699" spans="2:5" ht="13.25" x14ac:dyDescent="0.25">
      <c r="B699" s="32">
        <v>45776.958333333328</v>
      </c>
      <c r="C699" s="31">
        <v>45776.958333333328</v>
      </c>
      <c r="D699" s="37">
        <v>45776.958333333328</v>
      </c>
      <c r="E699" s="17">
        <v>13</v>
      </c>
    </row>
    <row r="700" spans="2:5" ht="13.25" x14ac:dyDescent="0.25">
      <c r="B700" s="32">
        <v>45777</v>
      </c>
      <c r="C700" s="31">
        <v>45777</v>
      </c>
      <c r="D700" s="37">
        <v>45777</v>
      </c>
      <c r="E700" s="17">
        <v>13</v>
      </c>
    </row>
    <row r="701" spans="2:5" ht="13.25" x14ac:dyDescent="0.25">
      <c r="B701" s="32">
        <v>45777.041666666664</v>
      </c>
      <c r="C701" s="31">
        <v>45777.041666666664</v>
      </c>
      <c r="D701" s="37">
        <v>45777.041666666664</v>
      </c>
      <c r="E701" s="17">
        <v>10</v>
      </c>
    </row>
    <row r="702" spans="2:5" ht="13.25" x14ac:dyDescent="0.25">
      <c r="B702" s="32">
        <v>45777.083333333328</v>
      </c>
      <c r="C702" s="31">
        <v>45777.083333333328</v>
      </c>
      <c r="D702" s="37">
        <v>45777.083333333328</v>
      </c>
      <c r="E702" s="17">
        <v>11</v>
      </c>
    </row>
    <row r="703" spans="2:5" ht="13.25" x14ac:dyDescent="0.25">
      <c r="B703" s="32">
        <v>45777.125</v>
      </c>
      <c r="C703" s="31">
        <v>45777.125</v>
      </c>
      <c r="D703" s="37">
        <v>45777.125</v>
      </c>
      <c r="E703" s="17">
        <v>12</v>
      </c>
    </row>
    <row r="704" spans="2:5" ht="13.25" x14ac:dyDescent="0.25">
      <c r="B704" s="32">
        <v>45777.166666666664</v>
      </c>
      <c r="C704" s="31">
        <v>45777.166666666664</v>
      </c>
      <c r="D704" s="37">
        <v>45777.166666666664</v>
      </c>
      <c r="E704" s="17">
        <v>15</v>
      </c>
    </row>
    <row r="705" spans="2:5" ht="13.25" x14ac:dyDescent="0.25">
      <c r="B705" s="32">
        <v>45777.208333333328</v>
      </c>
      <c r="C705" s="31">
        <v>45777.208333333328</v>
      </c>
      <c r="D705" s="37">
        <v>45777.208333333328</v>
      </c>
      <c r="E705" s="17">
        <v>16</v>
      </c>
    </row>
    <row r="706" spans="2:5" ht="13.25" x14ac:dyDescent="0.25">
      <c r="B706" s="32">
        <v>45777.25</v>
      </c>
      <c r="C706" s="31">
        <v>45777.25</v>
      </c>
      <c r="D706" s="37">
        <v>45777.25</v>
      </c>
      <c r="E706" s="17">
        <v>14</v>
      </c>
    </row>
    <row r="707" spans="2:5" ht="13.25" x14ac:dyDescent="0.25">
      <c r="B707" s="32">
        <v>45777.291666666664</v>
      </c>
      <c r="C707" s="31">
        <v>45777.291666666664</v>
      </c>
      <c r="D707" s="37">
        <v>45777.291666666664</v>
      </c>
      <c r="E707" s="17">
        <v>15</v>
      </c>
    </row>
    <row r="708" spans="2:5" ht="13.25" x14ac:dyDescent="0.25">
      <c r="B708" s="32">
        <v>45777.333333333328</v>
      </c>
      <c r="C708" s="31">
        <v>45777.333333333328</v>
      </c>
      <c r="D708" s="37">
        <v>45777.333333333328</v>
      </c>
      <c r="E708" s="17">
        <v>16</v>
      </c>
    </row>
    <row r="709" spans="2:5" ht="13.25" x14ac:dyDescent="0.25">
      <c r="B709" s="32">
        <v>45777.375</v>
      </c>
      <c r="C709" s="31">
        <v>45777.375</v>
      </c>
      <c r="D709" s="37">
        <v>45777.375</v>
      </c>
      <c r="E709" s="17">
        <v>18</v>
      </c>
    </row>
    <row r="710" spans="2:5" ht="13.25" x14ac:dyDescent="0.25">
      <c r="B710" s="32">
        <v>45777.416666666664</v>
      </c>
      <c r="C710" s="31">
        <v>45777.416666666664</v>
      </c>
      <c r="D710" s="37">
        <v>45777.416666666664</v>
      </c>
      <c r="E710" s="17">
        <v>22</v>
      </c>
    </row>
    <row r="711" spans="2:5" ht="13.25" x14ac:dyDescent="0.25">
      <c r="B711" s="32">
        <v>45777.458333333328</v>
      </c>
      <c r="C711" s="31">
        <v>45777.458333333328</v>
      </c>
      <c r="D711" s="37">
        <v>45777.458333333328</v>
      </c>
      <c r="E711" s="17">
        <v>28</v>
      </c>
    </row>
    <row r="712" spans="2:5" ht="13.25" x14ac:dyDescent="0.25">
      <c r="B712" s="32">
        <v>45777.5</v>
      </c>
      <c r="C712" s="31">
        <v>45777.5</v>
      </c>
      <c r="D712" s="37">
        <v>45777.5</v>
      </c>
      <c r="E712" s="17">
        <v>27</v>
      </c>
    </row>
    <row r="713" spans="2:5" ht="13.25" x14ac:dyDescent="0.25">
      <c r="B713" s="32">
        <v>45777.541666666664</v>
      </c>
      <c r="C713" s="31">
        <v>45777.541666666664</v>
      </c>
      <c r="D713" s="37">
        <v>45777.541666666664</v>
      </c>
      <c r="E713" s="17">
        <v>18</v>
      </c>
    </row>
    <row r="714" spans="2:5" ht="13.25" x14ac:dyDescent="0.25">
      <c r="B714" s="32">
        <v>45777.583333333328</v>
      </c>
      <c r="C714" s="31">
        <v>45777.583333333328</v>
      </c>
      <c r="D714" s="37">
        <v>45777.583333333328</v>
      </c>
      <c r="E714" s="17">
        <v>16</v>
      </c>
    </row>
    <row r="715" spans="2:5" ht="13.25" x14ac:dyDescent="0.25">
      <c r="B715" s="32">
        <v>45777.625</v>
      </c>
      <c r="C715" s="31">
        <v>45777.625</v>
      </c>
      <c r="D715" s="37">
        <v>45777.625</v>
      </c>
      <c r="E715" s="17">
        <v>20</v>
      </c>
    </row>
    <row r="716" spans="2:5" ht="13.25" x14ac:dyDescent="0.25">
      <c r="B716" s="32">
        <v>45777.666666666664</v>
      </c>
      <c r="C716" s="31">
        <v>45777.666666666664</v>
      </c>
      <c r="D716" s="37">
        <v>45777.666666666664</v>
      </c>
      <c r="E716" s="17">
        <v>12</v>
      </c>
    </row>
    <row r="717" spans="2:5" ht="13.25" x14ac:dyDescent="0.25">
      <c r="B717" s="32">
        <v>45777.708333333328</v>
      </c>
      <c r="C717" s="31">
        <v>45777.708333333328</v>
      </c>
      <c r="D717" s="37">
        <v>45777.708333333328</v>
      </c>
      <c r="E717" s="17">
        <v>11</v>
      </c>
    </row>
    <row r="718" spans="2:5" ht="13.25" x14ac:dyDescent="0.25">
      <c r="B718" s="32">
        <v>45777.75</v>
      </c>
      <c r="C718" s="31">
        <v>45777.75</v>
      </c>
      <c r="D718" s="37">
        <v>45777.75</v>
      </c>
      <c r="E718" s="17">
        <v>11</v>
      </c>
    </row>
    <row r="719" spans="2:5" ht="13.25" x14ac:dyDescent="0.25">
      <c r="B719" s="32">
        <v>45777.791666666664</v>
      </c>
      <c r="C719" s="31">
        <v>45777.791666666664</v>
      </c>
      <c r="D719" s="37">
        <v>45777.791666666664</v>
      </c>
      <c r="E719" s="17">
        <v>8</v>
      </c>
    </row>
    <row r="720" spans="2:5" ht="13.25" x14ac:dyDescent="0.25">
      <c r="B720" s="32">
        <v>45777.833333333328</v>
      </c>
      <c r="C720" s="31">
        <v>45777.833333333328</v>
      </c>
      <c r="D720" s="37">
        <v>45777.833333333328</v>
      </c>
      <c r="E720" s="17">
        <v>6</v>
      </c>
    </row>
    <row r="721" spans="2:5" ht="13.25" x14ac:dyDescent="0.25">
      <c r="B721" s="32">
        <v>45777.875</v>
      </c>
      <c r="C721" s="31">
        <v>45777.875</v>
      </c>
      <c r="D721" s="37">
        <v>45777.875</v>
      </c>
      <c r="E721" s="17">
        <v>7</v>
      </c>
    </row>
    <row r="722" spans="2:5" ht="13.25" x14ac:dyDescent="0.25">
      <c r="B722" s="32">
        <v>45777.916666666664</v>
      </c>
      <c r="C722" s="31">
        <v>45777.916666666664</v>
      </c>
      <c r="D722" s="37">
        <v>45777.916666666664</v>
      </c>
      <c r="E722" s="17">
        <v>15</v>
      </c>
    </row>
    <row r="723" spans="2:5" ht="13.25" x14ac:dyDescent="0.25">
      <c r="B723" s="32">
        <v>45777.958333333328</v>
      </c>
      <c r="C723" s="31">
        <v>45777.958333333328</v>
      </c>
      <c r="D723" s="37">
        <v>45777.958333333328</v>
      </c>
      <c r="E723" s="17">
        <v>23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B66B-3B91-41BF-B823-9A43D1E097DE}">
  <dimension ref="A1:F723"/>
  <sheetViews>
    <sheetView topLeftCell="A693" zoomScaleNormal="100" workbookViewId="0">
      <selection activeCell="D699" sqref="D699"/>
    </sheetView>
  </sheetViews>
  <sheetFormatPr defaultColWidth="9.08984375" defaultRowHeight="12.5" x14ac:dyDescent="0.25"/>
  <cols>
    <col min="1" max="1" width="15.453125" style="13" bestFit="1" customWidth="1"/>
    <col min="2" max="2" width="7.90625" style="16" customWidth="1"/>
    <col min="3" max="3" width="17.453125" style="27" bestFit="1" customWidth="1"/>
    <col min="4" max="4" width="9.08984375" style="15"/>
    <col min="5" max="5" width="9.08984375" style="36"/>
    <col min="6" max="16384" width="9.08984375" style="13"/>
  </cols>
  <sheetData>
    <row r="1" spans="1:6" ht="13" x14ac:dyDescent="0.3">
      <c r="B1" s="26"/>
      <c r="C1" s="29"/>
    </row>
    <row r="2" spans="1:6" ht="13.25" x14ac:dyDescent="0.25">
      <c r="B2" s="14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32">
        <v>45748</v>
      </c>
      <c r="C4" s="31">
        <v>45748</v>
      </c>
      <c r="D4" s="37">
        <v>45748</v>
      </c>
      <c r="E4" s="17">
        <v>5</v>
      </c>
      <c r="F4" s="21"/>
    </row>
    <row r="5" spans="1:6" ht="13.25" x14ac:dyDescent="0.25">
      <c r="A5" s="22"/>
      <c r="B5" s="32">
        <v>45748.041666666664</v>
      </c>
      <c r="C5" s="31">
        <v>45748.041666666664</v>
      </c>
      <c r="D5" s="37">
        <v>45748.041666666664</v>
      </c>
      <c r="E5" s="17">
        <v>5</v>
      </c>
      <c r="F5" s="21"/>
    </row>
    <row r="6" spans="1:6" ht="13.25" x14ac:dyDescent="0.25">
      <c r="A6" s="22"/>
      <c r="B6" s="32">
        <v>45748.083333333328</v>
      </c>
      <c r="C6" s="31">
        <v>45748.083333333328</v>
      </c>
      <c r="D6" s="37">
        <v>45748.083333333328</v>
      </c>
      <c r="E6" s="17">
        <v>4</v>
      </c>
      <c r="F6" s="21"/>
    </row>
    <row r="7" spans="1:6" ht="13.25" x14ac:dyDescent="0.25">
      <c r="A7" s="22"/>
      <c r="B7" s="32">
        <v>45748.125</v>
      </c>
      <c r="C7" s="31">
        <v>45748.125</v>
      </c>
      <c r="D7" s="37">
        <v>45748.125</v>
      </c>
      <c r="E7" s="17">
        <v>4</v>
      </c>
      <c r="F7" s="21"/>
    </row>
    <row r="8" spans="1:6" ht="13.25" x14ac:dyDescent="0.25">
      <c r="A8" s="22"/>
      <c r="B8" s="32">
        <v>45748.166666666664</v>
      </c>
      <c r="C8" s="31">
        <v>45748.166666666664</v>
      </c>
      <c r="D8" s="37">
        <v>45748.166666666664</v>
      </c>
      <c r="E8" s="17">
        <v>4</v>
      </c>
      <c r="F8" s="21"/>
    </row>
    <row r="9" spans="1:6" ht="13.25" x14ac:dyDescent="0.25">
      <c r="A9" s="22"/>
      <c r="B9" s="32">
        <v>45748.208333333328</v>
      </c>
      <c r="C9" s="31">
        <v>45748.208333333328</v>
      </c>
      <c r="D9" s="37">
        <v>45748.208333333328</v>
      </c>
      <c r="E9" s="17">
        <v>7</v>
      </c>
      <c r="F9" s="21"/>
    </row>
    <row r="10" spans="1:6" ht="13.25" x14ac:dyDescent="0.25">
      <c r="A10" s="22"/>
      <c r="B10" s="32">
        <v>45748.25</v>
      </c>
      <c r="C10" s="31">
        <v>45748.25</v>
      </c>
      <c r="D10" s="37">
        <v>45748.25</v>
      </c>
      <c r="E10" s="17">
        <v>10</v>
      </c>
      <c r="F10" s="21"/>
    </row>
    <row r="11" spans="1:6" ht="13.25" x14ac:dyDescent="0.25">
      <c r="A11" s="22"/>
      <c r="B11" s="32">
        <v>45748.291666666664</v>
      </c>
      <c r="C11" s="31">
        <v>45748.291666666664</v>
      </c>
      <c r="D11" s="37">
        <v>45748.291666666664</v>
      </c>
      <c r="E11" s="17">
        <v>11</v>
      </c>
      <c r="F11" s="21"/>
    </row>
    <row r="12" spans="1:6" ht="13.25" x14ac:dyDescent="0.25">
      <c r="A12" s="22"/>
      <c r="B12" s="32">
        <v>45748.333333333328</v>
      </c>
      <c r="C12" s="31">
        <v>45748.333333333328</v>
      </c>
      <c r="D12" s="37">
        <v>45748.333333333328</v>
      </c>
      <c r="E12" s="17">
        <v>12</v>
      </c>
      <c r="F12" s="21"/>
    </row>
    <row r="13" spans="1:6" ht="13.25" x14ac:dyDescent="0.25">
      <c r="A13" s="22"/>
      <c r="B13" s="32">
        <v>45748.375</v>
      </c>
      <c r="C13" s="31">
        <v>45748.375</v>
      </c>
      <c r="D13" s="37">
        <v>45748.375</v>
      </c>
      <c r="E13" s="17">
        <v>12</v>
      </c>
      <c r="F13" s="21"/>
    </row>
    <row r="14" spans="1:6" ht="13.25" x14ac:dyDescent="0.25">
      <c r="A14" s="22"/>
      <c r="B14" s="32">
        <v>45748.416666666664</v>
      </c>
      <c r="C14" s="31">
        <v>45748.416666666664</v>
      </c>
      <c r="D14" s="37">
        <v>45748.416666666664</v>
      </c>
      <c r="E14" s="17">
        <v>12</v>
      </c>
      <c r="F14" s="21"/>
    </row>
    <row r="15" spans="1:6" ht="13.25" x14ac:dyDescent="0.25">
      <c r="A15" s="22"/>
      <c r="B15" s="32">
        <v>45748.458333333328</v>
      </c>
      <c r="C15" s="31">
        <v>45748.458333333328</v>
      </c>
      <c r="D15" s="37">
        <v>45748.458333333328</v>
      </c>
      <c r="E15" s="17">
        <v>14</v>
      </c>
      <c r="F15" s="21"/>
    </row>
    <row r="16" spans="1:6" ht="13.25" x14ac:dyDescent="0.25">
      <c r="A16" s="22"/>
      <c r="B16" s="32">
        <v>45748.5</v>
      </c>
      <c r="C16" s="31">
        <v>45748.5</v>
      </c>
      <c r="D16" s="37">
        <v>45748.5</v>
      </c>
      <c r="E16" s="17">
        <v>11</v>
      </c>
      <c r="F16" s="21"/>
    </row>
    <row r="17" spans="1:6" ht="13.25" x14ac:dyDescent="0.25">
      <c r="A17" s="22"/>
      <c r="B17" s="32">
        <v>45748.541666666664</v>
      </c>
      <c r="C17" s="31">
        <v>45748.541666666664</v>
      </c>
      <c r="D17" s="37">
        <v>45748.541666666664</v>
      </c>
      <c r="E17" s="17">
        <v>9</v>
      </c>
      <c r="F17" s="21"/>
    </row>
    <row r="18" spans="1:6" ht="13.25" x14ac:dyDescent="0.25">
      <c r="A18" s="22"/>
      <c r="B18" s="32">
        <v>45748.583333333328</v>
      </c>
      <c r="C18" s="31">
        <v>45748.583333333328</v>
      </c>
      <c r="D18" s="37">
        <v>45748.583333333328</v>
      </c>
      <c r="E18" s="17">
        <v>6</v>
      </c>
      <c r="F18" s="21"/>
    </row>
    <row r="19" spans="1:6" ht="13.25" x14ac:dyDescent="0.25">
      <c r="A19" s="22"/>
      <c r="B19" s="32">
        <v>45748.625</v>
      </c>
      <c r="C19" s="31">
        <v>45748.625</v>
      </c>
      <c r="D19" s="37">
        <v>45748.625</v>
      </c>
      <c r="E19" s="17">
        <v>6</v>
      </c>
      <c r="F19" s="21"/>
    </row>
    <row r="20" spans="1:6" ht="13.25" x14ac:dyDescent="0.25">
      <c r="A20" s="22"/>
      <c r="B20" s="32">
        <v>45748.666666666664</v>
      </c>
      <c r="C20" s="31">
        <v>45748.666666666664</v>
      </c>
      <c r="D20" s="37">
        <v>45748.666666666664</v>
      </c>
      <c r="E20" s="17">
        <v>6</v>
      </c>
      <c r="F20" s="21"/>
    </row>
    <row r="21" spans="1:6" ht="13.25" x14ac:dyDescent="0.25">
      <c r="A21" s="22"/>
      <c r="B21" s="32">
        <v>45748.708333333328</v>
      </c>
      <c r="C21" s="31">
        <v>45748.708333333328</v>
      </c>
      <c r="D21" s="37">
        <v>45748.708333333328</v>
      </c>
      <c r="E21" s="17">
        <v>10</v>
      </c>
      <c r="F21" s="21"/>
    </row>
    <row r="22" spans="1:6" ht="13.25" x14ac:dyDescent="0.25">
      <c r="A22" s="22"/>
      <c r="B22" s="32">
        <v>45748.75</v>
      </c>
      <c r="C22" s="31">
        <v>45748.75</v>
      </c>
      <c r="D22" s="37">
        <v>45748.75</v>
      </c>
      <c r="E22" s="17">
        <v>6</v>
      </c>
      <c r="F22" s="21"/>
    </row>
    <row r="23" spans="1:6" ht="13.25" x14ac:dyDescent="0.25">
      <c r="A23" s="22"/>
      <c r="B23" s="32">
        <v>45748.791666666664</v>
      </c>
      <c r="C23" s="31">
        <v>45748.791666666664</v>
      </c>
      <c r="D23" s="37">
        <v>45748.791666666664</v>
      </c>
      <c r="E23" s="17">
        <v>4</v>
      </c>
      <c r="F23" s="21"/>
    </row>
    <row r="24" spans="1:6" ht="13.25" x14ac:dyDescent="0.25">
      <c r="A24" s="22"/>
      <c r="B24" s="32">
        <v>45748.833333333328</v>
      </c>
      <c r="C24" s="31">
        <v>45748.833333333328</v>
      </c>
      <c r="D24" s="37">
        <v>45748.833333333328</v>
      </c>
      <c r="E24" s="17">
        <v>3</v>
      </c>
      <c r="F24" s="21"/>
    </row>
    <row r="25" spans="1:6" ht="13.25" x14ac:dyDescent="0.25">
      <c r="A25" s="22"/>
      <c r="B25" s="32">
        <v>45748.875</v>
      </c>
      <c r="C25" s="31">
        <v>45748.875</v>
      </c>
      <c r="D25" s="37">
        <v>45748.875</v>
      </c>
      <c r="E25" s="17">
        <v>3</v>
      </c>
      <c r="F25" s="21"/>
    </row>
    <row r="26" spans="1:6" ht="13.25" x14ac:dyDescent="0.25">
      <c r="A26" s="22"/>
      <c r="B26" s="32">
        <v>45748.916666666664</v>
      </c>
      <c r="C26" s="31">
        <v>45748.916666666664</v>
      </c>
      <c r="D26" s="37">
        <v>45748.916666666664</v>
      </c>
      <c r="E26" s="17">
        <v>4</v>
      </c>
      <c r="F26" s="21"/>
    </row>
    <row r="27" spans="1:6" ht="13.25" x14ac:dyDescent="0.25">
      <c r="A27" s="22"/>
      <c r="B27" s="32">
        <v>45748.958333333328</v>
      </c>
      <c r="C27" s="31">
        <v>45748.958333333328</v>
      </c>
      <c r="D27" s="37">
        <v>45748.958333333328</v>
      </c>
      <c r="E27" s="17">
        <v>5</v>
      </c>
      <c r="F27" s="21"/>
    </row>
    <row r="28" spans="1:6" ht="13.25" x14ac:dyDescent="0.25">
      <c r="A28" s="22"/>
      <c r="B28" s="32">
        <v>45749</v>
      </c>
      <c r="C28" s="31">
        <v>45749</v>
      </c>
      <c r="D28" s="37">
        <v>45749</v>
      </c>
      <c r="E28" s="17">
        <v>7</v>
      </c>
      <c r="F28" s="21"/>
    </row>
    <row r="29" spans="1:6" ht="13.25" x14ac:dyDescent="0.25">
      <c r="A29" s="22"/>
      <c r="B29" s="32">
        <v>45749.041666666664</v>
      </c>
      <c r="C29" s="31">
        <v>45749.041666666664</v>
      </c>
      <c r="D29" s="37">
        <v>45749.041666666664</v>
      </c>
      <c r="E29" s="17">
        <v>9</v>
      </c>
      <c r="F29" s="21"/>
    </row>
    <row r="30" spans="1:6" ht="13.25" x14ac:dyDescent="0.25">
      <c r="A30" s="22"/>
      <c r="B30" s="32">
        <v>45749.083333333328</v>
      </c>
      <c r="C30" s="31">
        <v>45749.083333333328</v>
      </c>
      <c r="D30" s="37">
        <v>45749.083333333328</v>
      </c>
      <c r="E30" s="17">
        <v>11</v>
      </c>
      <c r="F30" s="21"/>
    </row>
    <row r="31" spans="1:6" ht="13.25" x14ac:dyDescent="0.25">
      <c r="A31" s="22"/>
      <c r="B31" s="32">
        <v>45749.125</v>
      </c>
      <c r="C31" s="31">
        <v>45749.125</v>
      </c>
      <c r="D31" s="37">
        <v>45749.125</v>
      </c>
      <c r="E31" s="17">
        <v>12</v>
      </c>
      <c r="F31" s="21"/>
    </row>
    <row r="32" spans="1:6" ht="13.25" x14ac:dyDescent="0.25">
      <c r="A32" s="22"/>
      <c r="B32" s="32">
        <v>45749.166666666664</v>
      </c>
      <c r="C32" s="31">
        <v>45749.166666666664</v>
      </c>
      <c r="D32" s="37">
        <v>45749.166666666664</v>
      </c>
      <c r="E32" s="17">
        <v>12</v>
      </c>
      <c r="F32" s="21"/>
    </row>
    <row r="33" spans="1:6" ht="13.25" x14ac:dyDescent="0.25">
      <c r="A33" s="22"/>
      <c r="B33" s="32">
        <v>45749.208333333328</v>
      </c>
      <c r="C33" s="31">
        <v>45749.208333333328</v>
      </c>
      <c r="D33" s="37">
        <v>45749.208333333328</v>
      </c>
      <c r="E33" s="17">
        <v>13</v>
      </c>
      <c r="F33" s="21"/>
    </row>
    <row r="34" spans="1:6" ht="13.25" x14ac:dyDescent="0.25">
      <c r="A34" s="22"/>
      <c r="B34" s="32">
        <v>45749.25</v>
      </c>
      <c r="C34" s="31">
        <v>45749.25</v>
      </c>
      <c r="D34" s="37">
        <v>45749.25</v>
      </c>
      <c r="E34" s="17">
        <v>13</v>
      </c>
      <c r="F34" s="21"/>
    </row>
    <row r="35" spans="1:6" ht="13.25" x14ac:dyDescent="0.25">
      <c r="A35" s="22"/>
      <c r="B35" s="32">
        <v>45749.291666666664</v>
      </c>
      <c r="C35" s="31">
        <v>45749.291666666664</v>
      </c>
      <c r="D35" s="37">
        <v>45749.291666666664</v>
      </c>
      <c r="E35" s="17">
        <v>13</v>
      </c>
      <c r="F35" s="21"/>
    </row>
    <row r="36" spans="1:6" ht="13.25" x14ac:dyDescent="0.25">
      <c r="A36" s="22"/>
      <c r="B36" s="32">
        <v>45749.333333333328</v>
      </c>
      <c r="C36" s="31">
        <v>45749.333333333328</v>
      </c>
      <c r="D36" s="37">
        <v>45749.333333333328</v>
      </c>
      <c r="E36" s="17">
        <v>13</v>
      </c>
      <c r="F36" s="21"/>
    </row>
    <row r="37" spans="1:6" ht="13.25" x14ac:dyDescent="0.25">
      <c r="A37" s="22"/>
      <c r="B37" s="32">
        <v>45749.375</v>
      </c>
      <c r="C37" s="31">
        <v>45749.375</v>
      </c>
      <c r="D37" s="37">
        <v>45749.375</v>
      </c>
      <c r="E37" s="17">
        <v>12</v>
      </c>
      <c r="F37" s="21"/>
    </row>
    <row r="38" spans="1:6" ht="13.25" x14ac:dyDescent="0.25">
      <c r="A38" s="22"/>
      <c r="B38" s="32">
        <v>45749.416666666664</v>
      </c>
      <c r="C38" s="31">
        <v>45749.416666666664</v>
      </c>
      <c r="D38" s="37">
        <v>45749.416666666664</v>
      </c>
      <c r="E38" s="17">
        <v>11</v>
      </c>
      <c r="F38" s="21"/>
    </row>
    <row r="39" spans="1:6" ht="13.25" x14ac:dyDescent="0.25">
      <c r="A39" s="22"/>
      <c r="B39" s="32">
        <v>45749.458333333328</v>
      </c>
      <c r="C39" s="31">
        <v>45749.458333333328</v>
      </c>
      <c r="D39" s="37">
        <v>45749.458333333328</v>
      </c>
      <c r="E39" s="17">
        <v>7</v>
      </c>
      <c r="F39" s="21"/>
    </row>
    <row r="40" spans="1:6" ht="13.25" x14ac:dyDescent="0.25">
      <c r="A40" s="22"/>
      <c r="B40" s="32">
        <v>45749.5</v>
      </c>
      <c r="C40" s="31">
        <v>45749.5</v>
      </c>
      <c r="D40" s="37">
        <v>45749.5</v>
      </c>
      <c r="E40" s="17">
        <v>8</v>
      </c>
      <c r="F40" s="21"/>
    </row>
    <row r="41" spans="1:6" ht="13.25" x14ac:dyDescent="0.25">
      <c r="A41" s="22"/>
      <c r="B41" s="32">
        <v>45749.541666666664</v>
      </c>
      <c r="C41" s="31">
        <v>45749.541666666664</v>
      </c>
      <c r="D41" s="37">
        <v>45749.541666666664</v>
      </c>
      <c r="E41" s="17">
        <v>8</v>
      </c>
      <c r="F41" s="21"/>
    </row>
    <row r="42" spans="1:6" ht="13.25" x14ac:dyDescent="0.25">
      <c r="A42" s="22"/>
      <c r="B42" s="32">
        <v>45749.583333333328</v>
      </c>
      <c r="C42" s="31">
        <v>45749.583333333328</v>
      </c>
      <c r="D42" s="37">
        <v>45749.583333333328</v>
      </c>
      <c r="E42" s="17">
        <v>9</v>
      </c>
      <c r="F42" s="21"/>
    </row>
    <row r="43" spans="1:6" ht="13.25" x14ac:dyDescent="0.25">
      <c r="A43" s="22"/>
      <c r="B43" s="32">
        <v>45749.625</v>
      </c>
      <c r="C43" s="31">
        <v>45749.625</v>
      </c>
      <c r="D43" s="37">
        <v>45749.625</v>
      </c>
      <c r="E43" s="17">
        <v>10</v>
      </c>
      <c r="F43" s="21"/>
    </row>
    <row r="44" spans="1:6" ht="13.25" x14ac:dyDescent="0.25">
      <c r="A44" s="22"/>
      <c r="B44" s="32">
        <v>45749.666666666664</v>
      </c>
      <c r="C44" s="31">
        <v>45749.666666666664</v>
      </c>
      <c r="D44" s="37">
        <v>45749.666666666664</v>
      </c>
      <c r="E44" s="17">
        <v>8</v>
      </c>
      <c r="F44" s="21"/>
    </row>
    <row r="45" spans="1:6" ht="13.25" x14ac:dyDescent="0.25">
      <c r="A45" s="22"/>
      <c r="B45" s="32">
        <v>45749.708333333328</v>
      </c>
      <c r="C45" s="31">
        <v>45749.708333333328</v>
      </c>
      <c r="D45" s="37">
        <v>45749.708333333328</v>
      </c>
      <c r="E45" s="17">
        <v>7</v>
      </c>
      <c r="F45" s="21"/>
    </row>
    <row r="46" spans="1:6" ht="13.25" x14ac:dyDescent="0.25">
      <c r="A46" s="22"/>
      <c r="B46" s="32">
        <v>45749.75</v>
      </c>
      <c r="C46" s="31">
        <v>45749.75</v>
      </c>
      <c r="D46" s="37">
        <v>45749.75</v>
      </c>
      <c r="E46" s="17">
        <v>5</v>
      </c>
      <c r="F46" s="21"/>
    </row>
    <row r="47" spans="1:6" ht="13.25" x14ac:dyDescent="0.25">
      <c r="A47" s="22"/>
      <c r="B47" s="32">
        <v>45749.791666666664</v>
      </c>
      <c r="C47" s="31">
        <v>45749.791666666664</v>
      </c>
      <c r="D47" s="37">
        <v>45749.791666666664</v>
      </c>
      <c r="E47" s="17">
        <v>7</v>
      </c>
      <c r="F47" s="21"/>
    </row>
    <row r="48" spans="1:6" ht="13.25" x14ac:dyDescent="0.25">
      <c r="A48" s="22"/>
      <c r="B48" s="32">
        <v>45749.833333333328</v>
      </c>
      <c r="C48" s="31">
        <v>45749.833333333328</v>
      </c>
      <c r="D48" s="37">
        <v>45749.833333333328</v>
      </c>
      <c r="E48" s="17">
        <v>9</v>
      </c>
      <c r="F48" s="21"/>
    </row>
    <row r="49" spans="1:6" ht="13.25" x14ac:dyDescent="0.25">
      <c r="A49" s="22"/>
      <c r="B49" s="32">
        <v>45749.875</v>
      </c>
      <c r="C49" s="31">
        <v>45749.875</v>
      </c>
      <c r="D49" s="37">
        <v>45749.875</v>
      </c>
      <c r="E49" s="17">
        <v>10</v>
      </c>
      <c r="F49" s="21"/>
    </row>
    <row r="50" spans="1:6" ht="13.25" x14ac:dyDescent="0.25">
      <c r="A50" s="22"/>
      <c r="B50" s="32">
        <v>45749.916666666664</v>
      </c>
      <c r="C50" s="31">
        <v>45749.916666666664</v>
      </c>
      <c r="D50" s="37">
        <v>45749.916666666664</v>
      </c>
      <c r="E50" s="17">
        <v>10</v>
      </c>
      <c r="F50" s="21"/>
    </row>
    <row r="51" spans="1:6" ht="13.25" x14ac:dyDescent="0.25">
      <c r="A51" s="22"/>
      <c r="B51" s="32">
        <v>45749.958333333328</v>
      </c>
      <c r="C51" s="31">
        <v>45749.958333333328</v>
      </c>
      <c r="D51" s="37">
        <v>45749.958333333328</v>
      </c>
      <c r="E51" s="17">
        <v>11</v>
      </c>
      <c r="F51" s="21"/>
    </row>
    <row r="52" spans="1:6" ht="13.25" x14ac:dyDescent="0.25">
      <c r="A52" s="22"/>
      <c r="B52" s="32">
        <v>45750</v>
      </c>
      <c r="C52" s="31">
        <v>45750</v>
      </c>
      <c r="D52" s="37">
        <v>45750</v>
      </c>
      <c r="E52" s="17">
        <v>13</v>
      </c>
      <c r="F52" s="21"/>
    </row>
    <row r="53" spans="1:6" ht="13.25" x14ac:dyDescent="0.25">
      <c r="A53" s="22"/>
      <c r="B53" s="32">
        <v>45750.041666666664</v>
      </c>
      <c r="C53" s="31">
        <v>45750.041666666664</v>
      </c>
      <c r="D53" s="37">
        <v>45750.041666666664</v>
      </c>
      <c r="E53" s="17">
        <v>15</v>
      </c>
      <c r="F53" s="21"/>
    </row>
    <row r="54" spans="1:6" ht="13.25" x14ac:dyDescent="0.25">
      <c r="A54" s="22"/>
      <c r="B54" s="32">
        <v>45750.083333333328</v>
      </c>
      <c r="C54" s="31">
        <v>45750.083333333328</v>
      </c>
      <c r="D54" s="37">
        <v>45750.083333333328</v>
      </c>
      <c r="E54" s="17">
        <v>17</v>
      </c>
      <c r="F54" s="21"/>
    </row>
    <row r="55" spans="1:6" ht="13.25" x14ac:dyDescent="0.25">
      <c r="A55" s="22"/>
      <c r="B55" s="32">
        <v>45750.125</v>
      </c>
      <c r="C55" s="31">
        <v>45750.125</v>
      </c>
      <c r="D55" s="37">
        <v>45750.125</v>
      </c>
      <c r="E55" s="17">
        <v>18</v>
      </c>
      <c r="F55" s="21"/>
    </row>
    <row r="56" spans="1:6" ht="13.25" x14ac:dyDescent="0.25">
      <c r="A56" s="22"/>
      <c r="B56" s="32">
        <v>45750.166666666664</v>
      </c>
      <c r="C56" s="31">
        <v>45750.166666666664</v>
      </c>
      <c r="D56" s="37">
        <v>45750.166666666664</v>
      </c>
      <c r="E56" s="17">
        <v>20</v>
      </c>
      <c r="F56" s="21"/>
    </row>
    <row r="57" spans="1:6" ht="13.25" x14ac:dyDescent="0.25">
      <c r="A57" s="22"/>
      <c r="B57" s="32">
        <v>45750.208333333328</v>
      </c>
      <c r="C57" s="31">
        <v>45750.208333333328</v>
      </c>
      <c r="D57" s="37">
        <v>45750.208333333328</v>
      </c>
      <c r="E57" s="17">
        <v>22</v>
      </c>
      <c r="F57" s="21"/>
    </row>
    <row r="58" spans="1:6" ht="13.25" x14ac:dyDescent="0.25">
      <c r="A58" s="22"/>
      <c r="B58" s="32">
        <v>45750.25</v>
      </c>
      <c r="C58" s="31">
        <v>45750.25</v>
      </c>
      <c r="D58" s="37">
        <v>45750.25</v>
      </c>
      <c r="E58" s="17">
        <v>23</v>
      </c>
      <c r="F58" s="21"/>
    </row>
    <row r="59" spans="1:6" ht="13.25" x14ac:dyDescent="0.25">
      <c r="A59" s="22"/>
      <c r="B59" s="32">
        <v>45750.291666666664</v>
      </c>
      <c r="C59" s="31">
        <v>45750.291666666664</v>
      </c>
      <c r="D59" s="37">
        <v>45750.291666666664</v>
      </c>
      <c r="E59" s="17">
        <v>23</v>
      </c>
      <c r="F59" s="21"/>
    </row>
    <row r="60" spans="1:6" ht="13.25" x14ac:dyDescent="0.25">
      <c r="A60" s="22"/>
      <c r="B60" s="32">
        <v>45750.333333333328</v>
      </c>
      <c r="C60" s="31">
        <v>45750.333333333328</v>
      </c>
      <c r="D60" s="37">
        <v>45750.333333333328</v>
      </c>
      <c r="E60" s="17">
        <v>25</v>
      </c>
      <c r="F60" s="21"/>
    </row>
    <row r="61" spans="1:6" ht="13.25" x14ac:dyDescent="0.25">
      <c r="A61" s="22"/>
      <c r="B61" s="32">
        <v>45750.375</v>
      </c>
      <c r="C61" s="31">
        <v>45750.375</v>
      </c>
      <c r="D61" s="37">
        <v>45750.375</v>
      </c>
      <c r="E61" s="17">
        <v>25</v>
      </c>
      <c r="F61" s="21"/>
    </row>
    <row r="62" spans="1:6" ht="13.25" x14ac:dyDescent="0.25">
      <c r="A62" s="22"/>
      <c r="B62" s="32">
        <v>45750.416666666664</v>
      </c>
      <c r="C62" s="31">
        <v>45750.416666666664</v>
      </c>
      <c r="D62" s="37">
        <v>45750.416666666664</v>
      </c>
      <c r="E62" s="17">
        <v>26</v>
      </c>
      <c r="F62" s="21"/>
    </row>
    <row r="63" spans="1:6" ht="13.25" x14ac:dyDescent="0.25">
      <c r="A63" s="22"/>
      <c r="B63" s="32">
        <v>45750.458333333328</v>
      </c>
      <c r="C63" s="31">
        <v>45750.458333333328</v>
      </c>
      <c r="D63" s="37">
        <v>45750.458333333328</v>
      </c>
      <c r="E63" s="17">
        <v>22</v>
      </c>
      <c r="F63" s="21"/>
    </row>
    <row r="64" spans="1:6" ht="13.25" x14ac:dyDescent="0.25">
      <c r="A64" s="22"/>
      <c r="B64" s="32">
        <v>45750.5</v>
      </c>
      <c r="C64" s="31">
        <v>45750.5</v>
      </c>
      <c r="D64" s="37">
        <v>45750.5</v>
      </c>
      <c r="E64" s="17">
        <v>23</v>
      </c>
      <c r="F64" s="21"/>
    </row>
    <row r="65" spans="1:6" ht="13.25" x14ac:dyDescent="0.25">
      <c r="A65" s="22"/>
      <c r="B65" s="32">
        <v>45750.541666666664</v>
      </c>
      <c r="C65" s="31">
        <v>45750.541666666664</v>
      </c>
      <c r="D65" s="37">
        <v>45750.541666666664</v>
      </c>
      <c r="E65" s="17">
        <v>23</v>
      </c>
      <c r="F65" s="21"/>
    </row>
    <row r="66" spans="1:6" ht="13.25" x14ac:dyDescent="0.25">
      <c r="A66" s="22"/>
      <c r="B66" s="32">
        <v>45750.583333333328</v>
      </c>
      <c r="C66" s="31">
        <v>45750.583333333328</v>
      </c>
      <c r="D66" s="37">
        <v>45750.583333333328</v>
      </c>
      <c r="E66" s="17">
        <v>15</v>
      </c>
      <c r="F66" s="21"/>
    </row>
    <row r="67" spans="1:6" ht="13.25" x14ac:dyDescent="0.25">
      <c r="A67" s="22"/>
      <c r="B67" s="32">
        <v>45750.625</v>
      </c>
      <c r="C67" s="31">
        <v>45750.625</v>
      </c>
      <c r="D67" s="37">
        <v>45750.625</v>
      </c>
      <c r="E67" s="17">
        <v>12</v>
      </c>
      <c r="F67" s="21"/>
    </row>
    <row r="68" spans="1:6" ht="13.25" x14ac:dyDescent="0.25">
      <c r="A68" s="22"/>
      <c r="B68" s="32">
        <v>45750.666666666664</v>
      </c>
      <c r="C68" s="31">
        <v>45750.666666666664</v>
      </c>
      <c r="D68" s="37">
        <v>45750.666666666664</v>
      </c>
      <c r="E68" s="17">
        <v>13</v>
      </c>
      <c r="F68" s="21"/>
    </row>
    <row r="69" spans="1:6" ht="13.25" x14ac:dyDescent="0.25">
      <c r="A69" s="22"/>
      <c r="B69" s="32">
        <v>45750.708333333328</v>
      </c>
      <c r="C69" s="31">
        <v>45750.708333333328</v>
      </c>
      <c r="D69" s="37">
        <v>45750.708333333328</v>
      </c>
      <c r="E69" s="17">
        <v>15</v>
      </c>
      <c r="F69" s="21"/>
    </row>
    <row r="70" spans="1:6" ht="13.25" x14ac:dyDescent="0.25">
      <c r="A70" s="22"/>
      <c r="B70" s="32">
        <v>45750.75</v>
      </c>
      <c r="C70" s="31">
        <v>45750.75</v>
      </c>
      <c r="D70" s="37">
        <v>45750.75</v>
      </c>
      <c r="E70" s="17">
        <v>14</v>
      </c>
      <c r="F70" s="21"/>
    </row>
    <row r="71" spans="1:6" ht="13.25" x14ac:dyDescent="0.25">
      <c r="A71" s="22"/>
      <c r="B71" s="32">
        <v>45750.791666666664</v>
      </c>
      <c r="C71" s="31">
        <v>45750.791666666664</v>
      </c>
      <c r="D71" s="37">
        <v>45750.791666666664</v>
      </c>
      <c r="E71" s="17">
        <v>15</v>
      </c>
      <c r="F71" s="21"/>
    </row>
    <row r="72" spans="1:6" ht="13.25" x14ac:dyDescent="0.25">
      <c r="A72" s="22"/>
      <c r="B72" s="32">
        <v>45750.833333333328</v>
      </c>
      <c r="C72" s="31">
        <v>45750.833333333328</v>
      </c>
      <c r="D72" s="37">
        <v>45750.833333333328</v>
      </c>
      <c r="E72" s="17">
        <v>15</v>
      </c>
      <c r="F72" s="21"/>
    </row>
    <row r="73" spans="1:6" ht="13.25" x14ac:dyDescent="0.25">
      <c r="A73" s="22"/>
      <c r="B73" s="32">
        <v>45750.875</v>
      </c>
      <c r="C73" s="31">
        <v>45750.875</v>
      </c>
      <c r="D73" s="37">
        <v>45750.875</v>
      </c>
      <c r="E73" s="17">
        <v>16</v>
      </c>
      <c r="F73" s="21"/>
    </row>
    <row r="74" spans="1:6" ht="13.25" x14ac:dyDescent="0.25">
      <c r="A74" s="22"/>
      <c r="B74" s="32">
        <v>45750.916666666664</v>
      </c>
      <c r="C74" s="31">
        <v>45750.916666666664</v>
      </c>
      <c r="D74" s="37">
        <v>45750.916666666664</v>
      </c>
      <c r="E74" s="17">
        <v>22</v>
      </c>
      <c r="F74" s="21"/>
    </row>
    <row r="75" spans="1:6" ht="13.25" x14ac:dyDescent="0.25">
      <c r="A75" s="22"/>
      <c r="B75" s="32">
        <v>45750.958333333328</v>
      </c>
      <c r="C75" s="31">
        <v>45750.958333333328</v>
      </c>
      <c r="D75" s="37">
        <v>45750.958333333328</v>
      </c>
      <c r="E75" s="17">
        <v>25</v>
      </c>
      <c r="F75" s="21"/>
    </row>
    <row r="76" spans="1:6" ht="13.25" x14ac:dyDescent="0.25">
      <c r="A76" s="22"/>
      <c r="B76" s="32">
        <v>45751</v>
      </c>
      <c r="C76" s="31">
        <v>45751</v>
      </c>
      <c r="D76" s="37">
        <v>45751</v>
      </c>
      <c r="E76" s="17">
        <v>29</v>
      </c>
      <c r="F76" s="21"/>
    </row>
    <row r="77" spans="1:6" ht="13.25" x14ac:dyDescent="0.25">
      <c r="A77" s="22"/>
      <c r="B77" s="32">
        <v>45751.041666666664</v>
      </c>
      <c r="C77" s="31">
        <v>45751.041666666664</v>
      </c>
      <c r="D77" s="37">
        <v>45751.041666666664</v>
      </c>
      <c r="E77" s="17">
        <v>33</v>
      </c>
      <c r="F77" s="21"/>
    </row>
    <row r="78" spans="1:6" ht="13.25" x14ac:dyDescent="0.25">
      <c r="A78" s="22"/>
      <c r="B78" s="32">
        <v>45751.083333333328</v>
      </c>
      <c r="C78" s="31">
        <v>45751.083333333328</v>
      </c>
      <c r="D78" s="37">
        <v>45751.083333333328</v>
      </c>
      <c r="E78" s="17">
        <v>37</v>
      </c>
      <c r="F78" s="21"/>
    </row>
    <row r="79" spans="1:6" ht="13.25" x14ac:dyDescent="0.25">
      <c r="A79" s="22"/>
      <c r="B79" s="32">
        <v>45751.125</v>
      </c>
      <c r="C79" s="31">
        <v>45751.125</v>
      </c>
      <c r="D79" s="37">
        <v>45751.125</v>
      </c>
      <c r="E79" s="17">
        <v>36</v>
      </c>
      <c r="F79" s="21"/>
    </row>
    <row r="80" spans="1:6" ht="13.25" x14ac:dyDescent="0.25">
      <c r="A80" s="22"/>
      <c r="B80" s="32">
        <v>45751.166666666664</v>
      </c>
      <c r="C80" s="31">
        <v>45751.166666666664</v>
      </c>
      <c r="D80" s="37">
        <v>45751.166666666664</v>
      </c>
      <c r="E80" s="17">
        <v>34</v>
      </c>
      <c r="F80" s="21"/>
    </row>
    <row r="81" spans="1:6" ht="13.25" x14ac:dyDescent="0.25">
      <c r="A81" s="22"/>
      <c r="B81" s="32">
        <v>45751.208333333328</v>
      </c>
      <c r="C81" s="31">
        <v>45751.208333333328</v>
      </c>
      <c r="D81" s="37">
        <v>45751.208333333328</v>
      </c>
      <c r="E81" s="17">
        <v>33</v>
      </c>
      <c r="F81" s="21"/>
    </row>
    <row r="82" spans="1:6" ht="13.25" x14ac:dyDescent="0.25">
      <c r="A82" s="22"/>
      <c r="B82" s="32">
        <v>45751.25</v>
      </c>
      <c r="C82" s="31">
        <v>45751.25</v>
      </c>
      <c r="D82" s="37">
        <v>45751.25</v>
      </c>
      <c r="E82" s="17">
        <v>30</v>
      </c>
      <c r="F82" s="21"/>
    </row>
    <row r="83" spans="1:6" ht="13.25" x14ac:dyDescent="0.25">
      <c r="A83" s="22"/>
      <c r="B83" s="32">
        <v>45751.291666666664</v>
      </c>
      <c r="C83" s="31">
        <v>45751.291666666664</v>
      </c>
      <c r="D83" s="37">
        <v>45751.291666666664</v>
      </c>
      <c r="E83" s="17">
        <v>30</v>
      </c>
      <c r="F83" s="21"/>
    </row>
    <row r="84" spans="1:6" ht="13.25" x14ac:dyDescent="0.25">
      <c r="A84" s="22"/>
      <c r="B84" s="32">
        <v>45751.333333333328</v>
      </c>
      <c r="C84" s="31">
        <v>45751.333333333328</v>
      </c>
      <c r="D84" s="37">
        <v>45751.333333333328</v>
      </c>
      <c r="E84" s="17">
        <v>30</v>
      </c>
      <c r="F84" s="21"/>
    </row>
    <row r="85" spans="1:6" ht="13.25" x14ac:dyDescent="0.25">
      <c r="A85" s="22"/>
      <c r="B85" s="32">
        <v>45751.375</v>
      </c>
      <c r="C85" s="31">
        <v>45751.375</v>
      </c>
      <c r="D85" s="37">
        <v>45751.375</v>
      </c>
      <c r="E85" s="17">
        <v>31</v>
      </c>
      <c r="F85" s="21"/>
    </row>
    <row r="86" spans="1:6" ht="13.25" x14ac:dyDescent="0.25">
      <c r="A86" s="22"/>
      <c r="B86" s="32">
        <v>45751.416666666664</v>
      </c>
      <c r="C86" s="31">
        <v>45751.416666666664</v>
      </c>
      <c r="D86" s="37">
        <v>45751.416666666664</v>
      </c>
      <c r="E86" s="17">
        <v>32</v>
      </c>
      <c r="F86" s="21"/>
    </row>
    <row r="87" spans="1:6" ht="13.25" x14ac:dyDescent="0.25">
      <c r="A87" s="22"/>
      <c r="B87" s="32">
        <v>45751.458333333328</v>
      </c>
      <c r="C87" s="31">
        <v>45751.458333333328</v>
      </c>
      <c r="D87" s="37">
        <v>45751.458333333328</v>
      </c>
      <c r="E87" s="17">
        <v>30</v>
      </c>
      <c r="F87" s="21"/>
    </row>
    <row r="88" spans="1:6" ht="13.25" x14ac:dyDescent="0.25">
      <c r="A88" s="22"/>
      <c r="B88" s="32">
        <v>45751.5</v>
      </c>
      <c r="C88" s="31">
        <v>45751.5</v>
      </c>
      <c r="D88" s="37">
        <v>45751.5</v>
      </c>
      <c r="E88" s="17">
        <v>29</v>
      </c>
      <c r="F88" s="21"/>
    </row>
    <row r="89" spans="1:6" ht="13.25" x14ac:dyDescent="0.25">
      <c r="A89" s="22"/>
      <c r="B89" s="32">
        <v>45751.541666666664</v>
      </c>
      <c r="C89" s="31">
        <v>45751.541666666664</v>
      </c>
      <c r="D89" s="37">
        <v>45751.541666666664</v>
      </c>
      <c r="E89" s="17">
        <v>28</v>
      </c>
      <c r="F89" s="21"/>
    </row>
    <row r="90" spans="1:6" ht="13.25" x14ac:dyDescent="0.25">
      <c r="A90" s="22"/>
      <c r="B90" s="32">
        <v>45751.583333333328</v>
      </c>
      <c r="C90" s="31">
        <v>45751.583333333328</v>
      </c>
      <c r="D90" s="37">
        <v>45751.583333333328</v>
      </c>
      <c r="E90" s="17">
        <v>26</v>
      </c>
      <c r="F90" s="21"/>
    </row>
    <row r="91" spans="1:6" ht="13.25" x14ac:dyDescent="0.25">
      <c r="A91" s="22"/>
      <c r="B91" s="32">
        <v>45751.625</v>
      </c>
      <c r="C91" s="31">
        <v>45751.625</v>
      </c>
      <c r="D91" s="37">
        <v>45751.625</v>
      </c>
      <c r="E91" s="17">
        <v>26</v>
      </c>
      <c r="F91" s="21"/>
    </row>
    <row r="92" spans="1:6" ht="13.25" x14ac:dyDescent="0.25">
      <c r="A92" s="22"/>
      <c r="B92" s="32">
        <v>45751.666666666664</v>
      </c>
      <c r="C92" s="31">
        <v>45751.666666666664</v>
      </c>
      <c r="D92" s="37">
        <v>45751.666666666664</v>
      </c>
      <c r="E92" s="17">
        <v>27</v>
      </c>
      <c r="F92" s="21"/>
    </row>
    <row r="93" spans="1:6" ht="13.25" x14ac:dyDescent="0.25">
      <c r="A93" s="22"/>
      <c r="B93" s="32">
        <v>45751.708333333328</v>
      </c>
      <c r="C93" s="31">
        <v>45751.708333333328</v>
      </c>
      <c r="D93" s="37">
        <v>45751.708333333328</v>
      </c>
      <c r="E93" s="17">
        <v>26</v>
      </c>
      <c r="F93" s="21"/>
    </row>
    <row r="94" spans="1:6" ht="13.25" x14ac:dyDescent="0.25">
      <c r="A94" s="22"/>
      <c r="B94" s="32">
        <v>45751.75</v>
      </c>
      <c r="C94" s="31">
        <v>45751.75</v>
      </c>
      <c r="D94" s="37">
        <v>45751.75</v>
      </c>
      <c r="E94" s="17">
        <v>23</v>
      </c>
      <c r="F94" s="21"/>
    </row>
    <row r="95" spans="1:6" ht="13.25" x14ac:dyDescent="0.25">
      <c r="A95" s="22"/>
      <c r="B95" s="32">
        <v>45751.791666666664</v>
      </c>
      <c r="C95" s="31">
        <v>45751.791666666664</v>
      </c>
      <c r="D95" s="37">
        <v>45751.791666666664</v>
      </c>
      <c r="E95" s="17">
        <v>20</v>
      </c>
      <c r="F95" s="21"/>
    </row>
    <row r="96" spans="1:6" ht="13.25" x14ac:dyDescent="0.25">
      <c r="A96" s="22"/>
      <c r="B96" s="32">
        <v>45751.833333333328</v>
      </c>
      <c r="C96" s="31">
        <v>45751.833333333328</v>
      </c>
      <c r="D96" s="37">
        <v>45751.833333333328</v>
      </c>
      <c r="E96" s="17">
        <v>17</v>
      </c>
      <c r="F96" s="21"/>
    </row>
    <row r="97" spans="1:6" ht="13.25" x14ac:dyDescent="0.25">
      <c r="A97" s="22"/>
      <c r="B97" s="32">
        <v>45751.875</v>
      </c>
      <c r="C97" s="31">
        <v>45751.875</v>
      </c>
      <c r="D97" s="37">
        <v>45751.875</v>
      </c>
      <c r="E97" s="17">
        <v>12</v>
      </c>
      <c r="F97" s="21"/>
    </row>
    <row r="98" spans="1:6" ht="13.25" x14ac:dyDescent="0.25">
      <c r="A98" s="22"/>
      <c r="B98" s="32">
        <v>45751.916666666664</v>
      </c>
      <c r="C98" s="31">
        <v>45751.916666666664</v>
      </c>
      <c r="D98" s="37">
        <v>45751.916666666664</v>
      </c>
      <c r="E98" s="17">
        <v>7</v>
      </c>
      <c r="F98" s="21"/>
    </row>
    <row r="99" spans="1:6" ht="13.25" x14ac:dyDescent="0.25">
      <c r="A99" s="22"/>
      <c r="B99" s="32">
        <v>45751.958333333328</v>
      </c>
      <c r="C99" s="31">
        <v>45751.958333333328</v>
      </c>
      <c r="D99" s="37">
        <v>45751.958333333328</v>
      </c>
      <c r="E99" s="17">
        <v>7</v>
      </c>
      <c r="F99" s="21"/>
    </row>
    <row r="100" spans="1:6" ht="13.25" x14ac:dyDescent="0.25">
      <c r="A100" s="22"/>
      <c r="B100" s="32">
        <v>45752</v>
      </c>
      <c r="C100" s="31">
        <v>45752</v>
      </c>
      <c r="D100" s="37">
        <v>45752</v>
      </c>
      <c r="E100" s="17">
        <v>8</v>
      </c>
      <c r="F100" s="21"/>
    </row>
    <row r="101" spans="1:6" ht="13.25" x14ac:dyDescent="0.25">
      <c r="A101" s="22"/>
      <c r="B101" s="32">
        <v>45752.041666666664</v>
      </c>
      <c r="C101" s="31">
        <v>45752.041666666664</v>
      </c>
      <c r="D101" s="37">
        <v>45752.041666666664</v>
      </c>
      <c r="E101" s="17">
        <v>9</v>
      </c>
      <c r="F101" s="21"/>
    </row>
    <row r="102" spans="1:6" ht="13.25" x14ac:dyDescent="0.25">
      <c r="A102" s="22"/>
      <c r="B102" s="32">
        <v>45752.083333333328</v>
      </c>
      <c r="C102" s="31">
        <v>45752.083333333328</v>
      </c>
      <c r="D102" s="37">
        <v>45752.083333333328</v>
      </c>
      <c r="E102" s="17">
        <v>13</v>
      </c>
      <c r="F102" s="21"/>
    </row>
    <row r="103" spans="1:6" ht="13.25" x14ac:dyDescent="0.25">
      <c r="A103" s="22"/>
      <c r="B103" s="32">
        <v>45752.125</v>
      </c>
      <c r="C103" s="31">
        <v>45752.125</v>
      </c>
      <c r="D103" s="37">
        <v>45752.125</v>
      </c>
      <c r="E103" s="17">
        <v>14</v>
      </c>
      <c r="F103" s="21"/>
    </row>
    <row r="104" spans="1:6" ht="13.25" x14ac:dyDescent="0.25">
      <c r="A104" s="22"/>
      <c r="B104" s="32">
        <v>45752.166666666664</v>
      </c>
      <c r="C104" s="31">
        <v>45752.166666666664</v>
      </c>
      <c r="D104" s="37">
        <v>45752.166666666664</v>
      </c>
      <c r="E104" s="17">
        <v>12</v>
      </c>
      <c r="F104" s="21"/>
    </row>
    <row r="105" spans="1:6" ht="13.25" x14ac:dyDescent="0.25">
      <c r="A105" s="22"/>
      <c r="B105" s="32">
        <v>45752.208333333328</v>
      </c>
      <c r="C105" s="31">
        <v>45752.208333333328</v>
      </c>
      <c r="D105" s="37">
        <v>45752.208333333328</v>
      </c>
      <c r="E105" s="17">
        <v>10</v>
      </c>
      <c r="F105" s="21"/>
    </row>
    <row r="106" spans="1:6" ht="13.25" x14ac:dyDescent="0.25">
      <c r="A106" s="22"/>
      <c r="B106" s="32">
        <v>45752.25</v>
      </c>
      <c r="C106" s="31">
        <v>45752.25</v>
      </c>
      <c r="D106" s="37">
        <v>45752.25</v>
      </c>
      <c r="E106" s="17">
        <v>10</v>
      </c>
      <c r="F106" s="21"/>
    </row>
    <row r="107" spans="1:6" ht="13.25" x14ac:dyDescent="0.25">
      <c r="A107" s="22"/>
      <c r="B107" s="32">
        <v>45752.291666666664</v>
      </c>
      <c r="C107" s="31">
        <v>45752.291666666664</v>
      </c>
      <c r="D107" s="37">
        <v>45752.291666666664</v>
      </c>
      <c r="E107" s="17">
        <v>10</v>
      </c>
      <c r="F107" s="21"/>
    </row>
    <row r="108" spans="1:6" ht="13.25" x14ac:dyDescent="0.25">
      <c r="A108" s="22"/>
      <c r="B108" s="32">
        <v>45752.333333333328</v>
      </c>
      <c r="C108" s="31">
        <v>45752.333333333328</v>
      </c>
      <c r="D108" s="37">
        <v>45752.333333333328</v>
      </c>
      <c r="E108" s="17">
        <v>9</v>
      </c>
      <c r="F108" s="21"/>
    </row>
    <row r="109" spans="1:6" ht="13.25" x14ac:dyDescent="0.25">
      <c r="A109" s="22"/>
      <c r="B109" s="32">
        <v>45752.375</v>
      </c>
      <c r="C109" s="31">
        <v>45752.375</v>
      </c>
      <c r="D109" s="37">
        <v>45752.375</v>
      </c>
      <c r="E109" s="17">
        <v>9</v>
      </c>
      <c r="F109" s="21"/>
    </row>
    <row r="110" spans="1:6" ht="13.25" x14ac:dyDescent="0.25">
      <c r="A110" s="22"/>
      <c r="B110" s="32">
        <v>45752.416666666664</v>
      </c>
      <c r="C110" s="31">
        <v>45752.416666666664</v>
      </c>
      <c r="D110" s="37">
        <v>45752.416666666664</v>
      </c>
      <c r="E110" s="17">
        <v>11</v>
      </c>
      <c r="F110" s="21"/>
    </row>
    <row r="111" spans="1:6" ht="13.25" x14ac:dyDescent="0.25">
      <c r="A111" s="22"/>
      <c r="B111" s="32">
        <v>45752.458333333328</v>
      </c>
      <c r="C111" s="31">
        <v>45752.458333333328</v>
      </c>
      <c r="D111" s="37">
        <v>45752.458333333328</v>
      </c>
      <c r="E111" s="17">
        <v>12</v>
      </c>
      <c r="F111" s="21"/>
    </row>
    <row r="112" spans="1:6" ht="13.25" x14ac:dyDescent="0.25">
      <c r="A112" s="22"/>
      <c r="B112" s="32">
        <v>45752.5</v>
      </c>
      <c r="C112" s="31">
        <v>45752.5</v>
      </c>
      <c r="D112" s="37">
        <v>45752.5</v>
      </c>
      <c r="E112" s="17">
        <v>14</v>
      </c>
      <c r="F112" s="21"/>
    </row>
    <row r="113" spans="1:6" ht="13.25" x14ac:dyDescent="0.25">
      <c r="A113" s="22"/>
      <c r="B113" s="32">
        <v>45752.541666666664</v>
      </c>
      <c r="C113" s="31">
        <v>45752.541666666664</v>
      </c>
      <c r="D113" s="37">
        <v>45752.541666666664</v>
      </c>
      <c r="E113" s="17">
        <v>16</v>
      </c>
      <c r="F113" s="21"/>
    </row>
    <row r="114" spans="1:6" ht="13.25" x14ac:dyDescent="0.25">
      <c r="A114" s="22"/>
      <c r="B114" s="32">
        <v>45752.583333333328</v>
      </c>
      <c r="C114" s="31">
        <v>45752.583333333328</v>
      </c>
      <c r="D114" s="37">
        <v>45752.583333333328</v>
      </c>
      <c r="E114" s="17">
        <v>15</v>
      </c>
      <c r="F114" s="21"/>
    </row>
    <row r="115" spans="1:6" ht="13.25" x14ac:dyDescent="0.25">
      <c r="A115" s="22"/>
      <c r="B115" s="32">
        <v>45752.625</v>
      </c>
      <c r="C115" s="31">
        <v>45752.625</v>
      </c>
      <c r="D115" s="37">
        <v>45752.625</v>
      </c>
      <c r="E115" s="17">
        <v>12</v>
      </c>
      <c r="F115" s="21"/>
    </row>
    <row r="116" spans="1:6" ht="13.25" x14ac:dyDescent="0.25">
      <c r="A116" s="22"/>
      <c r="B116" s="32">
        <v>45752.666666666664</v>
      </c>
      <c r="C116" s="31">
        <v>45752.666666666664</v>
      </c>
      <c r="D116" s="37">
        <v>45752.666666666664</v>
      </c>
      <c r="E116" s="17">
        <v>9</v>
      </c>
      <c r="F116" s="21"/>
    </row>
    <row r="117" spans="1:6" ht="13.25" x14ac:dyDescent="0.25">
      <c r="A117" s="22"/>
      <c r="B117" s="32">
        <v>45752.708333333328</v>
      </c>
      <c r="C117" s="31">
        <v>45752.708333333328</v>
      </c>
      <c r="D117" s="37">
        <v>45752.708333333328</v>
      </c>
      <c r="E117" s="17">
        <v>8</v>
      </c>
      <c r="F117" s="21"/>
    </row>
    <row r="118" spans="1:6" ht="13.25" x14ac:dyDescent="0.25">
      <c r="A118" s="22"/>
      <c r="B118" s="32">
        <v>45752.75</v>
      </c>
      <c r="C118" s="31">
        <v>45752.75</v>
      </c>
      <c r="D118" s="37">
        <v>45752.75</v>
      </c>
      <c r="E118" s="17">
        <v>7</v>
      </c>
      <c r="F118" s="21"/>
    </row>
    <row r="119" spans="1:6" ht="13.25" x14ac:dyDescent="0.25">
      <c r="A119" s="22"/>
      <c r="B119" s="32">
        <v>45752.791666666664</v>
      </c>
      <c r="C119" s="31">
        <v>45752.791666666664</v>
      </c>
      <c r="D119" s="37">
        <v>45752.791666666664</v>
      </c>
      <c r="E119" s="17">
        <v>7</v>
      </c>
      <c r="F119" s="21"/>
    </row>
    <row r="120" spans="1:6" ht="13.25" x14ac:dyDescent="0.25">
      <c r="A120" s="22"/>
      <c r="B120" s="32">
        <v>45752.833333333328</v>
      </c>
      <c r="C120" s="31">
        <v>45752.833333333328</v>
      </c>
      <c r="D120" s="37">
        <v>45752.833333333328</v>
      </c>
      <c r="E120" s="17">
        <v>6</v>
      </c>
      <c r="F120" s="21"/>
    </row>
    <row r="121" spans="1:6" ht="13.25" x14ac:dyDescent="0.25">
      <c r="A121" s="22"/>
      <c r="B121" s="32">
        <v>45752.875</v>
      </c>
      <c r="C121" s="31">
        <v>45752.875</v>
      </c>
      <c r="D121" s="37">
        <v>45752.875</v>
      </c>
      <c r="E121" s="17">
        <v>7</v>
      </c>
      <c r="F121" s="21"/>
    </row>
    <row r="122" spans="1:6" ht="13.25" x14ac:dyDescent="0.25">
      <c r="A122" s="22"/>
      <c r="B122" s="32">
        <v>45752.916666666664</v>
      </c>
      <c r="C122" s="31">
        <v>45752.916666666664</v>
      </c>
      <c r="D122" s="37">
        <v>45752.916666666664</v>
      </c>
      <c r="E122" s="17">
        <v>7</v>
      </c>
      <c r="F122" s="21"/>
    </row>
    <row r="123" spans="1:6" ht="13.25" x14ac:dyDescent="0.25">
      <c r="A123" s="22"/>
      <c r="B123" s="32">
        <v>45752.958333333328</v>
      </c>
      <c r="C123" s="31">
        <v>45752.958333333328</v>
      </c>
      <c r="D123" s="37">
        <v>45752.958333333328</v>
      </c>
      <c r="E123" s="17">
        <v>6</v>
      </c>
      <c r="F123" s="21"/>
    </row>
    <row r="124" spans="1:6" ht="13.25" x14ac:dyDescent="0.25">
      <c r="A124" s="22"/>
      <c r="B124" s="32">
        <v>45753</v>
      </c>
      <c r="C124" s="31">
        <v>45753</v>
      </c>
      <c r="D124" s="37">
        <v>45753</v>
      </c>
      <c r="E124" s="17">
        <v>6</v>
      </c>
      <c r="F124" s="21"/>
    </row>
    <row r="125" spans="1:6" ht="13.25" x14ac:dyDescent="0.25">
      <c r="A125" s="22"/>
      <c r="B125" s="32">
        <v>45753.041666666664</v>
      </c>
      <c r="C125" s="31">
        <v>45753.041666666664</v>
      </c>
      <c r="D125" s="37">
        <v>45753.041666666664</v>
      </c>
      <c r="E125" s="17">
        <v>6</v>
      </c>
      <c r="F125" s="21"/>
    </row>
    <row r="126" spans="1:6" ht="13.25" x14ac:dyDescent="0.25">
      <c r="A126" s="22"/>
      <c r="B126" s="32">
        <v>45753.083333333328</v>
      </c>
      <c r="C126" s="31">
        <v>45753.083333333328</v>
      </c>
      <c r="D126" s="37">
        <v>45753.083333333328</v>
      </c>
      <c r="E126" s="17">
        <v>7</v>
      </c>
      <c r="F126" s="21"/>
    </row>
    <row r="127" spans="1:6" ht="13.25" x14ac:dyDescent="0.25">
      <c r="A127" s="22"/>
      <c r="B127" s="32">
        <v>45753.125</v>
      </c>
      <c r="C127" s="31">
        <v>45753.125</v>
      </c>
      <c r="D127" s="37">
        <v>45753.125</v>
      </c>
      <c r="E127" s="17">
        <v>7</v>
      </c>
      <c r="F127" s="21"/>
    </row>
    <row r="128" spans="1:6" ht="13.25" x14ac:dyDescent="0.25">
      <c r="A128" s="22"/>
      <c r="B128" s="32">
        <v>45753.166666666664</v>
      </c>
      <c r="C128" s="31">
        <v>45753.166666666664</v>
      </c>
      <c r="D128" s="37">
        <v>45753.166666666664</v>
      </c>
      <c r="E128" s="17">
        <v>7</v>
      </c>
      <c r="F128" s="21"/>
    </row>
    <row r="129" spans="1:6" ht="13.25" x14ac:dyDescent="0.25">
      <c r="A129" s="22"/>
      <c r="B129" s="32">
        <v>45753.208333333328</v>
      </c>
      <c r="C129" s="31">
        <v>45753.208333333328</v>
      </c>
      <c r="D129" s="37">
        <v>45753.208333333328</v>
      </c>
      <c r="E129" s="17">
        <v>8</v>
      </c>
      <c r="F129" s="21"/>
    </row>
    <row r="130" spans="1:6" ht="13.25" x14ac:dyDescent="0.25">
      <c r="A130" s="22"/>
      <c r="B130" s="32">
        <v>45753.25</v>
      </c>
      <c r="C130" s="31">
        <v>45753.25</v>
      </c>
      <c r="D130" s="37">
        <v>45753.25</v>
      </c>
      <c r="E130" s="17">
        <v>8</v>
      </c>
      <c r="F130" s="21"/>
    </row>
    <row r="131" spans="1:6" ht="13.25" x14ac:dyDescent="0.25">
      <c r="A131" s="22"/>
      <c r="B131" s="32">
        <v>45753.291666666664</v>
      </c>
      <c r="C131" s="31">
        <v>45753.291666666664</v>
      </c>
      <c r="D131" s="37">
        <v>45753.291666666664</v>
      </c>
      <c r="E131" s="17">
        <v>8</v>
      </c>
      <c r="F131" s="21"/>
    </row>
    <row r="132" spans="1:6" ht="13.25" x14ac:dyDescent="0.25">
      <c r="A132" s="22"/>
      <c r="B132" s="32">
        <v>45753.333333333328</v>
      </c>
      <c r="C132" s="31">
        <v>45753.333333333328</v>
      </c>
      <c r="D132" s="37">
        <v>45753.333333333328</v>
      </c>
      <c r="E132" s="17">
        <v>9</v>
      </c>
      <c r="F132" s="21"/>
    </row>
    <row r="133" spans="1:6" ht="13.25" x14ac:dyDescent="0.25">
      <c r="A133" s="22"/>
      <c r="B133" s="32">
        <v>45753.375</v>
      </c>
      <c r="C133" s="31">
        <v>45753.375</v>
      </c>
      <c r="D133" s="37">
        <v>45753.375</v>
      </c>
      <c r="E133" s="17">
        <v>8</v>
      </c>
      <c r="F133" s="21"/>
    </row>
    <row r="134" spans="1:6" ht="13.25" x14ac:dyDescent="0.25">
      <c r="A134" s="22"/>
      <c r="B134" s="32">
        <v>45753.416666666664</v>
      </c>
      <c r="C134" s="31">
        <v>45753.416666666664</v>
      </c>
      <c r="D134" s="37">
        <v>45753.416666666664</v>
      </c>
      <c r="E134" s="17">
        <v>8</v>
      </c>
      <c r="F134" s="21"/>
    </row>
    <row r="135" spans="1:6" ht="13.25" x14ac:dyDescent="0.25">
      <c r="A135" s="22"/>
      <c r="B135" s="32">
        <v>45753.458333333328</v>
      </c>
      <c r="C135" s="31">
        <v>45753.458333333328</v>
      </c>
      <c r="D135" s="37">
        <v>45753.458333333328</v>
      </c>
      <c r="E135" s="17">
        <v>6</v>
      </c>
      <c r="F135" s="21"/>
    </row>
    <row r="136" spans="1:6" ht="13.25" x14ac:dyDescent="0.25">
      <c r="A136" s="22"/>
      <c r="B136" s="32">
        <v>45753.5</v>
      </c>
      <c r="C136" s="31">
        <v>45753.5</v>
      </c>
      <c r="D136" s="37">
        <v>45753.5</v>
      </c>
      <c r="E136" s="17">
        <v>6</v>
      </c>
      <c r="F136" s="21"/>
    </row>
    <row r="137" spans="1:6" ht="13.25" x14ac:dyDescent="0.25">
      <c r="A137" s="22"/>
      <c r="B137" s="32">
        <v>45753.541666666664</v>
      </c>
      <c r="C137" s="31">
        <v>45753.541666666664</v>
      </c>
      <c r="D137" s="37">
        <v>45753.541666666664</v>
      </c>
      <c r="E137" s="17">
        <v>5</v>
      </c>
      <c r="F137" s="21"/>
    </row>
    <row r="138" spans="1:6" ht="13.25" x14ac:dyDescent="0.25">
      <c r="A138" s="22"/>
      <c r="B138" s="32">
        <v>45753.583333333328</v>
      </c>
      <c r="C138" s="31">
        <v>45753.583333333328</v>
      </c>
      <c r="D138" s="37">
        <v>45753.583333333328</v>
      </c>
      <c r="E138" s="17">
        <v>5</v>
      </c>
      <c r="F138" s="21"/>
    </row>
    <row r="139" spans="1:6" ht="13.25" x14ac:dyDescent="0.25">
      <c r="A139" s="22"/>
      <c r="B139" s="32">
        <v>45753.625</v>
      </c>
      <c r="C139" s="31">
        <v>45753.625</v>
      </c>
      <c r="D139" s="37">
        <v>45753.625</v>
      </c>
      <c r="E139" s="17">
        <v>5</v>
      </c>
      <c r="F139" s="21"/>
    </row>
    <row r="140" spans="1:6" ht="13.25" x14ac:dyDescent="0.25">
      <c r="A140" s="22"/>
      <c r="B140" s="32">
        <v>45753.666666666664</v>
      </c>
      <c r="C140" s="31">
        <v>45753.666666666664</v>
      </c>
      <c r="D140" s="37">
        <v>45753.666666666664</v>
      </c>
      <c r="E140" s="17">
        <v>5</v>
      </c>
      <c r="F140" s="21"/>
    </row>
    <row r="141" spans="1:6" ht="13.25" x14ac:dyDescent="0.25">
      <c r="A141" s="22"/>
      <c r="B141" s="32">
        <v>45753.708333333328</v>
      </c>
      <c r="C141" s="31">
        <v>45753.708333333328</v>
      </c>
      <c r="D141" s="37">
        <v>45753.708333333328</v>
      </c>
      <c r="E141" s="17">
        <v>5</v>
      </c>
      <c r="F141" s="21"/>
    </row>
    <row r="142" spans="1:6" ht="13.25" x14ac:dyDescent="0.25">
      <c r="A142" s="22"/>
      <c r="B142" s="32">
        <v>45753.75</v>
      </c>
      <c r="C142" s="31">
        <v>45753.75</v>
      </c>
      <c r="D142" s="37">
        <v>45753.75</v>
      </c>
      <c r="E142" s="17">
        <v>4</v>
      </c>
      <c r="F142" s="21"/>
    </row>
    <row r="143" spans="1:6" ht="13.25" x14ac:dyDescent="0.25">
      <c r="A143" s="22"/>
      <c r="B143" s="32">
        <v>45753.791666666664</v>
      </c>
      <c r="C143" s="31">
        <v>45753.791666666664</v>
      </c>
      <c r="D143" s="37">
        <v>45753.791666666664</v>
      </c>
      <c r="E143" s="17">
        <v>5</v>
      </c>
      <c r="F143" s="21"/>
    </row>
    <row r="144" spans="1:6" ht="13.25" x14ac:dyDescent="0.25">
      <c r="A144" s="22"/>
      <c r="B144" s="32">
        <v>45753.833333333328</v>
      </c>
      <c r="C144" s="31">
        <v>45753.833333333328</v>
      </c>
      <c r="D144" s="37">
        <v>45753.833333333328</v>
      </c>
      <c r="E144" s="17">
        <v>6</v>
      </c>
      <c r="F144" s="21"/>
    </row>
    <row r="145" spans="1:6" ht="13.25" x14ac:dyDescent="0.25">
      <c r="A145" s="22"/>
      <c r="B145" s="32">
        <v>45753.875</v>
      </c>
      <c r="C145" s="31">
        <v>45753.875</v>
      </c>
      <c r="D145" s="37">
        <v>45753.875</v>
      </c>
      <c r="E145" s="17">
        <v>6</v>
      </c>
      <c r="F145" s="21"/>
    </row>
    <row r="146" spans="1:6" ht="13.25" x14ac:dyDescent="0.25">
      <c r="A146" s="22"/>
      <c r="B146" s="32">
        <v>45753.916666666664</v>
      </c>
      <c r="C146" s="31">
        <v>45753.916666666664</v>
      </c>
      <c r="D146" s="37">
        <v>45753.916666666664</v>
      </c>
      <c r="E146" s="17">
        <v>4</v>
      </c>
      <c r="F146" s="21"/>
    </row>
    <row r="147" spans="1:6" ht="13.25" x14ac:dyDescent="0.25">
      <c r="A147" s="22"/>
      <c r="B147" s="32">
        <v>45753.958333333328</v>
      </c>
      <c r="C147" s="31">
        <v>45753.958333333328</v>
      </c>
      <c r="D147" s="37">
        <v>45753.958333333328</v>
      </c>
      <c r="E147" s="17">
        <v>4</v>
      </c>
      <c r="F147" s="21"/>
    </row>
    <row r="148" spans="1:6" ht="13.25" x14ac:dyDescent="0.25">
      <c r="A148" s="22"/>
      <c r="B148" s="32">
        <v>45754</v>
      </c>
      <c r="C148" s="31">
        <v>45754</v>
      </c>
      <c r="D148" s="37">
        <v>45754</v>
      </c>
      <c r="E148" s="17">
        <v>4</v>
      </c>
      <c r="F148" s="21"/>
    </row>
    <row r="149" spans="1:6" ht="13.25" x14ac:dyDescent="0.25">
      <c r="A149" s="22"/>
      <c r="B149" s="32">
        <v>45754.041666666664</v>
      </c>
      <c r="C149" s="31">
        <v>45754.041666666664</v>
      </c>
      <c r="D149" s="37">
        <v>45754.041666666664</v>
      </c>
      <c r="E149" s="17">
        <v>4</v>
      </c>
      <c r="F149" s="21"/>
    </row>
    <row r="150" spans="1:6" ht="13.25" x14ac:dyDescent="0.25">
      <c r="A150" s="22"/>
      <c r="B150" s="32">
        <v>45754.083333333328</v>
      </c>
      <c r="C150" s="31">
        <v>45754.083333333328</v>
      </c>
      <c r="D150" s="37">
        <v>45754.083333333328</v>
      </c>
      <c r="E150" s="17">
        <v>5</v>
      </c>
      <c r="F150" s="21"/>
    </row>
    <row r="151" spans="1:6" ht="13.25" x14ac:dyDescent="0.25">
      <c r="A151" s="22"/>
      <c r="B151" s="32">
        <v>45754.125</v>
      </c>
      <c r="C151" s="31">
        <v>45754.125</v>
      </c>
      <c r="D151" s="37">
        <v>45754.125</v>
      </c>
      <c r="E151" s="17">
        <v>5</v>
      </c>
      <c r="F151" s="21"/>
    </row>
    <row r="152" spans="1:6" ht="13.25" x14ac:dyDescent="0.25">
      <c r="A152" s="22"/>
      <c r="B152" s="32">
        <v>45754.166666666664</v>
      </c>
      <c r="C152" s="31">
        <v>45754.166666666664</v>
      </c>
      <c r="D152" s="37">
        <v>45754.166666666664</v>
      </c>
      <c r="E152" s="17">
        <v>6</v>
      </c>
      <c r="F152" s="21"/>
    </row>
    <row r="153" spans="1:6" ht="13.25" x14ac:dyDescent="0.25">
      <c r="A153" s="22"/>
      <c r="B153" s="32">
        <v>45754.208333333328</v>
      </c>
      <c r="C153" s="31">
        <v>45754.208333333328</v>
      </c>
      <c r="D153" s="37">
        <v>45754.208333333328</v>
      </c>
      <c r="E153" s="17">
        <v>5</v>
      </c>
      <c r="F153" s="21"/>
    </row>
    <row r="154" spans="1:6" ht="13.25" x14ac:dyDescent="0.25">
      <c r="A154" s="22"/>
      <c r="B154" s="32">
        <v>45754.25</v>
      </c>
      <c r="C154" s="31">
        <v>45754.25</v>
      </c>
      <c r="D154" s="37">
        <v>45754.25</v>
      </c>
      <c r="E154" s="17">
        <v>6</v>
      </c>
      <c r="F154" s="21"/>
    </row>
    <row r="155" spans="1:6" ht="13.25" x14ac:dyDescent="0.25">
      <c r="A155" s="22"/>
      <c r="B155" s="32">
        <v>45754.291666666664</v>
      </c>
      <c r="C155" s="31">
        <v>45754.291666666664</v>
      </c>
      <c r="D155" s="37">
        <v>45754.291666666664</v>
      </c>
      <c r="E155" s="17">
        <v>7</v>
      </c>
      <c r="F155" s="21"/>
    </row>
    <row r="156" spans="1:6" ht="13.25" x14ac:dyDescent="0.25">
      <c r="A156" s="22"/>
      <c r="B156" s="32">
        <v>45754.333333333328</v>
      </c>
      <c r="C156" s="31">
        <v>45754.333333333328</v>
      </c>
      <c r="D156" s="37">
        <v>45754.333333333328</v>
      </c>
      <c r="E156" s="17">
        <v>9</v>
      </c>
      <c r="F156" s="21"/>
    </row>
    <row r="157" spans="1:6" ht="13.25" x14ac:dyDescent="0.25">
      <c r="A157" s="22"/>
      <c r="B157" s="32">
        <v>45754.375</v>
      </c>
      <c r="C157" s="31">
        <v>45754.375</v>
      </c>
      <c r="D157" s="37">
        <v>45754.375</v>
      </c>
      <c r="E157" s="17">
        <v>12</v>
      </c>
      <c r="F157" s="21"/>
    </row>
    <row r="158" spans="1:6" ht="13.25" x14ac:dyDescent="0.25">
      <c r="A158" s="22"/>
      <c r="B158" s="32">
        <v>45754.416666666664</v>
      </c>
      <c r="C158" s="31">
        <v>45754.416666666664</v>
      </c>
      <c r="D158" s="37">
        <v>45754.416666666664</v>
      </c>
      <c r="E158" s="17">
        <v>9</v>
      </c>
      <c r="F158" s="21"/>
    </row>
    <row r="159" spans="1:6" ht="13.25" x14ac:dyDescent="0.25">
      <c r="A159" s="22"/>
      <c r="B159" s="32">
        <v>45754.458333333328</v>
      </c>
      <c r="C159" s="31">
        <v>45754.458333333328</v>
      </c>
      <c r="D159" s="37">
        <v>45754.458333333328</v>
      </c>
      <c r="E159" s="17">
        <v>7</v>
      </c>
      <c r="F159" s="21"/>
    </row>
    <row r="160" spans="1:6" ht="13.25" x14ac:dyDescent="0.25">
      <c r="A160" s="22"/>
      <c r="B160" s="32">
        <v>45754.5</v>
      </c>
      <c r="C160" s="31">
        <v>45754.5</v>
      </c>
      <c r="D160" s="37">
        <v>45754.5</v>
      </c>
      <c r="E160" s="17">
        <v>9</v>
      </c>
      <c r="F160" s="21"/>
    </row>
    <row r="161" spans="1:6" ht="13.25" x14ac:dyDescent="0.25">
      <c r="A161" s="22"/>
      <c r="B161" s="32">
        <v>45754.541666666664</v>
      </c>
      <c r="C161" s="31">
        <v>45754.541666666664</v>
      </c>
      <c r="D161" s="37">
        <v>45754.541666666664</v>
      </c>
      <c r="E161" s="17">
        <v>10</v>
      </c>
      <c r="F161" s="21"/>
    </row>
    <row r="162" spans="1:6" ht="13.25" x14ac:dyDescent="0.25">
      <c r="A162" s="22"/>
      <c r="B162" s="32">
        <v>45754.583333333328</v>
      </c>
      <c r="C162" s="31">
        <v>45754.583333333328</v>
      </c>
      <c r="D162" s="37">
        <v>45754.583333333328</v>
      </c>
      <c r="E162" s="17">
        <v>9</v>
      </c>
      <c r="F162" s="21"/>
    </row>
    <row r="163" spans="1:6" ht="13.25" x14ac:dyDescent="0.25">
      <c r="A163" s="22"/>
      <c r="B163" s="32">
        <v>45754.625</v>
      </c>
      <c r="C163" s="31">
        <v>45754.625</v>
      </c>
      <c r="D163" s="37">
        <v>45754.625</v>
      </c>
      <c r="E163" s="17">
        <v>6</v>
      </c>
      <c r="F163" s="21"/>
    </row>
    <row r="164" spans="1:6" ht="13.25" x14ac:dyDescent="0.25">
      <c r="A164" s="22"/>
      <c r="B164" s="32">
        <v>45754.666666666664</v>
      </c>
      <c r="C164" s="31">
        <v>45754.666666666664</v>
      </c>
      <c r="D164" s="37">
        <v>45754.666666666664</v>
      </c>
      <c r="E164" s="17">
        <v>9</v>
      </c>
      <c r="F164" s="21"/>
    </row>
    <row r="165" spans="1:6" ht="13.25" x14ac:dyDescent="0.25">
      <c r="A165" s="22"/>
      <c r="B165" s="32">
        <v>45754.708333333328</v>
      </c>
      <c r="C165" s="31">
        <v>45754.708333333328</v>
      </c>
      <c r="D165" s="37">
        <v>45754.708333333328</v>
      </c>
      <c r="E165" s="17">
        <v>10</v>
      </c>
      <c r="F165" s="21"/>
    </row>
    <row r="166" spans="1:6" ht="13.25" x14ac:dyDescent="0.25">
      <c r="A166" s="22"/>
      <c r="B166" s="32">
        <v>45754.75</v>
      </c>
      <c r="C166" s="31">
        <v>45754.75</v>
      </c>
      <c r="D166" s="37">
        <v>45754.75</v>
      </c>
      <c r="E166" s="17">
        <v>6</v>
      </c>
      <c r="F166" s="21"/>
    </row>
    <row r="167" spans="1:6" ht="13.25" x14ac:dyDescent="0.25">
      <c r="A167" s="22"/>
      <c r="B167" s="32">
        <v>45754.791666666664</v>
      </c>
      <c r="C167" s="31">
        <v>45754.791666666664</v>
      </c>
      <c r="D167" s="37">
        <v>45754.791666666664</v>
      </c>
      <c r="E167" s="17">
        <v>6</v>
      </c>
      <c r="F167" s="21"/>
    </row>
    <row r="168" spans="1:6" ht="13.25" x14ac:dyDescent="0.25">
      <c r="A168" s="22"/>
      <c r="B168" s="32">
        <v>45754.833333333328</v>
      </c>
      <c r="C168" s="31">
        <v>45754.833333333328</v>
      </c>
      <c r="D168" s="37">
        <v>45754.833333333328</v>
      </c>
      <c r="E168" s="17">
        <v>7</v>
      </c>
      <c r="F168" s="21"/>
    </row>
    <row r="169" spans="1:6" ht="13.25" x14ac:dyDescent="0.25">
      <c r="A169" s="22"/>
      <c r="B169" s="32">
        <v>45754.875</v>
      </c>
      <c r="C169" s="31">
        <v>45754.875</v>
      </c>
      <c r="D169" s="37">
        <v>45754.875</v>
      </c>
      <c r="E169" s="17">
        <v>6</v>
      </c>
      <c r="F169" s="21"/>
    </row>
    <row r="170" spans="1:6" ht="13.25" x14ac:dyDescent="0.25">
      <c r="A170" s="22"/>
      <c r="B170" s="32">
        <v>45754.916666666664</v>
      </c>
      <c r="C170" s="31">
        <v>45754.916666666664</v>
      </c>
      <c r="D170" s="37">
        <v>45754.916666666664</v>
      </c>
      <c r="E170" s="17">
        <v>5</v>
      </c>
      <c r="F170" s="21"/>
    </row>
    <row r="171" spans="1:6" ht="13.25" x14ac:dyDescent="0.25">
      <c r="A171" s="22"/>
      <c r="B171" s="32">
        <v>45754.958333333328</v>
      </c>
      <c r="C171" s="31">
        <v>45754.958333333328</v>
      </c>
      <c r="D171" s="37">
        <v>45754.958333333328</v>
      </c>
      <c r="E171" s="17">
        <v>6</v>
      </c>
      <c r="F171" s="21"/>
    </row>
    <row r="172" spans="1:6" ht="13.25" x14ac:dyDescent="0.25">
      <c r="A172" s="22"/>
      <c r="B172" s="32">
        <v>45755</v>
      </c>
      <c r="C172" s="31">
        <v>45755</v>
      </c>
      <c r="D172" s="37">
        <v>45755</v>
      </c>
      <c r="E172" s="17">
        <v>7</v>
      </c>
      <c r="F172" s="21"/>
    </row>
    <row r="173" spans="1:6" ht="13.25" x14ac:dyDescent="0.25">
      <c r="A173" s="22"/>
      <c r="B173" s="32">
        <v>45755.041666666664</v>
      </c>
      <c r="C173" s="31">
        <v>45755.041666666664</v>
      </c>
      <c r="D173" s="37">
        <v>45755.041666666664</v>
      </c>
      <c r="E173" s="17">
        <v>6</v>
      </c>
      <c r="F173" s="21"/>
    </row>
    <row r="174" spans="1:6" ht="13.25" x14ac:dyDescent="0.25">
      <c r="A174" s="22"/>
      <c r="B174" s="32">
        <v>45755.083333333328</v>
      </c>
      <c r="C174" s="31">
        <v>45755.083333333328</v>
      </c>
      <c r="D174" s="37">
        <v>45755.083333333328</v>
      </c>
      <c r="E174" s="17">
        <v>6</v>
      </c>
      <c r="F174" s="21"/>
    </row>
    <row r="175" spans="1:6" ht="13.25" x14ac:dyDescent="0.25">
      <c r="A175" s="22"/>
      <c r="B175" s="32">
        <v>45755.125</v>
      </c>
      <c r="C175" s="31">
        <v>45755.125</v>
      </c>
      <c r="D175" s="37">
        <v>45755.125</v>
      </c>
      <c r="E175" s="17">
        <v>8</v>
      </c>
      <c r="F175" s="21"/>
    </row>
    <row r="176" spans="1:6" ht="13.25" x14ac:dyDescent="0.25">
      <c r="A176" s="22"/>
      <c r="B176" s="32">
        <v>45755.166666666664</v>
      </c>
      <c r="C176" s="31">
        <v>45755.166666666664</v>
      </c>
      <c r="D176" s="37">
        <v>45755.166666666664</v>
      </c>
      <c r="E176" s="17">
        <v>8</v>
      </c>
      <c r="F176" s="21"/>
    </row>
    <row r="177" spans="1:6" ht="13.25" x14ac:dyDescent="0.25">
      <c r="A177" s="22"/>
      <c r="B177" s="32">
        <v>45755.208333333328</v>
      </c>
      <c r="C177" s="31">
        <v>45755.208333333328</v>
      </c>
      <c r="D177" s="37">
        <v>45755.208333333328</v>
      </c>
      <c r="E177" s="17">
        <v>8</v>
      </c>
      <c r="F177" s="21"/>
    </row>
    <row r="178" spans="1:6" ht="13.25" x14ac:dyDescent="0.25">
      <c r="A178" s="22"/>
      <c r="B178" s="32">
        <v>45755.25</v>
      </c>
      <c r="C178" s="31">
        <v>45755.25</v>
      </c>
      <c r="D178" s="37">
        <v>45755.25</v>
      </c>
      <c r="E178" s="17">
        <v>8</v>
      </c>
      <c r="F178" s="21"/>
    </row>
    <row r="179" spans="1:6" ht="13.25" x14ac:dyDescent="0.25">
      <c r="A179" s="22"/>
      <c r="B179" s="32">
        <v>45755.291666666664</v>
      </c>
      <c r="C179" s="31">
        <v>45755.291666666664</v>
      </c>
      <c r="D179" s="37">
        <v>45755.291666666664</v>
      </c>
      <c r="E179" s="17">
        <v>11</v>
      </c>
      <c r="F179" s="21"/>
    </row>
    <row r="180" spans="1:6" ht="13.25" x14ac:dyDescent="0.25">
      <c r="A180" s="22"/>
      <c r="B180" s="32">
        <v>45755.333333333328</v>
      </c>
      <c r="C180" s="31">
        <v>45755.333333333328</v>
      </c>
      <c r="D180" s="37">
        <v>45755.333333333328</v>
      </c>
      <c r="E180" s="17">
        <v>14</v>
      </c>
      <c r="F180" s="21"/>
    </row>
    <row r="181" spans="1:6" ht="13.25" x14ac:dyDescent="0.25">
      <c r="A181" s="22"/>
      <c r="B181" s="32">
        <v>45755.375</v>
      </c>
      <c r="C181" s="31">
        <v>45755.375</v>
      </c>
      <c r="D181" s="37">
        <v>45755.375</v>
      </c>
      <c r="E181" s="17">
        <v>16</v>
      </c>
      <c r="F181" s="21"/>
    </row>
    <row r="182" spans="1:6" ht="13.25" x14ac:dyDescent="0.25">
      <c r="A182" s="22"/>
      <c r="B182" s="32">
        <v>45755.416666666664</v>
      </c>
      <c r="C182" s="31">
        <v>45755.416666666664</v>
      </c>
      <c r="D182" s="37">
        <v>45755.416666666664</v>
      </c>
      <c r="E182" s="17">
        <v>18</v>
      </c>
      <c r="F182" s="21"/>
    </row>
    <row r="183" spans="1:6" ht="13.25" x14ac:dyDescent="0.25">
      <c r="A183" s="22"/>
      <c r="B183" s="32">
        <v>45755.458333333328</v>
      </c>
      <c r="C183" s="31">
        <v>45755.458333333328</v>
      </c>
      <c r="D183" s="37">
        <v>45755.458333333328</v>
      </c>
      <c r="E183" s="17">
        <v>17</v>
      </c>
      <c r="F183" s="21"/>
    </row>
    <row r="184" spans="1:6" ht="13.25" x14ac:dyDescent="0.25">
      <c r="A184" s="22"/>
      <c r="B184" s="32">
        <v>45755.5</v>
      </c>
      <c r="C184" s="31">
        <v>45755.5</v>
      </c>
      <c r="D184" s="37">
        <v>45755.5</v>
      </c>
      <c r="E184" s="17">
        <v>13</v>
      </c>
      <c r="F184" s="21"/>
    </row>
    <row r="185" spans="1:6" ht="13.25" x14ac:dyDescent="0.25">
      <c r="A185" s="22"/>
      <c r="B185" s="32">
        <v>45755.541666666664</v>
      </c>
      <c r="C185" s="31">
        <v>45755.541666666664</v>
      </c>
      <c r="D185" s="37">
        <v>45755.541666666664</v>
      </c>
      <c r="E185" s="17">
        <v>15</v>
      </c>
      <c r="F185" s="21"/>
    </row>
    <row r="186" spans="1:6" ht="13.25" x14ac:dyDescent="0.25">
      <c r="A186" s="22"/>
      <c r="B186" s="32">
        <v>45755.583333333328</v>
      </c>
      <c r="C186" s="31">
        <v>45755.583333333328</v>
      </c>
      <c r="D186" s="37">
        <v>45755.583333333328</v>
      </c>
      <c r="E186" s="17">
        <v>20</v>
      </c>
      <c r="F186" s="21"/>
    </row>
    <row r="187" spans="1:6" ht="13.25" x14ac:dyDescent="0.25">
      <c r="A187" s="22"/>
      <c r="B187" s="32">
        <v>45755.625</v>
      </c>
      <c r="C187" s="31">
        <v>45755.625</v>
      </c>
      <c r="D187" s="37">
        <v>45755.625</v>
      </c>
      <c r="E187" s="17">
        <v>16</v>
      </c>
      <c r="F187" s="21"/>
    </row>
    <row r="188" spans="1:6" ht="13.25" x14ac:dyDescent="0.25">
      <c r="A188" s="22"/>
      <c r="B188" s="32">
        <v>45755.666666666664</v>
      </c>
      <c r="C188" s="31">
        <v>45755.666666666664</v>
      </c>
      <c r="D188" s="37">
        <v>45755.666666666664</v>
      </c>
      <c r="E188" s="17">
        <v>21</v>
      </c>
      <c r="F188" s="21"/>
    </row>
    <row r="189" spans="1:6" ht="13.25" x14ac:dyDescent="0.25">
      <c r="A189" s="22"/>
      <c r="B189" s="32">
        <v>45755.708333333328</v>
      </c>
      <c r="C189" s="31">
        <v>45755.708333333328</v>
      </c>
      <c r="D189" s="37">
        <v>45755.708333333328</v>
      </c>
      <c r="E189" s="17">
        <v>13</v>
      </c>
      <c r="F189" s="21"/>
    </row>
    <row r="190" spans="1:6" ht="13.25" x14ac:dyDescent="0.25">
      <c r="A190" s="22"/>
      <c r="B190" s="32">
        <v>45755.75</v>
      </c>
      <c r="C190" s="31">
        <v>45755.75</v>
      </c>
      <c r="D190" s="37">
        <v>45755.75</v>
      </c>
      <c r="E190" s="17">
        <v>14</v>
      </c>
      <c r="F190" s="21"/>
    </row>
    <row r="191" spans="1:6" ht="13.25" x14ac:dyDescent="0.25">
      <c r="A191" s="22"/>
      <c r="B191" s="32">
        <v>45755.791666666664</v>
      </c>
      <c r="C191" s="31">
        <v>45755.791666666664</v>
      </c>
      <c r="D191" s="37">
        <v>45755.791666666664</v>
      </c>
      <c r="E191" s="17">
        <v>11</v>
      </c>
      <c r="F191" s="21"/>
    </row>
    <row r="192" spans="1:6" ht="13.25" x14ac:dyDescent="0.25">
      <c r="A192" s="22"/>
      <c r="B192" s="32">
        <v>45755.833333333328</v>
      </c>
      <c r="C192" s="31">
        <v>45755.833333333328</v>
      </c>
      <c r="D192" s="37">
        <v>45755.833333333328</v>
      </c>
      <c r="E192" s="17">
        <v>11</v>
      </c>
      <c r="F192" s="21"/>
    </row>
    <row r="193" spans="1:6" ht="13.25" x14ac:dyDescent="0.25">
      <c r="A193" s="22"/>
      <c r="B193" s="32">
        <v>45755.875</v>
      </c>
      <c r="C193" s="31">
        <v>45755.875</v>
      </c>
      <c r="D193" s="37">
        <v>45755.875</v>
      </c>
      <c r="E193" s="17">
        <v>9</v>
      </c>
      <c r="F193" s="21"/>
    </row>
    <row r="194" spans="1:6" ht="13.25" x14ac:dyDescent="0.25">
      <c r="A194" s="22"/>
      <c r="B194" s="32">
        <v>45755.916666666664</v>
      </c>
      <c r="C194" s="31">
        <v>45755.916666666664</v>
      </c>
      <c r="D194" s="37">
        <v>45755.916666666664</v>
      </c>
      <c r="E194" s="17">
        <v>8</v>
      </c>
      <c r="F194" s="21"/>
    </row>
    <row r="195" spans="1:6" ht="13.25" x14ac:dyDescent="0.25">
      <c r="A195" s="22"/>
      <c r="B195" s="32">
        <v>45755.958333333328</v>
      </c>
      <c r="C195" s="31">
        <v>45755.958333333328</v>
      </c>
      <c r="D195" s="37">
        <v>45755.958333333328</v>
      </c>
      <c r="E195" s="17">
        <v>7</v>
      </c>
      <c r="F195" s="21"/>
    </row>
    <row r="196" spans="1:6" ht="13.25" x14ac:dyDescent="0.25">
      <c r="A196" s="22"/>
      <c r="B196" s="32">
        <v>45756</v>
      </c>
      <c r="C196" s="31">
        <v>45756</v>
      </c>
      <c r="D196" s="37">
        <v>45756</v>
      </c>
      <c r="E196" s="17">
        <v>6</v>
      </c>
      <c r="F196" s="21"/>
    </row>
    <row r="197" spans="1:6" ht="13.25" x14ac:dyDescent="0.25">
      <c r="A197" s="22"/>
      <c r="B197" s="32">
        <v>45756.041666666664</v>
      </c>
      <c r="C197" s="31">
        <v>45756.041666666664</v>
      </c>
      <c r="D197" s="37">
        <v>45756.041666666664</v>
      </c>
      <c r="E197" s="17">
        <v>7</v>
      </c>
      <c r="F197" s="21"/>
    </row>
    <row r="198" spans="1:6" ht="13.25" x14ac:dyDescent="0.25">
      <c r="A198" s="22"/>
      <c r="B198" s="32">
        <v>45756.083333333328</v>
      </c>
      <c r="C198" s="31">
        <v>45756.083333333328</v>
      </c>
      <c r="D198" s="37">
        <v>45756.083333333328</v>
      </c>
      <c r="E198" s="17">
        <v>7</v>
      </c>
      <c r="F198" s="21"/>
    </row>
    <row r="199" spans="1:6" ht="13.25" x14ac:dyDescent="0.25">
      <c r="A199" s="22"/>
      <c r="B199" s="32">
        <v>45756.125</v>
      </c>
      <c r="C199" s="31">
        <v>45756.125</v>
      </c>
      <c r="D199" s="37">
        <v>45756.125</v>
      </c>
      <c r="E199" s="17">
        <v>6</v>
      </c>
      <c r="F199" s="21"/>
    </row>
    <row r="200" spans="1:6" ht="13.25" x14ac:dyDescent="0.25">
      <c r="A200" s="22"/>
      <c r="B200" s="32">
        <v>45756.166666666664</v>
      </c>
      <c r="C200" s="31">
        <v>45756.166666666664</v>
      </c>
      <c r="D200" s="37">
        <v>45756.166666666664</v>
      </c>
      <c r="E200" s="17">
        <v>6</v>
      </c>
      <c r="F200" s="21"/>
    </row>
    <row r="201" spans="1:6" ht="13.25" x14ac:dyDescent="0.25">
      <c r="A201" s="22"/>
      <c r="B201" s="32">
        <v>45756.208333333328</v>
      </c>
      <c r="C201" s="31">
        <v>45756.208333333328</v>
      </c>
      <c r="D201" s="37">
        <v>45756.208333333328</v>
      </c>
      <c r="E201" s="17">
        <v>7</v>
      </c>
      <c r="F201" s="21"/>
    </row>
    <row r="202" spans="1:6" ht="13.25" x14ac:dyDescent="0.25">
      <c r="A202" s="22"/>
      <c r="B202" s="32">
        <v>45756.25</v>
      </c>
      <c r="C202" s="31">
        <v>45756.25</v>
      </c>
      <c r="D202" s="37">
        <v>45756.25</v>
      </c>
      <c r="E202" s="17">
        <v>6</v>
      </c>
      <c r="F202" s="21"/>
    </row>
    <row r="203" spans="1:6" ht="13.25" x14ac:dyDescent="0.25">
      <c r="A203" s="22"/>
      <c r="B203" s="32">
        <v>45756.291666666664</v>
      </c>
      <c r="C203" s="31">
        <v>45756.291666666664</v>
      </c>
      <c r="D203" s="37">
        <v>45756.291666666664</v>
      </c>
      <c r="E203" s="17">
        <v>8</v>
      </c>
      <c r="F203" s="21"/>
    </row>
    <row r="204" spans="1:6" ht="13.25" x14ac:dyDescent="0.25">
      <c r="A204" s="22"/>
      <c r="B204" s="32">
        <v>45756.333333333328</v>
      </c>
      <c r="C204" s="31">
        <v>45756.333333333328</v>
      </c>
      <c r="D204" s="37">
        <v>45756.333333333328</v>
      </c>
      <c r="E204" s="17">
        <v>11</v>
      </c>
      <c r="F204" s="21"/>
    </row>
    <row r="205" spans="1:6" ht="13.25" x14ac:dyDescent="0.25">
      <c r="A205" s="22"/>
      <c r="B205" s="32">
        <v>45756.375</v>
      </c>
      <c r="C205" s="31">
        <v>45756.375</v>
      </c>
      <c r="D205" s="37">
        <v>45756.375</v>
      </c>
      <c r="E205" s="17">
        <v>11</v>
      </c>
      <c r="F205" s="21"/>
    </row>
    <row r="206" spans="1:6" ht="13.25" x14ac:dyDescent="0.25">
      <c r="A206" s="22"/>
      <c r="B206" s="32">
        <v>45756.416666666664</v>
      </c>
      <c r="C206" s="31">
        <v>45756.416666666664</v>
      </c>
      <c r="D206" s="37">
        <v>45756.416666666664</v>
      </c>
      <c r="E206" s="17">
        <v>13</v>
      </c>
      <c r="F206" s="21"/>
    </row>
    <row r="207" spans="1:6" ht="13.25" x14ac:dyDescent="0.25">
      <c r="A207" s="22"/>
      <c r="B207" s="32">
        <v>45756.458333333328</v>
      </c>
      <c r="C207" s="31">
        <v>45756.458333333328</v>
      </c>
      <c r="D207" s="37">
        <v>45756.458333333328</v>
      </c>
      <c r="E207" s="17">
        <v>9</v>
      </c>
      <c r="F207" s="21"/>
    </row>
    <row r="208" spans="1:6" ht="13.25" x14ac:dyDescent="0.25">
      <c r="A208" s="22"/>
      <c r="B208" s="32">
        <v>45756.5</v>
      </c>
      <c r="C208" s="31">
        <v>45756.5</v>
      </c>
      <c r="D208" s="37">
        <v>45756.5</v>
      </c>
      <c r="E208" s="17">
        <v>10</v>
      </c>
      <c r="F208" s="21"/>
    </row>
    <row r="209" spans="1:6" ht="13.25" x14ac:dyDescent="0.25">
      <c r="A209" s="22"/>
      <c r="B209" s="32">
        <v>45756.541666666664</v>
      </c>
      <c r="C209" s="31">
        <v>45756.541666666664</v>
      </c>
      <c r="D209" s="37">
        <v>45756.541666666664</v>
      </c>
      <c r="E209" s="17">
        <v>8</v>
      </c>
      <c r="F209" s="21"/>
    </row>
    <row r="210" spans="1:6" ht="13.25" x14ac:dyDescent="0.25">
      <c r="A210" s="22"/>
      <c r="B210" s="32">
        <v>45756.583333333328</v>
      </c>
      <c r="C210" s="31">
        <v>45756.583333333328</v>
      </c>
      <c r="D210" s="37">
        <v>45756.583333333328</v>
      </c>
      <c r="E210" s="17">
        <v>7</v>
      </c>
      <c r="F210" s="21"/>
    </row>
    <row r="211" spans="1:6" ht="13.25" x14ac:dyDescent="0.25">
      <c r="A211" s="22"/>
      <c r="B211" s="32">
        <v>45756.625</v>
      </c>
      <c r="C211" s="31">
        <v>45756.625</v>
      </c>
      <c r="D211" s="37">
        <v>45756.625</v>
      </c>
      <c r="E211" s="17">
        <v>6</v>
      </c>
      <c r="F211" s="21"/>
    </row>
    <row r="212" spans="1:6" ht="13.25" x14ac:dyDescent="0.25">
      <c r="A212" s="22"/>
      <c r="B212" s="32">
        <v>45756.666666666664</v>
      </c>
      <c r="C212" s="31">
        <v>45756.666666666664</v>
      </c>
      <c r="D212" s="37">
        <v>45756.666666666664</v>
      </c>
      <c r="E212" s="17">
        <v>9</v>
      </c>
      <c r="F212" s="21"/>
    </row>
    <row r="213" spans="1:6" ht="13.25" x14ac:dyDescent="0.25">
      <c r="A213" s="22"/>
      <c r="B213" s="32">
        <v>45756.708333333328</v>
      </c>
      <c r="C213" s="31">
        <v>45756.708333333328</v>
      </c>
      <c r="D213" s="37">
        <v>45756.708333333328</v>
      </c>
      <c r="E213" s="17">
        <v>7</v>
      </c>
      <c r="F213" s="21"/>
    </row>
    <row r="214" spans="1:6" ht="13.25" x14ac:dyDescent="0.25">
      <c r="A214" s="22"/>
      <c r="B214" s="32">
        <v>45756.75</v>
      </c>
      <c r="C214" s="31">
        <v>45756.75</v>
      </c>
      <c r="D214" s="37">
        <v>45756.75</v>
      </c>
      <c r="E214" s="17">
        <v>4</v>
      </c>
      <c r="F214" s="21"/>
    </row>
    <row r="215" spans="1:6" ht="13.25" x14ac:dyDescent="0.25">
      <c r="A215" s="22"/>
      <c r="B215" s="32">
        <v>45756.791666666664</v>
      </c>
      <c r="C215" s="31">
        <v>45756.791666666664</v>
      </c>
      <c r="D215" s="37">
        <v>45756.791666666664</v>
      </c>
      <c r="E215" s="17">
        <v>3</v>
      </c>
      <c r="F215" s="21"/>
    </row>
    <row r="216" spans="1:6" ht="13.25" x14ac:dyDescent="0.25">
      <c r="A216" s="22"/>
      <c r="B216" s="32">
        <v>45756.833333333328</v>
      </c>
      <c r="C216" s="31">
        <v>45756.833333333328</v>
      </c>
      <c r="D216" s="37">
        <v>45756.833333333328</v>
      </c>
      <c r="E216" s="17">
        <v>4</v>
      </c>
      <c r="F216" s="21"/>
    </row>
    <row r="217" spans="1:6" ht="13.25" x14ac:dyDescent="0.25">
      <c r="A217" s="22"/>
      <c r="B217" s="32">
        <v>45756.875</v>
      </c>
      <c r="C217" s="31">
        <v>45756.875</v>
      </c>
      <c r="D217" s="37">
        <v>45756.875</v>
      </c>
      <c r="E217" s="17">
        <v>4</v>
      </c>
      <c r="F217" s="21"/>
    </row>
    <row r="218" spans="1:6" ht="13.25" x14ac:dyDescent="0.25">
      <c r="A218" s="22"/>
      <c r="B218" s="32">
        <v>45756.916666666664</v>
      </c>
      <c r="C218" s="31">
        <v>45756.916666666664</v>
      </c>
      <c r="D218" s="37">
        <v>45756.916666666664</v>
      </c>
      <c r="E218" s="17">
        <v>4</v>
      </c>
      <c r="F218" s="21"/>
    </row>
    <row r="219" spans="1:6" ht="13.25" x14ac:dyDescent="0.25">
      <c r="A219" s="22"/>
      <c r="B219" s="32">
        <v>45756.958333333328</v>
      </c>
      <c r="C219" s="31">
        <v>45756.958333333328</v>
      </c>
      <c r="D219" s="37">
        <v>45756.958333333328</v>
      </c>
      <c r="E219" s="17">
        <v>5</v>
      </c>
      <c r="F219" s="21"/>
    </row>
    <row r="220" spans="1:6" ht="13.25" x14ac:dyDescent="0.25">
      <c r="A220" s="22"/>
      <c r="B220" s="32">
        <v>45757</v>
      </c>
      <c r="C220" s="31">
        <v>45757</v>
      </c>
      <c r="D220" s="37">
        <v>45757</v>
      </c>
      <c r="E220" s="17">
        <v>6</v>
      </c>
      <c r="F220" s="21"/>
    </row>
    <row r="221" spans="1:6" ht="13.25" x14ac:dyDescent="0.25">
      <c r="A221" s="22"/>
      <c r="B221" s="32">
        <v>45757.041666666664</v>
      </c>
      <c r="C221" s="31">
        <v>45757.041666666664</v>
      </c>
      <c r="D221" s="37">
        <v>45757.041666666664</v>
      </c>
      <c r="E221" s="17">
        <v>7</v>
      </c>
      <c r="F221" s="21"/>
    </row>
    <row r="222" spans="1:6" ht="13.25" x14ac:dyDescent="0.25">
      <c r="A222" s="22"/>
      <c r="B222" s="32">
        <v>45757.083333333328</v>
      </c>
      <c r="C222" s="31">
        <v>45757.083333333328</v>
      </c>
      <c r="D222" s="37">
        <v>45757.083333333328</v>
      </c>
      <c r="E222" s="17">
        <v>8</v>
      </c>
      <c r="F222" s="21"/>
    </row>
    <row r="223" spans="1:6" ht="13.25" x14ac:dyDescent="0.25">
      <c r="A223" s="22"/>
      <c r="B223" s="32">
        <v>45757.125</v>
      </c>
      <c r="C223" s="31">
        <v>45757.125</v>
      </c>
      <c r="D223" s="37">
        <v>45757.125</v>
      </c>
      <c r="E223" s="17">
        <v>8</v>
      </c>
      <c r="F223" s="21"/>
    </row>
    <row r="224" spans="1:6" ht="13.25" x14ac:dyDescent="0.25">
      <c r="A224" s="22"/>
      <c r="B224" s="32">
        <v>45757.166666666664</v>
      </c>
      <c r="C224" s="31">
        <v>45757.166666666664</v>
      </c>
      <c r="D224" s="37">
        <v>45757.166666666664</v>
      </c>
      <c r="E224" s="17">
        <v>6</v>
      </c>
      <c r="F224" s="21"/>
    </row>
    <row r="225" spans="1:6" ht="13.25" x14ac:dyDescent="0.25">
      <c r="A225" s="22"/>
      <c r="B225" s="32">
        <v>45757.208333333328</v>
      </c>
      <c r="C225" s="31">
        <v>45757.208333333328</v>
      </c>
      <c r="D225" s="37">
        <v>45757.208333333328</v>
      </c>
      <c r="E225" s="17">
        <v>5</v>
      </c>
      <c r="F225" s="21"/>
    </row>
    <row r="226" spans="1:6" ht="13.25" x14ac:dyDescent="0.25">
      <c r="A226" s="22"/>
      <c r="B226" s="32">
        <v>45757.25</v>
      </c>
      <c r="C226" s="31">
        <v>45757.25</v>
      </c>
      <c r="D226" s="37">
        <v>45757.25</v>
      </c>
      <c r="E226" s="17">
        <v>6</v>
      </c>
      <c r="F226" s="21"/>
    </row>
    <row r="227" spans="1:6" ht="13.25" x14ac:dyDescent="0.25">
      <c r="A227" s="22"/>
      <c r="B227" s="32">
        <v>45757.291666666664</v>
      </c>
      <c r="C227" s="31">
        <v>45757.291666666664</v>
      </c>
      <c r="D227" s="37">
        <v>45757.291666666664</v>
      </c>
      <c r="E227" s="17">
        <v>6</v>
      </c>
      <c r="F227" s="21"/>
    </row>
    <row r="228" spans="1:6" ht="13.25" x14ac:dyDescent="0.25">
      <c r="A228" s="22"/>
      <c r="B228" s="32">
        <v>45757.333333333328</v>
      </c>
      <c r="C228" s="31">
        <v>45757.333333333328</v>
      </c>
      <c r="D228" s="37">
        <v>45757.333333333328</v>
      </c>
      <c r="E228" s="17">
        <v>7</v>
      </c>
      <c r="F228" s="21"/>
    </row>
    <row r="229" spans="1:6" ht="13.25" x14ac:dyDescent="0.25">
      <c r="A229" s="22"/>
      <c r="B229" s="32">
        <v>45757.375</v>
      </c>
      <c r="C229" s="31">
        <v>45757.375</v>
      </c>
      <c r="D229" s="37">
        <v>45757.375</v>
      </c>
      <c r="E229" s="17">
        <v>8</v>
      </c>
      <c r="F229" s="21"/>
    </row>
    <row r="230" spans="1:6" ht="13.25" x14ac:dyDescent="0.25">
      <c r="A230" s="22"/>
      <c r="B230" s="32">
        <v>45757.416666666664</v>
      </c>
      <c r="C230" s="31">
        <v>45757.416666666664</v>
      </c>
      <c r="D230" s="37">
        <v>45757.416666666664</v>
      </c>
      <c r="E230" s="17">
        <v>9</v>
      </c>
      <c r="F230" s="21"/>
    </row>
    <row r="231" spans="1:6" ht="13.25" x14ac:dyDescent="0.25">
      <c r="A231" s="22"/>
      <c r="B231" s="32">
        <v>45757.458333333328</v>
      </c>
      <c r="C231" s="31">
        <v>45757.458333333328</v>
      </c>
      <c r="D231" s="37">
        <v>45757.458333333328</v>
      </c>
      <c r="E231" s="17">
        <v>9</v>
      </c>
      <c r="F231" s="21"/>
    </row>
    <row r="232" spans="1:6" ht="13.25" x14ac:dyDescent="0.25">
      <c r="A232" s="22"/>
      <c r="B232" s="32">
        <v>45757.5</v>
      </c>
      <c r="C232" s="31">
        <v>45757.5</v>
      </c>
      <c r="D232" s="37">
        <v>45757.5</v>
      </c>
      <c r="E232" s="17">
        <v>12</v>
      </c>
      <c r="F232" s="21"/>
    </row>
    <row r="233" spans="1:6" ht="13.25" x14ac:dyDescent="0.25">
      <c r="A233" s="22"/>
      <c r="B233" s="32">
        <v>45757.541666666664</v>
      </c>
      <c r="C233" s="31">
        <v>45757.541666666664</v>
      </c>
      <c r="D233" s="37">
        <v>45757.541666666664</v>
      </c>
      <c r="E233" s="17">
        <v>11</v>
      </c>
      <c r="F233" s="21"/>
    </row>
    <row r="234" spans="1:6" ht="13.25" x14ac:dyDescent="0.25">
      <c r="A234" s="22"/>
      <c r="B234" s="32">
        <v>45757.583333333328</v>
      </c>
      <c r="C234" s="31">
        <v>45757.583333333328</v>
      </c>
      <c r="D234" s="37">
        <v>45757.583333333328</v>
      </c>
      <c r="E234" s="17">
        <v>11</v>
      </c>
      <c r="F234" s="21"/>
    </row>
    <row r="235" spans="1:6" ht="13.25" x14ac:dyDescent="0.25">
      <c r="A235" s="22"/>
      <c r="B235" s="32">
        <v>45757.625</v>
      </c>
      <c r="C235" s="31">
        <v>45757.625</v>
      </c>
      <c r="D235" s="37">
        <v>45757.625</v>
      </c>
      <c r="E235" s="17">
        <v>10</v>
      </c>
      <c r="F235" s="21"/>
    </row>
    <row r="236" spans="1:6" ht="13.25" x14ac:dyDescent="0.25">
      <c r="A236" s="22"/>
      <c r="B236" s="32">
        <v>45757.666666666664</v>
      </c>
      <c r="C236" s="31">
        <v>45757.666666666664</v>
      </c>
      <c r="D236" s="37">
        <v>45757.666666666664</v>
      </c>
      <c r="E236" s="17">
        <v>11</v>
      </c>
      <c r="F236" s="21"/>
    </row>
    <row r="237" spans="1:6" ht="13.25" x14ac:dyDescent="0.25">
      <c r="A237" s="22"/>
      <c r="B237" s="32">
        <v>45757.708333333328</v>
      </c>
      <c r="C237" s="31">
        <v>45757.708333333328</v>
      </c>
      <c r="D237" s="37">
        <v>45757.708333333328</v>
      </c>
      <c r="E237" s="17">
        <v>10</v>
      </c>
      <c r="F237" s="21"/>
    </row>
    <row r="238" spans="1:6" ht="13.25" x14ac:dyDescent="0.25">
      <c r="A238" s="22"/>
      <c r="B238" s="32">
        <v>45757.75</v>
      </c>
      <c r="C238" s="31">
        <v>45757.75</v>
      </c>
      <c r="D238" s="37">
        <v>45757.75</v>
      </c>
      <c r="E238" s="17">
        <v>8</v>
      </c>
      <c r="F238" s="21"/>
    </row>
    <row r="239" spans="1:6" ht="13.25" x14ac:dyDescent="0.25">
      <c r="A239" s="22"/>
      <c r="B239" s="32">
        <v>45757.791666666664</v>
      </c>
      <c r="C239" s="31">
        <v>45757.791666666664</v>
      </c>
      <c r="D239" s="37">
        <v>45757.791666666664</v>
      </c>
      <c r="E239" s="17">
        <v>10</v>
      </c>
      <c r="F239" s="21"/>
    </row>
    <row r="240" spans="1:6" ht="13.25" x14ac:dyDescent="0.25">
      <c r="A240" s="22"/>
      <c r="B240" s="32">
        <v>45757.833333333328</v>
      </c>
      <c r="C240" s="31">
        <v>45757.833333333328</v>
      </c>
      <c r="D240" s="37">
        <v>45757.833333333328</v>
      </c>
      <c r="E240" s="17">
        <v>9</v>
      </c>
      <c r="F240" s="21"/>
    </row>
    <row r="241" spans="1:6" ht="13.25" x14ac:dyDescent="0.25">
      <c r="A241" s="22"/>
      <c r="B241" s="32">
        <v>45757.875</v>
      </c>
      <c r="C241" s="31">
        <v>45757.875</v>
      </c>
      <c r="D241" s="37">
        <v>45757.875</v>
      </c>
      <c r="E241" s="17">
        <v>8</v>
      </c>
      <c r="F241" s="21"/>
    </row>
    <row r="242" spans="1:6" ht="13.25" x14ac:dyDescent="0.25">
      <c r="A242" s="22"/>
      <c r="B242" s="32">
        <v>45757.916666666664</v>
      </c>
      <c r="C242" s="31">
        <v>45757.916666666664</v>
      </c>
      <c r="D242" s="37">
        <v>45757.916666666664</v>
      </c>
      <c r="E242" s="17">
        <v>9</v>
      </c>
      <c r="F242" s="21"/>
    </row>
    <row r="243" spans="1:6" ht="13.25" x14ac:dyDescent="0.25">
      <c r="A243" s="22"/>
      <c r="B243" s="32">
        <v>45757.958333333328</v>
      </c>
      <c r="C243" s="31">
        <v>45757.958333333328</v>
      </c>
      <c r="D243" s="37">
        <v>45757.958333333328</v>
      </c>
      <c r="E243" s="17">
        <v>12</v>
      </c>
      <c r="F243" s="21"/>
    </row>
    <row r="244" spans="1:6" ht="13.25" x14ac:dyDescent="0.25">
      <c r="A244" s="22"/>
      <c r="B244" s="32">
        <v>45758</v>
      </c>
      <c r="C244" s="31">
        <v>45758</v>
      </c>
      <c r="D244" s="37">
        <v>45758</v>
      </c>
      <c r="E244" s="17">
        <v>14</v>
      </c>
      <c r="F244" s="21"/>
    </row>
    <row r="245" spans="1:6" ht="13.25" x14ac:dyDescent="0.25">
      <c r="A245" s="22"/>
      <c r="B245" s="32">
        <v>45758.041666666664</v>
      </c>
      <c r="C245" s="31">
        <v>45758.041666666664</v>
      </c>
      <c r="D245" s="37">
        <v>45758.041666666664</v>
      </c>
      <c r="E245" s="17">
        <v>18</v>
      </c>
      <c r="F245" s="21"/>
    </row>
    <row r="246" spans="1:6" ht="13.25" x14ac:dyDescent="0.25">
      <c r="A246" s="22"/>
      <c r="B246" s="32">
        <v>45758.083333333328</v>
      </c>
      <c r="C246" s="31">
        <v>45758.083333333328</v>
      </c>
      <c r="D246" s="37">
        <v>45758.083333333328</v>
      </c>
      <c r="E246" s="17">
        <v>17</v>
      </c>
      <c r="F246" s="21"/>
    </row>
    <row r="247" spans="1:6" ht="13.25" x14ac:dyDescent="0.25">
      <c r="A247" s="22"/>
      <c r="B247" s="32">
        <v>45758.125</v>
      </c>
      <c r="C247" s="31">
        <v>45758.125</v>
      </c>
      <c r="D247" s="37">
        <v>45758.125</v>
      </c>
      <c r="E247" s="17">
        <v>16</v>
      </c>
      <c r="F247" s="21"/>
    </row>
    <row r="248" spans="1:6" ht="13.25" x14ac:dyDescent="0.25">
      <c r="A248" s="22"/>
      <c r="B248" s="32">
        <v>45758.166666666664</v>
      </c>
      <c r="C248" s="31">
        <v>45758.166666666664</v>
      </c>
      <c r="D248" s="37">
        <v>45758.166666666664</v>
      </c>
      <c r="E248" s="17">
        <v>17</v>
      </c>
      <c r="F248" s="21"/>
    </row>
    <row r="249" spans="1:6" ht="13.25" x14ac:dyDescent="0.25">
      <c r="A249" s="22"/>
      <c r="B249" s="32">
        <v>45758.208333333328</v>
      </c>
      <c r="C249" s="31">
        <v>45758.208333333328</v>
      </c>
      <c r="D249" s="37">
        <v>45758.208333333328</v>
      </c>
      <c r="E249" s="17">
        <v>17</v>
      </c>
      <c r="F249" s="21"/>
    </row>
    <row r="250" spans="1:6" ht="13.25" x14ac:dyDescent="0.25">
      <c r="A250" s="22"/>
      <c r="B250" s="32">
        <v>45758.25</v>
      </c>
      <c r="C250" s="31">
        <v>45758.25</v>
      </c>
      <c r="D250" s="37">
        <v>45758.25</v>
      </c>
      <c r="E250" s="17">
        <v>18</v>
      </c>
      <c r="F250" s="21"/>
    </row>
    <row r="251" spans="1:6" ht="13.25" x14ac:dyDescent="0.25">
      <c r="A251" s="22"/>
      <c r="B251" s="32">
        <v>45758.291666666664</v>
      </c>
      <c r="C251" s="31">
        <v>45758.291666666664</v>
      </c>
      <c r="D251" s="37">
        <v>45758.291666666664</v>
      </c>
      <c r="E251" s="17">
        <v>21</v>
      </c>
      <c r="F251" s="21"/>
    </row>
    <row r="252" spans="1:6" ht="13.25" x14ac:dyDescent="0.25">
      <c r="A252" s="22"/>
      <c r="B252" s="32">
        <v>45758.333333333328</v>
      </c>
      <c r="C252" s="31">
        <v>45758.333333333328</v>
      </c>
      <c r="D252" s="37">
        <v>45758.333333333328</v>
      </c>
      <c r="E252" s="17">
        <v>23</v>
      </c>
      <c r="F252" s="21"/>
    </row>
    <row r="253" spans="1:6" ht="13.25" x14ac:dyDescent="0.25">
      <c r="A253" s="22"/>
      <c r="B253" s="32">
        <v>45758.375</v>
      </c>
      <c r="C253" s="31">
        <v>45758.375</v>
      </c>
      <c r="D253" s="37">
        <v>45758.375</v>
      </c>
      <c r="E253" s="17">
        <v>23</v>
      </c>
      <c r="F253" s="21"/>
    </row>
    <row r="254" spans="1:6" ht="13.25" x14ac:dyDescent="0.25">
      <c r="A254" s="22"/>
      <c r="B254" s="32">
        <v>45758.416666666664</v>
      </c>
      <c r="C254" s="31">
        <v>45758.416666666664</v>
      </c>
      <c r="D254" s="37">
        <v>45758.416666666664</v>
      </c>
      <c r="E254" s="17">
        <v>21</v>
      </c>
      <c r="F254" s="21"/>
    </row>
    <row r="255" spans="1:6" ht="13.25" x14ac:dyDescent="0.25">
      <c r="A255" s="22"/>
      <c r="B255" s="32">
        <v>45758.458333333328</v>
      </c>
      <c r="C255" s="31">
        <v>45758.458333333328</v>
      </c>
      <c r="D255" s="37">
        <v>45758.458333333328</v>
      </c>
      <c r="E255" s="17">
        <v>21</v>
      </c>
      <c r="F255" s="21"/>
    </row>
    <row r="256" spans="1:6" ht="13.25" x14ac:dyDescent="0.25">
      <c r="A256" s="22"/>
      <c r="B256" s="32">
        <v>45758.5</v>
      </c>
      <c r="C256" s="31">
        <v>45758.5</v>
      </c>
      <c r="D256" s="37">
        <v>45758.5</v>
      </c>
      <c r="E256" s="17">
        <v>17</v>
      </c>
      <c r="F256" s="21"/>
    </row>
    <row r="257" spans="1:6" ht="13.25" x14ac:dyDescent="0.25">
      <c r="A257" s="22"/>
      <c r="B257" s="32">
        <v>45758.541666666664</v>
      </c>
      <c r="C257" s="31">
        <v>45758.541666666664</v>
      </c>
      <c r="D257" s="37">
        <v>45758.541666666664</v>
      </c>
      <c r="E257" s="17">
        <v>18</v>
      </c>
      <c r="F257" s="21"/>
    </row>
    <row r="258" spans="1:6" ht="13.25" x14ac:dyDescent="0.25">
      <c r="A258" s="22"/>
      <c r="B258" s="32">
        <v>45758.583333333328</v>
      </c>
      <c r="C258" s="31">
        <v>45758.583333333328</v>
      </c>
      <c r="D258" s="37">
        <v>45758.583333333328</v>
      </c>
      <c r="E258" s="17">
        <v>17</v>
      </c>
      <c r="F258" s="21"/>
    </row>
    <row r="259" spans="1:6" ht="13.25" x14ac:dyDescent="0.25">
      <c r="A259" s="22"/>
      <c r="B259" s="32">
        <v>45758.625</v>
      </c>
      <c r="C259" s="31">
        <v>45758.625</v>
      </c>
      <c r="D259" s="37">
        <v>45758.625</v>
      </c>
      <c r="E259" s="17">
        <v>24</v>
      </c>
      <c r="F259" s="21"/>
    </row>
    <row r="260" spans="1:6" ht="13.25" x14ac:dyDescent="0.25">
      <c r="A260" s="22"/>
      <c r="B260" s="32">
        <v>45758.666666666664</v>
      </c>
      <c r="C260" s="31">
        <v>45758.666666666664</v>
      </c>
      <c r="D260" s="37">
        <v>45758.666666666664</v>
      </c>
      <c r="E260" s="17">
        <v>18</v>
      </c>
      <c r="F260" s="21"/>
    </row>
    <row r="261" spans="1:6" ht="13.25" x14ac:dyDescent="0.25">
      <c r="A261" s="22"/>
      <c r="B261" s="32">
        <v>45758.708333333328</v>
      </c>
      <c r="C261" s="31">
        <v>45758.708333333328</v>
      </c>
      <c r="D261" s="37">
        <v>45758.708333333328</v>
      </c>
      <c r="E261" s="17">
        <v>14</v>
      </c>
      <c r="F261" s="21"/>
    </row>
    <row r="262" spans="1:6" ht="13.25" x14ac:dyDescent="0.25">
      <c r="A262" s="22"/>
      <c r="B262" s="32">
        <v>45758.75</v>
      </c>
      <c r="C262" s="31">
        <v>45758.75</v>
      </c>
      <c r="D262" s="37">
        <v>45758.75</v>
      </c>
      <c r="E262" s="17">
        <v>12</v>
      </c>
      <c r="F262" s="21"/>
    </row>
    <row r="263" spans="1:6" ht="13.25" x14ac:dyDescent="0.25">
      <c r="A263" s="22"/>
      <c r="B263" s="32">
        <v>45758.791666666664</v>
      </c>
      <c r="C263" s="31">
        <v>45758.791666666664</v>
      </c>
      <c r="D263" s="37">
        <v>45758.791666666664</v>
      </c>
      <c r="E263" s="17">
        <v>10</v>
      </c>
      <c r="F263" s="21"/>
    </row>
    <row r="264" spans="1:6" ht="13.25" x14ac:dyDescent="0.25">
      <c r="A264" s="22"/>
      <c r="B264" s="32">
        <v>45758.833333333328</v>
      </c>
      <c r="C264" s="31">
        <v>45758.833333333328</v>
      </c>
      <c r="D264" s="37">
        <v>45758.833333333328</v>
      </c>
      <c r="E264" s="17">
        <v>10</v>
      </c>
      <c r="F264" s="21"/>
    </row>
    <row r="265" spans="1:6" ht="13.25" x14ac:dyDescent="0.25">
      <c r="A265" s="22"/>
      <c r="B265" s="32">
        <v>45758.875</v>
      </c>
      <c r="C265" s="31">
        <v>45758.875</v>
      </c>
      <c r="D265" s="37">
        <v>45758.875</v>
      </c>
      <c r="E265" s="17">
        <v>12</v>
      </c>
      <c r="F265" s="21"/>
    </row>
    <row r="266" spans="1:6" ht="13.25" x14ac:dyDescent="0.25">
      <c r="A266" s="22"/>
      <c r="B266" s="32">
        <v>45758.916666666664</v>
      </c>
      <c r="C266" s="31">
        <v>45758.916666666664</v>
      </c>
      <c r="D266" s="37">
        <v>45758.916666666664</v>
      </c>
      <c r="E266" s="17">
        <v>12</v>
      </c>
      <c r="F266" s="21"/>
    </row>
    <row r="267" spans="1:6" ht="13.25" x14ac:dyDescent="0.25">
      <c r="A267" s="22"/>
      <c r="B267" s="32">
        <v>45758.958333333328</v>
      </c>
      <c r="C267" s="31">
        <v>45758.958333333328</v>
      </c>
      <c r="D267" s="37">
        <v>45758.958333333328</v>
      </c>
      <c r="E267" s="17">
        <v>15</v>
      </c>
      <c r="F267" s="21"/>
    </row>
    <row r="268" spans="1:6" ht="13.25" x14ac:dyDescent="0.25">
      <c r="A268" s="22"/>
      <c r="B268" s="32">
        <v>45759</v>
      </c>
      <c r="C268" s="31">
        <v>45759</v>
      </c>
      <c r="D268" s="37">
        <v>45759</v>
      </c>
      <c r="E268" s="17">
        <v>16</v>
      </c>
      <c r="F268" s="21"/>
    </row>
    <row r="269" spans="1:6" ht="13.25" x14ac:dyDescent="0.25">
      <c r="A269" s="22"/>
      <c r="B269" s="32">
        <v>45759.041666666664</v>
      </c>
      <c r="C269" s="31">
        <v>45759.041666666664</v>
      </c>
      <c r="D269" s="37">
        <v>45759.041666666664</v>
      </c>
      <c r="E269" s="17">
        <v>16</v>
      </c>
      <c r="F269" s="21"/>
    </row>
    <row r="270" spans="1:6" ht="13.25" x14ac:dyDescent="0.25">
      <c r="A270" s="22"/>
      <c r="B270" s="32">
        <v>45759.083333333328</v>
      </c>
      <c r="C270" s="31">
        <v>45759.083333333328</v>
      </c>
      <c r="D270" s="37">
        <v>45759.083333333328</v>
      </c>
      <c r="E270" s="17">
        <v>14</v>
      </c>
      <c r="F270" s="21"/>
    </row>
    <row r="271" spans="1:6" ht="13.25" x14ac:dyDescent="0.25">
      <c r="A271" s="22"/>
      <c r="B271" s="32">
        <v>45759.125</v>
      </c>
      <c r="C271" s="31">
        <v>45759.125</v>
      </c>
      <c r="D271" s="37">
        <v>45759.125</v>
      </c>
      <c r="E271" s="17">
        <v>15</v>
      </c>
      <c r="F271" s="21"/>
    </row>
    <row r="272" spans="1:6" ht="13.25" x14ac:dyDescent="0.25">
      <c r="A272" s="22"/>
      <c r="B272" s="32">
        <v>45759.166666666664</v>
      </c>
      <c r="C272" s="31">
        <v>45759.166666666664</v>
      </c>
      <c r="D272" s="37">
        <v>45759.166666666664</v>
      </c>
      <c r="E272" s="17">
        <v>16</v>
      </c>
      <c r="F272" s="21"/>
    </row>
    <row r="273" spans="1:6" ht="13.25" x14ac:dyDescent="0.25">
      <c r="A273" s="22"/>
      <c r="B273" s="32">
        <v>45759.208333333328</v>
      </c>
      <c r="C273" s="31">
        <v>45759.208333333328</v>
      </c>
      <c r="D273" s="37">
        <v>45759.208333333328</v>
      </c>
      <c r="E273" s="17">
        <v>23</v>
      </c>
      <c r="F273" s="21"/>
    </row>
    <row r="274" spans="1:6" ht="13.25" x14ac:dyDescent="0.25">
      <c r="A274" s="22"/>
      <c r="B274" s="32">
        <v>45759.25</v>
      </c>
      <c r="C274" s="31">
        <v>45759.25</v>
      </c>
      <c r="D274" s="37">
        <v>45759.25</v>
      </c>
      <c r="E274" s="17">
        <v>27</v>
      </c>
      <c r="F274" s="21"/>
    </row>
    <row r="275" spans="1:6" ht="13.25" x14ac:dyDescent="0.25">
      <c r="A275" s="22"/>
      <c r="B275" s="32">
        <v>45759.291666666664</v>
      </c>
      <c r="C275" s="31">
        <v>45759.291666666664</v>
      </c>
      <c r="D275" s="37">
        <v>45759.291666666664</v>
      </c>
      <c r="E275" s="17">
        <v>34</v>
      </c>
      <c r="F275" s="21"/>
    </row>
    <row r="276" spans="1:6" ht="13.25" x14ac:dyDescent="0.25">
      <c r="A276" s="22"/>
      <c r="B276" s="32">
        <v>45759.333333333328</v>
      </c>
      <c r="C276" s="31">
        <v>45759.333333333328</v>
      </c>
      <c r="D276" s="37">
        <v>45759.333333333328</v>
      </c>
      <c r="E276" s="17">
        <v>36</v>
      </c>
      <c r="F276" s="21"/>
    </row>
    <row r="277" spans="1:6" ht="13.25" x14ac:dyDescent="0.25">
      <c r="A277" s="22"/>
      <c r="B277" s="32">
        <v>45759.375</v>
      </c>
      <c r="C277" s="31">
        <v>45759.375</v>
      </c>
      <c r="D277" s="37">
        <v>45759.375</v>
      </c>
      <c r="E277" s="17">
        <v>42</v>
      </c>
      <c r="F277" s="21"/>
    </row>
    <row r="278" spans="1:6" ht="13.25" x14ac:dyDescent="0.25">
      <c r="A278" s="22"/>
      <c r="B278" s="32">
        <v>45759.416666666664</v>
      </c>
      <c r="C278" s="31">
        <v>45759.416666666664</v>
      </c>
      <c r="D278" s="37">
        <v>45759.416666666664</v>
      </c>
      <c r="E278" s="17">
        <v>34</v>
      </c>
      <c r="F278" s="21"/>
    </row>
    <row r="279" spans="1:6" ht="13.25" x14ac:dyDescent="0.25">
      <c r="A279" s="22"/>
      <c r="B279" s="32">
        <v>45759.458333333328</v>
      </c>
      <c r="C279" s="31">
        <v>45759.458333333328</v>
      </c>
      <c r="D279" s="37">
        <v>45759.458333333328</v>
      </c>
      <c r="E279" s="17">
        <v>32</v>
      </c>
      <c r="F279" s="21"/>
    </row>
    <row r="280" spans="1:6" ht="13.25" x14ac:dyDescent="0.25">
      <c r="A280" s="22"/>
      <c r="B280" s="32">
        <v>45759.5</v>
      </c>
      <c r="C280" s="31">
        <v>45759.5</v>
      </c>
      <c r="D280" s="37">
        <v>45759.5</v>
      </c>
      <c r="E280" s="17">
        <v>25</v>
      </c>
      <c r="F280" s="21"/>
    </row>
    <row r="281" spans="1:6" ht="13.25" x14ac:dyDescent="0.25">
      <c r="A281" s="22"/>
      <c r="B281" s="32">
        <v>45759.541666666664</v>
      </c>
      <c r="C281" s="31">
        <v>45759.541666666664</v>
      </c>
      <c r="D281" s="37">
        <v>45759.541666666664</v>
      </c>
      <c r="E281" s="17">
        <v>16</v>
      </c>
      <c r="F281" s="21"/>
    </row>
    <row r="282" spans="1:6" ht="13.25" x14ac:dyDescent="0.25">
      <c r="A282" s="22"/>
      <c r="B282" s="32">
        <v>45759.583333333328</v>
      </c>
      <c r="C282" s="31">
        <v>45759.583333333328</v>
      </c>
      <c r="D282" s="37">
        <v>45759.583333333328</v>
      </c>
      <c r="E282" s="17">
        <v>14</v>
      </c>
      <c r="F282" s="21"/>
    </row>
    <row r="283" spans="1:6" ht="13.25" x14ac:dyDescent="0.25">
      <c r="A283" s="22"/>
      <c r="B283" s="32">
        <v>45759.625</v>
      </c>
      <c r="C283" s="31">
        <v>45759.625</v>
      </c>
      <c r="D283" s="37">
        <v>45759.625</v>
      </c>
      <c r="E283" s="17">
        <v>16</v>
      </c>
      <c r="F283" s="21"/>
    </row>
    <row r="284" spans="1:6" ht="13.25" x14ac:dyDescent="0.25">
      <c r="A284" s="22"/>
      <c r="B284" s="32">
        <v>45759.666666666664</v>
      </c>
      <c r="C284" s="31">
        <v>45759.666666666664</v>
      </c>
      <c r="D284" s="37">
        <v>45759.666666666664</v>
      </c>
      <c r="E284" s="17">
        <v>13</v>
      </c>
      <c r="F284" s="21"/>
    </row>
    <row r="285" spans="1:6" ht="13.25" x14ac:dyDescent="0.25">
      <c r="A285" s="22"/>
      <c r="B285" s="32">
        <v>45759.708333333328</v>
      </c>
      <c r="C285" s="31">
        <v>45759.708333333328</v>
      </c>
      <c r="D285" s="37">
        <v>45759.708333333328</v>
      </c>
      <c r="E285" s="17">
        <v>13</v>
      </c>
      <c r="F285" s="21"/>
    </row>
    <row r="286" spans="1:6" ht="13.25" x14ac:dyDescent="0.25">
      <c r="A286" s="22"/>
      <c r="B286" s="32">
        <v>45759.75</v>
      </c>
      <c r="C286" s="31">
        <v>45759.75</v>
      </c>
      <c r="D286" s="37">
        <v>45759.75</v>
      </c>
      <c r="E286" s="17">
        <v>9</v>
      </c>
      <c r="F286" s="21"/>
    </row>
    <row r="287" spans="1:6" ht="13.25" x14ac:dyDescent="0.25">
      <c r="A287" s="22"/>
      <c r="B287" s="32">
        <v>45759.791666666664</v>
      </c>
      <c r="C287" s="31">
        <v>45759.791666666664</v>
      </c>
      <c r="D287" s="37">
        <v>45759.791666666664</v>
      </c>
      <c r="E287" s="17">
        <v>10</v>
      </c>
      <c r="F287" s="21"/>
    </row>
    <row r="288" spans="1:6" ht="13.25" x14ac:dyDescent="0.25">
      <c r="A288" s="22"/>
      <c r="B288" s="32">
        <v>45759.833333333328</v>
      </c>
      <c r="C288" s="31">
        <v>45759.833333333328</v>
      </c>
      <c r="D288" s="37">
        <v>45759.833333333328</v>
      </c>
      <c r="E288" s="17">
        <v>12</v>
      </c>
      <c r="F288" s="21"/>
    </row>
    <row r="289" spans="1:6" ht="13.25" x14ac:dyDescent="0.25">
      <c r="A289" s="22"/>
      <c r="B289" s="32">
        <v>45759.875</v>
      </c>
      <c r="C289" s="31">
        <v>45759.875</v>
      </c>
      <c r="D289" s="37">
        <v>45759.875</v>
      </c>
      <c r="E289" s="17">
        <v>12</v>
      </c>
      <c r="F289" s="21"/>
    </row>
    <row r="290" spans="1:6" ht="13.25" x14ac:dyDescent="0.25">
      <c r="A290" s="22"/>
      <c r="B290" s="32">
        <v>45759.916666666664</v>
      </c>
      <c r="C290" s="31">
        <v>45759.916666666664</v>
      </c>
      <c r="D290" s="37">
        <v>45759.916666666664</v>
      </c>
      <c r="E290" s="17">
        <v>15</v>
      </c>
      <c r="F290" s="21"/>
    </row>
    <row r="291" spans="1:6" ht="13.25" x14ac:dyDescent="0.25">
      <c r="A291" s="22"/>
      <c r="B291" s="32">
        <v>45759.958333333328</v>
      </c>
      <c r="C291" s="31">
        <v>45759.958333333328</v>
      </c>
      <c r="D291" s="37">
        <v>45759.958333333328</v>
      </c>
      <c r="E291" s="17">
        <v>16</v>
      </c>
      <c r="F291" s="21"/>
    </row>
    <row r="292" spans="1:6" ht="13.25" x14ac:dyDescent="0.25">
      <c r="A292" s="22"/>
      <c r="B292" s="32">
        <v>45760</v>
      </c>
      <c r="C292" s="31">
        <v>45760</v>
      </c>
      <c r="D292" s="37">
        <v>45760</v>
      </c>
      <c r="E292" s="17">
        <v>12</v>
      </c>
      <c r="F292" s="21"/>
    </row>
    <row r="293" spans="1:6" ht="13.25" x14ac:dyDescent="0.25">
      <c r="A293" s="22"/>
      <c r="B293" s="32">
        <v>45760.041666666664</v>
      </c>
      <c r="C293" s="31">
        <v>45760.041666666664</v>
      </c>
      <c r="D293" s="37">
        <v>45760.041666666664</v>
      </c>
      <c r="E293" s="17">
        <v>10</v>
      </c>
      <c r="F293" s="21"/>
    </row>
    <row r="294" spans="1:6" ht="13.25" x14ac:dyDescent="0.25">
      <c r="A294" s="22"/>
      <c r="B294" s="32">
        <v>45760.083333333328</v>
      </c>
      <c r="C294" s="31">
        <v>45760.083333333328</v>
      </c>
      <c r="D294" s="37">
        <v>45760.083333333328</v>
      </c>
      <c r="E294" s="17">
        <v>11</v>
      </c>
      <c r="F294" s="21"/>
    </row>
    <row r="295" spans="1:6" ht="13.25" x14ac:dyDescent="0.25">
      <c r="A295" s="22"/>
      <c r="B295" s="32">
        <v>45760.125</v>
      </c>
      <c r="C295" s="31">
        <v>45760.125</v>
      </c>
      <c r="D295" s="37">
        <v>45760.125</v>
      </c>
      <c r="E295" s="17">
        <v>7</v>
      </c>
      <c r="F295" s="21"/>
    </row>
    <row r="296" spans="1:6" ht="13.25" x14ac:dyDescent="0.25">
      <c r="A296" s="22"/>
      <c r="B296" s="32">
        <v>45760.166666666664</v>
      </c>
      <c r="C296" s="31">
        <v>45760.166666666664</v>
      </c>
      <c r="D296" s="37">
        <v>45760.166666666664</v>
      </c>
      <c r="E296" s="17">
        <v>6</v>
      </c>
      <c r="F296" s="21"/>
    </row>
    <row r="297" spans="1:6" ht="13.25" x14ac:dyDescent="0.25">
      <c r="A297" s="22"/>
      <c r="B297" s="32">
        <v>45760.208333333328</v>
      </c>
      <c r="C297" s="31">
        <v>45760.208333333328</v>
      </c>
      <c r="D297" s="37">
        <v>45760.208333333328</v>
      </c>
      <c r="E297" s="17">
        <v>8</v>
      </c>
      <c r="F297" s="21"/>
    </row>
    <row r="298" spans="1:6" ht="13.25" x14ac:dyDescent="0.25">
      <c r="A298" s="22"/>
      <c r="B298" s="32">
        <v>45760.25</v>
      </c>
      <c r="C298" s="31">
        <v>45760.25</v>
      </c>
      <c r="D298" s="37">
        <v>45760.25</v>
      </c>
      <c r="E298" s="17">
        <v>9</v>
      </c>
      <c r="F298" s="21"/>
    </row>
    <row r="299" spans="1:6" ht="13.25" x14ac:dyDescent="0.25">
      <c r="A299" s="22"/>
      <c r="B299" s="32">
        <v>45760.291666666664</v>
      </c>
      <c r="C299" s="31">
        <v>45760.291666666664</v>
      </c>
      <c r="D299" s="37">
        <v>45760.291666666664</v>
      </c>
      <c r="E299" s="17">
        <v>11</v>
      </c>
      <c r="F299" s="21"/>
    </row>
    <row r="300" spans="1:6" ht="13.25" x14ac:dyDescent="0.25">
      <c r="A300" s="22"/>
      <c r="B300" s="32">
        <v>45760.333333333328</v>
      </c>
      <c r="C300" s="31">
        <v>45760.333333333328</v>
      </c>
      <c r="D300" s="37">
        <v>45760.333333333328</v>
      </c>
      <c r="E300" s="17">
        <v>12</v>
      </c>
      <c r="F300" s="21"/>
    </row>
    <row r="301" spans="1:6" ht="13.25" x14ac:dyDescent="0.25">
      <c r="A301" s="22"/>
      <c r="B301" s="32">
        <v>45760.375</v>
      </c>
      <c r="C301" s="31">
        <v>45760.375</v>
      </c>
      <c r="D301" s="37">
        <v>45760.375</v>
      </c>
      <c r="E301" s="17">
        <v>12</v>
      </c>
      <c r="F301" s="21"/>
    </row>
    <row r="302" spans="1:6" ht="13.25" x14ac:dyDescent="0.25">
      <c r="A302" s="22"/>
      <c r="B302" s="32">
        <v>45760.416666666664</v>
      </c>
      <c r="C302" s="31">
        <v>45760.416666666664</v>
      </c>
      <c r="D302" s="37">
        <v>45760.416666666664</v>
      </c>
      <c r="E302" s="17">
        <v>10</v>
      </c>
      <c r="F302" s="21"/>
    </row>
    <row r="303" spans="1:6" ht="13.25" x14ac:dyDescent="0.25">
      <c r="A303" s="22"/>
      <c r="B303" s="32">
        <v>45760.458333333328</v>
      </c>
      <c r="C303" s="31">
        <v>45760.458333333328</v>
      </c>
      <c r="D303" s="37">
        <v>45760.458333333328</v>
      </c>
      <c r="E303" s="17">
        <v>7</v>
      </c>
      <c r="F303" s="21"/>
    </row>
    <row r="304" spans="1:6" ht="13.25" x14ac:dyDescent="0.25">
      <c r="A304" s="22"/>
      <c r="B304" s="32">
        <v>45760.5</v>
      </c>
      <c r="C304" s="31">
        <v>45760.5</v>
      </c>
      <c r="D304" s="37">
        <v>45760.5</v>
      </c>
      <c r="E304" s="17">
        <v>5</v>
      </c>
      <c r="F304" s="21"/>
    </row>
    <row r="305" spans="1:6" ht="13.25" x14ac:dyDescent="0.25">
      <c r="A305" s="22"/>
      <c r="B305" s="32">
        <v>45760.541666666664</v>
      </c>
      <c r="C305" s="31">
        <v>45760.541666666664</v>
      </c>
      <c r="D305" s="37">
        <v>45760.541666666664</v>
      </c>
      <c r="E305" s="17">
        <v>4</v>
      </c>
      <c r="F305" s="21"/>
    </row>
    <row r="306" spans="1:6" ht="13.25" x14ac:dyDescent="0.25">
      <c r="A306" s="22"/>
      <c r="B306" s="32">
        <v>45760.583333333328</v>
      </c>
      <c r="C306" s="31">
        <v>45760.583333333328</v>
      </c>
      <c r="D306" s="37">
        <v>45760.583333333328</v>
      </c>
      <c r="E306" s="17">
        <v>3</v>
      </c>
      <c r="F306" s="21"/>
    </row>
    <row r="307" spans="1:6" ht="13.25" x14ac:dyDescent="0.25">
      <c r="A307" s="22"/>
      <c r="B307" s="32">
        <v>45760.625</v>
      </c>
      <c r="C307" s="31">
        <v>45760.625</v>
      </c>
      <c r="D307" s="37">
        <v>45760.625</v>
      </c>
      <c r="E307" s="17">
        <v>2</v>
      </c>
      <c r="F307" s="21"/>
    </row>
    <row r="308" spans="1:6" ht="13.25" x14ac:dyDescent="0.25">
      <c r="A308" s="22"/>
      <c r="B308" s="32">
        <v>45760.666666666664</v>
      </c>
      <c r="C308" s="31">
        <v>45760.666666666664</v>
      </c>
      <c r="D308" s="37">
        <v>45760.666666666664</v>
      </c>
      <c r="E308" s="17">
        <v>3</v>
      </c>
      <c r="F308" s="21"/>
    </row>
    <row r="309" spans="1:6" ht="13.25" x14ac:dyDescent="0.25">
      <c r="A309" s="22"/>
      <c r="B309" s="32">
        <v>45760.708333333328</v>
      </c>
      <c r="C309" s="31">
        <v>45760.708333333328</v>
      </c>
      <c r="D309" s="37">
        <v>45760.708333333328</v>
      </c>
      <c r="E309" s="17">
        <v>2</v>
      </c>
      <c r="F309" s="21"/>
    </row>
    <row r="310" spans="1:6" ht="13.25" x14ac:dyDescent="0.25">
      <c r="A310" s="22"/>
      <c r="B310" s="32">
        <v>45760.75</v>
      </c>
      <c r="C310" s="31">
        <v>45760.75</v>
      </c>
      <c r="D310" s="37">
        <v>45760.75</v>
      </c>
      <c r="E310" s="17">
        <v>2</v>
      </c>
      <c r="F310" s="21"/>
    </row>
    <row r="311" spans="1:6" ht="13.25" x14ac:dyDescent="0.25">
      <c r="A311" s="22"/>
      <c r="B311" s="32">
        <v>45760.791666666664</v>
      </c>
      <c r="C311" s="31">
        <v>45760.791666666664</v>
      </c>
      <c r="D311" s="37">
        <v>45760.791666666664</v>
      </c>
      <c r="E311" s="17">
        <v>2</v>
      </c>
      <c r="F311" s="21"/>
    </row>
    <row r="312" spans="1:6" ht="13.25" x14ac:dyDescent="0.25">
      <c r="A312" s="22"/>
      <c r="B312" s="32">
        <v>45760.833333333328</v>
      </c>
      <c r="C312" s="31">
        <v>45760.833333333328</v>
      </c>
      <c r="D312" s="37">
        <v>45760.833333333328</v>
      </c>
      <c r="E312" s="17">
        <v>3</v>
      </c>
      <c r="F312" s="21"/>
    </row>
    <row r="313" spans="1:6" ht="13.25" x14ac:dyDescent="0.25">
      <c r="A313" s="22"/>
      <c r="B313" s="32">
        <v>45760.875</v>
      </c>
      <c r="C313" s="31">
        <v>45760.875</v>
      </c>
      <c r="D313" s="37">
        <v>45760.875</v>
      </c>
      <c r="E313" s="17">
        <v>2</v>
      </c>
      <c r="F313" s="21"/>
    </row>
    <row r="314" spans="1:6" ht="13.25" x14ac:dyDescent="0.25">
      <c r="A314" s="22"/>
      <c r="B314" s="32">
        <v>45760.916666666664</v>
      </c>
      <c r="C314" s="31">
        <v>45760.916666666664</v>
      </c>
      <c r="D314" s="37">
        <v>45760.916666666664</v>
      </c>
      <c r="E314" s="17">
        <v>3</v>
      </c>
      <c r="F314" s="21"/>
    </row>
    <row r="315" spans="1:6" ht="13.25" x14ac:dyDescent="0.25">
      <c r="A315" s="22"/>
      <c r="B315" s="32">
        <v>45760.958333333328</v>
      </c>
      <c r="C315" s="31">
        <v>45760.958333333328</v>
      </c>
      <c r="D315" s="37">
        <v>45760.958333333328</v>
      </c>
      <c r="E315" s="17">
        <v>3</v>
      </c>
      <c r="F315" s="21"/>
    </row>
    <row r="316" spans="1:6" ht="13.25" x14ac:dyDescent="0.25">
      <c r="A316" s="22"/>
      <c r="B316" s="32">
        <v>45761</v>
      </c>
      <c r="C316" s="31">
        <v>45761</v>
      </c>
      <c r="D316" s="37">
        <v>45761</v>
      </c>
      <c r="E316" s="17">
        <v>2</v>
      </c>
      <c r="F316" s="21"/>
    </row>
    <row r="317" spans="1:6" ht="13.25" x14ac:dyDescent="0.25">
      <c r="A317" s="22"/>
      <c r="B317" s="32">
        <v>45761.041666666664</v>
      </c>
      <c r="C317" s="31">
        <v>45761.041666666664</v>
      </c>
      <c r="D317" s="37">
        <v>45761.041666666664</v>
      </c>
      <c r="E317" s="17">
        <v>2</v>
      </c>
      <c r="F317" s="21"/>
    </row>
    <row r="318" spans="1:6" ht="13.25" x14ac:dyDescent="0.25">
      <c r="A318" s="22"/>
      <c r="B318" s="32">
        <v>45761.083333333328</v>
      </c>
      <c r="C318" s="31">
        <v>45761.083333333328</v>
      </c>
      <c r="D318" s="37">
        <v>45761.083333333328</v>
      </c>
      <c r="E318" s="17">
        <v>2</v>
      </c>
      <c r="F318" s="21"/>
    </row>
    <row r="319" spans="1:6" ht="13.25" x14ac:dyDescent="0.25">
      <c r="A319" s="22"/>
      <c r="B319" s="32">
        <v>45761.125</v>
      </c>
      <c r="C319" s="31">
        <v>45761.125</v>
      </c>
      <c r="D319" s="37">
        <v>45761.125</v>
      </c>
      <c r="E319" s="17">
        <v>3</v>
      </c>
      <c r="F319" s="21"/>
    </row>
    <row r="320" spans="1:6" ht="13.25" x14ac:dyDescent="0.25">
      <c r="A320" s="22"/>
      <c r="B320" s="32">
        <v>45761.166666666664</v>
      </c>
      <c r="C320" s="31">
        <v>45761.166666666664</v>
      </c>
      <c r="D320" s="37">
        <v>45761.166666666664</v>
      </c>
      <c r="E320" s="17">
        <v>3</v>
      </c>
      <c r="F320" s="21"/>
    </row>
    <row r="321" spans="1:6" ht="13.25" x14ac:dyDescent="0.25">
      <c r="A321" s="22"/>
      <c r="B321" s="32">
        <v>45761.208333333328</v>
      </c>
      <c r="C321" s="31">
        <v>45761.208333333328</v>
      </c>
      <c r="D321" s="37">
        <v>45761.208333333328</v>
      </c>
      <c r="E321" s="17">
        <v>3</v>
      </c>
      <c r="F321" s="21"/>
    </row>
    <row r="322" spans="1:6" ht="13.25" x14ac:dyDescent="0.25">
      <c r="A322" s="22"/>
      <c r="B322" s="32">
        <v>45761.25</v>
      </c>
      <c r="C322" s="31">
        <v>45761.25</v>
      </c>
      <c r="D322" s="37">
        <v>45761.25</v>
      </c>
      <c r="E322" s="17">
        <v>3</v>
      </c>
      <c r="F322" s="21"/>
    </row>
    <row r="323" spans="1:6" ht="13.25" x14ac:dyDescent="0.25">
      <c r="A323" s="22"/>
      <c r="B323" s="32">
        <v>45761.291666666664</v>
      </c>
      <c r="C323" s="31">
        <v>45761.291666666664</v>
      </c>
      <c r="D323" s="37">
        <v>45761.291666666664</v>
      </c>
      <c r="E323" s="17">
        <v>4</v>
      </c>
      <c r="F323" s="21"/>
    </row>
    <row r="324" spans="1:6" ht="13.25" x14ac:dyDescent="0.25">
      <c r="A324" s="22"/>
      <c r="B324" s="32">
        <v>45761.333333333328</v>
      </c>
      <c r="C324" s="31">
        <v>45761.333333333328</v>
      </c>
      <c r="D324" s="37">
        <v>45761.333333333328</v>
      </c>
      <c r="E324" s="17">
        <v>5</v>
      </c>
      <c r="F324" s="21"/>
    </row>
    <row r="325" spans="1:6" ht="13.25" x14ac:dyDescent="0.25">
      <c r="A325" s="22"/>
      <c r="B325" s="32">
        <v>45761.375</v>
      </c>
      <c r="C325" s="31">
        <v>45761.375</v>
      </c>
      <c r="D325" s="37">
        <v>45761.375</v>
      </c>
      <c r="E325" s="17">
        <v>5</v>
      </c>
      <c r="F325" s="21"/>
    </row>
    <row r="326" spans="1:6" ht="13.25" x14ac:dyDescent="0.25">
      <c r="A326" s="22"/>
      <c r="B326" s="32">
        <v>45761.416666666664</v>
      </c>
      <c r="C326" s="31">
        <v>45761.416666666664</v>
      </c>
      <c r="D326" s="37">
        <v>45761.416666666664</v>
      </c>
      <c r="E326" s="17">
        <v>5</v>
      </c>
      <c r="F326" s="21"/>
    </row>
    <row r="327" spans="1:6" ht="13.25" x14ac:dyDescent="0.25">
      <c r="A327" s="22"/>
      <c r="B327" s="32">
        <v>45761.458333333328</v>
      </c>
      <c r="C327" s="31">
        <v>45761.458333333328</v>
      </c>
      <c r="D327" s="37">
        <v>45761.458333333328</v>
      </c>
      <c r="E327" s="17">
        <v>6</v>
      </c>
      <c r="F327" s="21"/>
    </row>
    <row r="328" spans="1:6" ht="13.25" x14ac:dyDescent="0.25">
      <c r="A328" s="22"/>
      <c r="B328" s="32">
        <v>45761.5</v>
      </c>
      <c r="C328" s="31">
        <v>45761.5</v>
      </c>
      <c r="D328" s="37">
        <v>45761.5</v>
      </c>
      <c r="E328" s="17">
        <v>5</v>
      </c>
      <c r="F328" s="21"/>
    </row>
    <row r="329" spans="1:6" ht="13.25" x14ac:dyDescent="0.25">
      <c r="A329" s="22"/>
      <c r="B329" s="32">
        <v>45761.541666666664</v>
      </c>
      <c r="C329" s="31">
        <v>45761.541666666664</v>
      </c>
      <c r="D329" s="37">
        <v>45761.541666666664</v>
      </c>
      <c r="E329" s="17">
        <v>4</v>
      </c>
      <c r="F329" s="21"/>
    </row>
    <row r="330" spans="1:6" ht="13.25" x14ac:dyDescent="0.25">
      <c r="A330" s="22"/>
      <c r="B330" s="32">
        <v>45761.583333333328</v>
      </c>
      <c r="C330" s="31">
        <v>45761.583333333328</v>
      </c>
      <c r="D330" s="37">
        <v>45761.583333333328</v>
      </c>
      <c r="E330" s="17">
        <v>4</v>
      </c>
      <c r="F330" s="21"/>
    </row>
    <row r="331" spans="1:6" ht="13.25" x14ac:dyDescent="0.25">
      <c r="A331" s="22"/>
      <c r="B331" s="32">
        <v>45761.625</v>
      </c>
      <c r="C331" s="31">
        <v>45761.625</v>
      </c>
      <c r="D331" s="37">
        <v>45761.625</v>
      </c>
      <c r="E331" s="17">
        <v>5</v>
      </c>
      <c r="F331" s="21"/>
    </row>
    <row r="332" spans="1:6" ht="13.25" x14ac:dyDescent="0.25">
      <c r="A332" s="22"/>
      <c r="B332" s="32">
        <v>45761.666666666664</v>
      </c>
      <c r="C332" s="31">
        <v>45761.666666666664</v>
      </c>
      <c r="D332" s="37">
        <v>45761.666666666664</v>
      </c>
      <c r="E332" s="17">
        <v>4</v>
      </c>
      <c r="F332" s="21"/>
    </row>
    <row r="333" spans="1:6" ht="13.25" x14ac:dyDescent="0.25">
      <c r="A333" s="22"/>
      <c r="B333" s="32">
        <v>45761.708333333328</v>
      </c>
      <c r="C333" s="31">
        <v>45761.708333333328</v>
      </c>
      <c r="D333" s="37">
        <v>45761.708333333328</v>
      </c>
      <c r="E333" s="17">
        <v>4</v>
      </c>
      <c r="F333" s="21"/>
    </row>
    <row r="334" spans="1:6" ht="13.25" x14ac:dyDescent="0.25">
      <c r="A334" s="22"/>
      <c r="B334" s="32">
        <v>45761.75</v>
      </c>
      <c r="C334" s="31">
        <v>45761.75</v>
      </c>
      <c r="D334" s="37">
        <v>45761.75</v>
      </c>
      <c r="E334" s="17">
        <v>3</v>
      </c>
      <c r="F334" s="21"/>
    </row>
    <row r="335" spans="1:6" ht="13.25" x14ac:dyDescent="0.25">
      <c r="A335" s="22"/>
      <c r="B335" s="32">
        <v>45761.791666666664</v>
      </c>
      <c r="C335" s="31">
        <v>45761.791666666664</v>
      </c>
      <c r="D335" s="37">
        <v>45761.791666666664</v>
      </c>
      <c r="E335" s="17">
        <v>3</v>
      </c>
      <c r="F335" s="21"/>
    </row>
    <row r="336" spans="1:6" ht="13.25" x14ac:dyDescent="0.25">
      <c r="A336" s="22"/>
      <c r="B336" s="32">
        <v>45761.833333333328</v>
      </c>
      <c r="C336" s="31">
        <v>45761.833333333328</v>
      </c>
      <c r="D336" s="37">
        <v>45761.833333333328</v>
      </c>
      <c r="E336" s="17">
        <v>3</v>
      </c>
      <c r="F336" s="21"/>
    </row>
    <row r="337" spans="1:6" ht="13.25" x14ac:dyDescent="0.25">
      <c r="A337" s="22"/>
      <c r="B337" s="32">
        <v>45761.875</v>
      </c>
      <c r="C337" s="31">
        <v>45761.875</v>
      </c>
      <c r="D337" s="37">
        <v>45761.875</v>
      </c>
      <c r="E337" s="17">
        <v>4</v>
      </c>
      <c r="F337" s="21"/>
    </row>
    <row r="338" spans="1:6" ht="13.25" x14ac:dyDescent="0.25">
      <c r="A338" s="22"/>
      <c r="B338" s="32">
        <v>45761.916666666664</v>
      </c>
      <c r="C338" s="31">
        <v>45761.916666666664</v>
      </c>
      <c r="D338" s="37">
        <v>45761.916666666664</v>
      </c>
      <c r="E338" s="17">
        <v>5</v>
      </c>
      <c r="F338" s="21"/>
    </row>
    <row r="339" spans="1:6" ht="13.25" x14ac:dyDescent="0.25">
      <c r="A339" s="22"/>
      <c r="B339" s="32">
        <v>45761.958333333328</v>
      </c>
      <c r="C339" s="31">
        <v>45761.958333333328</v>
      </c>
      <c r="D339" s="37">
        <v>45761.958333333328</v>
      </c>
      <c r="E339" s="17">
        <v>5</v>
      </c>
      <c r="F339" s="21"/>
    </row>
    <row r="340" spans="1:6" ht="13.25" x14ac:dyDescent="0.25">
      <c r="A340" s="22"/>
      <c r="B340" s="32">
        <v>45762</v>
      </c>
      <c r="C340" s="31">
        <v>45762</v>
      </c>
      <c r="D340" s="37">
        <v>45762</v>
      </c>
      <c r="E340" s="17">
        <v>5</v>
      </c>
      <c r="F340" s="21"/>
    </row>
    <row r="341" spans="1:6" ht="13.25" x14ac:dyDescent="0.25">
      <c r="A341" s="22"/>
      <c r="B341" s="32">
        <v>45762.041666666664</v>
      </c>
      <c r="C341" s="31">
        <v>45762.041666666664</v>
      </c>
      <c r="D341" s="37">
        <v>45762.041666666664</v>
      </c>
      <c r="E341" s="17">
        <v>5</v>
      </c>
      <c r="F341" s="21"/>
    </row>
    <row r="342" spans="1:6" ht="13.25" x14ac:dyDescent="0.25">
      <c r="A342" s="22"/>
      <c r="B342" s="32">
        <v>45762.083333333328</v>
      </c>
      <c r="C342" s="31">
        <v>45762.083333333328</v>
      </c>
      <c r="D342" s="37">
        <v>45762.083333333328</v>
      </c>
      <c r="E342" s="17">
        <v>5</v>
      </c>
      <c r="F342" s="21"/>
    </row>
    <row r="343" spans="1:6" ht="13.25" x14ac:dyDescent="0.25">
      <c r="A343" s="22"/>
      <c r="B343" s="32">
        <v>45762.125</v>
      </c>
      <c r="C343" s="31">
        <v>45762.125</v>
      </c>
      <c r="D343" s="37">
        <v>45762.125</v>
      </c>
      <c r="E343" s="17">
        <v>6</v>
      </c>
      <c r="F343" s="21"/>
    </row>
    <row r="344" spans="1:6" ht="13.25" x14ac:dyDescent="0.25">
      <c r="A344" s="22"/>
      <c r="B344" s="32">
        <v>45762.166666666664</v>
      </c>
      <c r="C344" s="31">
        <v>45762.166666666664</v>
      </c>
      <c r="D344" s="37">
        <v>45762.166666666664</v>
      </c>
      <c r="E344" s="17">
        <v>6</v>
      </c>
      <c r="F344" s="21"/>
    </row>
    <row r="345" spans="1:6" ht="13.25" x14ac:dyDescent="0.25">
      <c r="A345" s="22"/>
      <c r="B345" s="32">
        <v>45762.208333333328</v>
      </c>
      <c r="C345" s="31">
        <v>45762.208333333328</v>
      </c>
      <c r="D345" s="37">
        <v>45762.208333333328</v>
      </c>
      <c r="E345" s="17">
        <v>13</v>
      </c>
      <c r="F345" s="21"/>
    </row>
    <row r="346" spans="1:6" ht="13.25" x14ac:dyDescent="0.25">
      <c r="A346" s="22"/>
      <c r="B346" s="32">
        <v>45762.25</v>
      </c>
      <c r="C346" s="31">
        <v>45762.25</v>
      </c>
      <c r="D346" s="37">
        <v>45762.25</v>
      </c>
      <c r="E346" s="17">
        <v>15</v>
      </c>
      <c r="F346" s="21"/>
    </row>
    <row r="347" spans="1:6" ht="13.25" x14ac:dyDescent="0.25">
      <c r="A347" s="22"/>
      <c r="B347" s="32">
        <v>45762.291666666664</v>
      </c>
      <c r="C347" s="31">
        <v>45762.291666666664</v>
      </c>
      <c r="D347" s="37">
        <v>45762.291666666664</v>
      </c>
      <c r="E347" s="17">
        <v>15</v>
      </c>
      <c r="F347" s="21"/>
    </row>
    <row r="348" spans="1:6" ht="13.25" x14ac:dyDescent="0.25">
      <c r="A348" s="22"/>
      <c r="B348" s="32">
        <v>45762.333333333328</v>
      </c>
      <c r="C348" s="31">
        <v>45762.333333333328</v>
      </c>
      <c r="D348" s="37">
        <v>45762.333333333328</v>
      </c>
      <c r="E348" s="17">
        <v>15</v>
      </c>
      <c r="F348" s="21"/>
    </row>
    <row r="349" spans="1:6" ht="13.25" x14ac:dyDescent="0.25">
      <c r="A349" s="22"/>
      <c r="B349" s="32">
        <v>45762.375</v>
      </c>
      <c r="C349" s="31">
        <v>45762.375</v>
      </c>
      <c r="D349" s="37">
        <v>45762.375</v>
      </c>
      <c r="E349" s="17">
        <v>10</v>
      </c>
      <c r="F349" s="21"/>
    </row>
    <row r="350" spans="1:6" ht="13.25" x14ac:dyDescent="0.25">
      <c r="A350" s="22"/>
      <c r="B350" s="32">
        <v>45762.416666666664</v>
      </c>
      <c r="C350" s="31">
        <v>45762.416666666664</v>
      </c>
      <c r="D350" s="37">
        <v>45762.416666666664</v>
      </c>
      <c r="E350" s="17">
        <v>6</v>
      </c>
      <c r="F350" s="21"/>
    </row>
    <row r="351" spans="1:6" ht="13.25" x14ac:dyDescent="0.25">
      <c r="A351" s="22"/>
      <c r="B351" s="32">
        <v>45762.458333333328</v>
      </c>
      <c r="C351" s="31">
        <v>45762.458333333328</v>
      </c>
      <c r="D351" s="37">
        <v>45762.458333333328</v>
      </c>
      <c r="E351" s="17">
        <v>5</v>
      </c>
      <c r="F351" s="21"/>
    </row>
    <row r="352" spans="1:6" ht="13.25" x14ac:dyDescent="0.25">
      <c r="A352" s="22"/>
      <c r="B352" s="32">
        <v>45762.5</v>
      </c>
      <c r="C352" s="31">
        <v>45762.5</v>
      </c>
      <c r="D352" s="37">
        <v>45762.5</v>
      </c>
      <c r="E352" s="17">
        <v>6</v>
      </c>
      <c r="F352" s="21"/>
    </row>
    <row r="353" spans="1:6" ht="13.25" x14ac:dyDescent="0.25">
      <c r="A353" s="22"/>
      <c r="B353" s="32">
        <v>45762.541666666664</v>
      </c>
      <c r="C353" s="31">
        <v>45762.541666666664</v>
      </c>
      <c r="D353" s="37">
        <v>45762.541666666664</v>
      </c>
      <c r="E353" s="17">
        <v>7</v>
      </c>
      <c r="F353" s="21"/>
    </row>
    <row r="354" spans="1:6" ht="13.25" x14ac:dyDescent="0.25">
      <c r="A354" s="22"/>
      <c r="B354" s="32">
        <v>45762.583333333328</v>
      </c>
      <c r="C354" s="31">
        <v>45762.583333333328</v>
      </c>
      <c r="D354" s="37">
        <v>45762.583333333328</v>
      </c>
      <c r="E354" s="17">
        <v>6</v>
      </c>
      <c r="F354" s="21"/>
    </row>
    <row r="355" spans="1:6" ht="13.25" x14ac:dyDescent="0.25">
      <c r="A355" s="22"/>
      <c r="B355" s="32">
        <v>45762.625</v>
      </c>
      <c r="C355" s="31">
        <v>45762.625</v>
      </c>
      <c r="D355" s="37">
        <v>45762.625</v>
      </c>
      <c r="E355" s="17">
        <v>9</v>
      </c>
      <c r="F355" s="21"/>
    </row>
    <row r="356" spans="1:6" ht="13.25" x14ac:dyDescent="0.25">
      <c r="A356" s="22"/>
      <c r="B356" s="32">
        <v>45762.666666666664</v>
      </c>
      <c r="C356" s="31">
        <v>45762.666666666664</v>
      </c>
      <c r="D356" s="37">
        <v>45762.666666666664</v>
      </c>
      <c r="E356" s="17">
        <v>11</v>
      </c>
      <c r="F356" s="21"/>
    </row>
    <row r="357" spans="1:6" ht="13.25" x14ac:dyDescent="0.25">
      <c r="A357" s="22"/>
      <c r="B357" s="32">
        <v>45762.708333333328</v>
      </c>
      <c r="C357" s="31">
        <v>45762.708333333328</v>
      </c>
      <c r="D357" s="37">
        <v>45762.708333333328</v>
      </c>
      <c r="E357" s="17">
        <v>10</v>
      </c>
      <c r="F357" s="21"/>
    </row>
    <row r="358" spans="1:6" ht="13.25" x14ac:dyDescent="0.25">
      <c r="A358" s="22"/>
      <c r="B358" s="32">
        <v>45762.75</v>
      </c>
      <c r="C358" s="31">
        <v>45762.75</v>
      </c>
      <c r="D358" s="37">
        <v>45762.75</v>
      </c>
      <c r="E358" s="17">
        <v>6</v>
      </c>
      <c r="F358" s="21"/>
    </row>
    <row r="359" spans="1:6" ht="13.25" x14ac:dyDescent="0.25">
      <c r="A359" s="22"/>
      <c r="B359" s="32">
        <v>45762.791666666664</v>
      </c>
      <c r="C359" s="31">
        <v>45762.791666666664</v>
      </c>
      <c r="D359" s="37">
        <v>45762.791666666664</v>
      </c>
      <c r="E359" s="17">
        <v>7</v>
      </c>
      <c r="F359" s="21"/>
    </row>
    <row r="360" spans="1:6" ht="13.25" x14ac:dyDescent="0.25">
      <c r="A360" s="22"/>
      <c r="B360" s="32">
        <v>45762.833333333328</v>
      </c>
      <c r="C360" s="31">
        <v>45762.833333333328</v>
      </c>
      <c r="D360" s="37">
        <v>45762.833333333328</v>
      </c>
      <c r="E360" s="17">
        <v>10</v>
      </c>
      <c r="F360" s="21"/>
    </row>
    <row r="361" spans="1:6" ht="13.25" x14ac:dyDescent="0.25">
      <c r="A361" s="22"/>
      <c r="B361" s="32">
        <v>45762.875</v>
      </c>
      <c r="C361" s="31">
        <v>45762.875</v>
      </c>
      <c r="D361" s="37">
        <v>45762.875</v>
      </c>
      <c r="E361" s="17">
        <v>10</v>
      </c>
      <c r="F361" s="21"/>
    </row>
    <row r="362" spans="1:6" ht="13.25" x14ac:dyDescent="0.25">
      <c r="A362" s="22"/>
      <c r="B362" s="32">
        <v>45762.916666666664</v>
      </c>
      <c r="C362" s="31">
        <v>45762.916666666664</v>
      </c>
      <c r="D362" s="37">
        <v>45762.916666666664</v>
      </c>
      <c r="E362" s="17">
        <v>12</v>
      </c>
      <c r="F362" s="21"/>
    </row>
    <row r="363" spans="1:6" ht="13.25" x14ac:dyDescent="0.25">
      <c r="A363" s="22"/>
      <c r="B363" s="32">
        <v>45762.958333333328</v>
      </c>
      <c r="C363" s="31">
        <v>45762.958333333328</v>
      </c>
      <c r="D363" s="37">
        <v>45762.958333333328</v>
      </c>
      <c r="E363" s="17">
        <v>14</v>
      </c>
      <c r="F363" s="21"/>
    </row>
    <row r="364" spans="1:6" ht="13.25" x14ac:dyDescent="0.25">
      <c r="A364" s="22"/>
      <c r="B364" s="32">
        <v>45763</v>
      </c>
      <c r="C364" s="31">
        <v>45763</v>
      </c>
      <c r="D364" s="37">
        <v>45763</v>
      </c>
      <c r="E364" s="17">
        <v>6</v>
      </c>
      <c r="F364" s="21"/>
    </row>
    <row r="365" spans="1:6" ht="13.25" x14ac:dyDescent="0.25">
      <c r="A365" s="22"/>
      <c r="B365" s="32">
        <v>45763.041666666664</v>
      </c>
      <c r="C365" s="31">
        <v>45763.041666666664</v>
      </c>
      <c r="D365" s="37">
        <v>45763.041666666664</v>
      </c>
      <c r="E365" s="17">
        <v>4</v>
      </c>
      <c r="F365" s="21"/>
    </row>
    <row r="366" spans="1:6" ht="13.25" x14ac:dyDescent="0.25">
      <c r="A366" s="22"/>
      <c r="B366" s="32">
        <v>45763.083333333328</v>
      </c>
      <c r="C366" s="31">
        <v>45763.083333333328</v>
      </c>
      <c r="D366" s="37">
        <v>45763.083333333328</v>
      </c>
      <c r="E366" s="17">
        <v>4</v>
      </c>
      <c r="F366" s="21"/>
    </row>
    <row r="367" spans="1:6" ht="13.25" x14ac:dyDescent="0.25">
      <c r="A367" s="22"/>
      <c r="B367" s="32">
        <v>45763.125</v>
      </c>
      <c r="C367" s="31">
        <v>45763.125</v>
      </c>
      <c r="D367" s="37">
        <v>45763.125</v>
      </c>
      <c r="E367" s="17">
        <v>4</v>
      </c>
      <c r="F367" s="21"/>
    </row>
    <row r="368" spans="1:6" ht="13.25" x14ac:dyDescent="0.25">
      <c r="A368" s="22"/>
      <c r="B368" s="32">
        <v>45763.166666666664</v>
      </c>
      <c r="C368" s="31">
        <v>45763.166666666664</v>
      </c>
      <c r="D368" s="37">
        <v>45763.166666666664</v>
      </c>
      <c r="E368" s="17">
        <v>3</v>
      </c>
      <c r="F368" s="21"/>
    </row>
    <row r="369" spans="1:6" ht="13.25" x14ac:dyDescent="0.25">
      <c r="A369" s="22"/>
      <c r="B369" s="32">
        <v>45763.208333333328</v>
      </c>
      <c r="C369" s="31">
        <v>45763.208333333328</v>
      </c>
      <c r="D369" s="37">
        <v>45763.208333333328</v>
      </c>
      <c r="E369" s="17">
        <v>2</v>
      </c>
      <c r="F369" s="21"/>
    </row>
    <row r="370" spans="1:6" ht="13.25" x14ac:dyDescent="0.25">
      <c r="A370" s="22"/>
      <c r="B370" s="32">
        <v>45763.25</v>
      </c>
      <c r="C370" s="31">
        <v>45763.25</v>
      </c>
      <c r="D370" s="37">
        <v>45763.25</v>
      </c>
      <c r="E370" s="17">
        <v>1</v>
      </c>
      <c r="F370" s="21"/>
    </row>
    <row r="371" spans="1:6" ht="13.25" x14ac:dyDescent="0.25">
      <c r="A371" s="22"/>
      <c r="B371" s="32">
        <v>45763.291666666664</v>
      </c>
      <c r="C371" s="31">
        <v>45763.291666666664</v>
      </c>
      <c r="D371" s="37">
        <v>45763.291666666664</v>
      </c>
      <c r="E371" s="17">
        <v>0</v>
      </c>
      <c r="F371" s="21"/>
    </row>
    <row r="372" spans="1:6" ht="13.25" x14ac:dyDescent="0.25">
      <c r="A372" s="22"/>
      <c r="B372" s="32">
        <v>45763.333333333328</v>
      </c>
      <c r="C372" s="31">
        <v>45763.333333333328</v>
      </c>
      <c r="D372" s="37">
        <v>45763.333333333328</v>
      </c>
      <c r="E372" s="17">
        <v>1</v>
      </c>
      <c r="F372" s="21"/>
    </row>
    <row r="373" spans="1:6" ht="13.25" x14ac:dyDescent="0.25">
      <c r="A373" s="22"/>
      <c r="B373" s="32">
        <v>45763.375</v>
      </c>
      <c r="C373" s="31">
        <v>45763.375</v>
      </c>
      <c r="D373" s="37">
        <v>45763.375</v>
      </c>
      <c r="E373" s="17">
        <v>2</v>
      </c>
      <c r="F373" s="21"/>
    </row>
    <row r="374" spans="1:6" ht="13.25" x14ac:dyDescent="0.25">
      <c r="A374" s="22"/>
      <c r="B374" s="32">
        <v>45763.416666666664</v>
      </c>
      <c r="C374" s="31">
        <v>45763.416666666664</v>
      </c>
      <c r="D374" s="37">
        <v>45763.416666666664</v>
      </c>
      <c r="E374" s="17">
        <v>3</v>
      </c>
      <c r="F374" s="21"/>
    </row>
    <row r="375" spans="1:6" ht="13.25" x14ac:dyDescent="0.25">
      <c r="A375" s="22"/>
      <c r="B375" s="32">
        <v>45763.458333333328</v>
      </c>
      <c r="C375" s="31">
        <v>45763.458333333328</v>
      </c>
      <c r="D375" s="37">
        <v>45763.458333333328</v>
      </c>
      <c r="E375" s="17">
        <v>4</v>
      </c>
      <c r="F375" s="21"/>
    </row>
    <row r="376" spans="1:6" ht="13.25" x14ac:dyDescent="0.25">
      <c r="A376" s="22"/>
      <c r="B376" s="32">
        <v>45763.5</v>
      </c>
      <c r="C376" s="31">
        <v>45763.5</v>
      </c>
      <c r="D376" s="37">
        <v>45763.5</v>
      </c>
      <c r="E376" s="17">
        <v>3</v>
      </c>
      <c r="F376" s="21"/>
    </row>
    <row r="377" spans="1:6" ht="13.25" x14ac:dyDescent="0.25">
      <c r="A377" s="22"/>
      <c r="B377" s="32">
        <v>45763.541666666664</v>
      </c>
      <c r="C377" s="31">
        <v>45763.541666666664</v>
      </c>
      <c r="D377" s="37">
        <v>45763.541666666664</v>
      </c>
      <c r="E377" s="17">
        <v>3</v>
      </c>
      <c r="F377" s="21"/>
    </row>
    <row r="378" spans="1:6" ht="13.25" x14ac:dyDescent="0.25">
      <c r="A378" s="22"/>
      <c r="B378" s="32">
        <v>45763.583333333328</v>
      </c>
      <c r="C378" s="31">
        <v>45763.583333333328</v>
      </c>
      <c r="D378" s="37">
        <v>45763.583333333328</v>
      </c>
      <c r="E378" s="17">
        <v>4</v>
      </c>
      <c r="F378" s="21"/>
    </row>
    <row r="379" spans="1:6" ht="13.25" x14ac:dyDescent="0.25">
      <c r="A379" s="22"/>
      <c r="B379" s="32">
        <v>45763.625</v>
      </c>
      <c r="C379" s="31">
        <v>45763.625</v>
      </c>
      <c r="D379" s="37">
        <v>45763.625</v>
      </c>
      <c r="E379" s="17">
        <v>3</v>
      </c>
      <c r="F379" s="21"/>
    </row>
    <row r="380" spans="1:6" ht="13.25" x14ac:dyDescent="0.25">
      <c r="A380" s="22"/>
      <c r="B380" s="32">
        <v>45763.666666666664</v>
      </c>
      <c r="C380" s="31">
        <v>45763.666666666664</v>
      </c>
      <c r="D380" s="37">
        <v>45763.666666666664</v>
      </c>
      <c r="E380" s="17">
        <v>4</v>
      </c>
      <c r="F380" s="21"/>
    </row>
    <row r="381" spans="1:6" ht="13.25" x14ac:dyDescent="0.25">
      <c r="A381" s="22"/>
      <c r="B381" s="32">
        <v>45763.708333333328</v>
      </c>
      <c r="C381" s="31">
        <v>45763.708333333328</v>
      </c>
      <c r="D381" s="37">
        <v>45763.708333333328</v>
      </c>
      <c r="E381" s="17">
        <v>4</v>
      </c>
      <c r="F381" s="21"/>
    </row>
    <row r="382" spans="1:6" ht="13.25" x14ac:dyDescent="0.25">
      <c r="A382" s="22"/>
      <c r="B382" s="32">
        <v>45763.75</v>
      </c>
      <c r="C382" s="31">
        <v>45763.75</v>
      </c>
      <c r="D382" s="37">
        <v>45763.75</v>
      </c>
      <c r="E382" s="17">
        <v>4</v>
      </c>
      <c r="F382" s="21"/>
    </row>
    <row r="383" spans="1:6" ht="13.25" x14ac:dyDescent="0.25">
      <c r="A383" s="22"/>
      <c r="B383" s="32">
        <v>45763.791666666664</v>
      </c>
      <c r="C383" s="31">
        <v>45763.791666666664</v>
      </c>
      <c r="D383" s="37">
        <v>45763.791666666664</v>
      </c>
      <c r="E383" s="17">
        <v>4</v>
      </c>
      <c r="F383" s="21"/>
    </row>
    <row r="384" spans="1:6" ht="13.25" x14ac:dyDescent="0.25">
      <c r="A384" s="22"/>
      <c r="B384" s="32">
        <v>45763.833333333328</v>
      </c>
      <c r="C384" s="31">
        <v>45763.833333333328</v>
      </c>
      <c r="D384" s="37">
        <v>45763.833333333328</v>
      </c>
      <c r="E384" s="17">
        <v>4</v>
      </c>
      <c r="F384" s="21"/>
    </row>
    <row r="385" spans="1:6" ht="13.25" x14ac:dyDescent="0.25">
      <c r="A385" s="22"/>
      <c r="B385" s="32">
        <v>45763.875</v>
      </c>
      <c r="C385" s="31">
        <v>45763.875</v>
      </c>
      <c r="D385" s="37">
        <v>45763.875</v>
      </c>
      <c r="E385" s="17">
        <v>4</v>
      </c>
      <c r="F385" s="21"/>
    </row>
    <row r="386" spans="1:6" ht="13.25" x14ac:dyDescent="0.25">
      <c r="A386" s="22"/>
      <c r="B386" s="32">
        <v>45763.916666666664</v>
      </c>
      <c r="C386" s="31">
        <v>45763.916666666664</v>
      </c>
      <c r="D386" s="37">
        <v>45763.916666666664</v>
      </c>
      <c r="E386" s="17">
        <v>4</v>
      </c>
      <c r="F386" s="21"/>
    </row>
    <row r="387" spans="1:6" ht="13.25" x14ac:dyDescent="0.25">
      <c r="A387" s="22"/>
      <c r="B387" s="32">
        <v>45763.958333333328</v>
      </c>
      <c r="C387" s="31">
        <v>45763.958333333328</v>
      </c>
      <c r="D387" s="37">
        <v>45763.958333333328</v>
      </c>
      <c r="E387" s="17">
        <v>4</v>
      </c>
      <c r="F387" s="21"/>
    </row>
    <row r="388" spans="1:6" ht="13.25" x14ac:dyDescent="0.25">
      <c r="A388" s="22"/>
      <c r="B388" s="32">
        <v>45764</v>
      </c>
      <c r="C388" s="31">
        <v>45764</v>
      </c>
      <c r="D388" s="37">
        <v>45764</v>
      </c>
      <c r="E388" s="17">
        <v>4</v>
      </c>
      <c r="F388" s="21"/>
    </row>
    <row r="389" spans="1:6" ht="13.25" x14ac:dyDescent="0.25">
      <c r="A389" s="22"/>
      <c r="B389" s="32">
        <v>45764.041666666664</v>
      </c>
      <c r="C389" s="31">
        <v>45764.041666666664</v>
      </c>
      <c r="D389" s="37">
        <v>45764.041666666664</v>
      </c>
      <c r="E389" s="17">
        <v>4</v>
      </c>
      <c r="F389" s="21"/>
    </row>
    <row r="390" spans="1:6" ht="13.25" x14ac:dyDescent="0.25">
      <c r="A390" s="22"/>
      <c r="B390" s="32">
        <v>45764.083333333328</v>
      </c>
      <c r="C390" s="31">
        <v>45764.083333333328</v>
      </c>
      <c r="D390" s="37">
        <v>45764.083333333328</v>
      </c>
      <c r="E390" s="17">
        <v>4</v>
      </c>
      <c r="F390" s="21"/>
    </row>
    <row r="391" spans="1:6" ht="13.25" x14ac:dyDescent="0.25">
      <c r="A391" s="22"/>
      <c r="B391" s="32">
        <v>45764.125</v>
      </c>
      <c r="C391" s="31">
        <v>45764.125</v>
      </c>
      <c r="D391" s="37">
        <v>45764.125</v>
      </c>
      <c r="E391" s="17">
        <v>3</v>
      </c>
      <c r="F391" s="21"/>
    </row>
    <row r="392" spans="1:6" ht="13.25" x14ac:dyDescent="0.25">
      <c r="A392" s="22"/>
      <c r="B392" s="32">
        <v>45764.166666666664</v>
      </c>
      <c r="C392" s="31">
        <v>45764.166666666664</v>
      </c>
      <c r="D392" s="37">
        <v>45764.166666666664</v>
      </c>
      <c r="E392" s="17">
        <v>4</v>
      </c>
      <c r="F392" s="21"/>
    </row>
    <row r="393" spans="1:6" ht="13.25" x14ac:dyDescent="0.25">
      <c r="A393" s="22"/>
      <c r="B393" s="32">
        <v>45764.208333333328</v>
      </c>
      <c r="C393" s="31">
        <v>45764.208333333328</v>
      </c>
      <c r="D393" s="37">
        <v>45764.208333333328</v>
      </c>
      <c r="E393" s="17">
        <v>4</v>
      </c>
      <c r="F393" s="21"/>
    </row>
    <row r="394" spans="1:6" ht="13.25" x14ac:dyDescent="0.25">
      <c r="A394" s="22"/>
      <c r="B394" s="32">
        <v>45764.25</v>
      </c>
      <c r="C394" s="31">
        <v>45764.25</v>
      </c>
      <c r="D394" s="37">
        <v>45764.25</v>
      </c>
      <c r="E394" s="17">
        <v>4</v>
      </c>
      <c r="F394" s="21"/>
    </row>
    <row r="395" spans="1:6" ht="13.25" x14ac:dyDescent="0.25">
      <c r="A395" s="22"/>
      <c r="B395" s="32">
        <v>45764.291666666664</v>
      </c>
      <c r="C395" s="31">
        <v>45764.291666666664</v>
      </c>
      <c r="D395" s="37">
        <v>45764.291666666664</v>
      </c>
      <c r="E395" s="17">
        <v>8</v>
      </c>
      <c r="F395" s="21"/>
    </row>
    <row r="396" spans="1:6" ht="13.25" x14ac:dyDescent="0.25">
      <c r="A396" s="22"/>
      <c r="B396" s="32">
        <v>45764.333333333328</v>
      </c>
      <c r="C396" s="31">
        <v>45764.333333333328</v>
      </c>
      <c r="D396" s="37">
        <v>45764.333333333328</v>
      </c>
      <c r="E396" s="17">
        <v>5</v>
      </c>
      <c r="F396" s="21"/>
    </row>
    <row r="397" spans="1:6" ht="13.25" x14ac:dyDescent="0.25">
      <c r="A397" s="22"/>
      <c r="B397" s="32">
        <v>45764.375</v>
      </c>
      <c r="C397" s="31">
        <v>45764.375</v>
      </c>
      <c r="D397" s="37">
        <v>45764.375</v>
      </c>
      <c r="E397" s="17">
        <v>5</v>
      </c>
      <c r="F397" s="21"/>
    </row>
    <row r="398" spans="1:6" ht="13.25" x14ac:dyDescent="0.25">
      <c r="A398" s="22"/>
      <c r="B398" s="32">
        <v>45764.416666666664</v>
      </c>
      <c r="C398" s="31">
        <v>45764.416666666664</v>
      </c>
      <c r="D398" s="37">
        <v>45764.416666666664</v>
      </c>
      <c r="E398" s="17">
        <v>4</v>
      </c>
      <c r="F398" s="21"/>
    </row>
    <row r="399" spans="1:6" ht="13.25" x14ac:dyDescent="0.25">
      <c r="A399" s="22"/>
      <c r="B399" s="32">
        <v>45764.458333333328</v>
      </c>
      <c r="C399" s="31">
        <v>45764.458333333328</v>
      </c>
      <c r="D399" s="37">
        <v>45764.458333333328</v>
      </c>
      <c r="E399" s="17">
        <v>3</v>
      </c>
      <c r="F399" s="21"/>
    </row>
    <row r="400" spans="1:6" ht="13.25" x14ac:dyDescent="0.25">
      <c r="A400" s="22"/>
      <c r="B400" s="32">
        <v>45764.5</v>
      </c>
      <c r="C400" s="31">
        <v>45764.5</v>
      </c>
      <c r="D400" s="37">
        <v>45764.5</v>
      </c>
      <c r="E400" s="17">
        <v>4</v>
      </c>
      <c r="F400" s="21"/>
    </row>
    <row r="401" spans="1:6" ht="13.25" x14ac:dyDescent="0.25">
      <c r="A401" s="22"/>
      <c r="B401" s="32">
        <v>45764.541666666664</v>
      </c>
      <c r="C401" s="31">
        <v>45764.541666666664</v>
      </c>
      <c r="D401" s="37">
        <v>45764.541666666664</v>
      </c>
      <c r="E401" s="17">
        <v>3</v>
      </c>
      <c r="F401" s="21"/>
    </row>
    <row r="402" spans="1:6" ht="13.25" x14ac:dyDescent="0.25">
      <c r="A402" s="22"/>
      <c r="B402" s="32">
        <v>45764.583333333328</v>
      </c>
      <c r="C402" s="31">
        <v>45764.583333333328</v>
      </c>
      <c r="D402" s="37">
        <v>45764.583333333328</v>
      </c>
      <c r="E402" s="17">
        <v>3</v>
      </c>
      <c r="F402" s="21"/>
    </row>
    <row r="403" spans="1:6" ht="13.25" x14ac:dyDescent="0.25">
      <c r="A403" s="22"/>
      <c r="B403" s="32">
        <v>45764.625</v>
      </c>
      <c r="C403" s="31">
        <v>45764.625</v>
      </c>
      <c r="D403" s="37">
        <v>45764.625</v>
      </c>
      <c r="E403" s="17">
        <v>3</v>
      </c>
      <c r="F403" s="21"/>
    </row>
    <row r="404" spans="1:6" ht="13.25" x14ac:dyDescent="0.25">
      <c r="A404" s="22"/>
      <c r="B404" s="32">
        <v>45764.666666666664</v>
      </c>
      <c r="C404" s="31">
        <v>45764.666666666664</v>
      </c>
      <c r="D404" s="37">
        <v>45764.666666666664</v>
      </c>
      <c r="E404" s="17">
        <v>4</v>
      </c>
      <c r="F404" s="21"/>
    </row>
    <row r="405" spans="1:6" ht="13.25" x14ac:dyDescent="0.25">
      <c r="A405" s="22"/>
      <c r="B405" s="32">
        <v>45764.708333333328</v>
      </c>
      <c r="C405" s="31">
        <v>45764.708333333328</v>
      </c>
      <c r="D405" s="37">
        <v>45764.708333333328</v>
      </c>
      <c r="E405" s="17">
        <v>3</v>
      </c>
      <c r="F405" s="21"/>
    </row>
    <row r="406" spans="1:6" ht="13.25" x14ac:dyDescent="0.25">
      <c r="A406" s="22"/>
      <c r="B406" s="32">
        <v>45764.75</v>
      </c>
      <c r="C406" s="31">
        <v>45764.75</v>
      </c>
      <c r="D406" s="37">
        <v>45764.75</v>
      </c>
      <c r="E406" s="17">
        <v>3</v>
      </c>
      <c r="F406" s="21"/>
    </row>
    <row r="407" spans="1:6" ht="13.25" x14ac:dyDescent="0.25">
      <c r="A407" s="22"/>
      <c r="B407" s="32">
        <v>45764.791666666664</v>
      </c>
      <c r="C407" s="31">
        <v>45764.791666666664</v>
      </c>
      <c r="D407" s="37">
        <v>45764.791666666664</v>
      </c>
      <c r="E407" s="17">
        <v>3</v>
      </c>
      <c r="F407" s="21"/>
    </row>
    <row r="408" spans="1:6" ht="13.25" x14ac:dyDescent="0.25">
      <c r="A408" s="22"/>
      <c r="B408" s="32">
        <v>45764.833333333328</v>
      </c>
      <c r="C408" s="31">
        <v>45764.833333333328</v>
      </c>
      <c r="D408" s="37">
        <v>45764.833333333328</v>
      </c>
      <c r="E408" s="17">
        <v>4</v>
      </c>
      <c r="F408" s="21"/>
    </row>
    <row r="409" spans="1:6" ht="13.25" x14ac:dyDescent="0.25">
      <c r="A409" s="22"/>
      <c r="B409" s="32">
        <v>45764.875</v>
      </c>
      <c r="C409" s="31">
        <v>45764.875</v>
      </c>
      <c r="D409" s="37">
        <v>45764.875</v>
      </c>
      <c r="E409" s="17">
        <v>5</v>
      </c>
      <c r="F409" s="21"/>
    </row>
    <row r="410" spans="1:6" ht="13.25" x14ac:dyDescent="0.25">
      <c r="A410" s="22"/>
      <c r="B410" s="32">
        <v>45764.916666666664</v>
      </c>
      <c r="C410" s="31">
        <v>45764.916666666664</v>
      </c>
      <c r="D410" s="37">
        <v>45764.916666666664</v>
      </c>
      <c r="E410" s="17">
        <v>7</v>
      </c>
      <c r="F410" s="21"/>
    </row>
    <row r="411" spans="1:6" ht="13.25" x14ac:dyDescent="0.25">
      <c r="A411" s="22"/>
      <c r="B411" s="32">
        <v>45764.958333333328</v>
      </c>
      <c r="C411" s="31">
        <v>45764.958333333328</v>
      </c>
      <c r="D411" s="37">
        <v>45764.958333333328</v>
      </c>
      <c r="E411" s="17">
        <v>5</v>
      </c>
      <c r="F411" s="21"/>
    </row>
    <row r="412" spans="1:6" ht="13.25" x14ac:dyDescent="0.25">
      <c r="A412" s="22"/>
      <c r="B412" s="32">
        <v>45765</v>
      </c>
      <c r="C412" s="31">
        <v>45765</v>
      </c>
      <c r="D412" s="37">
        <v>45765</v>
      </c>
      <c r="E412" s="17">
        <v>4</v>
      </c>
      <c r="F412" s="21"/>
    </row>
    <row r="413" spans="1:6" ht="13.25" x14ac:dyDescent="0.25">
      <c r="A413" s="22"/>
      <c r="B413" s="32">
        <v>45765.041666666664</v>
      </c>
      <c r="C413" s="31">
        <v>45765.041666666664</v>
      </c>
      <c r="D413" s="37">
        <v>45765.041666666664</v>
      </c>
      <c r="E413" s="17">
        <v>4</v>
      </c>
      <c r="F413" s="21"/>
    </row>
    <row r="414" spans="1:6" ht="13.25" x14ac:dyDescent="0.25">
      <c r="A414" s="22"/>
      <c r="B414" s="32">
        <v>45765.083333333328</v>
      </c>
      <c r="C414" s="31">
        <v>45765.083333333328</v>
      </c>
      <c r="D414" s="37">
        <v>45765.083333333328</v>
      </c>
      <c r="E414" s="17">
        <v>5</v>
      </c>
      <c r="F414" s="21"/>
    </row>
    <row r="415" spans="1:6" ht="13.25" x14ac:dyDescent="0.25">
      <c r="A415" s="22"/>
      <c r="B415" s="32">
        <v>45765.125</v>
      </c>
      <c r="C415" s="31">
        <v>45765.125</v>
      </c>
      <c r="D415" s="37">
        <v>45765.125</v>
      </c>
      <c r="E415" s="17">
        <v>5</v>
      </c>
      <c r="F415" s="21"/>
    </row>
    <row r="416" spans="1:6" ht="13.25" x14ac:dyDescent="0.25">
      <c r="A416" s="22"/>
      <c r="B416" s="32">
        <v>45765.166666666664</v>
      </c>
      <c r="C416" s="31">
        <v>45765.166666666664</v>
      </c>
      <c r="D416" s="37">
        <v>45765.166666666664</v>
      </c>
      <c r="E416" s="17">
        <v>5</v>
      </c>
      <c r="F416" s="21"/>
    </row>
    <row r="417" spans="1:6" ht="13.25" x14ac:dyDescent="0.25">
      <c r="A417" s="22"/>
      <c r="B417" s="32">
        <v>45765.208333333328</v>
      </c>
      <c r="C417" s="31">
        <v>45765.208333333328</v>
      </c>
      <c r="D417" s="37">
        <v>45765.208333333328</v>
      </c>
      <c r="E417" s="17">
        <v>5</v>
      </c>
      <c r="F417" s="21"/>
    </row>
    <row r="418" spans="1:6" ht="13.25" x14ac:dyDescent="0.25">
      <c r="A418" s="22"/>
      <c r="B418" s="32">
        <v>45765.25</v>
      </c>
      <c r="C418" s="31">
        <v>45765.25</v>
      </c>
      <c r="D418" s="37">
        <v>45765.25</v>
      </c>
      <c r="E418" s="17">
        <v>6</v>
      </c>
      <c r="F418" s="21"/>
    </row>
    <row r="419" spans="1:6" ht="13.25" x14ac:dyDescent="0.25">
      <c r="A419" s="22"/>
      <c r="B419" s="32">
        <v>45765.291666666664</v>
      </c>
      <c r="C419" s="31">
        <v>45765.291666666664</v>
      </c>
      <c r="D419" s="37">
        <v>45765.291666666664</v>
      </c>
      <c r="E419" s="17">
        <v>8</v>
      </c>
      <c r="F419" s="21"/>
    </row>
    <row r="420" spans="1:6" ht="13.25" x14ac:dyDescent="0.25">
      <c r="A420" s="22"/>
      <c r="B420" s="32">
        <v>45765.333333333328</v>
      </c>
      <c r="C420" s="31">
        <v>45765.333333333328</v>
      </c>
      <c r="D420" s="37">
        <v>45765.333333333328</v>
      </c>
      <c r="E420" s="17">
        <v>11</v>
      </c>
      <c r="F420" s="21"/>
    </row>
    <row r="421" spans="1:6" ht="13.25" x14ac:dyDescent="0.25">
      <c r="A421" s="22"/>
      <c r="B421" s="32">
        <v>45765.375</v>
      </c>
      <c r="C421" s="31">
        <v>45765.375</v>
      </c>
      <c r="D421" s="37">
        <v>45765.375</v>
      </c>
      <c r="E421" s="17">
        <v>10</v>
      </c>
      <c r="F421" s="21"/>
    </row>
    <row r="422" spans="1:6" ht="13.25" x14ac:dyDescent="0.25">
      <c r="A422" s="22"/>
      <c r="B422" s="32">
        <v>45765.416666666664</v>
      </c>
      <c r="C422" s="31">
        <v>45765.416666666664</v>
      </c>
      <c r="D422" s="37">
        <v>45765.416666666664</v>
      </c>
      <c r="E422" s="17">
        <v>8</v>
      </c>
      <c r="F422" s="21"/>
    </row>
    <row r="423" spans="1:6" ht="13.25" x14ac:dyDescent="0.25">
      <c r="A423" s="22"/>
      <c r="B423" s="32">
        <v>45765.458333333328</v>
      </c>
      <c r="C423" s="31">
        <v>45765.458333333328</v>
      </c>
      <c r="D423" s="37">
        <v>45765.458333333328</v>
      </c>
      <c r="E423" s="17">
        <v>6</v>
      </c>
      <c r="F423" s="21"/>
    </row>
    <row r="424" spans="1:6" ht="13.25" x14ac:dyDescent="0.25">
      <c r="A424" s="22"/>
      <c r="B424" s="32">
        <v>45765.5</v>
      </c>
      <c r="C424" s="31">
        <v>45765.5</v>
      </c>
      <c r="D424" s="37">
        <v>45765.5</v>
      </c>
      <c r="E424" s="17">
        <v>5</v>
      </c>
      <c r="F424" s="21"/>
    </row>
    <row r="425" spans="1:6" ht="13.25" x14ac:dyDescent="0.25">
      <c r="A425" s="22"/>
      <c r="B425" s="32">
        <v>45765.541666666664</v>
      </c>
      <c r="C425" s="31">
        <v>45765.541666666664</v>
      </c>
      <c r="D425" s="37">
        <v>45765.541666666664</v>
      </c>
      <c r="E425" s="17">
        <v>3</v>
      </c>
      <c r="F425" s="21"/>
    </row>
    <row r="426" spans="1:6" ht="13.25" x14ac:dyDescent="0.25">
      <c r="A426" s="22"/>
      <c r="B426" s="32">
        <v>45765.583333333328</v>
      </c>
      <c r="C426" s="31">
        <v>45765.583333333328</v>
      </c>
      <c r="D426" s="37">
        <v>45765.583333333328</v>
      </c>
      <c r="E426" s="17">
        <v>2</v>
      </c>
      <c r="F426" s="21"/>
    </row>
    <row r="427" spans="1:6" ht="13.25" x14ac:dyDescent="0.25">
      <c r="A427" s="22"/>
      <c r="B427" s="32">
        <v>45765.625</v>
      </c>
      <c r="C427" s="31">
        <v>45765.625</v>
      </c>
      <c r="D427" s="37">
        <v>45765.625</v>
      </c>
      <c r="E427" s="17">
        <v>2</v>
      </c>
      <c r="F427" s="21"/>
    </row>
    <row r="428" spans="1:6" ht="13.25" x14ac:dyDescent="0.25">
      <c r="A428" s="22"/>
      <c r="B428" s="32">
        <v>45765.666666666664</v>
      </c>
      <c r="C428" s="31">
        <v>45765.666666666664</v>
      </c>
      <c r="D428" s="37">
        <v>45765.666666666664</v>
      </c>
      <c r="E428" s="17">
        <v>3</v>
      </c>
      <c r="F428" s="21"/>
    </row>
    <row r="429" spans="1:6" ht="13.25" x14ac:dyDescent="0.25">
      <c r="A429" s="22"/>
      <c r="B429" s="32">
        <v>45765.708333333328</v>
      </c>
      <c r="C429" s="31">
        <v>45765.708333333328</v>
      </c>
      <c r="D429" s="37">
        <v>45765.708333333328</v>
      </c>
      <c r="E429" s="17">
        <v>3</v>
      </c>
      <c r="F429" s="21"/>
    </row>
    <row r="430" spans="1:6" ht="13.25" x14ac:dyDescent="0.25">
      <c r="A430" s="22"/>
      <c r="B430" s="32">
        <v>45765.75</v>
      </c>
      <c r="C430" s="31">
        <v>45765.75</v>
      </c>
      <c r="D430" s="37">
        <v>45765.75</v>
      </c>
      <c r="E430" s="17">
        <v>4</v>
      </c>
      <c r="F430" s="21"/>
    </row>
    <row r="431" spans="1:6" ht="13.25" x14ac:dyDescent="0.25">
      <c r="A431" s="22"/>
      <c r="B431" s="32">
        <v>45765.791666666664</v>
      </c>
      <c r="C431" s="31">
        <v>45765.791666666664</v>
      </c>
      <c r="D431" s="37">
        <v>45765.791666666664</v>
      </c>
      <c r="E431" s="17">
        <v>3</v>
      </c>
      <c r="F431" s="21"/>
    </row>
    <row r="432" spans="1:6" ht="13.25" x14ac:dyDescent="0.25">
      <c r="A432" s="22"/>
      <c r="B432" s="32">
        <v>45765.833333333328</v>
      </c>
      <c r="C432" s="31">
        <v>45765.833333333328</v>
      </c>
      <c r="D432" s="37">
        <v>45765.833333333328</v>
      </c>
      <c r="E432" s="17">
        <v>3</v>
      </c>
      <c r="F432" s="21"/>
    </row>
    <row r="433" spans="1:6" ht="13.25" x14ac:dyDescent="0.25">
      <c r="A433" s="22"/>
      <c r="B433" s="32">
        <v>45765.875</v>
      </c>
      <c r="C433" s="31">
        <v>45765.875</v>
      </c>
      <c r="D433" s="37">
        <v>45765.875</v>
      </c>
      <c r="E433" s="17">
        <v>7</v>
      </c>
      <c r="F433" s="21"/>
    </row>
    <row r="434" spans="1:6" ht="13.25" x14ac:dyDescent="0.25">
      <c r="A434" s="22"/>
      <c r="B434" s="32">
        <v>45765.916666666664</v>
      </c>
      <c r="C434" s="31">
        <v>45765.916666666664</v>
      </c>
      <c r="D434" s="37">
        <v>45765.916666666664</v>
      </c>
      <c r="E434" s="17">
        <v>17</v>
      </c>
      <c r="F434" s="21"/>
    </row>
    <row r="435" spans="1:6" ht="13.25" x14ac:dyDescent="0.25">
      <c r="A435" s="22"/>
      <c r="B435" s="32">
        <v>45765.958333333328</v>
      </c>
      <c r="C435" s="31">
        <v>45765.958333333328</v>
      </c>
      <c r="D435" s="37">
        <v>45765.958333333328</v>
      </c>
      <c r="E435" s="17">
        <v>13</v>
      </c>
      <c r="F435" s="21"/>
    </row>
    <row r="436" spans="1:6" ht="13.25" x14ac:dyDescent="0.25">
      <c r="A436" s="22"/>
      <c r="B436" s="32">
        <v>45766</v>
      </c>
      <c r="C436" s="31">
        <v>45766</v>
      </c>
      <c r="D436" s="37">
        <v>45766</v>
      </c>
      <c r="E436" s="17">
        <v>12</v>
      </c>
      <c r="F436" s="21"/>
    </row>
    <row r="437" spans="1:6" ht="13.25" x14ac:dyDescent="0.25">
      <c r="A437" s="22"/>
      <c r="B437" s="32">
        <v>45766.041666666664</v>
      </c>
      <c r="C437" s="31">
        <v>45766.041666666664</v>
      </c>
      <c r="D437" s="37">
        <v>45766.041666666664</v>
      </c>
      <c r="E437" s="17">
        <v>15</v>
      </c>
      <c r="F437" s="21"/>
    </row>
    <row r="438" spans="1:6" ht="13.25" x14ac:dyDescent="0.25">
      <c r="A438" s="22"/>
      <c r="B438" s="32">
        <v>45766.083333333328</v>
      </c>
      <c r="C438" s="31">
        <v>45766.083333333328</v>
      </c>
      <c r="D438" s="37">
        <v>45766.083333333328</v>
      </c>
      <c r="E438" s="17">
        <v>16</v>
      </c>
      <c r="F438" s="21"/>
    </row>
    <row r="439" spans="1:6" ht="13.25" x14ac:dyDescent="0.25">
      <c r="A439" s="22"/>
      <c r="B439" s="32">
        <v>45766.125</v>
      </c>
      <c r="C439" s="31">
        <v>45766.125</v>
      </c>
      <c r="D439" s="37">
        <v>45766.125</v>
      </c>
      <c r="E439" s="17">
        <v>16</v>
      </c>
      <c r="F439" s="21"/>
    </row>
    <row r="440" spans="1:6" ht="13.25" x14ac:dyDescent="0.25">
      <c r="A440" s="22"/>
      <c r="B440" s="32">
        <v>45766.166666666664</v>
      </c>
      <c r="C440" s="31">
        <v>45766.166666666664</v>
      </c>
      <c r="D440" s="37">
        <v>45766.166666666664</v>
      </c>
      <c r="E440" s="17">
        <v>17</v>
      </c>
      <c r="F440" s="21"/>
    </row>
    <row r="441" spans="1:6" ht="13.25" x14ac:dyDescent="0.25">
      <c r="A441" s="22"/>
      <c r="B441" s="32">
        <v>45766.208333333328</v>
      </c>
      <c r="C441" s="31">
        <v>45766.208333333328</v>
      </c>
      <c r="D441" s="37">
        <v>45766.208333333328</v>
      </c>
      <c r="E441" s="17">
        <v>17</v>
      </c>
      <c r="F441" s="21"/>
    </row>
    <row r="442" spans="1:6" ht="13.25" x14ac:dyDescent="0.25">
      <c r="A442" s="22"/>
      <c r="B442" s="32">
        <v>45766.25</v>
      </c>
      <c r="C442" s="31">
        <v>45766.25</v>
      </c>
      <c r="D442" s="37">
        <v>45766.25</v>
      </c>
      <c r="E442" s="17">
        <v>18</v>
      </c>
      <c r="F442" s="21"/>
    </row>
    <row r="443" spans="1:6" ht="13.25" x14ac:dyDescent="0.25">
      <c r="A443" s="22"/>
      <c r="B443" s="32">
        <v>45766.291666666664</v>
      </c>
      <c r="C443" s="31">
        <v>45766.291666666664</v>
      </c>
      <c r="D443" s="37">
        <v>45766.291666666664</v>
      </c>
      <c r="E443" s="17">
        <v>15</v>
      </c>
      <c r="F443" s="21"/>
    </row>
    <row r="444" spans="1:6" ht="13.25" x14ac:dyDescent="0.25">
      <c r="A444" s="22"/>
      <c r="B444" s="32">
        <v>45766.333333333328</v>
      </c>
      <c r="C444" s="31">
        <v>45766.333333333328</v>
      </c>
      <c r="D444" s="37">
        <v>45766.333333333328</v>
      </c>
      <c r="E444" s="17">
        <v>14</v>
      </c>
      <c r="F444" s="21"/>
    </row>
    <row r="445" spans="1:6" ht="13.25" x14ac:dyDescent="0.25">
      <c r="A445" s="22"/>
      <c r="B445" s="32">
        <v>45766.375</v>
      </c>
      <c r="C445" s="31">
        <v>45766.375</v>
      </c>
      <c r="D445" s="37">
        <v>45766.375</v>
      </c>
      <c r="E445" s="17">
        <v>16</v>
      </c>
      <c r="F445" s="21"/>
    </row>
    <row r="446" spans="1:6" ht="13.25" x14ac:dyDescent="0.25">
      <c r="A446" s="22"/>
      <c r="B446" s="32">
        <v>45766.416666666664</v>
      </c>
      <c r="C446" s="31">
        <v>45766.416666666664</v>
      </c>
      <c r="D446" s="37">
        <v>45766.416666666664</v>
      </c>
      <c r="E446" s="17">
        <v>17</v>
      </c>
      <c r="F446" s="21"/>
    </row>
    <row r="447" spans="1:6" ht="13.25" x14ac:dyDescent="0.25">
      <c r="A447" s="22"/>
      <c r="B447" s="32">
        <v>45766.458333333328</v>
      </c>
      <c r="C447" s="31">
        <v>45766.458333333328</v>
      </c>
      <c r="D447" s="37">
        <v>45766.458333333328</v>
      </c>
      <c r="E447" s="17">
        <v>17</v>
      </c>
      <c r="F447" s="21"/>
    </row>
    <row r="448" spans="1:6" ht="13.25" x14ac:dyDescent="0.25">
      <c r="A448" s="22"/>
      <c r="B448" s="32">
        <v>45766.5</v>
      </c>
      <c r="C448" s="31">
        <v>45766.5</v>
      </c>
      <c r="D448" s="37">
        <v>45766.5</v>
      </c>
      <c r="E448" s="17">
        <v>15</v>
      </c>
      <c r="F448" s="21"/>
    </row>
    <row r="449" spans="1:6" ht="13.25" x14ac:dyDescent="0.25">
      <c r="A449" s="22"/>
      <c r="B449" s="32">
        <v>45766.541666666664</v>
      </c>
      <c r="C449" s="31">
        <v>45766.541666666664</v>
      </c>
      <c r="D449" s="37">
        <v>45766.541666666664</v>
      </c>
      <c r="E449" s="17">
        <v>15</v>
      </c>
      <c r="F449" s="21"/>
    </row>
    <row r="450" spans="1:6" ht="13.25" x14ac:dyDescent="0.25">
      <c r="A450" s="22"/>
      <c r="B450" s="32">
        <v>45766.583333333328</v>
      </c>
      <c r="C450" s="31">
        <v>45766.583333333328</v>
      </c>
      <c r="D450" s="37">
        <v>45766.583333333328</v>
      </c>
      <c r="E450" s="17">
        <v>12</v>
      </c>
      <c r="F450" s="21"/>
    </row>
    <row r="451" spans="1:6" ht="13.25" x14ac:dyDescent="0.25">
      <c r="A451" s="22"/>
      <c r="B451" s="32">
        <v>45766.625</v>
      </c>
      <c r="C451" s="31">
        <v>45766.625</v>
      </c>
      <c r="D451" s="37">
        <v>45766.625</v>
      </c>
      <c r="E451" s="17">
        <v>13</v>
      </c>
      <c r="F451" s="21"/>
    </row>
    <row r="452" spans="1:6" ht="13.25" x14ac:dyDescent="0.25">
      <c r="A452" s="22"/>
      <c r="B452" s="32">
        <v>45766.666666666664</v>
      </c>
      <c r="C452" s="31">
        <v>45766.666666666664</v>
      </c>
      <c r="D452" s="37">
        <v>45766.666666666664</v>
      </c>
      <c r="E452" s="17">
        <v>10</v>
      </c>
      <c r="F452" s="21"/>
    </row>
    <row r="453" spans="1:6" ht="13.25" x14ac:dyDescent="0.25">
      <c r="A453" s="22"/>
      <c r="B453" s="32">
        <v>45766.708333333328</v>
      </c>
      <c r="C453" s="31">
        <v>45766.708333333328</v>
      </c>
      <c r="D453" s="37">
        <v>45766.708333333328</v>
      </c>
      <c r="E453" s="17">
        <v>10</v>
      </c>
      <c r="F453" s="21"/>
    </row>
    <row r="454" spans="1:6" ht="13.25" x14ac:dyDescent="0.25">
      <c r="A454" s="22"/>
      <c r="B454" s="32">
        <v>45766.75</v>
      </c>
      <c r="C454" s="31">
        <v>45766.75</v>
      </c>
      <c r="D454" s="37">
        <v>45766.75</v>
      </c>
      <c r="E454" s="17">
        <v>6</v>
      </c>
      <c r="F454" s="21"/>
    </row>
    <row r="455" spans="1:6" ht="13.25" x14ac:dyDescent="0.25">
      <c r="A455" s="22"/>
      <c r="B455" s="32">
        <v>45766.791666666664</v>
      </c>
      <c r="C455" s="31">
        <v>45766.791666666664</v>
      </c>
      <c r="D455" s="37">
        <v>45766.791666666664</v>
      </c>
      <c r="E455" s="17">
        <v>5</v>
      </c>
      <c r="F455" s="21"/>
    </row>
    <row r="456" spans="1:6" ht="13.25" x14ac:dyDescent="0.25">
      <c r="A456" s="22"/>
      <c r="B456" s="32">
        <v>45766.833333333328</v>
      </c>
      <c r="C456" s="31">
        <v>45766.833333333328</v>
      </c>
      <c r="D456" s="37">
        <v>45766.833333333328</v>
      </c>
      <c r="E456" s="17">
        <v>4</v>
      </c>
      <c r="F456" s="21"/>
    </row>
    <row r="457" spans="1:6" ht="13.25" x14ac:dyDescent="0.25">
      <c r="A457" s="22"/>
      <c r="B457" s="32">
        <v>45766.875</v>
      </c>
      <c r="C457" s="31">
        <v>45766.875</v>
      </c>
      <c r="D457" s="37">
        <v>45766.875</v>
      </c>
      <c r="E457" s="17">
        <v>4</v>
      </c>
      <c r="F457" s="21"/>
    </row>
    <row r="458" spans="1:6" ht="13.25" x14ac:dyDescent="0.25">
      <c r="A458" s="22"/>
      <c r="B458" s="32">
        <v>45766.916666666664</v>
      </c>
      <c r="C458" s="31">
        <v>45766.916666666664</v>
      </c>
      <c r="D458" s="37">
        <v>45766.916666666664</v>
      </c>
      <c r="E458" s="17">
        <v>4</v>
      </c>
      <c r="F458" s="21"/>
    </row>
    <row r="459" spans="1:6" ht="13.25" x14ac:dyDescent="0.25">
      <c r="A459" s="22"/>
      <c r="B459" s="32">
        <v>45766.958333333328</v>
      </c>
      <c r="C459" s="31">
        <v>45766.958333333328</v>
      </c>
      <c r="D459" s="37">
        <v>45766.958333333328</v>
      </c>
      <c r="E459" s="17">
        <v>3</v>
      </c>
      <c r="F459" s="21"/>
    </row>
    <row r="460" spans="1:6" ht="13.25" x14ac:dyDescent="0.25">
      <c r="A460" s="22"/>
      <c r="B460" s="32">
        <v>45767</v>
      </c>
      <c r="C460" s="31">
        <v>45767</v>
      </c>
      <c r="D460" s="37">
        <v>45767</v>
      </c>
      <c r="E460" s="17">
        <v>3</v>
      </c>
      <c r="F460" s="21"/>
    </row>
    <row r="461" spans="1:6" ht="13.25" x14ac:dyDescent="0.25">
      <c r="A461" s="22"/>
      <c r="B461" s="32">
        <v>45767.041666666664</v>
      </c>
      <c r="C461" s="31">
        <v>45767.041666666664</v>
      </c>
      <c r="D461" s="37">
        <v>45767.041666666664</v>
      </c>
      <c r="E461" s="17">
        <v>3</v>
      </c>
      <c r="F461" s="21"/>
    </row>
    <row r="462" spans="1:6" ht="13.25" x14ac:dyDescent="0.25">
      <c r="A462" s="22"/>
      <c r="B462" s="32">
        <v>45767.083333333328</v>
      </c>
      <c r="C462" s="31">
        <v>45767.083333333328</v>
      </c>
      <c r="D462" s="37">
        <v>45767.083333333328</v>
      </c>
      <c r="E462" s="17">
        <v>3</v>
      </c>
      <c r="F462" s="21"/>
    </row>
    <row r="463" spans="1:6" ht="13.25" x14ac:dyDescent="0.25">
      <c r="A463" s="22"/>
      <c r="B463" s="32">
        <v>45767.125</v>
      </c>
      <c r="C463" s="31">
        <v>45767.125</v>
      </c>
      <c r="D463" s="37">
        <v>45767.125</v>
      </c>
      <c r="E463" s="17">
        <v>3</v>
      </c>
      <c r="F463" s="21"/>
    </row>
    <row r="464" spans="1:6" ht="13.25" x14ac:dyDescent="0.25">
      <c r="A464" s="22"/>
      <c r="B464" s="32">
        <v>45767.166666666664</v>
      </c>
      <c r="C464" s="31">
        <v>45767.166666666664</v>
      </c>
      <c r="D464" s="37">
        <v>45767.166666666664</v>
      </c>
      <c r="E464" s="17">
        <v>3</v>
      </c>
      <c r="F464" s="21"/>
    </row>
    <row r="465" spans="1:6" ht="13.25" x14ac:dyDescent="0.25">
      <c r="A465" s="22"/>
      <c r="B465" s="32">
        <v>45767.208333333328</v>
      </c>
      <c r="C465" s="31">
        <v>45767.208333333328</v>
      </c>
      <c r="D465" s="37">
        <v>45767.208333333328</v>
      </c>
      <c r="E465" s="17">
        <v>4</v>
      </c>
      <c r="F465" s="21"/>
    </row>
    <row r="466" spans="1:6" ht="13.25" x14ac:dyDescent="0.25">
      <c r="A466" s="22"/>
      <c r="B466" s="32">
        <v>45767.25</v>
      </c>
      <c r="C466" s="31">
        <v>45767.25</v>
      </c>
      <c r="D466" s="37">
        <v>45767.25</v>
      </c>
      <c r="E466" s="17">
        <v>4</v>
      </c>
      <c r="F466" s="21"/>
    </row>
    <row r="467" spans="1:6" ht="13.25" x14ac:dyDescent="0.25">
      <c r="A467" s="22"/>
      <c r="B467" s="32">
        <v>45767.291666666664</v>
      </c>
      <c r="C467" s="31">
        <v>45767.291666666664</v>
      </c>
      <c r="D467" s="37">
        <v>45767.291666666664</v>
      </c>
      <c r="E467" s="17">
        <v>5</v>
      </c>
      <c r="F467" s="21"/>
    </row>
    <row r="468" spans="1:6" ht="13.25" x14ac:dyDescent="0.25">
      <c r="A468" s="22"/>
      <c r="B468" s="32">
        <v>45767.333333333328</v>
      </c>
      <c r="C468" s="31">
        <v>45767.333333333328</v>
      </c>
      <c r="D468" s="37">
        <v>45767.333333333328</v>
      </c>
      <c r="E468" s="17">
        <v>5</v>
      </c>
      <c r="F468" s="21"/>
    </row>
    <row r="469" spans="1:6" ht="13.25" x14ac:dyDescent="0.25">
      <c r="A469" s="22"/>
      <c r="B469" s="32">
        <v>45767.375</v>
      </c>
      <c r="C469" s="31">
        <v>45767.375</v>
      </c>
      <c r="D469" s="37">
        <v>45767.375</v>
      </c>
      <c r="E469" s="17">
        <v>6</v>
      </c>
      <c r="F469" s="21"/>
    </row>
    <row r="470" spans="1:6" ht="13.25" x14ac:dyDescent="0.25">
      <c r="A470" s="22"/>
      <c r="B470" s="32">
        <v>45767.416666666664</v>
      </c>
      <c r="C470" s="31">
        <v>45767.416666666664</v>
      </c>
      <c r="D470" s="37">
        <v>45767.416666666664</v>
      </c>
      <c r="E470" s="17">
        <v>5</v>
      </c>
      <c r="F470" s="21"/>
    </row>
    <row r="471" spans="1:6" ht="13.25" x14ac:dyDescent="0.25">
      <c r="A471" s="22"/>
      <c r="B471" s="32">
        <v>45767.458333333328</v>
      </c>
      <c r="C471" s="31">
        <v>45767.458333333328</v>
      </c>
      <c r="D471" s="37">
        <v>45767.458333333328</v>
      </c>
      <c r="E471" s="17">
        <v>6</v>
      </c>
      <c r="F471" s="21"/>
    </row>
    <row r="472" spans="1:6" ht="13.25" x14ac:dyDescent="0.25">
      <c r="A472" s="22"/>
      <c r="B472" s="32">
        <v>45767.5</v>
      </c>
      <c r="C472" s="31">
        <v>45767.5</v>
      </c>
      <c r="D472" s="37">
        <v>45767.5</v>
      </c>
      <c r="E472" s="17">
        <v>6</v>
      </c>
      <c r="F472" s="21"/>
    </row>
    <row r="473" spans="1:6" ht="13.25" x14ac:dyDescent="0.25">
      <c r="A473" s="22"/>
      <c r="B473" s="32">
        <v>45767.541666666664</v>
      </c>
      <c r="C473" s="31">
        <v>45767.541666666664</v>
      </c>
      <c r="D473" s="37">
        <v>45767.541666666664</v>
      </c>
      <c r="E473" s="17">
        <v>5</v>
      </c>
      <c r="F473" s="21"/>
    </row>
    <row r="474" spans="1:6" ht="13.25" x14ac:dyDescent="0.25">
      <c r="A474" s="22"/>
      <c r="B474" s="32">
        <v>45767.583333333328</v>
      </c>
      <c r="C474" s="31">
        <v>45767.583333333328</v>
      </c>
      <c r="D474" s="37">
        <v>45767.583333333328</v>
      </c>
      <c r="E474" s="17">
        <v>5</v>
      </c>
      <c r="F474" s="21"/>
    </row>
    <row r="475" spans="1:6" ht="13.25" x14ac:dyDescent="0.25">
      <c r="A475" s="22"/>
      <c r="B475" s="32">
        <v>45767.625</v>
      </c>
      <c r="C475" s="31">
        <v>45767.625</v>
      </c>
      <c r="D475" s="37">
        <v>45767.625</v>
      </c>
      <c r="E475" s="17">
        <v>5</v>
      </c>
      <c r="F475" s="21"/>
    </row>
    <row r="476" spans="1:6" ht="13.25" x14ac:dyDescent="0.25">
      <c r="A476" s="22"/>
      <c r="B476" s="32">
        <v>45767.666666666664</v>
      </c>
      <c r="C476" s="31">
        <v>45767.666666666664</v>
      </c>
      <c r="D476" s="37">
        <v>45767.666666666664</v>
      </c>
      <c r="E476" s="17">
        <v>6</v>
      </c>
      <c r="F476" s="21"/>
    </row>
    <row r="477" spans="1:6" ht="13.25" x14ac:dyDescent="0.25">
      <c r="A477" s="22"/>
      <c r="B477" s="32">
        <v>45767.708333333328</v>
      </c>
      <c r="C477" s="31">
        <v>45767.708333333328</v>
      </c>
      <c r="D477" s="37">
        <v>45767.708333333328</v>
      </c>
      <c r="E477" s="17">
        <v>7</v>
      </c>
      <c r="F477" s="21"/>
    </row>
    <row r="478" spans="1:6" ht="13.25" x14ac:dyDescent="0.25">
      <c r="A478" s="22"/>
      <c r="B478" s="32">
        <v>45767.75</v>
      </c>
      <c r="C478" s="31">
        <v>45767.75</v>
      </c>
      <c r="D478" s="37">
        <v>45767.75</v>
      </c>
      <c r="E478" s="17">
        <v>8</v>
      </c>
      <c r="F478" s="21"/>
    </row>
    <row r="479" spans="1:6" ht="13.25" x14ac:dyDescent="0.25">
      <c r="A479" s="22"/>
      <c r="B479" s="32">
        <v>45767.791666666664</v>
      </c>
      <c r="C479" s="31">
        <v>45767.791666666664</v>
      </c>
      <c r="D479" s="37">
        <v>45767.791666666664</v>
      </c>
      <c r="E479" s="17">
        <v>13</v>
      </c>
      <c r="F479" s="21"/>
    </row>
    <row r="480" spans="1:6" ht="13.25" x14ac:dyDescent="0.25">
      <c r="A480" s="22"/>
      <c r="B480" s="32">
        <v>45767.833333333328</v>
      </c>
      <c r="C480" s="31">
        <v>45767.833333333328</v>
      </c>
      <c r="D480" s="37">
        <v>45767.833333333328</v>
      </c>
      <c r="E480" s="17">
        <v>13</v>
      </c>
      <c r="F480" s="21"/>
    </row>
    <row r="481" spans="1:6" ht="13.25" x14ac:dyDescent="0.25">
      <c r="A481" s="22"/>
      <c r="B481" s="32">
        <v>45767.875</v>
      </c>
      <c r="C481" s="31">
        <v>45767.875</v>
      </c>
      <c r="D481" s="37">
        <v>45767.875</v>
      </c>
      <c r="E481" s="17">
        <v>9</v>
      </c>
      <c r="F481" s="21"/>
    </row>
    <row r="482" spans="1:6" ht="13.25" x14ac:dyDescent="0.25">
      <c r="A482" s="22"/>
      <c r="B482" s="32">
        <v>45767.916666666664</v>
      </c>
      <c r="C482" s="31">
        <v>45767.916666666664</v>
      </c>
      <c r="D482" s="37">
        <v>45767.916666666664</v>
      </c>
      <c r="E482" s="17">
        <v>8</v>
      </c>
      <c r="F482" s="21"/>
    </row>
    <row r="483" spans="1:6" ht="13.25" x14ac:dyDescent="0.25">
      <c r="A483" s="22"/>
      <c r="B483" s="32">
        <v>45767.958333333328</v>
      </c>
      <c r="C483" s="31">
        <v>45767.958333333328</v>
      </c>
      <c r="D483" s="37">
        <v>45767.958333333328</v>
      </c>
      <c r="E483" s="17">
        <v>8</v>
      </c>
      <c r="F483" s="21"/>
    </row>
    <row r="484" spans="1:6" ht="13.25" x14ac:dyDescent="0.25">
      <c r="A484" s="22"/>
      <c r="B484" s="32">
        <v>45768</v>
      </c>
      <c r="C484" s="31">
        <v>45768</v>
      </c>
      <c r="D484" s="37">
        <v>45768</v>
      </c>
      <c r="E484" s="17" t="s">
        <v>200</v>
      </c>
      <c r="F484" s="21"/>
    </row>
    <row r="485" spans="1:6" ht="13.25" x14ac:dyDescent="0.25">
      <c r="A485" s="22"/>
      <c r="B485" s="32">
        <v>45768.041666666664</v>
      </c>
      <c r="C485" s="31">
        <v>45768.041666666664</v>
      </c>
      <c r="D485" s="37">
        <v>45768.041666666664</v>
      </c>
      <c r="E485" s="17">
        <v>7</v>
      </c>
      <c r="F485" s="21"/>
    </row>
    <row r="486" spans="1:6" ht="13.25" x14ac:dyDescent="0.25">
      <c r="A486" s="22"/>
      <c r="B486" s="32">
        <v>45768.083333333328</v>
      </c>
      <c r="C486" s="31">
        <v>45768.083333333328</v>
      </c>
      <c r="D486" s="37">
        <v>45768.083333333328</v>
      </c>
      <c r="E486" s="17">
        <v>6</v>
      </c>
      <c r="F486" s="21"/>
    </row>
    <row r="487" spans="1:6" ht="13.25" x14ac:dyDescent="0.25">
      <c r="A487" s="22"/>
      <c r="B487" s="32">
        <v>45768.125</v>
      </c>
      <c r="C487" s="31">
        <v>45768.125</v>
      </c>
      <c r="D487" s="37">
        <v>45768.125</v>
      </c>
      <c r="E487" s="17">
        <v>6</v>
      </c>
      <c r="F487" s="21"/>
    </row>
    <row r="488" spans="1:6" ht="13.25" x14ac:dyDescent="0.25">
      <c r="A488" s="22"/>
      <c r="B488" s="32">
        <v>45768.166666666664</v>
      </c>
      <c r="C488" s="31">
        <v>45768.166666666664</v>
      </c>
      <c r="D488" s="37">
        <v>45768.166666666664</v>
      </c>
      <c r="E488" s="17">
        <v>6</v>
      </c>
      <c r="F488" s="21"/>
    </row>
    <row r="489" spans="1:6" ht="13.25" x14ac:dyDescent="0.25">
      <c r="A489" s="22"/>
      <c r="B489" s="32">
        <v>45768.208333333328</v>
      </c>
      <c r="C489" s="31">
        <v>45768.208333333328</v>
      </c>
      <c r="D489" s="37">
        <v>45768.208333333328</v>
      </c>
      <c r="E489" s="17">
        <v>7</v>
      </c>
      <c r="F489" s="21"/>
    </row>
    <row r="490" spans="1:6" ht="13.25" x14ac:dyDescent="0.25">
      <c r="A490" s="22"/>
      <c r="B490" s="32">
        <v>45768.25</v>
      </c>
      <c r="C490" s="31">
        <v>45768.25</v>
      </c>
      <c r="D490" s="37">
        <v>45768.25</v>
      </c>
      <c r="E490" s="17">
        <v>12</v>
      </c>
      <c r="F490" s="21"/>
    </row>
    <row r="491" spans="1:6" ht="13.25" x14ac:dyDescent="0.25">
      <c r="A491" s="22"/>
      <c r="B491" s="32">
        <v>45768.291666666664</v>
      </c>
      <c r="C491" s="31">
        <v>45768.291666666664</v>
      </c>
      <c r="D491" s="37">
        <v>45768.291666666664</v>
      </c>
      <c r="E491" s="17">
        <v>15</v>
      </c>
      <c r="F491" s="21"/>
    </row>
    <row r="492" spans="1:6" ht="13.25" x14ac:dyDescent="0.25">
      <c r="A492" s="22"/>
      <c r="B492" s="32">
        <v>45768.333333333328</v>
      </c>
      <c r="C492" s="31">
        <v>45768.333333333328</v>
      </c>
      <c r="D492" s="37">
        <v>45768.333333333328</v>
      </c>
      <c r="E492" s="17">
        <v>17</v>
      </c>
      <c r="F492" s="21"/>
    </row>
    <row r="493" spans="1:6" ht="13.25" x14ac:dyDescent="0.25">
      <c r="A493" s="22"/>
      <c r="B493" s="32">
        <v>45768.375</v>
      </c>
      <c r="C493" s="31">
        <v>45768.375</v>
      </c>
      <c r="D493" s="37">
        <v>45768.375</v>
      </c>
      <c r="E493" s="17">
        <v>15</v>
      </c>
      <c r="F493" s="21"/>
    </row>
    <row r="494" spans="1:6" ht="13.25" x14ac:dyDescent="0.25">
      <c r="A494" s="22"/>
      <c r="B494" s="32">
        <v>45768.416666666664</v>
      </c>
      <c r="C494" s="31">
        <v>45768.416666666664</v>
      </c>
      <c r="D494" s="37">
        <v>45768.416666666664</v>
      </c>
      <c r="E494" s="17">
        <v>14</v>
      </c>
      <c r="F494" s="21"/>
    </row>
    <row r="495" spans="1:6" ht="13.25" x14ac:dyDescent="0.25">
      <c r="A495" s="22"/>
      <c r="B495" s="32">
        <v>45768.458333333328</v>
      </c>
      <c r="C495" s="31">
        <v>45768.458333333328</v>
      </c>
      <c r="D495" s="37">
        <v>45768.458333333328</v>
      </c>
      <c r="E495" s="17">
        <v>16</v>
      </c>
      <c r="F495" s="21"/>
    </row>
    <row r="496" spans="1:6" ht="13.25" x14ac:dyDescent="0.25">
      <c r="A496" s="22"/>
      <c r="B496" s="32">
        <v>45768.5</v>
      </c>
      <c r="C496" s="31">
        <v>45768.5</v>
      </c>
      <c r="D496" s="37">
        <v>45768.5</v>
      </c>
      <c r="E496" s="17">
        <v>12</v>
      </c>
      <c r="F496" s="21"/>
    </row>
    <row r="497" spans="1:6" ht="13.25" x14ac:dyDescent="0.25">
      <c r="A497" s="22"/>
      <c r="B497" s="32">
        <v>45768.541666666664</v>
      </c>
      <c r="C497" s="31">
        <v>45768.541666666664</v>
      </c>
      <c r="D497" s="37">
        <v>45768.541666666664</v>
      </c>
      <c r="E497" s="17">
        <v>5</v>
      </c>
      <c r="F497" s="21"/>
    </row>
    <row r="498" spans="1:6" ht="13.25" x14ac:dyDescent="0.25">
      <c r="A498" s="22"/>
      <c r="B498" s="32">
        <v>45768.583333333328</v>
      </c>
      <c r="C498" s="31">
        <v>45768.583333333328</v>
      </c>
      <c r="D498" s="37">
        <v>45768.583333333328</v>
      </c>
      <c r="E498" s="17">
        <v>1</v>
      </c>
      <c r="F498" s="21"/>
    </row>
    <row r="499" spans="1:6" ht="13.25" x14ac:dyDescent="0.25">
      <c r="A499" s="22"/>
      <c r="B499" s="32">
        <v>45768.625</v>
      </c>
      <c r="C499" s="31">
        <v>45768.625</v>
      </c>
      <c r="D499" s="37">
        <v>45768.625</v>
      </c>
      <c r="E499" s="17">
        <v>1</v>
      </c>
      <c r="F499" s="21"/>
    </row>
    <row r="500" spans="1:6" ht="13.25" x14ac:dyDescent="0.25">
      <c r="A500" s="22"/>
      <c r="B500" s="32">
        <v>45768.666666666664</v>
      </c>
      <c r="C500" s="31">
        <v>45768.666666666664</v>
      </c>
      <c r="D500" s="37">
        <v>45768.666666666664</v>
      </c>
      <c r="E500" s="17">
        <v>2</v>
      </c>
      <c r="F500" s="21"/>
    </row>
    <row r="501" spans="1:6" ht="13.25" x14ac:dyDescent="0.25">
      <c r="A501" s="22"/>
      <c r="B501" s="32">
        <v>45768.708333333328</v>
      </c>
      <c r="C501" s="31">
        <v>45768.708333333328</v>
      </c>
      <c r="D501" s="37">
        <v>45768.708333333328</v>
      </c>
      <c r="E501" s="17">
        <v>2</v>
      </c>
      <c r="F501" s="21"/>
    </row>
    <row r="502" spans="1:6" ht="13.25" x14ac:dyDescent="0.25">
      <c r="A502" s="22"/>
      <c r="B502" s="32">
        <v>45768.75</v>
      </c>
      <c r="C502" s="31">
        <v>45768.75</v>
      </c>
      <c r="D502" s="37">
        <v>45768.75</v>
      </c>
      <c r="E502" s="17">
        <v>2</v>
      </c>
      <c r="F502" s="21"/>
    </row>
    <row r="503" spans="1:6" ht="13.25" x14ac:dyDescent="0.25">
      <c r="A503" s="22"/>
      <c r="B503" s="32">
        <v>45768.791666666664</v>
      </c>
      <c r="C503" s="31">
        <v>45768.791666666664</v>
      </c>
      <c r="D503" s="37">
        <v>45768.791666666664</v>
      </c>
      <c r="E503" s="17">
        <v>2</v>
      </c>
      <c r="F503" s="21"/>
    </row>
    <row r="504" spans="1:6" ht="13.25" x14ac:dyDescent="0.25">
      <c r="A504" s="22"/>
      <c r="B504" s="32">
        <v>45768.833333333328</v>
      </c>
      <c r="C504" s="31">
        <v>45768.833333333328</v>
      </c>
      <c r="D504" s="37">
        <v>45768.833333333328</v>
      </c>
      <c r="E504" s="17">
        <v>2</v>
      </c>
      <c r="F504" s="21"/>
    </row>
    <row r="505" spans="1:6" ht="13.25" x14ac:dyDescent="0.25">
      <c r="A505" s="22"/>
      <c r="B505" s="32">
        <v>45768.875</v>
      </c>
      <c r="C505" s="31">
        <v>45768.875</v>
      </c>
      <c r="D505" s="37">
        <v>45768.875</v>
      </c>
      <c r="E505" s="17">
        <v>2</v>
      </c>
      <c r="F505" s="21"/>
    </row>
    <row r="506" spans="1:6" ht="13.25" x14ac:dyDescent="0.25">
      <c r="A506" s="22"/>
      <c r="B506" s="32">
        <v>45768.916666666664</v>
      </c>
      <c r="C506" s="31">
        <v>45768.916666666664</v>
      </c>
      <c r="D506" s="37">
        <v>45768.916666666664</v>
      </c>
      <c r="E506" s="17">
        <v>3</v>
      </c>
      <c r="F506" s="21"/>
    </row>
    <row r="507" spans="1:6" ht="13.25" x14ac:dyDescent="0.25">
      <c r="A507" s="22"/>
      <c r="B507" s="32">
        <v>45768.958333333328</v>
      </c>
      <c r="C507" s="31">
        <v>45768.958333333328</v>
      </c>
      <c r="D507" s="37">
        <v>45768.958333333328</v>
      </c>
      <c r="E507" s="17">
        <v>2</v>
      </c>
      <c r="F507" s="21"/>
    </row>
    <row r="508" spans="1:6" ht="13.25" x14ac:dyDescent="0.25">
      <c r="A508" s="22"/>
      <c r="B508" s="32">
        <v>45769</v>
      </c>
      <c r="C508" s="31">
        <v>45769</v>
      </c>
      <c r="D508" s="37">
        <v>45769</v>
      </c>
      <c r="E508" s="17">
        <v>3</v>
      </c>
      <c r="F508" s="21"/>
    </row>
    <row r="509" spans="1:6" ht="13.25" x14ac:dyDescent="0.25">
      <c r="A509" s="22"/>
      <c r="B509" s="32">
        <v>45769.041666666664</v>
      </c>
      <c r="C509" s="31">
        <v>45769.041666666664</v>
      </c>
      <c r="D509" s="37">
        <v>45769.041666666664</v>
      </c>
      <c r="E509" s="17">
        <v>3</v>
      </c>
      <c r="F509" s="21"/>
    </row>
    <row r="510" spans="1:6" ht="13.25" x14ac:dyDescent="0.25">
      <c r="A510" s="22"/>
      <c r="B510" s="32">
        <v>45769.083333333328</v>
      </c>
      <c r="C510" s="31">
        <v>45769.083333333328</v>
      </c>
      <c r="D510" s="37">
        <v>45769.083333333328</v>
      </c>
      <c r="E510" s="17">
        <v>3</v>
      </c>
      <c r="F510" s="21"/>
    </row>
    <row r="511" spans="1:6" ht="13.25" x14ac:dyDescent="0.25">
      <c r="A511" s="22"/>
      <c r="B511" s="32">
        <v>45769.125</v>
      </c>
      <c r="C511" s="31">
        <v>45769.125</v>
      </c>
      <c r="D511" s="37">
        <v>45769.125</v>
      </c>
      <c r="E511" s="17">
        <v>3</v>
      </c>
      <c r="F511" s="21"/>
    </row>
    <row r="512" spans="1:6" ht="13.25" x14ac:dyDescent="0.25">
      <c r="A512" s="22"/>
      <c r="B512" s="32">
        <v>45769.166666666664</v>
      </c>
      <c r="C512" s="31">
        <v>45769.166666666664</v>
      </c>
      <c r="D512" s="37">
        <v>45769.166666666664</v>
      </c>
      <c r="E512" s="17">
        <v>3</v>
      </c>
      <c r="F512" s="21"/>
    </row>
    <row r="513" spans="1:6" ht="13.25" x14ac:dyDescent="0.25">
      <c r="A513" s="22"/>
      <c r="B513" s="32">
        <v>45769.208333333328</v>
      </c>
      <c r="C513" s="31">
        <v>45769.208333333328</v>
      </c>
      <c r="D513" s="37">
        <v>45769.208333333328</v>
      </c>
      <c r="E513" s="17">
        <v>4</v>
      </c>
      <c r="F513" s="21"/>
    </row>
    <row r="514" spans="1:6" ht="13.25" x14ac:dyDescent="0.25">
      <c r="A514" s="22"/>
      <c r="B514" s="32">
        <v>45769.25</v>
      </c>
      <c r="C514" s="31">
        <v>45769.25</v>
      </c>
      <c r="D514" s="37">
        <v>45769.25</v>
      </c>
      <c r="E514" s="17">
        <v>4</v>
      </c>
      <c r="F514" s="21"/>
    </row>
    <row r="515" spans="1:6" ht="13.25" x14ac:dyDescent="0.25">
      <c r="A515" s="22"/>
      <c r="B515" s="32">
        <v>45769.291666666664</v>
      </c>
      <c r="C515" s="31">
        <v>45769.291666666664</v>
      </c>
      <c r="D515" s="37">
        <v>45769.291666666664</v>
      </c>
      <c r="E515" s="17">
        <v>5</v>
      </c>
      <c r="F515" s="21"/>
    </row>
    <row r="516" spans="1:6" ht="13.25" x14ac:dyDescent="0.25">
      <c r="A516" s="22"/>
      <c r="B516" s="32">
        <v>45769.333333333328</v>
      </c>
      <c r="C516" s="31">
        <v>45769.333333333328</v>
      </c>
      <c r="D516" s="37">
        <v>45769.333333333328</v>
      </c>
      <c r="E516" s="17">
        <v>6</v>
      </c>
      <c r="F516" s="21"/>
    </row>
    <row r="517" spans="1:6" ht="13.25" x14ac:dyDescent="0.25">
      <c r="A517" s="22"/>
      <c r="B517" s="32">
        <v>45769.375</v>
      </c>
      <c r="C517" s="31">
        <v>45769.375</v>
      </c>
      <c r="D517" s="37">
        <v>45769.375</v>
      </c>
      <c r="E517" s="17">
        <v>7</v>
      </c>
      <c r="F517" s="21"/>
    </row>
    <row r="518" spans="1:6" ht="13.25" x14ac:dyDescent="0.25">
      <c r="A518" s="22"/>
      <c r="B518" s="32">
        <v>45769.416666666664</v>
      </c>
      <c r="C518" s="31">
        <v>45769.416666666664</v>
      </c>
      <c r="D518" s="37">
        <v>45769.416666666664</v>
      </c>
      <c r="E518" s="17">
        <v>7</v>
      </c>
      <c r="F518" s="21"/>
    </row>
    <row r="519" spans="1:6" ht="13.25" x14ac:dyDescent="0.25">
      <c r="A519" s="22"/>
      <c r="B519" s="32">
        <v>45769.458333333328</v>
      </c>
      <c r="C519" s="31">
        <v>45769.458333333328</v>
      </c>
      <c r="D519" s="37">
        <v>45769.458333333328</v>
      </c>
      <c r="E519" s="17">
        <v>6</v>
      </c>
      <c r="F519" s="21"/>
    </row>
    <row r="520" spans="1:6" ht="13.25" x14ac:dyDescent="0.25">
      <c r="A520" s="22"/>
      <c r="B520" s="32">
        <v>45769.5</v>
      </c>
      <c r="C520" s="31">
        <v>45769.5</v>
      </c>
      <c r="D520" s="37">
        <v>45769.5</v>
      </c>
      <c r="E520" s="17">
        <v>6</v>
      </c>
      <c r="F520" s="21"/>
    </row>
    <row r="521" spans="1:6" ht="13.25" x14ac:dyDescent="0.25">
      <c r="A521" s="22"/>
      <c r="B521" s="32">
        <v>45769.541666666664</v>
      </c>
      <c r="C521" s="31">
        <v>45769.541666666664</v>
      </c>
      <c r="D521" s="37">
        <v>45769.541666666664</v>
      </c>
      <c r="E521" s="17">
        <v>5</v>
      </c>
      <c r="F521" s="21"/>
    </row>
    <row r="522" spans="1:6" ht="13.25" x14ac:dyDescent="0.25">
      <c r="A522" s="22"/>
      <c r="B522" s="32">
        <v>45769.583333333328</v>
      </c>
      <c r="C522" s="31">
        <v>45769.583333333328</v>
      </c>
      <c r="D522" s="37">
        <v>45769.583333333328</v>
      </c>
      <c r="E522" s="17">
        <v>4</v>
      </c>
      <c r="F522" s="21"/>
    </row>
    <row r="523" spans="1:6" ht="13.25" x14ac:dyDescent="0.25">
      <c r="A523" s="22"/>
      <c r="B523" s="32">
        <v>45769.625</v>
      </c>
      <c r="C523" s="31">
        <v>45769.625</v>
      </c>
      <c r="D523" s="37">
        <v>45769.625</v>
      </c>
      <c r="E523" s="17">
        <v>5</v>
      </c>
      <c r="F523" s="21"/>
    </row>
    <row r="524" spans="1:6" ht="13.25" x14ac:dyDescent="0.25">
      <c r="A524" s="22"/>
      <c r="B524" s="32">
        <v>45769.666666666664</v>
      </c>
      <c r="C524" s="31">
        <v>45769.666666666664</v>
      </c>
      <c r="D524" s="37">
        <v>45769.666666666664</v>
      </c>
      <c r="E524" s="17">
        <v>4</v>
      </c>
      <c r="F524" s="21"/>
    </row>
    <row r="525" spans="1:6" ht="13.25" x14ac:dyDescent="0.25">
      <c r="A525" s="22"/>
      <c r="B525" s="32">
        <v>45769.708333333328</v>
      </c>
      <c r="C525" s="31">
        <v>45769.708333333328</v>
      </c>
      <c r="D525" s="37">
        <v>45769.708333333328</v>
      </c>
      <c r="E525" s="17">
        <v>4</v>
      </c>
      <c r="F525" s="21"/>
    </row>
    <row r="526" spans="1:6" ht="13.25" x14ac:dyDescent="0.25">
      <c r="A526" s="22"/>
      <c r="B526" s="32">
        <v>45769.75</v>
      </c>
      <c r="C526" s="31">
        <v>45769.75</v>
      </c>
      <c r="D526" s="37">
        <v>45769.75</v>
      </c>
      <c r="E526" s="17">
        <v>5</v>
      </c>
      <c r="F526" s="21"/>
    </row>
    <row r="527" spans="1:6" ht="13.25" x14ac:dyDescent="0.25">
      <c r="A527" s="22"/>
      <c r="B527" s="32">
        <v>45769.791666666664</v>
      </c>
      <c r="C527" s="31">
        <v>45769.791666666664</v>
      </c>
      <c r="D527" s="37">
        <v>45769.791666666664</v>
      </c>
      <c r="E527" s="17">
        <v>5</v>
      </c>
      <c r="F527" s="21"/>
    </row>
    <row r="528" spans="1:6" ht="13.25" x14ac:dyDescent="0.25">
      <c r="A528" s="22"/>
      <c r="B528" s="32">
        <v>45769.833333333328</v>
      </c>
      <c r="C528" s="31">
        <v>45769.833333333328</v>
      </c>
      <c r="D528" s="37">
        <v>45769.833333333328</v>
      </c>
      <c r="E528" s="17">
        <v>4</v>
      </c>
      <c r="F528" s="21"/>
    </row>
    <row r="529" spans="1:6" ht="13.25" x14ac:dyDescent="0.25">
      <c r="A529" s="22"/>
      <c r="B529" s="32">
        <v>45769.875</v>
      </c>
      <c r="C529" s="31">
        <v>45769.875</v>
      </c>
      <c r="D529" s="37">
        <v>45769.875</v>
      </c>
      <c r="E529" s="17">
        <v>4</v>
      </c>
      <c r="F529" s="21"/>
    </row>
    <row r="530" spans="1:6" ht="13.25" x14ac:dyDescent="0.25">
      <c r="A530" s="22"/>
      <c r="B530" s="32">
        <v>45769.916666666664</v>
      </c>
      <c r="C530" s="31">
        <v>45769.916666666664</v>
      </c>
      <c r="D530" s="37">
        <v>45769.916666666664</v>
      </c>
      <c r="E530" s="17">
        <v>4</v>
      </c>
      <c r="F530" s="21"/>
    </row>
    <row r="531" spans="1:6" ht="13.25" x14ac:dyDescent="0.25">
      <c r="A531" s="22"/>
      <c r="B531" s="32">
        <v>45769.958333333328</v>
      </c>
      <c r="C531" s="31">
        <v>45769.958333333328</v>
      </c>
      <c r="D531" s="37">
        <v>45769.958333333328</v>
      </c>
      <c r="E531" s="17">
        <v>5</v>
      </c>
      <c r="F531" s="21"/>
    </row>
    <row r="532" spans="1:6" ht="13.25" x14ac:dyDescent="0.25">
      <c r="A532" s="22"/>
      <c r="B532" s="32">
        <v>45770</v>
      </c>
      <c r="C532" s="31">
        <v>45770</v>
      </c>
      <c r="D532" s="37">
        <v>45770</v>
      </c>
      <c r="E532" s="17">
        <v>5</v>
      </c>
      <c r="F532" s="21"/>
    </row>
    <row r="533" spans="1:6" ht="13.25" x14ac:dyDescent="0.25">
      <c r="A533" s="22"/>
      <c r="B533" s="32">
        <v>45770.041666666664</v>
      </c>
      <c r="C533" s="31">
        <v>45770.041666666664</v>
      </c>
      <c r="D533" s="37">
        <v>45770.041666666664</v>
      </c>
      <c r="E533" s="17">
        <v>4</v>
      </c>
      <c r="F533" s="21"/>
    </row>
    <row r="534" spans="1:6" ht="13.25" x14ac:dyDescent="0.25">
      <c r="A534" s="22"/>
      <c r="B534" s="32">
        <v>45770.083333333328</v>
      </c>
      <c r="C534" s="31">
        <v>45770.083333333328</v>
      </c>
      <c r="D534" s="37">
        <v>45770.083333333328</v>
      </c>
      <c r="E534" s="17">
        <v>5</v>
      </c>
      <c r="F534" s="21"/>
    </row>
    <row r="535" spans="1:6" ht="13.25" x14ac:dyDescent="0.25">
      <c r="A535" s="22"/>
      <c r="B535" s="32">
        <v>45770.125</v>
      </c>
      <c r="C535" s="31">
        <v>45770.125</v>
      </c>
      <c r="D535" s="37">
        <v>45770.125</v>
      </c>
      <c r="E535" s="17">
        <v>5</v>
      </c>
      <c r="F535" s="21"/>
    </row>
    <row r="536" spans="1:6" ht="13.25" x14ac:dyDescent="0.25">
      <c r="A536" s="22"/>
      <c r="B536" s="32">
        <v>45770.166666666664</v>
      </c>
      <c r="C536" s="31">
        <v>45770.166666666664</v>
      </c>
      <c r="D536" s="37">
        <v>45770.166666666664</v>
      </c>
      <c r="E536" s="17">
        <v>3</v>
      </c>
      <c r="F536" s="21"/>
    </row>
    <row r="537" spans="1:6" ht="13.25" x14ac:dyDescent="0.25">
      <c r="A537" s="22"/>
      <c r="B537" s="32">
        <v>45770.208333333328</v>
      </c>
      <c r="C537" s="31">
        <v>45770.208333333328</v>
      </c>
      <c r="D537" s="37">
        <v>45770.208333333328</v>
      </c>
      <c r="E537" s="17">
        <v>2</v>
      </c>
      <c r="F537" s="21"/>
    </row>
    <row r="538" spans="1:6" ht="13.25" x14ac:dyDescent="0.25">
      <c r="A538" s="22"/>
      <c r="B538" s="32">
        <v>45770.25</v>
      </c>
      <c r="C538" s="31">
        <v>45770.25</v>
      </c>
      <c r="D538" s="37">
        <v>45770.25</v>
      </c>
      <c r="E538" s="17">
        <v>3</v>
      </c>
      <c r="F538" s="21"/>
    </row>
    <row r="539" spans="1:6" ht="13.25" x14ac:dyDescent="0.25">
      <c r="A539" s="22"/>
      <c r="B539" s="32">
        <v>45770.291666666664</v>
      </c>
      <c r="C539" s="31">
        <v>45770.291666666664</v>
      </c>
      <c r="D539" s="37">
        <v>45770.291666666664</v>
      </c>
      <c r="E539" s="17">
        <v>3</v>
      </c>
      <c r="F539" s="21"/>
    </row>
    <row r="540" spans="1:6" ht="13.25" x14ac:dyDescent="0.25">
      <c r="A540" s="22"/>
      <c r="B540" s="32">
        <v>45770.333333333328</v>
      </c>
      <c r="C540" s="31">
        <v>45770.333333333328</v>
      </c>
      <c r="D540" s="37">
        <v>45770.333333333328</v>
      </c>
      <c r="E540" s="17">
        <v>2</v>
      </c>
      <c r="F540" s="21"/>
    </row>
    <row r="541" spans="1:6" ht="13.25" x14ac:dyDescent="0.25">
      <c r="A541" s="22"/>
      <c r="B541" s="32">
        <v>45770.375</v>
      </c>
      <c r="C541" s="31">
        <v>45770.375</v>
      </c>
      <c r="D541" s="37">
        <v>45770.375</v>
      </c>
      <c r="E541" s="17">
        <v>2</v>
      </c>
      <c r="F541" s="21"/>
    </row>
    <row r="542" spans="1:6" ht="13.25" x14ac:dyDescent="0.25">
      <c r="A542" s="22"/>
      <c r="B542" s="32">
        <v>45770.416666666664</v>
      </c>
      <c r="C542" s="31">
        <v>45770.416666666664</v>
      </c>
      <c r="D542" s="37">
        <v>45770.416666666664</v>
      </c>
      <c r="E542" s="17">
        <v>2</v>
      </c>
      <c r="F542" s="21"/>
    </row>
    <row r="543" spans="1:6" ht="13.25" x14ac:dyDescent="0.25">
      <c r="A543" s="22"/>
      <c r="B543" s="32">
        <v>45770.458333333328</v>
      </c>
      <c r="C543" s="31">
        <v>45770.458333333328</v>
      </c>
      <c r="D543" s="37">
        <v>45770.458333333328</v>
      </c>
      <c r="E543" s="17">
        <v>2</v>
      </c>
      <c r="F543" s="21"/>
    </row>
    <row r="544" spans="1:6" ht="13.25" x14ac:dyDescent="0.25">
      <c r="A544" s="22"/>
      <c r="B544" s="32">
        <v>45770.5</v>
      </c>
      <c r="C544" s="31">
        <v>45770.5</v>
      </c>
      <c r="D544" s="37">
        <v>45770.5</v>
      </c>
      <c r="E544" s="17">
        <v>3</v>
      </c>
      <c r="F544" s="21"/>
    </row>
    <row r="545" spans="1:6" ht="13.25" x14ac:dyDescent="0.25">
      <c r="A545" s="22"/>
      <c r="B545" s="32">
        <v>45770.541666666664</v>
      </c>
      <c r="C545" s="31">
        <v>45770.541666666664</v>
      </c>
      <c r="D545" s="37">
        <v>45770.541666666664</v>
      </c>
      <c r="E545" s="17">
        <v>4</v>
      </c>
      <c r="F545" s="21"/>
    </row>
    <row r="546" spans="1:6" ht="13.25" x14ac:dyDescent="0.25">
      <c r="A546" s="22"/>
      <c r="B546" s="32">
        <v>45770.583333333328</v>
      </c>
      <c r="C546" s="31">
        <v>45770.583333333328</v>
      </c>
      <c r="D546" s="37">
        <v>45770.583333333328</v>
      </c>
      <c r="E546" s="17">
        <v>5</v>
      </c>
      <c r="F546" s="21"/>
    </row>
    <row r="547" spans="1:6" ht="13.25" x14ac:dyDescent="0.25">
      <c r="A547" s="22"/>
      <c r="B547" s="32">
        <v>45770.625</v>
      </c>
      <c r="C547" s="31">
        <v>45770.625</v>
      </c>
      <c r="D547" s="37">
        <v>45770.625</v>
      </c>
      <c r="E547" s="17">
        <v>6</v>
      </c>
      <c r="F547" s="21"/>
    </row>
    <row r="548" spans="1:6" ht="13.25" x14ac:dyDescent="0.25">
      <c r="A548" s="22"/>
      <c r="B548" s="32">
        <v>45770.666666666664</v>
      </c>
      <c r="C548" s="31">
        <v>45770.666666666664</v>
      </c>
      <c r="D548" s="37">
        <v>45770.666666666664</v>
      </c>
      <c r="E548" s="17">
        <v>7</v>
      </c>
      <c r="F548" s="21"/>
    </row>
    <row r="549" spans="1:6" ht="13.25" x14ac:dyDescent="0.25">
      <c r="A549" s="22"/>
      <c r="B549" s="32">
        <v>45770.708333333328</v>
      </c>
      <c r="C549" s="31">
        <v>45770.708333333328</v>
      </c>
      <c r="D549" s="37">
        <v>45770.708333333328</v>
      </c>
      <c r="E549" s="17">
        <v>12</v>
      </c>
      <c r="F549" s="21"/>
    </row>
    <row r="550" spans="1:6" ht="13.25" x14ac:dyDescent="0.25">
      <c r="A550" s="22"/>
      <c r="B550" s="32">
        <v>45770.75</v>
      </c>
      <c r="C550" s="31">
        <v>45770.75</v>
      </c>
      <c r="D550" s="37">
        <v>45770.75</v>
      </c>
      <c r="E550" s="17">
        <v>8</v>
      </c>
      <c r="F550" s="21"/>
    </row>
    <row r="551" spans="1:6" ht="13.25" x14ac:dyDescent="0.25">
      <c r="A551" s="22"/>
      <c r="B551" s="32">
        <v>45770.791666666664</v>
      </c>
      <c r="C551" s="31">
        <v>45770.791666666664</v>
      </c>
      <c r="D551" s="37">
        <v>45770.791666666664</v>
      </c>
      <c r="E551" s="17">
        <v>7</v>
      </c>
      <c r="F551" s="21"/>
    </row>
    <row r="552" spans="1:6" ht="13.25" x14ac:dyDescent="0.25">
      <c r="A552" s="22"/>
      <c r="B552" s="32">
        <v>45770.833333333328</v>
      </c>
      <c r="C552" s="31">
        <v>45770.833333333328</v>
      </c>
      <c r="D552" s="37">
        <v>45770.833333333328</v>
      </c>
      <c r="E552" s="17">
        <v>6</v>
      </c>
      <c r="F552" s="21"/>
    </row>
    <row r="553" spans="1:6" ht="13.25" x14ac:dyDescent="0.25">
      <c r="A553" s="22"/>
      <c r="B553" s="32">
        <v>45770.875</v>
      </c>
      <c r="C553" s="31">
        <v>45770.875</v>
      </c>
      <c r="D553" s="37">
        <v>45770.875</v>
      </c>
      <c r="E553" s="17">
        <v>5</v>
      </c>
      <c r="F553" s="21"/>
    </row>
    <row r="554" spans="1:6" ht="13.25" x14ac:dyDescent="0.25">
      <c r="A554" s="22"/>
      <c r="B554" s="32">
        <v>45770.916666666664</v>
      </c>
      <c r="C554" s="31">
        <v>45770.916666666664</v>
      </c>
      <c r="D554" s="37">
        <v>45770.916666666664</v>
      </c>
      <c r="E554" s="17">
        <v>5</v>
      </c>
      <c r="F554" s="21"/>
    </row>
    <row r="555" spans="1:6" ht="13.25" x14ac:dyDescent="0.25">
      <c r="A555" s="22"/>
      <c r="B555" s="32">
        <v>45770.958333333328</v>
      </c>
      <c r="C555" s="31">
        <v>45770.958333333328</v>
      </c>
      <c r="D555" s="37">
        <v>45770.958333333328</v>
      </c>
      <c r="E555" s="17">
        <v>8</v>
      </c>
      <c r="F555" s="21"/>
    </row>
    <row r="556" spans="1:6" ht="13.25" x14ac:dyDescent="0.25">
      <c r="A556" s="22"/>
      <c r="B556" s="32">
        <v>45771</v>
      </c>
      <c r="C556" s="31">
        <v>45771</v>
      </c>
      <c r="D556" s="37">
        <v>45771</v>
      </c>
      <c r="E556" s="17">
        <v>19</v>
      </c>
      <c r="F556" s="21"/>
    </row>
    <row r="557" spans="1:6" ht="13.25" x14ac:dyDescent="0.25">
      <c r="A557" s="22"/>
      <c r="B557" s="32">
        <v>45771.041666666664</v>
      </c>
      <c r="C557" s="31">
        <v>45771.041666666664</v>
      </c>
      <c r="D557" s="37">
        <v>45771.041666666664</v>
      </c>
      <c r="E557" s="17">
        <v>20</v>
      </c>
      <c r="F557" s="21"/>
    </row>
    <row r="558" spans="1:6" ht="13.25" x14ac:dyDescent="0.25">
      <c r="A558" s="22"/>
      <c r="B558" s="32">
        <v>45771.083333333328</v>
      </c>
      <c r="C558" s="31">
        <v>45771.083333333328</v>
      </c>
      <c r="D558" s="37">
        <v>45771.083333333328</v>
      </c>
      <c r="E558" s="17">
        <v>17</v>
      </c>
      <c r="F558" s="21"/>
    </row>
    <row r="559" spans="1:6" ht="13.25" x14ac:dyDescent="0.25">
      <c r="A559" s="22"/>
      <c r="B559" s="32">
        <v>45771.125</v>
      </c>
      <c r="C559" s="31">
        <v>45771.125</v>
      </c>
      <c r="D559" s="37">
        <v>45771.125</v>
      </c>
      <c r="E559" s="17">
        <v>15</v>
      </c>
      <c r="F559" s="21"/>
    </row>
    <row r="560" spans="1:6" ht="13.25" x14ac:dyDescent="0.25">
      <c r="A560" s="22"/>
      <c r="B560" s="32">
        <v>45771.166666666664</v>
      </c>
      <c r="C560" s="31">
        <v>45771.166666666664</v>
      </c>
      <c r="D560" s="37">
        <v>45771.166666666664</v>
      </c>
      <c r="E560" s="17">
        <v>10</v>
      </c>
      <c r="F560" s="21"/>
    </row>
    <row r="561" spans="1:6" ht="13.25" x14ac:dyDescent="0.25">
      <c r="A561" s="22"/>
      <c r="B561" s="32">
        <v>45771.208333333328</v>
      </c>
      <c r="C561" s="31">
        <v>45771.208333333328</v>
      </c>
      <c r="D561" s="37">
        <v>45771.208333333328</v>
      </c>
      <c r="E561" s="17">
        <v>9</v>
      </c>
      <c r="F561" s="21"/>
    </row>
    <row r="562" spans="1:6" ht="13.25" x14ac:dyDescent="0.25">
      <c r="A562" s="22"/>
      <c r="B562" s="32">
        <v>45771.25</v>
      </c>
      <c r="C562" s="31">
        <v>45771.25</v>
      </c>
      <c r="D562" s="37">
        <v>45771.25</v>
      </c>
      <c r="E562" s="17">
        <v>8</v>
      </c>
      <c r="F562" s="21"/>
    </row>
    <row r="563" spans="1:6" ht="13.25" x14ac:dyDescent="0.25">
      <c r="A563" s="22"/>
      <c r="B563" s="32">
        <v>45771.291666666664</v>
      </c>
      <c r="C563" s="31">
        <v>45771.291666666664</v>
      </c>
      <c r="D563" s="37">
        <v>45771.291666666664</v>
      </c>
      <c r="E563" s="17">
        <v>8</v>
      </c>
      <c r="F563" s="21"/>
    </row>
    <row r="564" spans="1:6" ht="13.25" x14ac:dyDescent="0.25">
      <c r="A564" s="22"/>
      <c r="B564" s="32">
        <v>45771.333333333328</v>
      </c>
      <c r="C564" s="31">
        <v>45771.333333333328</v>
      </c>
      <c r="D564" s="37">
        <v>45771.333333333328</v>
      </c>
      <c r="E564" s="17">
        <v>9</v>
      </c>
      <c r="F564" s="21"/>
    </row>
    <row r="565" spans="1:6" ht="13.25" x14ac:dyDescent="0.25">
      <c r="A565" s="22"/>
      <c r="B565" s="32">
        <v>45771.375</v>
      </c>
      <c r="C565" s="31">
        <v>45771.375</v>
      </c>
      <c r="D565" s="37">
        <v>45771.375</v>
      </c>
      <c r="E565" s="17">
        <v>8</v>
      </c>
      <c r="F565" s="21"/>
    </row>
    <row r="566" spans="1:6" ht="13.25" x14ac:dyDescent="0.25">
      <c r="A566" s="22"/>
      <c r="B566" s="32">
        <v>45771.416666666664</v>
      </c>
      <c r="C566" s="31">
        <v>45771.416666666664</v>
      </c>
      <c r="D566" s="37">
        <v>45771.416666666664</v>
      </c>
      <c r="E566" s="17">
        <v>8</v>
      </c>
      <c r="F566" s="21"/>
    </row>
    <row r="567" spans="1:6" ht="13.25" x14ac:dyDescent="0.25">
      <c r="A567" s="22"/>
      <c r="B567" s="32">
        <v>45771.458333333328</v>
      </c>
      <c r="C567" s="31">
        <v>45771.458333333328</v>
      </c>
      <c r="D567" s="37">
        <v>45771.458333333328</v>
      </c>
      <c r="E567" s="17">
        <v>9</v>
      </c>
      <c r="F567" s="21"/>
    </row>
    <row r="568" spans="1:6" ht="13.25" x14ac:dyDescent="0.25">
      <c r="A568" s="22"/>
      <c r="B568" s="32">
        <v>45771.5</v>
      </c>
      <c r="C568" s="31">
        <v>45771.5</v>
      </c>
      <c r="D568" s="37">
        <v>45771.5</v>
      </c>
      <c r="E568" s="17">
        <v>8</v>
      </c>
      <c r="F568" s="21"/>
    </row>
    <row r="569" spans="1:6" ht="13.25" x14ac:dyDescent="0.25">
      <c r="A569" s="22"/>
      <c r="B569" s="32">
        <v>45771.541666666664</v>
      </c>
      <c r="C569" s="31">
        <v>45771.541666666664</v>
      </c>
      <c r="D569" s="37">
        <v>45771.541666666664</v>
      </c>
      <c r="E569" s="17">
        <v>7</v>
      </c>
      <c r="F569" s="21"/>
    </row>
    <row r="570" spans="1:6" ht="13.25" x14ac:dyDescent="0.25">
      <c r="A570" s="22"/>
      <c r="B570" s="32">
        <v>45771.583333333328</v>
      </c>
      <c r="C570" s="31">
        <v>45771.583333333328</v>
      </c>
      <c r="D570" s="37">
        <v>45771.583333333328</v>
      </c>
      <c r="E570" s="17">
        <v>7</v>
      </c>
      <c r="F570" s="21"/>
    </row>
    <row r="571" spans="1:6" ht="13.25" x14ac:dyDescent="0.25">
      <c r="A571" s="22"/>
      <c r="B571" s="32">
        <v>45771.625</v>
      </c>
      <c r="C571" s="31">
        <v>45771.625</v>
      </c>
      <c r="D571" s="37">
        <v>45771.625</v>
      </c>
      <c r="E571" s="17">
        <v>7</v>
      </c>
      <c r="F571" s="21"/>
    </row>
    <row r="572" spans="1:6" ht="13.25" x14ac:dyDescent="0.25">
      <c r="A572" s="22"/>
      <c r="B572" s="32">
        <v>45771.666666666664</v>
      </c>
      <c r="C572" s="31">
        <v>45771.666666666664</v>
      </c>
      <c r="D572" s="37">
        <v>45771.666666666664</v>
      </c>
      <c r="E572" s="17">
        <v>8</v>
      </c>
      <c r="F572" s="21"/>
    </row>
    <row r="573" spans="1:6" ht="13.25" x14ac:dyDescent="0.25">
      <c r="A573" s="22"/>
      <c r="B573" s="32">
        <v>45771.708333333328</v>
      </c>
      <c r="C573" s="31">
        <v>45771.708333333328</v>
      </c>
      <c r="D573" s="37">
        <v>45771.708333333328</v>
      </c>
      <c r="E573" s="17">
        <v>8</v>
      </c>
      <c r="F573" s="21"/>
    </row>
    <row r="574" spans="1:6" ht="13.25" x14ac:dyDescent="0.25">
      <c r="A574" s="22"/>
      <c r="B574" s="32">
        <v>45771.75</v>
      </c>
      <c r="C574" s="31">
        <v>45771.75</v>
      </c>
      <c r="D574" s="37">
        <v>45771.75</v>
      </c>
      <c r="E574" s="17">
        <v>6</v>
      </c>
      <c r="F574" s="21"/>
    </row>
    <row r="575" spans="1:6" ht="13.25" x14ac:dyDescent="0.25">
      <c r="A575" s="22"/>
      <c r="B575" s="32">
        <v>45771.791666666664</v>
      </c>
      <c r="C575" s="31">
        <v>45771.791666666664</v>
      </c>
      <c r="D575" s="37">
        <v>45771.791666666664</v>
      </c>
      <c r="E575" s="17">
        <v>6</v>
      </c>
      <c r="F575" s="21"/>
    </row>
    <row r="576" spans="1:6" ht="13.25" x14ac:dyDescent="0.25">
      <c r="A576" s="22"/>
      <c r="B576" s="32">
        <v>45771.833333333328</v>
      </c>
      <c r="C576" s="31">
        <v>45771.833333333328</v>
      </c>
      <c r="D576" s="37">
        <v>45771.833333333328</v>
      </c>
      <c r="E576" s="17">
        <v>5</v>
      </c>
      <c r="F576" s="21"/>
    </row>
    <row r="577" spans="1:6" ht="13.25" x14ac:dyDescent="0.25">
      <c r="A577" s="22"/>
      <c r="B577" s="32">
        <v>45771.875</v>
      </c>
      <c r="C577" s="31">
        <v>45771.875</v>
      </c>
      <c r="D577" s="37">
        <v>45771.875</v>
      </c>
      <c r="E577" s="17">
        <v>6</v>
      </c>
      <c r="F577" s="21"/>
    </row>
    <row r="578" spans="1:6" ht="13.25" x14ac:dyDescent="0.25">
      <c r="A578" s="22"/>
      <c r="B578" s="32">
        <v>45771.916666666664</v>
      </c>
      <c r="C578" s="31">
        <v>45771.916666666664</v>
      </c>
      <c r="D578" s="37">
        <v>45771.916666666664</v>
      </c>
      <c r="E578" s="17">
        <v>4</v>
      </c>
      <c r="F578" s="21"/>
    </row>
    <row r="579" spans="1:6" ht="13.25" x14ac:dyDescent="0.25">
      <c r="A579" s="22"/>
      <c r="B579" s="32">
        <v>45771.958333333328</v>
      </c>
      <c r="C579" s="31">
        <v>45771.958333333328</v>
      </c>
      <c r="D579" s="37">
        <v>45771.958333333328</v>
      </c>
      <c r="E579" s="17">
        <v>4</v>
      </c>
      <c r="F579" s="21"/>
    </row>
    <row r="580" spans="1:6" ht="13.25" x14ac:dyDescent="0.25">
      <c r="A580" s="22"/>
      <c r="B580" s="32">
        <v>45772</v>
      </c>
      <c r="C580" s="31">
        <v>45772</v>
      </c>
      <c r="D580" s="37">
        <v>45772</v>
      </c>
      <c r="E580" s="17">
        <v>4</v>
      </c>
      <c r="F580" s="21"/>
    </row>
    <row r="581" spans="1:6" ht="13.25" x14ac:dyDescent="0.25">
      <c r="A581" s="22"/>
      <c r="B581" s="32">
        <v>45772.041666666664</v>
      </c>
      <c r="C581" s="31">
        <v>45772.041666666664</v>
      </c>
      <c r="D581" s="37">
        <v>45772.041666666664</v>
      </c>
      <c r="E581" s="17">
        <v>5</v>
      </c>
      <c r="F581" s="21"/>
    </row>
    <row r="582" spans="1:6" ht="13.25" x14ac:dyDescent="0.25">
      <c r="A582" s="22"/>
      <c r="B582" s="32">
        <v>45772.083333333328</v>
      </c>
      <c r="C582" s="31">
        <v>45772.083333333328</v>
      </c>
      <c r="D582" s="37">
        <v>45772.083333333328</v>
      </c>
      <c r="E582" s="17">
        <v>5</v>
      </c>
      <c r="F582" s="21"/>
    </row>
    <row r="583" spans="1:6" ht="13.25" x14ac:dyDescent="0.25">
      <c r="A583" s="22"/>
      <c r="B583" s="32">
        <v>45772.125</v>
      </c>
      <c r="C583" s="31">
        <v>45772.125</v>
      </c>
      <c r="D583" s="37">
        <v>45772.125</v>
      </c>
      <c r="E583" s="17">
        <v>6</v>
      </c>
      <c r="F583" s="21"/>
    </row>
    <row r="584" spans="1:6" ht="13.25" x14ac:dyDescent="0.25">
      <c r="A584" s="22"/>
      <c r="B584" s="32">
        <v>45772.166666666664</v>
      </c>
      <c r="C584" s="31">
        <v>45772.166666666664</v>
      </c>
      <c r="D584" s="37">
        <v>45772.166666666664</v>
      </c>
      <c r="E584" s="17">
        <v>7</v>
      </c>
      <c r="F584" s="21"/>
    </row>
    <row r="585" spans="1:6" ht="13.25" x14ac:dyDescent="0.25">
      <c r="A585" s="22"/>
      <c r="B585" s="32">
        <v>45772.208333333328</v>
      </c>
      <c r="C585" s="31">
        <v>45772.208333333328</v>
      </c>
      <c r="D585" s="37">
        <v>45772.208333333328</v>
      </c>
      <c r="E585" s="17">
        <v>8</v>
      </c>
      <c r="F585" s="21"/>
    </row>
    <row r="586" spans="1:6" ht="13.25" x14ac:dyDescent="0.25">
      <c r="A586" s="22"/>
      <c r="B586" s="32">
        <v>45772.25</v>
      </c>
      <c r="C586" s="31">
        <v>45772.25</v>
      </c>
      <c r="D586" s="37">
        <v>45772.25</v>
      </c>
      <c r="E586" s="17">
        <v>10</v>
      </c>
      <c r="F586" s="21"/>
    </row>
    <row r="587" spans="1:6" ht="13.25" x14ac:dyDescent="0.25">
      <c r="A587" s="22"/>
      <c r="B587" s="32">
        <v>45772.291666666664</v>
      </c>
      <c r="C587" s="31">
        <v>45772.291666666664</v>
      </c>
      <c r="D587" s="37">
        <v>45772.291666666664</v>
      </c>
      <c r="E587" s="17">
        <v>12</v>
      </c>
      <c r="F587" s="21"/>
    </row>
    <row r="588" spans="1:6" ht="13.25" x14ac:dyDescent="0.25">
      <c r="A588" s="22"/>
      <c r="B588" s="32">
        <v>45772.333333333328</v>
      </c>
      <c r="C588" s="31">
        <v>45772.333333333328</v>
      </c>
      <c r="D588" s="37">
        <v>45772.333333333328</v>
      </c>
      <c r="E588" s="17">
        <v>10</v>
      </c>
      <c r="F588" s="21"/>
    </row>
    <row r="589" spans="1:6" ht="13.25" x14ac:dyDescent="0.25">
      <c r="A589" s="22"/>
      <c r="B589" s="32">
        <v>45772.375</v>
      </c>
      <c r="C589" s="31">
        <v>45772.375</v>
      </c>
      <c r="D589" s="37">
        <v>45772.375</v>
      </c>
      <c r="E589" s="17">
        <v>14</v>
      </c>
      <c r="F589" s="21"/>
    </row>
    <row r="590" spans="1:6" ht="13.25" x14ac:dyDescent="0.25">
      <c r="A590" s="22"/>
      <c r="B590" s="32">
        <v>45772.416666666664</v>
      </c>
      <c r="C590" s="31">
        <v>45772.416666666664</v>
      </c>
      <c r="D590" s="37">
        <v>45772.416666666664</v>
      </c>
      <c r="E590" s="17">
        <v>12</v>
      </c>
      <c r="F590" s="21"/>
    </row>
    <row r="591" spans="1:6" ht="13.25" x14ac:dyDescent="0.25">
      <c r="A591" s="22"/>
      <c r="B591" s="32">
        <v>45772.458333333328</v>
      </c>
      <c r="C591" s="31">
        <v>45772.458333333328</v>
      </c>
      <c r="D591" s="37">
        <v>45772.458333333328</v>
      </c>
      <c r="E591" s="17">
        <v>11</v>
      </c>
      <c r="F591" s="21"/>
    </row>
    <row r="592" spans="1:6" ht="13.25" x14ac:dyDescent="0.25">
      <c r="A592" s="22"/>
      <c r="B592" s="32">
        <v>45772.5</v>
      </c>
      <c r="C592" s="31">
        <v>45772.5</v>
      </c>
      <c r="D592" s="37">
        <v>45772.5</v>
      </c>
      <c r="E592" s="17">
        <v>8</v>
      </c>
      <c r="F592" s="21"/>
    </row>
    <row r="593" spans="1:6" ht="13.25" x14ac:dyDescent="0.25">
      <c r="A593" s="22"/>
      <c r="B593" s="32">
        <v>45772.541666666664</v>
      </c>
      <c r="C593" s="31">
        <v>45772.541666666664</v>
      </c>
      <c r="D593" s="37">
        <v>45772.541666666664</v>
      </c>
      <c r="E593" s="17">
        <v>8</v>
      </c>
      <c r="F593" s="21"/>
    </row>
    <row r="594" spans="1:6" ht="13.25" x14ac:dyDescent="0.25">
      <c r="A594" s="22"/>
      <c r="B594" s="32">
        <v>45772.583333333328</v>
      </c>
      <c r="C594" s="31">
        <v>45772.583333333328</v>
      </c>
      <c r="D594" s="37">
        <v>45772.583333333328</v>
      </c>
      <c r="E594" s="17">
        <v>8</v>
      </c>
      <c r="F594" s="21"/>
    </row>
    <row r="595" spans="1:6" ht="13.25" x14ac:dyDescent="0.25">
      <c r="A595" s="22"/>
      <c r="B595" s="32">
        <v>45772.625</v>
      </c>
      <c r="C595" s="31">
        <v>45772.625</v>
      </c>
      <c r="D595" s="37">
        <v>45772.625</v>
      </c>
      <c r="E595" s="17">
        <v>10</v>
      </c>
      <c r="F595" s="21"/>
    </row>
    <row r="596" spans="1:6" ht="13.25" x14ac:dyDescent="0.25">
      <c r="A596" s="22"/>
      <c r="B596" s="32">
        <v>45772.666666666664</v>
      </c>
      <c r="C596" s="31">
        <v>45772.666666666664</v>
      </c>
      <c r="D596" s="37">
        <v>45772.666666666664</v>
      </c>
      <c r="E596" s="17">
        <v>9</v>
      </c>
      <c r="F596" s="21"/>
    </row>
    <row r="597" spans="1:6" ht="13.25" x14ac:dyDescent="0.25">
      <c r="A597" s="22"/>
      <c r="B597" s="32">
        <v>45772.708333333328</v>
      </c>
      <c r="C597" s="31">
        <v>45772.708333333328</v>
      </c>
      <c r="D597" s="37">
        <v>45772.708333333328</v>
      </c>
      <c r="E597" s="17">
        <v>10</v>
      </c>
      <c r="F597" s="21"/>
    </row>
    <row r="598" spans="1:6" ht="13.25" x14ac:dyDescent="0.25">
      <c r="A598" s="22"/>
      <c r="B598" s="32">
        <v>45772.75</v>
      </c>
      <c r="C598" s="31">
        <v>45772.75</v>
      </c>
      <c r="D598" s="37">
        <v>45772.75</v>
      </c>
      <c r="E598" s="17">
        <v>10</v>
      </c>
      <c r="F598" s="21"/>
    </row>
    <row r="599" spans="1:6" ht="13.25" x14ac:dyDescent="0.25">
      <c r="A599" s="22"/>
      <c r="B599" s="32">
        <v>45772.791666666664</v>
      </c>
      <c r="C599" s="31">
        <v>45772.791666666664</v>
      </c>
      <c r="D599" s="37">
        <v>45772.791666666664</v>
      </c>
      <c r="E599" s="17">
        <v>10</v>
      </c>
      <c r="F599" s="21"/>
    </row>
    <row r="600" spans="1:6" ht="13.25" x14ac:dyDescent="0.25">
      <c r="A600" s="22"/>
      <c r="B600" s="32">
        <v>45772.833333333328</v>
      </c>
      <c r="C600" s="31">
        <v>45772.833333333328</v>
      </c>
      <c r="D600" s="37">
        <v>45772.833333333328</v>
      </c>
      <c r="E600" s="17">
        <v>11</v>
      </c>
      <c r="F600" s="21"/>
    </row>
    <row r="601" spans="1:6" ht="13.25" x14ac:dyDescent="0.25">
      <c r="A601" s="22"/>
      <c r="B601" s="32">
        <v>45772.875</v>
      </c>
      <c r="C601" s="31">
        <v>45772.875</v>
      </c>
      <c r="D601" s="37">
        <v>45772.875</v>
      </c>
      <c r="E601" s="17">
        <v>13</v>
      </c>
      <c r="F601" s="21"/>
    </row>
    <row r="602" spans="1:6" ht="13.25" x14ac:dyDescent="0.25">
      <c r="A602" s="22"/>
      <c r="B602" s="32">
        <v>45772.916666666664</v>
      </c>
      <c r="C602" s="31">
        <v>45772.916666666664</v>
      </c>
      <c r="D602" s="37">
        <v>45772.916666666664</v>
      </c>
      <c r="E602" s="17">
        <v>12</v>
      </c>
      <c r="F602" s="21"/>
    </row>
    <row r="603" spans="1:6" ht="13.25" x14ac:dyDescent="0.25">
      <c r="A603" s="22"/>
      <c r="B603" s="32">
        <v>45772.958333333328</v>
      </c>
      <c r="C603" s="31">
        <v>45772.958333333328</v>
      </c>
      <c r="D603" s="37">
        <v>45772.958333333328</v>
      </c>
      <c r="E603" s="17">
        <v>11</v>
      </c>
      <c r="F603" s="21"/>
    </row>
    <row r="604" spans="1:6" ht="13.25" x14ac:dyDescent="0.25">
      <c r="A604" s="22"/>
      <c r="B604" s="32">
        <v>45773</v>
      </c>
      <c r="C604" s="31">
        <v>45773</v>
      </c>
      <c r="D604" s="37">
        <v>45773</v>
      </c>
      <c r="E604" s="17">
        <v>9</v>
      </c>
      <c r="F604" s="21"/>
    </row>
    <row r="605" spans="1:6" ht="13.25" x14ac:dyDescent="0.25">
      <c r="A605" s="22"/>
      <c r="B605" s="32">
        <v>45773.041666666664</v>
      </c>
      <c r="C605" s="31">
        <v>45773.041666666664</v>
      </c>
      <c r="D605" s="37">
        <v>45773.041666666664</v>
      </c>
      <c r="E605" s="17">
        <v>11</v>
      </c>
      <c r="F605" s="21"/>
    </row>
    <row r="606" spans="1:6" ht="13.25" x14ac:dyDescent="0.25">
      <c r="A606" s="22"/>
      <c r="B606" s="32">
        <v>45773.083333333328</v>
      </c>
      <c r="C606" s="31">
        <v>45773.083333333328</v>
      </c>
      <c r="D606" s="37">
        <v>45773.083333333328</v>
      </c>
      <c r="E606" s="17">
        <v>10</v>
      </c>
      <c r="F606" s="21"/>
    </row>
    <row r="607" spans="1:6" ht="13.25" x14ac:dyDescent="0.25">
      <c r="A607" s="22"/>
      <c r="B607" s="32">
        <v>45773.125</v>
      </c>
      <c r="C607" s="31">
        <v>45773.125</v>
      </c>
      <c r="D607" s="37">
        <v>45773.125</v>
      </c>
      <c r="E607" s="17">
        <v>11</v>
      </c>
      <c r="F607" s="21"/>
    </row>
    <row r="608" spans="1:6" ht="13.25" x14ac:dyDescent="0.25">
      <c r="A608" s="22"/>
      <c r="B608" s="32">
        <v>45773.166666666664</v>
      </c>
      <c r="C608" s="31">
        <v>45773.166666666664</v>
      </c>
      <c r="D608" s="37">
        <v>45773.166666666664</v>
      </c>
      <c r="E608" s="17">
        <v>15</v>
      </c>
      <c r="F608" s="21"/>
    </row>
    <row r="609" spans="1:6" ht="13.25" x14ac:dyDescent="0.25">
      <c r="A609" s="22"/>
      <c r="B609" s="32">
        <v>45773.208333333328</v>
      </c>
      <c r="C609" s="31">
        <v>45773.208333333328</v>
      </c>
      <c r="D609" s="37">
        <v>45773.208333333328</v>
      </c>
      <c r="E609" s="17">
        <v>16</v>
      </c>
      <c r="F609" s="21"/>
    </row>
    <row r="610" spans="1:6" ht="13.25" x14ac:dyDescent="0.25">
      <c r="A610" s="22"/>
      <c r="B610" s="32">
        <v>45773.25</v>
      </c>
      <c r="C610" s="31">
        <v>45773.25</v>
      </c>
      <c r="D610" s="37">
        <v>45773.25</v>
      </c>
      <c r="E610" s="17">
        <v>14</v>
      </c>
      <c r="F610" s="21"/>
    </row>
    <row r="611" spans="1:6" ht="13.25" x14ac:dyDescent="0.25">
      <c r="A611" s="22"/>
      <c r="B611" s="32">
        <v>45773.291666666664</v>
      </c>
      <c r="C611" s="31">
        <v>45773.291666666664</v>
      </c>
      <c r="D611" s="37">
        <v>45773.291666666664</v>
      </c>
      <c r="E611" s="17">
        <v>13</v>
      </c>
      <c r="F611" s="21"/>
    </row>
    <row r="612" spans="1:6" ht="13.25" x14ac:dyDescent="0.25">
      <c r="A612" s="22"/>
      <c r="B612" s="32">
        <v>45773.333333333328</v>
      </c>
      <c r="C612" s="31">
        <v>45773.333333333328</v>
      </c>
      <c r="D612" s="37">
        <v>45773.333333333328</v>
      </c>
      <c r="E612" s="17">
        <v>13</v>
      </c>
      <c r="F612" s="21"/>
    </row>
    <row r="613" spans="1:6" ht="13.25" x14ac:dyDescent="0.25">
      <c r="A613" s="22"/>
      <c r="B613" s="32">
        <v>45773.375</v>
      </c>
      <c r="C613" s="31">
        <v>45773.375</v>
      </c>
      <c r="D613" s="37">
        <v>45773.375</v>
      </c>
      <c r="E613" s="17">
        <v>15</v>
      </c>
      <c r="F613" s="21"/>
    </row>
    <row r="614" spans="1:6" ht="13.25" x14ac:dyDescent="0.25">
      <c r="A614" s="22"/>
      <c r="B614" s="32">
        <v>45773.416666666664</v>
      </c>
      <c r="C614" s="31">
        <v>45773.416666666664</v>
      </c>
      <c r="D614" s="37">
        <v>45773.416666666664</v>
      </c>
      <c r="E614" s="17">
        <v>19</v>
      </c>
      <c r="F614" s="21"/>
    </row>
    <row r="615" spans="1:6" ht="13.25" x14ac:dyDescent="0.25">
      <c r="A615" s="22"/>
      <c r="B615" s="32">
        <v>45773.458333333328</v>
      </c>
      <c r="C615" s="31">
        <v>45773.458333333328</v>
      </c>
      <c r="D615" s="37">
        <v>45773.458333333328</v>
      </c>
      <c r="E615" s="17">
        <v>22</v>
      </c>
      <c r="F615" s="21"/>
    </row>
    <row r="616" spans="1:6" ht="13.25" x14ac:dyDescent="0.25">
      <c r="A616" s="22"/>
      <c r="B616" s="32">
        <v>45773.5</v>
      </c>
      <c r="C616" s="31">
        <v>45773.5</v>
      </c>
      <c r="D616" s="37">
        <v>45773.5</v>
      </c>
      <c r="E616" s="17">
        <v>31</v>
      </c>
      <c r="F616" s="21"/>
    </row>
    <row r="617" spans="1:6" ht="13.25" x14ac:dyDescent="0.25">
      <c r="A617" s="22"/>
      <c r="B617" s="32">
        <v>45773.541666666664</v>
      </c>
      <c r="C617" s="31">
        <v>45773.541666666664</v>
      </c>
      <c r="D617" s="37">
        <v>45773.541666666664</v>
      </c>
      <c r="E617" s="17">
        <v>35</v>
      </c>
      <c r="F617" s="21"/>
    </row>
    <row r="618" spans="1:6" ht="13.25" x14ac:dyDescent="0.25">
      <c r="A618" s="22"/>
      <c r="B618" s="32">
        <v>45773.583333333328</v>
      </c>
      <c r="C618" s="31">
        <v>45773.583333333328</v>
      </c>
      <c r="D618" s="37">
        <v>45773.583333333328</v>
      </c>
      <c r="E618" s="17">
        <v>36</v>
      </c>
      <c r="F618" s="21"/>
    </row>
    <row r="619" spans="1:6" ht="13.25" x14ac:dyDescent="0.25">
      <c r="A619" s="22"/>
      <c r="B619" s="32">
        <v>45773.625</v>
      </c>
      <c r="C619" s="31">
        <v>45773.625</v>
      </c>
      <c r="D619" s="37">
        <v>45773.625</v>
      </c>
      <c r="E619" s="17">
        <v>37</v>
      </c>
      <c r="F619" s="21"/>
    </row>
    <row r="620" spans="1:6" ht="13.25" x14ac:dyDescent="0.25">
      <c r="A620" s="22"/>
      <c r="B620" s="32">
        <v>45773.666666666664</v>
      </c>
      <c r="C620" s="31">
        <v>45773.666666666664</v>
      </c>
      <c r="D620" s="37">
        <v>45773.666666666664</v>
      </c>
      <c r="E620" s="17">
        <v>37</v>
      </c>
      <c r="F620" s="21"/>
    </row>
    <row r="621" spans="1:6" ht="13.25" x14ac:dyDescent="0.25">
      <c r="A621" s="22"/>
      <c r="B621" s="32">
        <v>45773.708333333328</v>
      </c>
      <c r="C621" s="31">
        <v>45773.708333333328</v>
      </c>
      <c r="D621" s="37">
        <v>45773.708333333328</v>
      </c>
      <c r="E621" s="17">
        <v>41</v>
      </c>
      <c r="F621" s="21"/>
    </row>
    <row r="622" spans="1:6" ht="13.25" x14ac:dyDescent="0.25">
      <c r="A622" s="22"/>
      <c r="B622" s="32">
        <v>45773.75</v>
      </c>
      <c r="C622" s="31">
        <v>45773.75</v>
      </c>
      <c r="D622" s="37">
        <v>45773.75</v>
      </c>
      <c r="E622" s="17">
        <v>42</v>
      </c>
      <c r="F622" s="21"/>
    </row>
    <row r="623" spans="1:6" ht="13.25" x14ac:dyDescent="0.25">
      <c r="A623" s="22"/>
      <c r="B623" s="32">
        <v>45773.791666666664</v>
      </c>
      <c r="C623" s="31">
        <v>45773.791666666664</v>
      </c>
      <c r="D623" s="37">
        <v>45773.791666666664</v>
      </c>
      <c r="E623" s="17">
        <v>35</v>
      </c>
      <c r="F623" s="21"/>
    </row>
    <row r="624" spans="1:6" ht="13.25" x14ac:dyDescent="0.25">
      <c r="A624" s="22"/>
      <c r="B624" s="32">
        <v>45773.833333333328</v>
      </c>
      <c r="C624" s="31">
        <v>45773.833333333328</v>
      </c>
      <c r="D624" s="37">
        <v>45773.833333333328</v>
      </c>
      <c r="E624" s="17">
        <v>40</v>
      </c>
      <c r="F624" s="21"/>
    </row>
    <row r="625" spans="1:6" ht="13.25" x14ac:dyDescent="0.25">
      <c r="A625" s="22"/>
      <c r="B625" s="32">
        <v>45773.875</v>
      </c>
      <c r="C625" s="31">
        <v>45773.875</v>
      </c>
      <c r="D625" s="37">
        <v>45773.875</v>
      </c>
      <c r="E625" s="17">
        <v>39</v>
      </c>
      <c r="F625" s="21"/>
    </row>
    <row r="626" spans="1:6" ht="13.25" x14ac:dyDescent="0.25">
      <c r="A626" s="22"/>
      <c r="B626" s="32">
        <v>45773.916666666664</v>
      </c>
      <c r="C626" s="31">
        <v>45773.916666666664</v>
      </c>
      <c r="D626" s="37">
        <v>45773.916666666664</v>
      </c>
      <c r="E626" s="17">
        <v>40</v>
      </c>
      <c r="F626" s="21"/>
    </row>
    <row r="627" spans="1:6" ht="13.25" x14ac:dyDescent="0.25">
      <c r="A627" s="22"/>
      <c r="B627" s="32">
        <v>45773.958333333328</v>
      </c>
      <c r="C627" s="31">
        <v>45773.958333333328</v>
      </c>
      <c r="D627" s="37">
        <v>45773.958333333328</v>
      </c>
      <c r="E627" s="17">
        <v>44</v>
      </c>
      <c r="F627" s="21"/>
    </row>
    <row r="628" spans="1:6" ht="13.25" x14ac:dyDescent="0.25">
      <c r="A628" s="22"/>
      <c r="B628" s="32">
        <v>45774</v>
      </c>
      <c r="C628" s="31">
        <v>45774</v>
      </c>
      <c r="D628" s="37">
        <v>45774</v>
      </c>
      <c r="E628" s="17">
        <v>43</v>
      </c>
      <c r="F628" s="21"/>
    </row>
    <row r="629" spans="1:6" ht="13.25" x14ac:dyDescent="0.25">
      <c r="A629" s="22"/>
      <c r="B629" s="32">
        <v>45774.041666666664</v>
      </c>
      <c r="C629" s="31">
        <v>45774.041666666664</v>
      </c>
      <c r="D629" s="37">
        <v>45774.041666666664</v>
      </c>
      <c r="E629" s="17">
        <v>45</v>
      </c>
      <c r="F629" s="21"/>
    </row>
    <row r="630" spans="1:6" ht="13.25" x14ac:dyDescent="0.25">
      <c r="A630" s="22"/>
      <c r="B630" s="32">
        <v>45774.083333333328</v>
      </c>
      <c r="C630" s="31">
        <v>45774.083333333328</v>
      </c>
      <c r="D630" s="37">
        <v>45774.083333333328</v>
      </c>
      <c r="E630" s="17">
        <v>34</v>
      </c>
      <c r="F630" s="21"/>
    </row>
    <row r="631" spans="1:6" ht="13.25" x14ac:dyDescent="0.25">
      <c r="A631" s="22"/>
      <c r="B631" s="32">
        <v>45774.125</v>
      </c>
      <c r="C631" s="31">
        <v>45774.125</v>
      </c>
      <c r="D631" s="37">
        <v>45774.125</v>
      </c>
      <c r="E631" s="17">
        <v>27</v>
      </c>
      <c r="F631" s="21"/>
    </row>
    <row r="632" spans="1:6" ht="13.25" x14ac:dyDescent="0.25">
      <c r="A632" s="22"/>
      <c r="B632" s="32">
        <v>45774.166666666664</v>
      </c>
      <c r="C632" s="31">
        <v>45774.166666666664</v>
      </c>
      <c r="D632" s="37">
        <v>45774.166666666664</v>
      </c>
      <c r="E632" s="17">
        <v>24</v>
      </c>
      <c r="F632" s="21"/>
    </row>
    <row r="633" spans="1:6" ht="13.25" x14ac:dyDescent="0.25">
      <c r="A633" s="22"/>
      <c r="B633" s="32">
        <v>45774.208333333328</v>
      </c>
      <c r="C633" s="31">
        <v>45774.208333333328</v>
      </c>
      <c r="D633" s="37">
        <v>45774.208333333328</v>
      </c>
      <c r="E633" s="17">
        <v>26</v>
      </c>
      <c r="F633" s="21"/>
    </row>
    <row r="634" spans="1:6" ht="13.25" x14ac:dyDescent="0.25">
      <c r="A634" s="22"/>
      <c r="B634" s="32">
        <v>45774.25</v>
      </c>
      <c r="C634" s="31">
        <v>45774.25</v>
      </c>
      <c r="D634" s="37">
        <v>45774.25</v>
      </c>
      <c r="E634" s="17">
        <v>25</v>
      </c>
      <c r="F634" s="21"/>
    </row>
    <row r="635" spans="1:6" ht="13.25" x14ac:dyDescent="0.25">
      <c r="A635" s="22"/>
      <c r="B635" s="32">
        <v>45774.291666666664</v>
      </c>
      <c r="C635" s="31">
        <v>45774.291666666664</v>
      </c>
      <c r="D635" s="37">
        <v>45774.291666666664</v>
      </c>
      <c r="E635" s="17">
        <v>42</v>
      </c>
      <c r="F635" s="21"/>
    </row>
    <row r="636" spans="1:6" ht="13.25" x14ac:dyDescent="0.25">
      <c r="A636" s="22"/>
      <c r="B636" s="32">
        <v>45774.333333333328</v>
      </c>
      <c r="C636" s="31">
        <v>45774.333333333328</v>
      </c>
      <c r="D636" s="37">
        <v>45774.333333333328</v>
      </c>
      <c r="E636" s="17">
        <v>26</v>
      </c>
      <c r="F636" s="21"/>
    </row>
    <row r="637" spans="1:6" ht="13.25" x14ac:dyDescent="0.25">
      <c r="A637" s="22"/>
      <c r="B637" s="32">
        <v>45774.375</v>
      </c>
      <c r="C637" s="31">
        <v>45774.375</v>
      </c>
      <c r="D637" s="37">
        <v>45774.375</v>
      </c>
      <c r="E637" s="17">
        <v>17</v>
      </c>
      <c r="F637" s="21"/>
    </row>
    <row r="638" spans="1:6" ht="13.25" x14ac:dyDescent="0.25">
      <c r="A638" s="22"/>
      <c r="B638" s="32">
        <v>45774.416666666664</v>
      </c>
      <c r="C638" s="31">
        <v>45774.416666666664</v>
      </c>
      <c r="D638" s="37">
        <v>45774.416666666664</v>
      </c>
      <c r="E638" s="17">
        <v>10</v>
      </c>
      <c r="F638" s="21"/>
    </row>
    <row r="639" spans="1:6" ht="13.25" x14ac:dyDescent="0.25">
      <c r="A639" s="22"/>
      <c r="B639" s="32">
        <v>45774.458333333328</v>
      </c>
      <c r="C639" s="31">
        <v>45774.458333333328</v>
      </c>
      <c r="D639" s="37">
        <v>45774.458333333328</v>
      </c>
      <c r="E639" s="17">
        <v>7</v>
      </c>
      <c r="F639" s="21"/>
    </row>
    <row r="640" spans="1:6" ht="13.25" x14ac:dyDescent="0.25">
      <c r="A640" s="22"/>
      <c r="B640" s="32">
        <v>45774.5</v>
      </c>
      <c r="C640" s="31">
        <v>45774.5</v>
      </c>
      <c r="D640" s="37">
        <v>45774.5</v>
      </c>
      <c r="E640" s="17">
        <v>4</v>
      </c>
      <c r="F640" s="21"/>
    </row>
    <row r="641" spans="1:6" ht="13.25" x14ac:dyDescent="0.25">
      <c r="A641" s="22"/>
      <c r="B641" s="32">
        <v>45774.541666666664</v>
      </c>
      <c r="C641" s="31">
        <v>45774.541666666664</v>
      </c>
      <c r="D641" s="37">
        <v>45774.541666666664</v>
      </c>
      <c r="E641" s="17">
        <v>4</v>
      </c>
      <c r="F641" s="21"/>
    </row>
    <row r="642" spans="1:6" ht="13.25" x14ac:dyDescent="0.25">
      <c r="A642" s="22"/>
      <c r="B642" s="32">
        <v>45774.583333333328</v>
      </c>
      <c r="C642" s="31">
        <v>45774.583333333328</v>
      </c>
      <c r="D642" s="37">
        <v>45774.583333333328</v>
      </c>
      <c r="E642" s="17">
        <v>3</v>
      </c>
      <c r="F642" s="21"/>
    </row>
    <row r="643" spans="1:6" ht="13.25" x14ac:dyDescent="0.25">
      <c r="A643" s="22"/>
      <c r="B643" s="32">
        <v>45774.625</v>
      </c>
      <c r="C643" s="31">
        <v>45774.625</v>
      </c>
      <c r="D643" s="37">
        <v>45774.625</v>
      </c>
      <c r="E643" s="17">
        <v>2</v>
      </c>
      <c r="F643" s="21"/>
    </row>
    <row r="644" spans="1:6" ht="13.25" x14ac:dyDescent="0.25">
      <c r="A644" s="22"/>
      <c r="B644" s="32">
        <v>45774.666666666664</v>
      </c>
      <c r="C644" s="31">
        <v>45774.666666666664</v>
      </c>
      <c r="D644" s="37">
        <v>45774.666666666664</v>
      </c>
      <c r="E644" s="17">
        <v>2</v>
      </c>
      <c r="F644" s="21"/>
    </row>
    <row r="645" spans="1:6" ht="13.25" x14ac:dyDescent="0.25">
      <c r="A645" s="22"/>
      <c r="B645" s="32">
        <v>45774.708333333328</v>
      </c>
      <c r="C645" s="31">
        <v>45774.708333333328</v>
      </c>
      <c r="D645" s="37">
        <v>45774.708333333328</v>
      </c>
      <c r="E645" s="17">
        <v>2</v>
      </c>
      <c r="F645" s="21"/>
    </row>
    <row r="646" spans="1:6" ht="13.25" x14ac:dyDescent="0.25">
      <c r="A646" s="22"/>
      <c r="B646" s="32">
        <v>45774.75</v>
      </c>
      <c r="C646" s="31">
        <v>45774.75</v>
      </c>
      <c r="D646" s="37">
        <v>45774.75</v>
      </c>
      <c r="E646" s="17">
        <v>3</v>
      </c>
      <c r="F646" s="21"/>
    </row>
    <row r="647" spans="1:6" ht="13.25" x14ac:dyDescent="0.25">
      <c r="A647" s="22"/>
      <c r="B647" s="32">
        <v>45774.791666666664</v>
      </c>
      <c r="C647" s="31">
        <v>45774.791666666664</v>
      </c>
      <c r="D647" s="37">
        <v>45774.791666666664</v>
      </c>
      <c r="E647" s="17">
        <v>2</v>
      </c>
      <c r="F647" s="21"/>
    </row>
    <row r="648" spans="1:6" ht="13.25" x14ac:dyDescent="0.25">
      <c r="A648" s="22"/>
      <c r="B648" s="32">
        <v>45774.833333333328</v>
      </c>
      <c r="C648" s="31">
        <v>45774.833333333328</v>
      </c>
      <c r="D648" s="37">
        <v>45774.833333333328</v>
      </c>
      <c r="E648" s="17">
        <v>2</v>
      </c>
      <c r="F648" s="21"/>
    </row>
    <row r="649" spans="1:6" ht="13.25" x14ac:dyDescent="0.25">
      <c r="A649" s="22"/>
      <c r="B649" s="32">
        <v>45774.875</v>
      </c>
      <c r="C649" s="31">
        <v>45774.875</v>
      </c>
      <c r="D649" s="37">
        <v>45774.875</v>
      </c>
      <c r="E649" s="17">
        <v>2</v>
      </c>
      <c r="F649" s="21"/>
    </row>
    <row r="650" spans="1:6" ht="13.25" x14ac:dyDescent="0.25">
      <c r="A650" s="22"/>
      <c r="B650" s="32">
        <v>45774.916666666664</v>
      </c>
      <c r="C650" s="31">
        <v>45774.916666666664</v>
      </c>
      <c r="D650" s="37">
        <v>45774.916666666664</v>
      </c>
      <c r="E650" s="17">
        <v>3</v>
      </c>
      <c r="F650" s="21"/>
    </row>
    <row r="651" spans="1:6" ht="13.25" x14ac:dyDescent="0.25">
      <c r="A651" s="22"/>
      <c r="B651" s="32">
        <v>45774.958333333328</v>
      </c>
      <c r="C651" s="31">
        <v>45774.958333333328</v>
      </c>
      <c r="D651" s="37">
        <v>45774.958333333328</v>
      </c>
      <c r="E651" s="17">
        <v>3</v>
      </c>
      <c r="F651" s="21"/>
    </row>
    <row r="652" spans="1:6" ht="13.25" x14ac:dyDescent="0.25">
      <c r="A652" s="22"/>
      <c r="B652" s="32">
        <v>45775</v>
      </c>
      <c r="C652" s="31">
        <v>45775</v>
      </c>
      <c r="D652" s="37">
        <v>45775</v>
      </c>
      <c r="E652" s="17">
        <v>3</v>
      </c>
      <c r="F652" s="21"/>
    </row>
    <row r="653" spans="1:6" ht="13.25" x14ac:dyDescent="0.25">
      <c r="A653" s="22"/>
      <c r="B653" s="32">
        <v>45775.041666666664</v>
      </c>
      <c r="C653" s="31">
        <v>45775.041666666664</v>
      </c>
      <c r="D653" s="37">
        <v>45775.041666666664</v>
      </c>
      <c r="E653" s="17">
        <v>3</v>
      </c>
      <c r="F653" s="21"/>
    </row>
    <row r="654" spans="1:6" ht="13.25" x14ac:dyDescent="0.25">
      <c r="A654" s="22"/>
      <c r="B654" s="32">
        <v>45775.083333333328</v>
      </c>
      <c r="C654" s="31">
        <v>45775.083333333328</v>
      </c>
      <c r="D654" s="37">
        <v>45775.083333333328</v>
      </c>
      <c r="E654" s="17">
        <v>3</v>
      </c>
      <c r="F654" s="21"/>
    </row>
    <row r="655" spans="1:6" ht="13.25" x14ac:dyDescent="0.25">
      <c r="A655" s="22"/>
      <c r="B655" s="32">
        <v>45775.125</v>
      </c>
      <c r="C655" s="31">
        <v>45775.125</v>
      </c>
      <c r="D655" s="37">
        <v>45775.125</v>
      </c>
      <c r="E655" s="17">
        <v>3</v>
      </c>
      <c r="F655" s="21"/>
    </row>
    <row r="656" spans="1:6" ht="13.25" x14ac:dyDescent="0.25">
      <c r="A656" s="22"/>
      <c r="B656" s="32">
        <v>45775.166666666664</v>
      </c>
      <c r="C656" s="31">
        <v>45775.166666666664</v>
      </c>
      <c r="D656" s="37">
        <v>45775.166666666664</v>
      </c>
      <c r="E656" s="17">
        <v>3</v>
      </c>
      <c r="F656" s="21"/>
    </row>
    <row r="657" spans="1:6" ht="13.25" x14ac:dyDescent="0.25">
      <c r="A657" s="22"/>
      <c r="B657" s="32">
        <v>45775.208333333328</v>
      </c>
      <c r="C657" s="31">
        <v>45775.208333333328</v>
      </c>
      <c r="D657" s="37">
        <v>45775.208333333328</v>
      </c>
      <c r="E657" s="17">
        <v>4</v>
      </c>
      <c r="F657" s="21"/>
    </row>
    <row r="658" spans="1:6" ht="13.25" x14ac:dyDescent="0.25">
      <c r="A658" s="22"/>
      <c r="B658" s="32">
        <v>45775.25</v>
      </c>
      <c r="C658" s="31">
        <v>45775.25</v>
      </c>
      <c r="D658" s="37">
        <v>45775.25</v>
      </c>
      <c r="E658" s="17">
        <v>5</v>
      </c>
      <c r="F658" s="21"/>
    </row>
    <row r="659" spans="1:6" ht="13.25" x14ac:dyDescent="0.25">
      <c r="A659" s="22"/>
      <c r="B659" s="32">
        <v>45775.291666666664</v>
      </c>
      <c r="C659" s="31">
        <v>45775.291666666664</v>
      </c>
      <c r="D659" s="37">
        <v>45775.291666666664</v>
      </c>
      <c r="E659" s="17">
        <v>9</v>
      </c>
      <c r="F659" s="21"/>
    </row>
    <row r="660" spans="1:6" ht="13.25" x14ac:dyDescent="0.25">
      <c r="A660" s="22"/>
      <c r="B660" s="32">
        <v>45775.333333333328</v>
      </c>
      <c r="C660" s="31">
        <v>45775.333333333328</v>
      </c>
      <c r="D660" s="37">
        <v>45775.333333333328</v>
      </c>
      <c r="E660" s="17">
        <v>10</v>
      </c>
      <c r="F660" s="21"/>
    </row>
    <row r="661" spans="1:6" ht="13.25" x14ac:dyDescent="0.25">
      <c r="A661" s="22"/>
      <c r="B661" s="32">
        <v>45775.375</v>
      </c>
      <c r="C661" s="31">
        <v>45775.375</v>
      </c>
      <c r="D661" s="37">
        <v>45775.375</v>
      </c>
      <c r="E661" s="17">
        <v>6</v>
      </c>
      <c r="F661" s="21"/>
    </row>
    <row r="662" spans="1:6" ht="13.25" x14ac:dyDescent="0.25">
      <c r="A662" s="22"/>
      <c r="B662" s="32">
        <v>45775.416666666664</v>
      </c>
      <c r="C662" s="31">
        <v>45775.416666666664</v>
      </c>
      <c r="D662" s="37">
        <v>45775.416666666664</v>
      </c>
      <c r="E662" s="17">
        <v>5</v>
      </c>
      <c r="F662" s="21"/>
    </row>
    <row r="663" spans="1:6" ht="13.25" x14ac:dyDescent="0.25">
      <c r="A663" s="22"/>
      <c r="B663" s="32">
        <v>45775.458333333328</v>
      </c>
      <c r="C663" s="31">
        <v>45775.458333333328</v>
      </c>
      <c r="D663" s="37">
        <v>45775.458333333328</v>
      </c>
      <c r="E663" s="17">
        <v>6</v>
      </c>
      <c r="F663" s="21"/>
    </row>
    <row r="664" spans="1:6" ht="13.25" x14ac:dyDescent="0.25">
      <c r="A664" s="22"/>
      <c r="B664" s="32">
        <v>45775.5</v>
      </c>
      <c r="C664" s="31">
        <v>45775.5</v>
      </c>
      <c r="D664" s="37">
        <v>45775.5</v>
      </c>
      <c r="E664" s="17">
        <v>5</v>
      </c>
      <c r="F664" s="21"/>
    </row>
    <row r="665" spans="1:6" ht="13.25" x14ac:dyDescent="0.25">
      <c r="A665" s="22"/>
      <c r="B665" s="32">
        <v>45775.541666666664</v>
      </c>
      <c r="C665" s="31">
        <v>45775.541666666664</v>
      </c>
      <c r="D665" s="37">
        <v>45775.541666666664</v>
      </c>
      <c r="E665" s="17">
        <v>5</v>
      </c>
      <c r="F665" s="21"/>
    </row>
    <row r="666" spans="1:6" ht="13.25" x14ac:dyDescent="0.25">
      <c r="A666" s="22"/>
      <c r="B666" s="32">
        <v>45775.583333333328</v>
      </c>
      <c r="C666" s="31">
        <v>45775.583333333328</v>
      </c>
      <c r="D666" s="37">
        <v>45775.583333333328</v>
      </c>
      <c r="E666" s="17">
        <v>4</v>
      </c>
      <c r="F666" s="21"/>
    </row>
    <row r="667" spans="1:6" ht="13.25" x14ac:dyDescent="0.25">
      <c r="A667" s="22"/>
      <c r="B667" s="32">
        <v>45775.625</v>
      </c>
      <c r="C667" s="31">
        <v>45775.625</v>
      </c>
      <c r="D667" s="37">
        <v>45775.625</v>
      </c>
      <c r="E667" s="17">
        <v>4</v>
      </c>
      <c r="F667" s="21"/>
    </row>
    <row r="668" spans="1:6" ht="13.25" x14ac:dyDescent="0.25">
      <c r="A668" s="22"/>
      <c r="B668" s="32">
        <v>45775.666666666664</v>
      </c>
      <c r="C668" s="31">
        <v>45775.666666666664</v>
      </c>
      <c r="D668" s="37">
        <v>45775.666666666664</v>
      </c>
      <c r="E668" s="17">
        <v>5</v>
      </c>
      <c r="F668" s="21"/>
    </row>
    <row r="669" spans="1:6" ht="13.25" x14ac:dyDescent="0.25">
      <c r="A669" s="22"/>
      <c r="B669" s="32">
        <v>45775.708333333328</v>
      </c>
      <c r="C669" s="31">
        <v>45775.708333333328</v>
      </c>
      <c r="D669" s="37">
        <v>45775.708333333328</v>
      </c>
      <c r="E669" s="17">
        <v>7</v>
      </c>
      <c r="F669" s="21"/>
    </row>
    <row r="670" spans="1:6" ht="13.25" x14ac:dyDescent="0.25">
      <c r="A670" s="22"/>
      <c r="B670" s="32">
        <v>45775.75</v>
      </c>
      <c r="C670" s="31">
        <v>45775.75</v>
      </c>
      <c r="D670" s="37">
        <v>45775.75</v>
      </c>
      <c r="E670" s="17">
        <v>6</v>
      </c>
      <c r="F670" s="21"/>
    </row>
    <row r="671" spans="1:6" ht="13.25" x14ac:dyDescent="0.25">
      <c r="A671" s="22"/>
      <c r="B671" s="32">
        <v>45775.791666666664</v>
      </c>
      <c r="C671" s="31">
        <v>45775.791666666664</v>
      </c>
      <c r="D671" s="37">
        <v>45775.791666666664</v>
      </c>
      <c r="E671" s="17">
        <v>4</v>
      </c>
      <c r="F671" s="21"/>
    </row>
    <row r="672" spans="1:6" ht="13.25" x14ac:dyDescent="0.25">
      <c r="A672" s="22"/>
      <c r="B672" s="32">
        <v>45775.833333333328</v>
      </c>
      <c r="C672" s="31">
        <v>45775.833333333328</v>
      </c>
      <c r="D672" s="37">
        <v>45775.833333333328</v>
      </c>
      <c r="E672" s="17">
        <v>4</v>
      </c>
      <c r="F672" s="21"/>
    </row>
    <row r="673" spans="1:6" ht="13.25" x14ac:dyDescent="0.25">
      <c r="A673" s="22"/>
      <c r="B673" s="32">
        <v>45775.875</v>
      </c>
      <c r="C673" s="31">
        <v>45775.875</v>
      </c>
      <c r="D673" s="37">
        <v>45775.875</v>
      </c>
      <c r="E673" s="17">
        <v>4</v>
      </c>
      <c r="F673" s="21"/>
    </row>
    <row r="674" spans="1:6" ht="13.25" x14ac:dyDescent="0.25">
      <c r="A674" s="22"/>
      <c r="B674" s="32">
        <v>45775.916666666664</v>
      </c>
      <c r="C674" s="31">
        <v>45775.916666666664</v>
      </c>
      <c r="D674" s="37">
        <v>45775.916666666664</v>
      </c>
      <c r="E674" s="17">
        <v>8</v>
      </c>
      <c r="F674" s="21"/>
    </row>
    <row r="675" spans="1:6" ht="13.25" x14ac:dyDescent="0.25">
      <c r="A675" s="22"/>
      <c r="B675" s="32">
        <v>45775.958333333328</v>
      </c>
      <c r="C675" s="31">
        <v>45775.958333333328</v>
      </c>
      <c r="D675" s="37">
        <v>45775.958333333328</v>
      </c>
      <c r="E675" s="17">
        <v>13</v>
      </c>
      <c r="F675" s="21"/>
    </row>
    <row r="676" spans="1:6" ht="13.25" x14ac:dyDescent="0.25">
      <c r="B676" s="32">
        <v>45776</v>
      </c>
      <c r="C676" s="31">
        <v>45776</v>
      </c>
      <c r="D676" s="37">
        <v>45776</v>
      </c>
      <c r="E676" s="17">
        <v>16</v>
      </c>
    </row>
    <row r="677" spans="1:6" ht="13.25" x14ac:dyDescent="0.25">
      <c r="B677" s="32">
        <v>45776.041666666664</v>
      </c>
      <c r="C677" s="31">
        <v>45776.041666666664</v>
      </c>
      <c r="D677" s="37">
        <v>45776.041666666664</v>
      </c>
      <c r="E677" s="17">
        <v>17</v>
      </c>
    </row>
    <row r="678" spans="1:6" ht="13.25" x14ac:dyDescent="0.25">
      <c r="B678" s="32">
        <v>45776.083333333328</v>
      </c>
      <c r="C678" s="31">
        <v>45776.083333333328</v>
      </c>
      <c r="D678" s="37">
        <v>45776.083333333328</v>
      </c>
      <c r="E678" s="17">
        <v>17</v>
      </c>
    </row>
    <row r="679" spans="1:6" ht="13.25" x14ac:dyDescent="0.25">
      <c r="B679" s="32">
        <v>45776.125</v>
      </c>
      <c r="C679" s="31">
        <v>45776.125</v>
      </c>
      <c r="D679" s="37">
        <v>45776.125</v>
      </c>
      <c r="E679" s="17">
        <v>17</v>
      </c>
    </row>
    <row r="680" spans="1:6" ht="13.25" x14ac:dyDescent="0.25">
      <c r="B680" s="32">
        <v>45776.166666666664</v>
      </c>
      <c r="C680" s="31">
        <v>45776.166666666664</v>
      </c>
      <c r="D680" s="37">
        <v>45776.166666666664</v>
      </c>
      <c r="E680" s="17">
        <v>16</v>
      </c>
    </row>
    <row r="681" spans="1:6" ht="13.25" x14ac:dyDescent="0.25">
      <c r="B681" s="32">
        <v>45776.208333333328</v>
      </c>
      <c r="C681" s="31">
        <v>45776.208333333328</v>
      </c>
      <c r="D681" s="37">
        <v>45776.208333333328</v>
      </c>
      <c r="E681" s="17">
        <v>17</v>
      </c>
    </row>
    <row r="682" spans="1:6" ht="13.25" x14ac:dyDescent="0.25">
      <c r="B682" s="32">
        <v>45776.25</v>
      </c>
      <c r="C682" s="31">
        <v>45776.25</v>
      </c>
      <c r="D682" s="37">
        <v>45776.25</v>
      </c>
      <c r="E682" s="17">
        <v>17</v>
      </c>
    </row>
    <row r="683" spans="1:6" ht="13.25" x14ac:dyDescent="0.25">
      <c r="B683" s="32">
        <v>45776.291666666664</v>
      </c>
      <c r="C683" s="31">
        <v>45776.291666666664</v>
      </c>
      <c r="D683" s="37">
        <v>45776.291666666664</v>
      </c>
      <c r="E683" s="17">
        <v>26</v>
      </c>
    </row>
    <row r="684" spans="1:6" ht="13.25" x14ac:dyDescent="0.25">
      <c r="B684" s="32">
        <v>45776.333333333328</v>
      </c>
      <c r="C684" s="31">
        <v>45776.333333333328</v>
      </c>
      <c r="D684" s="37">
        <v>45776.333333333328</v>
      </c>
      <c r="E684" s="17">
        <v>40</v>
      </c>
    </row>
    <row r="685" spans="1:6" ht="13.25" x14ac:dyDescent="0.25">
      <c r="B685" s="32">
        <v>45776.375</v>
      </c>
      <c r="C685" s="31">
        <v>45776.375</v>
      </c>
      <c r="D685" s="37">
        <v>45776.375</v>
      </c>
      <c r="E685" s="17">
        <v>33</v>
      </c>
    </row>
    <row r="686" spans="1:6" ht="13.25" x14ac:dyDescent="0.25">
      <c r="B686" s="32">
        <v>45776.416666666664</v>
      </c>
      <c r="C686" s="31">
        <v>45776.416666666664</v>
      </c>
      <c r="D686" s="37">
        <v>45776.416666666664</v>
      </c>
      <c r="E686" s="17">
        <v>34</v>
      </c>
    </row>
    <row r="687" spans="1:6" ht="13.25" x14ac:dyDescent="0.25">
      <c r="B687" s="32">
        <v>45776.458333333328</v>
      </c>
      <c r="C687" s="31">
        <v>45776.458333333328</v>
      </c>
      <c r="D687" s="37">
        <v>45776.458333333328</v>
      </c>
      <c r="E687" s="17">
        <v>27</v>
      </c>
    </row>
    <row r="688" spans="1:6" ht="13.25" x14ac:dyDescent="0.25">
      <c r="B688" s="32">
        <v>45776.5</v>
      </c>
      <c r="C688" s="31">
        <v>45776.5</v>
      </c>
      <c r="D688" s="37">
        <v>45776.5</v>
      </c>
      <c r="E688" s="17">
        <v>22</v>
      </c>
    </row>
    <row r="689" spans="2:5" ht="13.25" x14ac:dyDescent="0.25">
      <c r="B689" s="32">
        <v>45776.541666666664</v>
      </c>
      <c r="C689" s="31">
        <v>45776.541666666664</v>
      </c>
      <c r="D689" s="37">
        <v>45776.541666666664</v>
      </c>
      <c r="E689" s="17">
        <v>19</v>
      </c>
    </row>
    <row r="690" spans="2:5" ht="13.25" x14ac:dyDescent="0.25">
      <c r="B690" s="32">
        <v>45776.583333333328</v>
      </c>
      <c r="C690" s="31">
        <v>45776.583333333328</v>
      </c>
      <c r="D690" s="37">
        <v>45776.583333333328</v>
      </c>
      <c r="E690" s="17">
        <v>20</v>
      </c>
    </row>
    <row r="691" spans="2:5" ht="13.25" x14ac:dyDescent="0.25">
      <c r="B691" s="32">
        <v>45776.625</v>
      </c>
      <c r="C691" s="31">
        <v>45776.625</v>
      </c>
      <c r="D691" s="37">
        <v>45776.625</v>
      </c>
      <c r="E691" s="17">
        <v>18</v>
      </c>
    </row>
    <row r="692" spans="2:5" ht="13.25" x14ac:dyDescent="0.25">
      <c r="B692" s="32">
        <v>45776.666666666664</v>
      </c>
      <c r="C692" s="31">
        <v>45776.666666666664</v>
      </c>
      <c r="D692" s="37">
        <v>45776.666666666664</v>
      </c>
      <c r="E692" s="17">
        <v>12</v>
      </c>
    </row>
    <row r="693" spans="2:5" ht="13.25" x14ac:dyDescent="0.25">
      <c r="B693" s="32">
        <v>45776.708333333328</v>
      </c>
      <c r="C693" s="31">
        <v>45776.708333333328</v>
      </c>
      <c r="D693" s="37">
        <v>45776.708333333328</v>
      </c>
      <c r="E693" s="17">
        <v>19</v>
      </c>
    </row>
    <row r="694" spans="2:5" ht="13.25" x14ac:dyDescent="0.25">
      <c r="B694" s="32">
        <v>45776.75</v>
      </c>
      <c r="C694" s="31">
        <v>45776.75</v>
      </c>
      <c r="D694" s="37">
        <v>45776.75</v>
      </c>
      <c r="E694" s="17">
        <v>12</v>
      </c>
    </row>
    <row r="695" spans="2:5" ht="13.25" x14ac:dyDescent="0.25">
      <c r="B695" s="32">
        <v>45776.791666666664</v>
      </c>
      <c r="C695" s="31">
        <v>45776.791666666664</v>
      </c>
      <c r="D695" s="37">
        <v>45776.791666666664</v>
      </c>
      <c r="E695" s="17">
        <v>13</v>
      </c>
    </row>
    <row r="696" spans="2:5" ht="13.25" x14ac:dyDescent="0.25">
      <c r="B696" s="32">
        <v>45776.833333333328</v>
      </c>
      <c r="C696" s="31">
        <v>45776.833333333328</v>
      </c>
      <c r="D696" s="37">
        <v>45776.833333333328</v>
      </c>
      <c r="E696" s="17">
        <v>11</v>
      </c>
    </row>
    <row r="697" spans="2:5" ht="13.25" x14ac:dyDescent="0.25">
      <c r="B697" s="32">
        <v>45776.875</v>
      </c>
      <c r="C697" s="31">
        <v>45776.875</v>
      </c>
      <c r="D697" s="37">
        <v>45776.875</v>
      </c>
      <c r="E697" s="17">
        <v>10</v>
      </c>
    </row>
    <row r="698" spans="2:5" ht="13.25" x14ac:dyDescent="0.25">
      <c r="B698" s="32">
        <v>45776.916666666664</v>
      </c>
      <c r="C698" s="31">
        <v>45776.916666666664</v>
      </c>
      <c r="D698" s="37">
        <v>45776.916666666664</v>
      </c>
      <c r="E698" s="17">
        <v>9</v>
      </c>
    </row>
    <row r="699" spans="2:5" ht="13.25" x14ac:dyDescent="0.25">
      <c r="B699" s="32">
        <v>45776.958333333328</v>
      </c>
      <c r="C699" s="31">
        <v>45776.958333333328</v>
      </c>
      <c r="D699" s="37">
        <v>45776.958333333328</v>
      </c>
      <c r="E699" s="17">
        <v>14</v>
      </c>
    </row>
    <row r="700" spans="2:5" ht="13.25" x14ac:dyDescent="0.25">
      <c r="B700" s="32">
        <v>45777</v>
      </c>
      <c r="C700" s="31">
        <v>45777</v>
      </c>
      <c r="D700" s="37">
        <v>45777</v>
      </c>
      <c r="E700" s="17">
        <v>10</v>
      </c>
    </row>
    <row r="701" spans="2:5" ht="13.25" x14ac:dyDescent="0.25">
      <c r="B701" s="32">
        <v>45777.041666666664</v>
      </c>
      <c r="C701" s="31">
        <v>45777.041666666664</v>
      </c>
      <c r="D701" s="37">
        <v>45777.041666666664</v>
      </c>
      <c r="E701" s="17">
        <v>7</v>
      </c>
    </row>
    <row r="702" spans="2:5" ht="13.25" x14ac:dyDescent="0.25">
      <c r="B702" s="32">
        <v>45777.083333333328</v>
      </c>
      <c r="C702" s="31">
        <v>45777.083333333328</v>
      </c>
      <c r="D702" s="37">
        <v>45777.083333333328</v>
      </c>
      <c r="E702" s="17">
        <v>8</v>
      </c>
    </row>
    <row r="703" spans="2:5" ht="13.25" x14ac:dyDescent="0.25">
      <c r="B703" s="32">
        <v>45777.125</v>
      </c>
      <c r="C703" s="31">
        <v>45777.125</v>
      </c>
      <c r="D703" s="37">
        <v>45777.125</v>
      </c>
      <c r="E703" s="17">
        <v>10</v>
      </c>
    </row>
    <row r="704" spans="2:5" ht="13.25" x14ac:dyDescent="0.25">
      <c r="B704" s="32">
        <v>45777.166666666664</v>
      </c>
      <c r="C704" s="31">
        <v>45777.166666666664</v>
      </c>
      <c r="D704" s="37">
        <v>45777.166666666664</v>
      </c>
      <c r="E704" s="17">
        <v>13</v>
      </c>
    </row>
    <row r="705" spans="2:5" ht="13.25" x14ac:dyDescent="0.25">
      <c r="B705" s="32">
        <v>45777.208333333328</v>
      </c>
      <c r="C705" s="31">
        <v>45777.208333333328</v>
      </c>
      <c r="D705" s="37">
        <v>45777.208333333328</v>
      </c>
      <c r="E705" s="17">
        <v>14</v>
      </c>
    </row>
    <row r="706" spans="2:5" ht="13.25" x14ac:dyDescent="0.25">
      <c r="B706" s="32">
        <v>45777.25</v>
      </c>
      <c r="C706" s="31">
        <v>45777.25</v>
      </c>
      <c r="D706" s="37">
        <v>45777.25</v>
      </c>
      <c r="E706" s="17">
        <v>13</v>
      </c>
    </row>
    <row r="707" spans="2:5" ht="13.25" x14ac:dyDescent="0.25">
      <c r="B707" s="32">
        <v>45777.291666666664</v>
      </c>
      <c r="C707" s="31">
        <v>45777.291666666664</v>
      </c>
      <c r="D707" s="37">
        <v>45777.291666666664</v>
      </c>
      <c r="E707" s="17">
        <v>15</v>
      </c>
    </row>
    <row r="708" spans="2:5" ht="13.25" x14ac:dyDescent="0.25">
      <c r="B708" s="32">
        <v>45777.333333333328</v>
      </c>
      <c r="C708" s="31">
        <v>45777.333333333328</v>
      </c>
      <c r="D708" s="37">
        <v>45777.333333333328</v>
      </c>
      <c r="E708" s="17">
        <v>18</v>
      </c>
    </row>
    <row r="709" spans="2:5" ht="13.25" x14ac:dyDescent="0.25">
      <c r="B709" s="32">
        <v>45777.375</v>
      </c>
      <c r="C709" s="31">
        <v>45777.375</v>
      </c>
      <c r="D709" s="37">
        <v>45777.375</v>
      </c>
      <c r="E709" s="17">
        <v>23</v>
      </c>
    </row>
    <row r="710" spans="2:5" ht="13.25" x14ac:dyDescent="0.25">
      <c r="B710" s="32">
        <v>45777.416666666664</v>
      </c>
      <c r="C710" s="31">
        <v>45777.416666666664</v>
      </c>
      <c r="D710" s="37">
        <v>45777.416666666664</v>
      </c>
      <c r="E710" s="17">
        <v>28</v>
      </c>
    </row>
    <row r="711" spans="2:5" ht="13.25" x14ac:dyDescent="0.25">
      <c r="B711" s="32">
        <v>45777.458333333328</v>
      </c>
      <c r="C711" s="31">
        <v>45777.458333333328</v>
      </c>
      <c r="D711" s="37">
        <v>45777.458333333328</v>
      </c>
      <c r="E711" s="17">
        <v>28</v>
      </c>
    </row>
    <row r="712" spans="2:5" ht="13.25" x14ac:dyDescent="0.25">
      <c r="B712" s="32">
        <v>45777.5</v>
      </c>
      <c r="C712" s="31">
        <v>45777.5</v>
      </c>
      <c r="D712" s="37">
        <v>45777.5</v>
      </c>
      <c r="E712" s="17">
        <v>25</v>
      </c>
    </row>
    <row r="713" spans="2:5" ht="13.25" x14ac:dyDescent="0.25">
      <c r="B713" s="32">
        <v>45777.541666666664</v>
      </c>
      <c r="C713" s="31">
        <v>45777.541666666664</v>
      </c>
      <c r="D713" s="37">
        <v>45777.541666666664</v>
      </c>
      <c r="E713" s="17">
        <v>18</v>
      </c>
    </row>
    <row r="714" spans="2:5" ht="13.25" x14ac:dyDescent="0.25">
      <c r="B714" s="32">
        <v>45777.583333333328</v>
      </c>
      <c r="C714" s="31">
        <v>45777.583333333328</v>
      </c>
      <c r="D714" s="37">
        <v>45777.583333333328</v>
      </c>
      <c r="E714" s="17">
        <v>18</v>
      </c>
    </row>
    <row r="715" spans="2:5" ht="13.25" x14ac:dyDescent="0.25">
      <c r="B715" s="32">
        <v>45777.625</v>
      </c>
      <c r="C715" s="31">
        <v>45777.625</v>
      </c>
      <c r="D715" s="37">
        <v>45777.625</v>
      </c>
      <c r="E715" s="17">
        <v>14</v>
      </c>
    </row>
    <row r="716" spans="2:5" ht="13.25" x14ac:dyDescent="0.25">
      <c r="B716" s="32">
        <v>45777.666666666664</v>
      </c>
      <c r="C716" s="31">
        <v>45777.666666666664</v>
      </c>
      <c r="D716" s="37">
        <v>45777.666666666664</v>
      </c>
      <c r="E716" s="17">
        <v>12</v>
      </c>
    </row>
    <row r="717" spans="2:5" ht="13.25" x14ac:dyDescent="0.25">
      <c r="B717" s="32">
        <v>45777.708333333328</v>
      </c>
      <c r="C717" s="31">
        <v>45777.708333333328</v>
      </c>
      <c r="D717" s="37">
        <v>45777.708333333328</v>
      </c>
      <c r="E717" s="17">
        <v>11</v>
      </c>
    </row>
    <row r="718" spans="2:5" ht="13.25" x14ac:dyDescent="0.25">
      <c r="B718" s="32">
        <v>45777.75</v>
      </c>
      <c r="C718" s="31">
        <v>45777.75</v>
      </c>
      <c r="D718" s="37">
        <v>45777.75</v>
      </c>
      <c r="E718" s="17">
        <v>11</v>
      </c>
    </row>
    <row r="719" spans="2:5" ht="13.25" x14ac:dyDescent="0.25">
      <c r="B719" s="32">
        <v>45777.791666666664</v>
      </c>
      <c r="C719" s="31">
        <v>45777.791666666664</v>
      </c>
      <c r="D719" s="37">
        <v>45777.791666666664</v>
      </c>
      <c r="E719" s="17">
        <v>7</v>
      </c>
    </row>
    <row r="720" spans="2:5" ht="13.25" x14ac:dyDescent="0.25">
      <c r="B720" s="32">
        <v>45777.833333333328</v>
      </c>
      <c r="C720" s="31">
        <v>45777.833333333328</v>
      </c>
      <c r="D720" s="37">
        <v>45777.833333333328</v>
      </c>
      <c r="E720" s="17">
        <v>7</v>
      </c>
    </row>
    <row r="721" spans="2:5" ht="13.25" x14ac:dyDescent="0.25">
      <c r="B721" s="32">
        <v>45777.875</v>
      </c>
      <c r="C721" s="31">
        <v>45777.875</v>
      </c>
      <c r="D721" s="37">
        <v>45777.875</v>
      </c>
      <c r="E721" s="17">
        <v>7</v>
      </c>
    </row>
    <row r="722" spans="2:5" ht="13.25" x14ac:dyDescent="0.25">
      <c r="B722" s="32">
        <v>45777.916666666664</v>
      </c>
      <c r="C722" s="31">
        <v>45777.916666666664</v>
      </c>
      <c r="D722" s="37">
        <v>45777.916666666664</v>
      </c>
      <c r="E722" s="17">
        <v>12</v>
      </c>
    </row>
    <row r="723" spans="2:5" ht="13.25" x14ac:dyDescent="0.25">
      <c r="B723" s="32">
        <v>45777.958333333328</v>
      </c>
      <c r="C723" s="31">
        <v>45777.958333333328</v>
      </c>
      <c r="D723" s="37">
        <v>45777.958333333328</v>
      </c>
      <c r="E723" s="17">
        <v>17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AD49-84DA-4856-844C-9C5D9C1C16DD}">
  <dimension ref="A1:F723"/>
  <sheetViews>
    <sheetView topLeftCell="A700" workbookViewId="0">
      <selection activeCell="D700" sqref="D700"/>
    </sheetView>
  </sheetViews>
  <sheetFormatPr defaultColWidth="9.08984375" defaultRowHeight="12.5" x14ac:dyDescent="0.25"/>
  <cols>
    <col min="1" max="1" width="15.453125" style="13" bestFit="1" customWidth="1"/>
    <col min="2" max="2" width="7.90625" style="16" customWidth="1"/>
    <col min="3" max="3" width="17.453125" style="27" bestFit="1" customWidth="1"/>
    <col min="4" max="4" width="9.08984375" style="15"/>
    <col min="5" max="5" width="9.08984375" style="36"/>
    <col min="6" max="16384" width="9.08984375" style="13"/>
  </cols>
  <sheetData>
    <row r="1" spans="1:6" ht="13" x14ac:dyDescent="0.3">
      <c r="B1" s="26"/>
      <c r="C1" s="29"/>
    </row>
    <row r="2" spans="1:6" ht="13.25" x14ac:dyDescent="0.25">
      <c r="B2" s="14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32">
        <v>45748</v>
      </c>
      <c r="C4" s="31">
        <v>45748</v>
      </c>
      <c r="D4" s="37">
        <v>45748</v>
      </c>
      <c r="E4" s="17">
        <v>5</v>
      </c>
      <c r="F4" s="21"/>
    </row>
    <row r="5" spans="1:6" ht="13.25" x14ac:dyDescent="0.25">
      <c r="A5" s="22"/>
      <c r="B5" s="32">
        <v>45748.041666666664</v>
      </c>
      <c r="C5" s="31">
        <v>45748.041666666664</v>
      </c>
      <c r="D5" s="37">
        <v>45748.041666666664</v>
      </c>
      <c r="E5" s="17">
        <v>5</v>
      </c>
      <c r="F5" s="21"/>
    </row>
    <row r="6" spans="1:6" ht="13.25" x14ac:dyDescent="0.25">
      <c r="A6" s="22"/>
      <c r="B6" s="32">
        <v>45748.083333333328</v>
      </c>
      <c r="C6" s="31">
        <v>45748.083333333328</v>
      </c>
      <c r="D6" s="37">
        <v>45748.083333333328</v>
      </c>
      <c r="E6" s="17">
        <v>4</v>
      </c>
      <c r="F6" s="21"/>
    </row>
    <row r="7" spans="1:6" ht="13.25" x14ac:dyDescent="0.25">
      <c r="A7" s="22"/>
      <c r="B7" s="32">
        <v>45748.125</v>
      </c>
      <c r="C7" s="31">
        <v>45748.125</v>
      </c>
      <c r="D7" s="37">
        <v>45748.125</v>
      </c>
      <c r="E7" s="17">
        <v>3</v>
      </c>
      <c r="F7" s="21"/>
    </row>
    <row r="8" spans="1:6" ht="13.25" x14ac:dyDescent="0.25">
      <c r="A8" s="22"/>
      <c r="B8" s="32">
        <v>45748.166666666664</v>
      </c>
      <c r="C8" s="31">
        <v>45748.166666666664</v>
      </c>
      <c r="D8" s="37">
        <v>45748.166666666664</v>
      </c>
      <c r="E8" s="17">
        <v>4</v>
      </c>
      <c r="F8" s="21"/>
    </row>
    <row r="9" spans="1:6" ht="13.25" x14ac:dyDescent="0.25">
      <c r="A9" s="22"/>
      <c r="B9" s="32">
        <v>45748.208333333328</v>
      </c>
      <c r="C9" s="31">
        <v>45748.208333333328</v>
      </c>
      <c r="D9" s="37">
        <v>45748.208333333328</v>
      </c>
      <c r="E9" s="17">
        <v>7</v>
      </c>
      <c r="F9" s="21"/>
    </row>
    <row r="10" spans="1:6" ht="13.25" x14ac:dyDescent="0.25">
      <c r="A10" s="22"/>
      <c r="B10" s="32">
        <v>45748.25</v>
      </c>
      <c r="C10" s="31">
        <v>45748.25</v>
      </c>
      <c r="D10" s="37">
        <v>45748.25</v>
      </c>
      <c r="E10" s="17">
        <v>9</v>
      </c>
      <c r="F10" s="21"/>
    </row>
    <row r="11" spans="1:6" ht="13.25" x14ac:dyDescent="0.25">
      <c r="A11" s="22"/>
      <c r="B11" s="32">
        <v>45748.291666666664</v>
      </c>
      <c r="C11" s="31">
        <v>45748.291666666664</v>
      </c>
      <c r="D11" s="37">
        <v>45748.291666666664</v>
      </c>
      <c r="E11" s="17">
        <v>10</v>
      </c>
      <c r="F11" s="21"/>
    </row>
    <row r="12" spans="1:6" ht="13.25" x14ac:dyDescent="0.25">
      <c r="A12" s="22"/>
      <c r="B12" s="32">
        <v>45748.333333333328</v>
      </c>
      <c r="C12" s="31">
        <v>45748.333333333328</v>
      </c>
      <c r="D12" s="37">
        <v>45748.333333333328</v>
      </c>
      <c r="E12" s="17">
        <v>12</v>
      </c>
      <c r="F12" s="21"/>
    </row>
    <row r="13" spans="1:6" ht="13.25" x14ac:dyDescent="0.25">
      <c r="A13" s="22"/>
      <c r="B13" s="32">
        <v>45748.375</v>
      </c>
      <c r="C13" s="31">
        <v>45748.375</v>
      </c>
      <c r="D13" s="37">
        <v>45748.375</v>
      </c>
      <c r="E13" s="17">
        <v>13</v>
      </c>
      <c r="F13" s="21"/>
    </row>
    <row r="14" spans="1:6" ht="13.25" x14ac:dyDescent="0.25">
      <c r="A14" s="22"/>
      <c r="B14" s="32">
        <v>45748.416666666664</v>
      </c>
      <c r="C14" s="31">
        <v>45748.416666666664</v>
      </c>
      <c r="D14" s="37">
        <v>45748.416666666664</v>
      </c>
      <c r="E14" s="17">
        <v>14</v>
      </c>
      <c r="F14" s="21"/>
    </row>
    <row r="15" spans="1:6" ht="13.25" x14ac:dyDescent="0.25">
      <c r="A15" s="22"/>
      <c r="B15" s="32">
        <v>45748.458333333328</v>
      </c>
      <c r="C15" s="31">
        <v>45748.458333333328</v>
      </c>
      <c r="D15" s="37">
        <v>45748.458333333328</v>
      </c>
      <c r="E15" s="17">
        <v>14</v>
      </c>
      <c r="F15" s="21"/>
    </row>
    <row r="16" spans="1:6" ht="13.25" x14ac:dyDescent="0.25">
      <c r="A16" s="22"/>
      <c r="B16" s="32">
        <v>45748.5</v>
      </c>
      <c r="C16" s="31">
        <v>45748.5</v>
      </c>
      <c r="D16" s="37">
        <v>45748.5</v>
      </c>
      <c r="E16" s="17">
        <v>10</v>
      </c>
      <c r="F16" s="21"/>
    </row>
    <row r="17" spans="1:6" ht="13.25" x14ac:dyDescent="0.25">
      <c r="A17" s="22"/>
      <c r="B17" s="32">
        <v>45748.541666666664</v>
      </c>
      <c r="C17" s="31">
        <v>45748.541666666664</v>
      </c>
      <c r="D17" s="37">
        <v>45748.541666666664</v>
      </c>
      <c r="E17" s="17">
        <v>7</v>
      </c>
      <c r="F17" s="21"/>
    </row>
    <row r="18" spans="1:6" ht="13.25" x14ac:dyDescent="0.25">
      <c r="A18" s="22"/>
      <c r="B18" s="32">
        <v>45748.583333333328</v>
      </c>
      <c r="C18" s="31">
        <v>45748.583333333328</v>
      </c>
      <c r="D18" s="37">
        <v>45748.583333333328</v>
      </c>
      <c r="E18" s="17">
        <v>5</v>
      </c>
      <c r="F18" s="21"/>
    </row>
    <row r="19" spans="1:6" ht="13.25" x14ac:dyDescent="0.25">
      <c r="A19" s="22"/>
      <c r="B19" s="32">
        <v>45748.625</v>
      </c>
      <c r="C19" s="31">
        <v>45748.625</v>
      </c>
      <c r="D19" s="37">
        <v>45748.625</v>
      </c>
      <c r="E19" s="17">
        <v>4</v>
      </c>
      <c r="F19" s="21"/>
    </row>
    <row r="20" spans="1:6" ht="13.25" x14ac:dyDescent="0.25">
      <c r="A20" s="22"/>
      <c r="B20" s="32">
        <v>45748.666666666664</v>
      </c>
      <c r="C20" s="31">
        <v>45748.666666666664</v>
      </c>
      <c r="D20" s="37">
        <v>45748.666666666664</v>
      </c>
      <c r="E20" s="17">
        <v>3</v>
      </c>
      <c r="F20" s="21"/>
    </row>
    <row r="21" spans="1:6" ht="13.25" x14ac:dyDescent="0.25">
      <c r="A21" s="22"/>
      <c r="B21" s="32">
        <v>45748.708333333328</v>
      </c>
      <c r="C21" s="31">
        <v>45748.708333333328</v>
      </c>
      <c r="D21" s="37">
        <v>45748.708333333328</v>
      </c>
      <c r="E21" s="17">
        <v>3</v>
      </c>
      <c r="F21" s="21"/>
    </row>
    <row r="22" spans="1:6" ht="13.25" x14ac:dyDescent="0.25">
      <c r="A22" s="22"/>
      <c r="B22" s="32">
        <v>45748.75</v>
      </c>
      <c r="C22" s="31">
        <v>45748.75</v>
      </c>
      <c r="D22" s="37">
        <v>45748.75</v>
      </c>
      <c r="E22" s="17">
        <v>4</v>
      </c>
      <c r="F22" s="21"/>
    </row>
    <row r="23" spans="1:6" ht="13.25" x14ac:dyDescent="0.25">
      <c r="A23" s="22"/>
      <c r="B23" s="32">
        <v>45748.791666666664</v>
      </c>
      <c r="C23" s="31">
        <v>45748.791666666664</v>
      </c>
      <c r="D23" s="37">
        <v>45748.791666666664</v>
      </c>
      <c r="E23" s="17">
        <v>3</v>
      </c>
      <c r="F23" s="21"/>
    </row>
    <row r="24" spans="1:6" ht="13.25" x14ac:dyDescent="0.25">
      <c r="A24" s="22"/>
      <c r="B24" s="32">
        <v>45748.833333333328</v>
      </c>
      <c r="C24" s="31">
        <v>45748.833333333328</v>
      </c>
      <c r="D24" s="37">
        <v>45748.833333333328</v>
      </c>
      <c r="E24" s="17">
        <v>3</v>
      </c>
      <c r="F24" s="21"/>
    </row>
    <row r="25" spans="1:6" ht="13.25" x14ac:dyDescent="0.25">
      <c r="A25" s="22"/>
      <c r="B25" s="32">
        <v>45748.875</v>
      </c>
      <c r="C25" s="31">
        <v>45748.875</v>
      </c>
      <c r="D25" s="37">
        <v>45748.875</v>
      </c>
      <c r="E25" s="17">
        <v>3</v>
      </c>
      <c r="F25" s="21"/>
    </row>
    <row r="26" spans="1:6" ht="13.25" x14ac:dyDescent="0.25">
      <c r="A26" s="22"/>
      <c r="B26" s="32">
        <v>45748.916666666664</v>
      </c>
      <c r="C26" s="31">
        <v>45748.916666666664</v>
      </c>
      <c r="D26" s="37">
        <v>45748.916666666664</v>
      </c>
      <c r="E26" s="17">
        <v>4</v>
      </c>
      <c r="F26" s="21"/>
    </row>
    <row r="27" spans="1:6" ht="13.25" x14ac:dyDescent="0.25">
      <c r="A27" s="22"/>
      <c r="B27" s="32">
        <v>45748.958333333328</v>
      </c>
      <c r="C27" s="31">
        <v>45748.958333333328</v>
      </c>
      <c r="D27" s="37">
        <v>45748.958333333328</v>
      </c>
      <c r="E27" s="17">
        <v>5</v>
      </c>
      <c r="F27" s="21"/>
    </row>
    <row r="28" spans="1:6" ht="13.25" x14ac:dyDescent="0.25">
      <c r="A28" s="22"/>
      <c r="B28" s="32">
        <v>45749</v>
      </c>
      <c r="C28" s="31">
        <v>45749</v>
      </c>
      <c r="D28" s="37">
        <v>45749</v>
      </c>
      <c r="E28" s="17">
        <v>6</v>
      </c>
      <c r="F28" s="21"/>
    </row>
    <row r="29" spans="1:6" ht="13.25" x14ac:dyDescent="0.25">
      <c r="A29" s="22"/>
      <c r="B29" s="32">
        <v>45749.041666666664</v>
      </c>
      <c r="C29" s="31">
        <v>45749.041666666664</v>
      </c>
      <c r="D29" s="37">
        <v>45749.041666666664</v>
      </c>
      <c r="E29" s="17">
        <v>8</v>
      </c>
      <c r="F29" s="21"/>
    </row>
    <row r="30" spans="1:6" ht="13.25" x14ac:dyDescent="0.25">
      <c r="A30" s="22"/>
      <c r="B30" s="32">
        <v>45749.083333333328</v>
      </c>
      <c r="C30" s="31">
        <v>45749.083333333328</v>
      </c>
      <c r="D30" s="37">
        <v>45749.083333333328</v>
      </c>
      <c r="E30" s="17">
        <v>10</v>
      </c>
      <c r="F30" s="21"/>
    </row>
    <row r="31" spans="1:6" ht="13.25" x14ac:dyDescent="0.25">
      <c r="A31" s="22"/>
      <c r="B31" s="32">
        <v>45749.125</v>
      </c>
      <c r="C31" s="31">
        <v>45749.125</v>
      </c>
      <c r="D31" s="37">
        <v>45749.125</v>
      </c>
      <c r="E31" s="17">
        <v>11</v>
      </c>
      <c r="F31" s="21"/>
    </row>
    <row r="32" spans="1:6" ht="13.25" x14ac:dyDescent="0.25">
      <c r="A32" s="22"/>
      <c r="B32" s="32">
        <v>45749.166666666664</v>
      </c>
      <c r="C32" s="31">
        <v>45749.166666666664</v>
      </c>
      <c r="D32" s="37">
        <v>45749.166666666664</v>
      </c>
      <c r="E32" s="17">
        <v>11</v>
      </c>
      <c r="F32" s="21"/>
    </row>
    <row r="33" spans="1:6" ht="13.25" x14ac:dyDescent="0.25">
      <c r="A33" s="22"/>
      <c r="B33" s="32">
        <v>45749.208333333328</v>
      </c>
      <c r="C33" s="31">
        <v>45749.208333333328</v>
      </c>
      <c r="D33" s="37">
        <v>45749.208333333328</v>
      </c>
      <c r="E33" s="17">
        <v>12</v>
      </c>
      <c r="F33" s="21"/>
    </row>
    <row r="34" spans="1:6" ht="13.25" x14ac:dyDescent="0.25">
      <c r="A34" s="22"/>
      <c r="B34" s="32">
        <v>45749.25</v>
      </c>
      <c r="C34" s="31">
        <v>45749.25</v>
      </c>
      <c r="D34" s="37">
        <v>45749.25</v>
      </c>
      <c r="E34" s="17">
        <v>12</v>
      </c>
      <c r="F34" s="21"/>
    </row>
    <row r="35" spans="1:6" ht="13.25" x14ac:dyDescent="0.25">
      <c r="A35" s="22"/>
      <c r="B35" s="32">
        <v>45749.291666666664</v>
      </c>
      <c r="C35" s="31">
        <v>45749.291666666664</v>
      </c>
      <c r="D35" s="37">
        <v>45749.291666666664</v>
      </c>
      <c r="E35" s="17">
        <v>12</v>
      </c>
      <c r="F35" s="21"/>
    </row>
    <row r="36" spans="1:6" ht="13.25" x14ac:dyDescent="0.25">
      <c r="A36" s="22"/>
      <c r="B36" s="32">
        <v>45749.333333333328</v>
      </c>
      <c r="C36" s="31">
        <v>45749.333333333328</v>
      </c>
      <c r="D36" s="37">
        <v>45749.333333333328</v>
      </c>
      <c r="E36" s="17">
        <v>12</v>
      </c>
      <c r="F36" s="21"/>
    </row>
    <row r="37" spans="1:6" ht="13.25" x14ac:dyDescent="0.25">
      <c r="A37" s="22"/>
      <c r="B37" s="32">
        <v>45749.375</v>
      </c>
      <c r="C37" s="31">
        <v>45749.375</v>
      </c>
      <c r="D37" s="37">
        <v>45749.375</v>
      </c>
      <c r="E37" s="17">
        <v>10</v>
      </c>
      <c r="F37" s="21"/>
    </row>
    <row r="38" spans="1:6" ht="13.25" x14ac:dyDescent="0.25">
      <c r="A38" s="22"/>
      <c r="B38" s="32">
        <v>45749.416666666664</v>
      </c>
      <c r="C38" s="31">
        <v>45749.416666666664</v>
      </c>
      <c r="D38" s="37">
        <v>45749.416666666664</v>
      </c>
      <c r="E38" s="17">
        <v>9</v>
      </c>
      <c r="F38" s="21"/>
    </row>
    <row r="39" spans="1:6" ht="13.25" x14ac:dyDescent="0.25">
      <c r="A39" s="22"/>
      <c r="B39" s="32">
        <v>45749.458333333328</v>
      </c>
      <c r="C39" s="31">
        <v>45749.458333333328</v>
      </c>
      <c r="D39" s="37">
        <v>45749.458333333328</v>
      </c>
      <c r="E39" s="17">
        <v>6</v>
      </c>
      <c r="F39" s="21"/>
    </row>
    <row r="40" spans="1:6" ht="13.25" x14ac:dyDescent="0.25">
      <c r="A40" s="22"/>
      <c r="B40" s="32">
        <v>45749.5</v>
      </c>
      <c r="C40" s="31">
        <v>45749.5</v>
      </c>
      <c r="D40" s="37">
        <v>45749.5</v>
      </c>
      <c r="E40" s="17">
        <v>6</v>
      </c>
      <c r="F40" s="21"/>
    </row>
    <row r="41" spans="1:6" ht="13.25" x14ac:dyDescent="0.25">
      <c r="A41" s="22"/>
      <c r="B41" s="32">
        <v>45749.541666666664</v>
      </c>
      <c r="C41" s="31">
        <v>45749.541666666664</v>
      </c>
      <c r="D41" s="37">
        <v>45749.541666666664</v>
      </c>
      <c r="E41" s="17">
        <v>6</v>
      </c>
      <c r="F41" s="21"/>
    </row>
    <row r="42" spans="1:6" ht="13.25" x14ac:dyDescent="0.25">
      <c r="A42" s="22"/>
      <c r="B42" s="32">
        <v>45749.583333333328</v>
      </c>
      <c r="C42" s="31">
        <v>45749.583333333328</v>
      </c>
      <c r="D42" s="37">
        <v>45749.583333333328</v>
      </c>
      <c r="E42" s="17">
        <v>6</v>
      </c>
      <c r="F42" s="21"/>
    </row>
    <row r="43" spans="1:6" ht="13.25" x14ac:dyDescent="0.25">
      <c r="A43" s="22"/>
      <c r="B43" s="32">
        <v>45749.625</v>
      </c>
      <c r="C43" s="31">
        <v>45749.625</v>
      </c>
      <c r="D43" s="37">
        <v>45749.625</v>
      </c>
      <c r="E43" s="17">
        <v>5</v>
      </c>
      <c r="F43" s="21"/>
    </row>
    <row r="44" spans="1:6" ht="13.25" x14ac:dyDescent="0.25">
      <c r="A44" s="22"/>
      <c r="B44" s="32">
        <v>45749.666666666664</v>
      </c>
      <c r="C44" s="31">
        <v>45749.666666666664</v>
      </c>
      <c r="D44" s="37">
        <v>45749.666666666664</v>
      </c>
      <c r="E44" s="17">
        <v>5</v>
      </c>
      <c r="F44" s="21"/>
    </row>
    <row r="45" spans="1:6" ht="13.25" x14ac:dyDescent="0.25">
      <c r="A45" s="22"/>
      <c r="B45" s="32">
        <v>45749.708333333328</v>
      </c>
      <c r="C45" s="31">
        <v>45749.708333333328</v>
      </c>
      <c r="D45" s="37">
        <v>45749.708333333328</v>
      </c>
      <c r="E45" s="17">
        <v>5</v>
      </c>
      <c r="F45" s="21"/>
    </row>
    <row r="46" spans="1:6" ht="13.25" x14ac:dyDescent="0.25">
      <c r="A46" s="22"/>
      <c r="B46" s="32">
        <v>45749.75</v>
      </c>
      <c r="C46" s="31">
        <v>45749.75</v>
      </c>
      <c r="D46" s="37">
        <v>45749.75</v>
      </c>
      <c r="E46" s="17">
        <v>5</v>
      </c>
      <c r="F46" s="21"/>
    </row>
    <row r="47" spans="1:6" ht="13.25" x14ac:dyDescent="0.25">
      <c r="A47" s="22"/>
      <c r="B47" s="32">
        <v>45749.791666666664</v>
      </c>
      <c r="C47" s="31">
        <v>45749.791666666664</v>
      </c>
      <c r="D47" s="37">
        <v>45749.791666666664</v>
      </c>
      <c r="E47" s="17">
        <v>8</v>
      </c>
      <c r="F47" s="21"/>
    </row>
    <row r="48" spans="1:6" ht="13.25" x14ac:dyDescent="0.25">
      <c r="A48" s="22"/>
      <c r="B48" s="32">
        <v>45749.833333333328</v>
      </c>
      <c r="C48" s="31">
        <v>45749.833333333328</v>
      </c>
      <c r="D48" s="37">
        <v>45749.833333333328</v>
      </c>
      <c r="E48" s="17">
        <v>10</v>
      </c>
      <c r="F48" s="21"/>
    </row>
    <row r="49" spans="1:6" ht="13.25" x14ac:dyDescent="0.25">
      <c r="A49" s="22"/>
      <c r="B49" s="32">
        <v>45749.875</v>
      </c>
      <c r="C49" s="31">
        <v>45749.875</v>
      </c>
      <c r="D49" s="37">
        <v>45749.875</v>
      </c>
      <c r="E49" s="17">
        <v>10</v>
      </c>
      <c r="F49" s="21"/>
    </row>
    <row r="50" spans="1:6" ht="13.25" x14ac:dyDescent="0.25">
      <c r="A50" s="22"/>
      <c r="B50" s="32">
        <v>45749.916666666664</v>
      </c>
      <c r="C50" s="31">
        <v>45749.916666666664</v>
      </c>
      <c r="D50" s="37">
        <v>45749.916666666664</v>
      </c>
      <c r="E50" s="17">
        <v>10</v>
      </c>
      <c r="F50" s="21"/>
    </row>
    <row r="51" spans="1:6" ht="13.25" x14ac:dyDescent="0.25">
      <c r="A51" s="22"/>
      <c r="B51" s="32">
        <v>45749.958333333328</v>
      </c>
      <c r="C51" s="31">
        <v>45749.958333333328</v>
      </c>
      <c r="D51" s="37">
        <v>45749.958333333328</v>
      </c>
      <c r="E51" s="17">
        <v>11</v>
      </c>
      <c r="F51" s="21"/>
    </row>
    <row r="52" spans="1:6" ht="13.25" x14ac:dyDescent="0.25">
      <c r="A52" s="22"/>
      <c r="B52" s="32">
        <v>45750</v>
      </c>
      <c r="C52" s="31">
        <v>45750</v>
      </c>
      <c r="D52" s="37">
        <v>45750</v>
      </c>
      <c r="E52" s="17">
        <v>12</v>
      </c>
      <c r="F52" s="21"/>
    </row>
    <row r="53" spans="1:6" ht="13.25" x14ac:dyDescent="0.25">
      <c r="A53" s="22"/>
      <c r="B53" s="32">
        <v>45750.041666666664</v>
      </c>
      <c r="C53" s="31">
        <v>45750.041666666664</v>
      </c>
      <c r="D53" s="37">
        <v>45750.041666666664</v>
      </c>
      <c r="E53" s="17">
        <v>15</v>
      </c>
      <c r="F53" s="21"/>
    </row>
    <row r="54" spans="1:6" ht="13.25" x14ac:dyDescent="0.25">
      <c r="A54" s="22"/>
      <c r="B54" s="32">
        <v>45750.083333333328</v>
      </c>
      <c r="C54" s="31">
        <v>45750.083333333328</v>
      </c>
      <c r="D54" s="37">
        <v>45750.083333333328</v>
      </c>
      <c r="E54" s="17">
        <v>16</v>
      </c>
      <c r="F54" s="21"/>
    </row>
    <row r="55" spans="1:6" ht="13.25" x14ac:dyDescent="0.25">
      <c r="A55" s="22"/>
      <c r="B55" s="32">
        <v>45750.125</v>
      </c>
      <c r="C55" s="31">
        <v>45750.125</v>
      </c>
      <c r="D55" s="37">
        <v>45750.125</v>
      </c>
      <c r="E55" s="17">
        <v>17</v>
      </c>
      <c r="F55" s="21"/>
    </row>
    <row r="56" spans="1:6" ht="13.25" x14ac:dyDescent="0.25">
      <c r="A56" s="22"/>
      <c r="B56" s="32">
        <v>45750.166666666664</v>
      </c>
      <c r="C56" s="31">
        <v>45750.166666666664</v>
      </c>
      <c r="D56" s="37">
        <v>45750.166666666664</v>
      </c>
      <c r="E56" s="17">
        <v>19</v>
      </c>
      <c r="F56" s="21"/>
    </row>
    <row r="57" spans="1:6" ht="13.25" x14ac:dyDescent="0.25">
      <c r="A57" s="22"/>
      <c r="B57" s="32">
        <v>45750.208333333328</v>
      </c>
      <c r="C57" s="31">
        <v>45750.208333333328</v>
      </c>
      <c r="D57" s="37">
        <v>45750.208333333328</v>
      </c>
      <c r="E57" s="17">
        <v>21</v>
      </c>
      <c r="F57" s="21"/>
    </row>
    <row r="58" spans="1:6" ht="13.25" x14ac:dyDescent="0.25">
      <c r="A58" s="22"/>
      <c r="B58" s="32">
        <v>45750.25</v>
      </c>
      <c r="C58" s="31">
        <v>45750.25</v>
      </c>
      <c r="D58" s="37">
        <v>45750.25</v>
      </c>
      <c r="E58" s="17">
        <v>21</v>
      </c>
      <c r="F58" s="21"/>
    </row>
    <row r="59" spans="1:6" ht="13.25" x14ac:dyDescent="0.25">
      <c r="A59" s="22"/>
      <c r="B59" s="32">
        <v>45750.291666666664</v>
      </c>
      <c r="C59" s="31">
        <v>45750.291666666664</v>
      </c>
      <c r="D59" s="37">
        <v>45750.291666666664</v>
      </c>
      <c r="E59" s="17">
        <v>22</v>
      </c>
      <c r="F59" s="21"/>
    </row>
    <row r="60" spans="1:6" ht="13.25" x14ac:dyDescent="0.25">
      <c r="A60" s="22"/>
      <c r="B60" s="32">
        <v>45750.333333333328</v>
      </c>
      <c r="C60" s="31">
        <v>45750.333333333328</v>
      </c>
      <c r="D60" s="37">
        <v>45750.333333333328</v>
      </c>
      <c r="E60" s="17">
        <v>24</v>
      </c>
      <c r="F60" s="21"/>
    </row>
    <row r="61" spans="1:6" ht="13.25" x14ac:dyDescent="0.25">
      <c r="A61" s="22"/>
      <c r="B61" s="32">
        <v>45750.375</v>
      </c>
      <c r="C61" s="31">
        <v>45750.375</v>
      </c>
      <c r="D61" s="37">
        <v>45750.375</v>
      </c>
      <c r="E61" s="17">
        <v>25</v>
      </c>
      <c r="F61" s="21"/>
    </row>
    <row r="62" spans="1:6" ht="13.25" x14ac:dyDescent="0.25">
      <c r="A62" s="22"/>
      <c r="B62" s="32">
        <v>45750.416666666664</v>
      </c>
      <c r="C62" s="31">
        <v>45750.416666666664</v>
      </c>
      <c r="D62" s="37">
        <v>45750.416666666664</v>
      </c>
      <c r="E62" s="17">
        <v>23</v>
      </c>
      <c r="F62" s="21"/>
    </row>
    <row r="63" spans="1:6" ht="13.25" x14ac:dyDescent="0.25">
      <c r="A63" s="22"/>
      <c r="B63" s="32">
        <v>45750.458333333328</v>
      </c>
      <c r="C63" s="31">
        <v>45750.458333333328</v>
      </c>
      <c r="D63" s="37">
        <v>45750.458333333328</v>
      </c>
      <c r="E63" s="17">
        <v>20</v>
      </c>
      <c r="F63" s="21"/>
    </row>
    <row r="64" spans="1:6" ht="13.25" x14ac:dyDescent="0.25">
      <c r="A64" s="22"/>
      <c r="B64" s="32">
        <v>45750.5</v>
      </c>
      <c r="C64" s="31">
        <v>45750.5</v>
      </c>
      <c r="D64" s="37">
        <v>45750.5</v>
      </c>
      <c r="E64" s="17">
        <v>19</v>
      </c>
      <c r="F64" s="21"/>
    </row>
    <row r="65" spans="1:6" ht="13.25" x14ac:dyDescent="0.25">
      <c r="A65" s="22"/>
      <c r="B65" s="32">
        <v>45750.541666666664</v>
      </c>
      <c r="C65" s="31">
        <v>45750.541666666664</v>
      </c>
      <c r="D65" s="37">
        <v>45750.541666666664</v>
      </c>
      <c r="E65" s="17">
        <v>18</v>
      </c>
      <c r="F65" s="21"/>
    </row>
    <row r="66" spans="1:6" ht="13.25" x14ac:dyDescent="0.25">
      <c r="A66" s="22"/>
      <c r="B66" s="32">
        <v>45750.583333333328</v>
      </c>
      <c r="C66" s="31">
        <v>45750.583333333328</v>
      </c>
      <c r="D66" s="37">
        <v>45750.583333333328</v>
      </c>
      <c r="E66" s="17">
        <v>12</v>
      </c>
      <c r="F66" s="21"/>
    </row>
    <row r="67" spans="1:6" ht="13.25" x14ac:dyDescent="0.25">
      <c r="A67" s="22"/>
      <c r="B67" s="32">
        <v>45750.625</v>
      </c>
      <c r="C67" s="31">
        <v>45750.625</v>
      </c>
      <c r="D67" s="37">
        <v>45750.625</v>
      </c>
      <c r="E67" s="17">
        <v>10</v>
      </c>
      <c r="F67" s="21"/>
    </row>
    <row r="68" spans="1:6" ht="13.25" x14ac:dyDescent="0.25">
      <c r="A68" s="22"/>
      <c r="B68" s="32">
        <v>45750.666666666664</v>
      </c>
      <c r="C68" s="31">
        <v>45750.666666666664</v>
      </c>
      <c r="D68" s="37">
        <v>45750.666666666664</v>
      </c>
      <c r="E68" s="17">
        <v>11</v>
      </c>
      <c r="F68" s="21"/>
    </row>
    <row r="69" spans="1:6" ht="13.25" x14ac:dyDescent="0.25">
      <c r="A69" s="22"/>
      <c r="B69" s="32">
        <v>45750.708333333328</v>
      </c>
      <c r="C69" s="31">
        <v>45750.708333333328</v>
      </c>
      <c r="D69" s="37">
        <v>45750.708333333328</v>
      </c>
      <c r="E69" s="17">
        <v>12</v>
      </c>
      <c r="F69" s="21"/>
    </row>
    <row r="70" spans="1:6" ht="13.25" x14ac:dyDescent="0.25">
      <c r="A70" s="22"/>
      <c r="B70" s="32">
        <v>45750.75</v>
      </c>
      <c r="C70" s="31">
        <v>45750.75</v>
      </c>
      <c r="D70" s="37">
        <v>45750.75</v>
      </c>
      <c r="E70" s="17">
        <v>13</v>
      </c>
      <c r="F70" s="21"/>
    </row>
    <row r="71" spans="1:6" ht="13.25" x14ac:dyDescent="0.25">
      <c r="A71" s="22"/>
      <c r="B71" s="32">
        <v>45750.791666666664</v>
      </c>
      <c r="C71" s="31">
        <v>45750.791666666664</v>
      </c>
      <c r="D71" s="37">
        <v>45750.791666666664</v>
      </c>
      <c r="E71" s="17">
        <v>16</v>
      </c>
      <c r="F71" s="21"/>
    </row>
    <row r="72" spans="1:6" ht="13.25" x14ac:dyDescent="0.25">
      <c r="A72" s="22"/>
      <c r="B72" s="32">
        <v>45750.833333333328</v>
      </c>
      <c r="C72" s="31">
        <v>45750.833333333328</v>
      </c>
      <c r="D72" s="37">
        <v>45750.833333333328</v>
      </c>
      <c r="E72" s="17">
        <v>15</v>
      </c>
      <c r="F72" s="21"/>
    </row>
    <row r="73" spans="1:6" ht="13.25" x14ac:dyDescent="0.25">
      <c r="A73" s="22"/>
      <c r="B73" s="32">
        <v>45750.875</v>
      </c>
      <c r="C73" s="31">
        <v>45750.875</v>
      </c>
      <c r="D73" s="37">
        <v>45750.875</v>
      </c>
      <c r="E73" s="17">
        <v>18</v>
      </c>
      <c r="F73" s="21"/>
    </row>
    <row r="74" spans="1:6" ht="13.25" x14ac:dyDescent="0.25">
      <c r="A74" s="22"/>
      <c r="B74" s="32">
        <v>45750.916666666664</v>
      </c>
      <c r="C74" s="31">
        <v>45750.916666666664</v>
      </c>
      <c r="D74" s="37">
        <v>45750.916666666664</v>
      </c>
      <c r="E74" s="17">
        <v>20</v>
      </c>
      <c r="F74" s="21"/>
    </row>
    <row r="75" spans="1:6" ht="13.25" x14ac:dyDescent="0.25">
      <c r="A75" s="22"/>
      <c r="B75" s="32">
        <v>45750.958333333328</v>
      </c>
      <c r="C75" s="31">
        <v>45750.958333333328</v>
      </c>
      <c r="D75" s="37">
        <v>45750.958333333328</v>
      </c>
      <c r="E75" s="17">
        <v>26</v>
      </c>
      <c r="F75" s="21"/>
    </row>
    <row r="76" spans="1:6" ht="13.25" x14ac:dyDescent="0.25">
      <c r="A76" s="22"/>
      <c r="B76" s="32">
        <v>45751</v>
      </c>
      <c r="C76" s="31">
        <v>45751</v>
      </c>
      <c r="D76" s="37">
        <v>45751</v>
      </c>
      <c r="E76" s="17">
        <v>29</v>
      </c>
      <c r="F76" s="21"/>
    </row>
    <row r="77" spans="1:6" ht="13.25" x14ac:dyDescent="0.25">
      <c r="A77" s="22"/>
      <c r="B77" s="32">
        <v>45751.041666666664</v>
      </c>
      <c r="C77" s="31">
        <v>45751.041666666664</v>
      </c>
      <c r="D77" s="37">
        <v>45751.041666666664</v>
      </c>
      <c r="E77" s="17">
        <v>33</v>
      </c>
      <c r="F77" s="21"/>
    </row>
    <row r="78" spans="1:6" ht="13.25" x14ac:dyDescent="0.25">
      <c r="A78" s="22"/>
      <c r="B78" s="32">
        <v>45751.083333333328</v>
      </c>
      <c r="C78" s="31">
        <v>45751.083333333328</v>
      </c>
      <c r="D78" s="37">
        <v>45751.083333333328</v>
      </c>
      <c r="E78" s="17">
        <v>35</v>
      </c>
      <c r="F78" s="21"/>
    </row>
    <row r="79" spans="1:6" ht="13.25" x14ac:dyDescent="0.25">
      <c r="A79" s="22"/>
      <c r="B79" s="32">
        <v>45751.125</v>
      </c>
      <c r="C79" s="31">
        <v>45751.125</v>
      </c>
      <c r="D79" s="37">
        <v>45751.125</v>
      </c>
      <c r="E79" s="17">
        <v>34</v>
      </c>
      <c r="F79" s="21"/>
    </row>
    <row r="80" spans="1:6" ht="13.25" x14ac:dyDescent="0.25">
      <c r="A80" s="22"/>
      <c r="B80" s="32">
        <v>45751.166666666664</v>
      </c>
      <c r="C80" s="31">
        <v>45751.166666666664</v>
      </c>
      <c r="D80" s="37">
        <v>45751.166666666664</v>
      </c>
      <c r="E80" s="17">
        <v>36</v>
      </c>
      <c r="F80" s="21"/>
    </row>
    <row r="81" spans="1:6" ht="13.25" x14ac:dyDescent="0.25">
      <c r="A81" s="22"/>
      <c r="B81" s="32">
        <v>45751.208333333328</v>
      </c>
      <c r="C81" s="31">
        <v>45751.208333333328</v>
      </c>
      <c r="D81" s="37">
        <v>45751.208333333328</v>
      </c>
      <c r="E81" s="17">
        <v>33</v>
      </c>
      <c r="F81" s="21"/>
    </row>
    <row r="82" spans="1:6" ht="13.25" x14ac:dyDescent="0.25">
      <c r="A82" s="22"/>
      <c r="B82" s="32">
        <v>45751.25</v>
      </c>
      <c r="C82" s="31">
        <v>45751.25</v>
      </c>
      <c r="D82" s="37">
        <v>45751.25</v>
      </c>
      <c r="E82" s="17">
        <v>30</v>
      </c>
      <c r="F82" s="21"/>
    </row>
    <row r="83" spans="1:6" ht="13.25" x14ac:dyDescent="0.25">
      <c r="A83" s="22"/>
      <c r="B83" s="32">
        <v>45751.291666666664</v>
      </c>
      <c r="C83" s="31">
        <v>45751.291666666664</v>
      </c>
      <c r="D83" s="37">
        <v>45751.291666666664</v>
      </c>
      <c r="E83" s="17">
        <v>30</v>
      </c>
      <c r="F83" s="21"/>
    </row>
    <row r="84" spans="1:6" ht="13.25" x14ac:dyDescent="0.25">
      <c r="A84" s="22"/>
      <c r="B84" s="32">
        <v>45751.333333333328</v>
      </c>
      <c r="C84" s="31">
        <v>45751.333333333328</v>
      </c>
      <c r="D84" s="37">
        <v>45751.333333333328</v>
      </c>
      <c r="E84" s="17">
        <v>32</v>
      </c>
      <c r="F84" s="21"/>
    </row>
    <row r="85" spans="1:6" ht="13.25" x14ac:dyDescent="0.25">
      <c r="A85" s="22"/>
      <c r="B85" s="32">
        <v>45751.375</v>
      </c>
      <c r="C85" s="31">
        <v>45751.375</v>
      </c>
      <c r="D85" s="37">
        <v>45751.375</v>
      </c>
      <c r="E85" s="17">
        <v>27</v>
      </c>
      <c r="F85" s="21"/>
    </row>
    <row r="86" spans="1:6" ht="13.25" x14ac:dyDescent="0.25">
      <c r="A86" s="22"/>
      <c r="B86" s="32">
        <v>45751.416666666664</v>
      </c>
      <c r="C86" s="31">
        <v>45751.416666666664</v>
      </c>
      <c r="D86" s="37">
        <v>45751.416666666664</v>
      </c>
      <c r="E86" s="17">
        <v>27</v>
      </c>
      <c r="F86" s="21"/>
    </row>
    <row r="87" spans="1:6" ht="13.25" x14ac:dyDescent="0.25">
      <c r="A87" s="22"/>
      <c r="B87" s="32">
        <v>45751.458333333328</v>
      </c>
      <c r="C87" s="31">
        <v>45751.458333333328</v>
      </c>
      <c r="D87" s="37">
        <v>45751.458333333328</v>
      </c>
      <c r="E87" s="17">
        <v>23</v>
      </c>
      <c r="F87" s="21"/>
    </row>
    <row r="88" spans="1:6" ht="13.25" x14ac:dyDescent="0.25">
      <c r="A88" s="22"/>
      <c r="B88" s="32">
        <v>45751.5</v>
      </c>
      <c r="C88" s="31">
        <v>45751.5</v>
      </c>
      <c r="D88" s="37">
        <v>45751.5</v>
      </c>
      <c r="E88" s="17">
        <v>21</v>
      </c>
      <c r="F88" s="21"/>
    </row>
    <row r="89" spans="1:6" ht="13.25" x14ac:dyDescent="0.25">
      <c r="A89" s="22"/>
      <c r="B89" s="32">
        <v>45751.541666666664</v>
      </c>
      <c r="C89" s="31">
        <v>45751.541666666664</v>
      </c>
      <c r="D89" s="37">
        <v>45751.541666666664</v>
      </c>
      <c r="E89" s="17">
        <v>22</v>
      </c>
      <c r="F89" s="21"/>
    </row>
    <row r="90" spans="1:6" ht="13.25" x14ac:dyDescent="0.25">
      <c r="A90" s="22"/>
      <c r="B90" s="32">
        <v>45751.583333333328</v>
      </c>
      <c r="C90" s="31">
        <v>45751.583333333328</v>
      </c>
      <c r="D90" s="37">
        <v>45751.583333333328</v>
      </c>
      <c r="E90" s="17">
        <v>21</v>
      </c>
      <c r="F90" s="21"/>
    </row>
    <row r="91" spans="1:6" ht="13.25" x14ac:dyDescent="0.25">
      <c r="A91" s="22"/>
      <c r="B91" s="32">
        <v>45751.625</v>
      </c>
      <c r="C91" s="31">
        <v>45751.625</v>
      </c>
      <c r="D91" s="37">
        <v>45751.625</v>
      </c>
      <c r="E91" s="17">
        <v>21</v>
      </c>
      <c r="F91" s="21"/>
    </row>
    <row r="92" spans="1:6" ht="13.25" x14ac:dyDescent="0.25">
      <c r="A92" s="22"/>
      <c r="B92" s="32">
        <v>45751.666666666664</v>
      </c>
      <c r="C92" s="31">
        <v>45751.666666666664</v>
      </c>
      <c r="D92" s="37">
        <v>45751.666666666664</v>
      </c>
      <c r="E92" s="17">
        <v>22</v>
      </c>
      <c r="F92" s="21"/>
    </row>
    <row r="93" spans="1:6" ht="13.25" x14ac:dyDescent="0.25">
      <c r="A93" s="22"/>
      <c r="B93" s="32">
        <v>45751.708333333328</v>
      </c>
      <c r="C93" s="31">
        <v>45751.708333333328</v>
      </c>
      <c r="D93" s="37">
        <v>45751.708333333328</v>
      </c>
      <c r="E93" s="17">
        <v>22</v>
      </c>
      <c r="F93" s="21"/>
    </row>
    <row r="94" spans="1:6" ht="13.25" x14ac:dyDescent="0.25">
      <c r="A94" s="22"/>
      <c r="B94" s="32">
        <v>45751.75</v>
      </c>
      <c r="C94" s="31">
        <v>45751.75</v>
      </c>
      <c r="D94" s="37">
        <v>45751.75</v>
      </c>
      <c r="E94" s="17">
        <v>22</v>
      </c>
      <c r="F94" s="21"/>
    </row>
    <row r="95" spans="1:6" ht="13.25" x14ac:dyDescent="0.25">
      <c r="A95" s="22"/>
      <c r="B95" s="32">
        <v>45751.791666666664</v>
      </c>
      <c r="C95" s="31">
        <v>45751.791666666664</v>
      </c>
      <c r="D95" s="37">
        <v>45751.791666666664</v>
      </c>
      <c r="E95" s="17">
        <v>22</v>
      </c>
      <c r="F95" s="21"/>
    </row>
    <row r="96" spans="1:6" ht="13.25" x14ac:dyDescent="0.25">
      <c r="A96" s="22"/>
      <c r="B96" s="32">
        <v>45751.833333333328</v>
      </c>
      <c r="C96" s="31">
        <v>45751.833333333328</v>
      </c>
      <c r="D96" s="37">
        <v>45751.833333333328</v>
      </c>
      <c r="E96" s="17">
        <v>15</v>
      </c>
      <c r="F96" s="21"/>
    </row>
    <row r="97" spans="1:6" ht="13.25" x14ac:dyDescent="0.25">
      <c r="A97" s="22"/>
      <c r="B97" s="32">
        <v>45751.875</v>
      </c>
      <c r="C97" s="31">
        <v>45751.875</v>
      </c>
      <c r="D97" s="37">
        <v>45751.875</v>
      </c>
      <c r="E97" s="17">
        <v>11</v>
      </c>
      <c r="F97" s="21"/>
    </row>
    <row r="98" spans="1:6" ht="13.25" x14ac:dyDescent="0.25">
      <c r="A98" s="22"/>
      <c r="B98" s="32">
        <v>45751.916666666664</v>
      </c>
      <c r="C98" s="31">
        <v>45751.916666666664</v>
      </c>
      <c r="D98" s="37">
        <v>45751.916666666664</v>
      </c>
      <c r="E98" s="17">
        <v>7</v>
      </c>
      <c r="F98" s="21"/>
    </row>
    <row r="99" spans="1:6" ht="13.25" x14ac:dyDescent="0.25">
      <c r="A99" s="22"/>
      <c r="B99" s="32">
        <v>45751.958333333328</v>
      </c>
      <c r="C99" s="31">
        <v>45751.958333333328</v>
      </c>
      <c r="D99" s="37">
        <v>45751.958333333328</v>
      </c>
      <c r="E99" s="17">
        <v>7</v>
      </c>
      <c r="F99" s="21"/>
    </row>
    <row r="100" spans="1:6" ht="13.25" x14ac:dyDescent="0.25">
      <c r="A100" s="22"/>
      <c r="B100" s="32">
        <v>45752</v>
      </c>
      <c r="C100" s="31">
        <v>45752</v>
      </c>
      <c r="D100" s="37">
        <v>45752</v>
      </c>
      <c r="E100" s="17">
        <v>8</v>
      </c>
      <c r="F100" s="21"/>
    </row>
    <row r="101" spans="1:6" ht="13.25" x14ac:dyDescent="0.25">
      <c r="A101" s="22"/>
      <c r="B101" s="32">
        <v>45752.041666666664</v>
      </c>
      <c r="C101" s="31">
        <v>45752.041666666664</v>
      </c>
      <c r="D101" s="37">
        <v>45752.041666666664</v>
      </c>
      <c r="E101" s="17">
        <v>9</v>
      </c>
      <c r="F101" s="21"/>
    </row>
    <row r="102" spans="1:6" ht="13.25" x14ac:dyDescent="0.25">
      <c r="A102" s="22"/>
      <c r="B102" s="32">
        <v>45752.083333333328</v>
      </c>
      <c r="C102" s="31">
        <v>45752.083333333328</v>
      </c>
      <c r="D102" s="37">
        <v>45752.083333333328</v>
      </c>
      <c r="E102" s="17">
        <v>12</v>
      </c>
      <c r="F102" s="21"/>
    </row>
    <row r="103" spans="1:6" ht="13.25" x14ac:dyDescent="0.25">
      <c r="A103" s="22"/>
      <c r="B103" s="32">
        <v>45752.125</v>
      </c>
      <c r="C103" s="31">
        <v>45752.125</v>
      </c>
      <c r="D103" s="37">
        <v>45752.125</v>
      </c>
      <c r="E103" s="17">
        <v>12</v>
      </c>
      <c r="F103" s="21"/>
    </row>
    <row r="104" spans="1:6" ht="13.25" x14ac:dyDescent="0.25">
      <c r="A104" s="22"/>
      <c r="B104" s="32">
        <v>45752.166666666664</v>
      </c>
      <c r="C104" s="31">
        <v>45752.166666666664</v>
      </c>
      <c r="D104" s="37">
        <v>45752.166666666664</v>
      </c>
      <c r="E104" s="17">
        <v>11</v>
      </c>
      <c r="F104" s="21"/>
    </row>
    <row r="105" spans="1:6" ht="13.25" x14ac:dyDescent="0.25">
      <c r="A105" s="22"/>
      <c r="B105" s="32">
        <v>45752.208333333328</v>
      </c>
      <c r="C105" s="31">
        <v>45752.208333333328</v>
      </c>
      <c r="D105" s="37">
        <v>45752.208333333328</v>
      </c>
      <c r="E105" s="17">
        <v>9</v>
      </c>
      <c r="F105" s="21"/>
    </row>
    <row r="106" spans="1:6" ht="13.25" x14ac:dyDescent="0.25">
      <c r="A106" s="22"/>
      <c r="B106" s="32">
        <v>45752.25</v>
      </c>
      <c r="C106" s="31">
        <v>45752.25</v>
      </c>
      <c r="D106" s="37">
        <v>45752.25</v>
      </c>
      <c r="E106" s="17">
        <v>8</v>
      </c>
      <c r="F106" s="21"/>
    </row>
    <row r="107" spans="1:6" ht="13.25" x14ac:dyDescent="0.25">
      <c r="A107" s="22"/>
      <c r="B107" s="32">
        <v>45752.291666666664</v>
      </c>
      <c r="C107" s="31">
        <v>45752.291666666664</v>
      </c>
      <c r="D107" s="37">
        <v>45752.291666666664</v>
      </c>
      <c r="E107" s="17">
        <v>8</v>
      </c>
      <c r="F107" s="21"/>
    </row>
    <row r="108" spans="1:6" ht="13.25" x14ac:dyDescent="0.25">
      <c r="A108" s="22"/>
      <c r="B108" s="32">
        <v>45752.333333333328</v>
      </c>
      <c r="C108" s="31">
        <v>45752.333333333328</v>
      </c>
      <c r="D108" s="37">
        <v>45752.333333333328</v>
      </c>
      <c r="E108" s="17">
        <v>9</v>
      </c>
      <c r="F108" s="21"/>
    </row>
    <row r="109" spans="1:6" ht="13.25" x14ac:dyDescent="0.25">
      <c r="A109" s="22"/>
      <c r="B109" s="32">
        <v>45752.375</v>
      </c>
      <c r="C109" s="31">
        <v>45752.375</v>
      </c>
      <c r="D109" s="37">
        <v>45752.375</v>
      </c>
      <c r="E109" s="17">
        <v>10</v>
      </c>
      <c r="F109" s="21"/>
    </row>
    <row r="110" spans="1:6" ht="13.25" x14ac:dyDescent="0.25">
      <c r="A110" s="22"/>
      <c r="B110" s="32">
        <v>45752.416666666664</v>
      </c>
      <c r="C110" s="31">
        <v>45752.416666666664</v>
      </c>
      <c r="D110" s="37">
        <v>45752.416666666664</v>
      </c>
      <c r="E110" s="17">
        <v>13</v>
      </c>
      <c r="F110" s="21"/>
    </row>
    <row r="111" spans="1:6" ht="13.25" x14ac:dyDescent="0.25">
      <c r="A111" s="22"/>
      <c r="B111" s="32">
        <v>45752.458333333328</v>
      </c>
      <c r="C111" s="31">
        <v>45752.458333333328</v>
      </c>
      <c r="D111" s="37">
        <v>45752.458333333328</v>
      </c>
      <c r="E111" s="17">
        <v>12</v>
      </c>
      <c r="F111" s="21"/>
    </row>
    <row r="112" spans="1:6" ht="13.25" x14ac:dyDescent="0.25">
      <c r="A112" s="22"/>
      <c r="B112" s="32">
        <v>45752.5</v>
      </c>
      <c r="C112" s="31">
        <v>45752.5</v>
      </c>
      <c r="D112" s="37">
        <v>45752.5</v>
      </c>
      <c r="E112" s="17">
        <v>11</v>
      </c>
      <c r="F112" s="21"/>
    </row>
    <row r="113" spans="1:6" ht="13.25" x14ac:dyDescent="0.25">
      <c r="A113" s="22"/>
      <c r="B113" s="32">
        <v>45752.541666666664</v>
      </c>
      <c r="C113" s="31">
        <v>45752.541666666664</v>
      </c>
      <c r="D113" s="37">
        <v>45752.541666666664</v>
      </c>
      <c r="E113" s="17">
        <v>11</v>
      </c>
      <c r="F113" s="21"/>
    </row>
    <row r="114" spans="1:6" ht="13.25" x14ac:dyDescent="0.25">
      <c r="A114" s="22"/>
      <c r="B114" s="32">
        <v>45752.583333333328</v>
      </c>
      <c r="C114" s="31">
        <v>45752.583333333328</v>
      </c>
      <c r="D114" s="37">
        <v>45752.583333333328</v>
      </c>
      <c r="E114" s="17">
        <v>10</v>
      </c>
      <c r="F114" s="21"/>
    </row>
    <row r="115" spans="1:6" ht="13.25" x14ac:dyDescent="0.25">
      <c r="A115" s="22"/>
      <c r="B115" s="32">
        <v>45752.625</v>
      </c>
      <c r="C115" s="31">
        <v>45752.625</v>
      </c>
      <c r="D115" s="37">
        <v>45752.625</v>
      </c>
      <c r="E115" s="17">
        <v>8</v>
      </c>
      <c r="F115" s="21"/>
    </row>
    <row r="116" spans="1:6" ht="13.25" x14ac:dyDescent="0.25">
      <c r="A116" s="22"/>
      <c r="B116" s="32">
        <v>45752.666666666664</v>
      </c>
      <c r="C116" s="31">
        <v>45752.666666666664</v>
      </c>
      <c r="D116" s="37">
        <v>45752.666666666664</v>
      </c>
      <c r="E116" s="17">
        <v>7</v>
      </c>
      <c r="F116" s="21"/>
    </row>
    <row r="117" spans="1:6" ht="13.25" x14ac:dyDescent="0.25">
      <c r="A117" s="22"/>
      <c r="B117" s="32">
        <v>45752.708333333328</v>
      </c>
      <c r="C117" s="31">
        <v>45752.708333333328</v>
      </c>
      <c r="D117" s="37">
        <v>45752.708333333328</v>
      </c>
      <c r="E117" s="17">
        <v>6</v>
      </c>
      <c r="F117" s="21"/>
    </row>
    <row r="118" spans="1:6" ht="13.25" x14ac:dyDescent="0.25">
      <c r="A118" s="22"/>
      <c r="B118" s="32">
        <v>45752.75</v>
      </c>
      <c r="C118" s="31">
        <v>45752.75</v>
      </c>
      <c r="D118" s="37">
        <v>45752.75</v>
      </c>
      <c r="E118" s="17">
        <v>5</v>
      </c>
      <c r="F118" s="21"/>
    </row>
    <row r="119" spans="1:6" ht="13.25" x14ac:dyDescent="0.25">
      <c r="A119" s="22"/>
      <c r="B119" s="32">
        <v>45752.791666666664</v>
      </c>
      <c r="C119" s="31">
        <v>45752.791666666664</v>
      </c>
      <c r="D119" s="37">
        <v>45752.791666666664</v>
      </c>
      <c r="E119" s="17">
        <v>6</v>
      </c>
      <c r="F119" s="21"/>
    </row>
    <row r="120" spans="1:6" ht="13.25" x14ac:dyDescent="0.25">
      <c r="A120" s="22"/>
      <c r="B120" s="32">
        <v>45752.833333333328</v>
      </c>
      <c r="C120" s="31">
        <v>45752.833333333328</v>
      </c>
      <c r="D120" s="37">
        <v>45752.833333333328</v>
      </c>
      <c r="E120" s="17">
        <v>7</v>
      </c>
      <c r="F120" s="21"/>
    </row>
    <row r="121" spans="1:6" ht="13.25" x14ac:dyDescent="0.25">
      <c r="A121" s="22"/>
      <c r="B121" s="32">
        <v>45752.875</v>
      </c>
      <c r="C121" s="31">
        <v>45752.875</v>
      </c>
      <c r="D121" s="37">
        <v>45752.875</v>
      </c>
      <c r="E121" s="17">
        <v>7</v>
      </c>
      <c r="F121" s="21"/>
    </row>
    <row r="122" spans="1:6" ht="13.25" x14ac:dyDescent="0.25">
      <c r="A122" s="22"/>
      <c r="B122" s="32">
        <v>45752.916666666664</v>
      </c>
      <c r="C122" s="31">
        <v>45752.916666666664</v>
      </c>
      <c r="D122" s="37">
        <v>45752.916666666664</v>
      </c>
      <c r="E122" s="17">
        <v>7</v>
      </c>
      <c r="F122" s="21"/>
    </row>
    <row r="123" spans="1:6" ht="13.25" x14ac:dyDescent="0.25">
      <c r="A123" s="22"/>
      <c r="B123" s="32">
        <v>45752.958333333328</v>
      </c>
      <c r="C123" s="31">
        <v>45752.958333333328</v>
      </c>
      <c r="D123" s="37">
        <v>45752.958333333328</v>
      </c>
      <c r="E123" s="17">
        <v>6</v>
      </c>
      <c r="F123" s="21"/>
    </row>
    <row r="124" spans="1:6" ht="13.25" x14ac:dyDescent="0.25">
      <c r="A124" s="22"/>
      <c r="B124" s="32">
        <v>45753</v>
      </c>
      <c r="C124" s="31">
        <v>45753</v>
      </c>
      <c r="D124" s="37">
        <v>45753</v>
      </c>
      <c r="E124" s="17">
        <v>5</v>
      </c>
      <c r="F124" s="21"/>
    </row>
    <row r="125" spans="1:6" ht="13.25" x14ac:dyDescent="0.25">
      <c r="A125" s="22"/>
      <c r="B125" s="32">
        <v>45753.041666666664</v>
      </c>
      <c r="C125" s="31">
        <v>45753.041666666664</v>
      </c>
      <c r="D125" s="37">
        <v>45753.041666666664</v>
      </c>
      <c r="E125" s="17">
        <v>5</v>
      </c>
      <c r="F125" s="21"/>
    </row>
    <row r="126" spans="1:6" ht="13.25" x14ac:dyDescent="0.25">
      <c r="A126" s="22"/>
      <c r="B126" s="32">
        <v>45753.083333333328</v>
      </c>
      <c r="C126" s="31">
        <v>45753.083333333328</v>
      </c>
      <c r="D126" s="37">
        <v>45753.083333333328</v>
      </c>
      <c r="E126" s="17">
        <v>6</v>
      </c>
      <c r="F126" s="21"/>
    </row>
    <row r="127" spans="1:6" ht="13.25" x14ac:dyDescent="0.25">
      <c r="A127" s="22"/>
      <c r="B127" s="32">
        <v>45753.125</v>
      </c>
      <c r="C127" s="31">
        <v>45753.125</v>
      </c>
      <c r="D127" s="37">
        <v>45753.125</v>
      </c>
      <c r="E127" s="17">
        <v>7</v>
      </c>
      <c r="F127" s="21"/>
    </row>
    <row r="128" spans="1:6" ht="13.25" x14ac:dyDescent="0.25">
      <c r="A128" s="22"/>
      <c r="B128" s="32">
        <v>45753.166666666664</v>
      </c>
      <c r="C128" s="31">
        <v>45753.166666666664</v>
      </c>
      <c r="D128" s="37">
        <v>45753.166666666664</v>
      </c>
      <c r="E128" s="17">
        <v>7</v>
      </c>
      <c r="F128" s="21"/>
    </row>
    <row r="129" spans="1:6" ht="13.25" x14ac:dyDescent="0.25">
      <c r="A129" s="22"/>
      <c r="B129" s="32">
        <v>45753.208333333328</v>
      </c>
      <c r="C129" s="31">
        <v>45753.208333333328</v>
      </c>
      <c r="D129" s="37">
        <v>45753.208333333328</v>
      </c>
      <c r="E129" s="17">
        <v>7</v>
      </c>
      <c r="F129" s="21"/>
    </row>
    <row r="130" spans="1:6" ht="13.25" x14ac:dyDescent="0.25">
      <c r="A130" s="22"/>
      <c r="B130" s="32">
        <v>45753.25</v>
      </c>
      <c r="C130" s="31">
        <v>45753.25</v>
      </c>
      <c r="D130" s="37">
        <v>45753.25</v>
      </c>
      <c r="E130" s="17">
        <v>7</v>
      </c>
      <c r="F130" s="21"/>
    </row>
    <row r="131" spans="1:6" ht="13.25" x14ac:dyDescent="0.25">
      <c r="A131" s="22"/>
      <c r="B131" s="32">
        <v>45753.291666666664</v>
      </c>
      <c r="C131" s="31">
        <v>45753.291666666664</v>
      </c>
      <c r="D131" s="37">
        <v>45753.291666666664</v>
      </c>
      <c r="E131" s="17">
        <v>7</v>
      </c>
      <c r="F131" s="21"/>
    </row>
    <row r="132" spans="1:6" ht="13.25" x14ac:dyDescent="0.25">
      <c r="A132" s="22"/>
      <c r="B132" s="32">
        <v>45753.333333333328</v>
      </c>
      <c r="C132" s="31">
        <v>45753.333333333328</v>
      </c>
      <c r="D132" s="37">
        <v>45753.333333333328</v>
      </c>
      <c r="E132" s="17">
        <v>9</v>
      </c>
      <c r="F132" s="21"/>
    </row>
    <row r="133" spans="1:6" ht="13.25" x14ac:dyDescent="0.25">
      <c r="A133" s="22"/>
      <c r="B133" s="32">
        <v>45753.375</v>
      </c>
      <c r="C133" s="31">
        <v>45753.375</v>
      </c>
      <c r="D133" s="37">
        <v>45753.375</v>
      </c>
      <c r="E133" s="17">
        <v>9</v>
      </c>
      <c r="F133" s="21"/>
    </row>
    <row r="134" spans="1:6" ht="13.25" x14ac:dyDescent="0.25">
      <c r="A134" s="22"/>
      <c r="B134" s="32">
        <v>45753.416666666664</v>
      </c>
      <c r="C134" s="31">
        <v>45753.416666666664</v>
      </c>
      <c r="D134" s="37">
        <v>45753.416666666664</v>
      </c>
      <c r="E134" s="17">
        <v>7</v>
      </c>
      <c r="F134" s="21"/>
    </row>
    <row r="135" spans="1:6" ht="13.25" x14ac:dyDescent="0.25">
      <c r="A135" s="22"/>
      <c r="B135" s="32">
        <v>45753.458333333328</v>
      </c>
      <c r="C135" s="31">
        <v>45753.458333333328</v>
      </c>
      <c r="D135" s="37">
        <v>45753.458333333328</v>
      </c>
      <c r="E135" s="17">
        <v>4</v>
      </c>
      <c r="F135" s="21"/>
    </row>
    <row r="136" spans="1:6" ht="13.25" x14ac:dyDescent="0.25">
      <c r="A136" s="22"/>
      <c r="B136" s="32">
        <v>45753.5</v>
      </c>
      <c r="C136" s="31">
        <v>45753.5</v>
      </c>
      <c r="D136" s="37">
        <v>45753.5</v>
      </c>
      <c r="E136" s="17">
        <v>4</v>
      </c>
      <c r="F136" s="21"/>
    </row>
    <row r="137" spans="1:6" ht="13.25" x14ac:dyDescent="0.25">
      <c r="A137" s="22"/>
      <c r="B137" s="32">
        <v>45753.541666666664</v>
      </c>
      <c r="C137" s="31">
        <v>45753.541666666664</v>
      </c>
      <c r="D137" s="37">
        <v>45753.541666666664</v>
      </c>
      <c r="E137" s="17">
        <v>4</v>
      </c>
      <c r="F137" s="21"/>
    </row>
    <row r="138" spans="1:6" ht="13.25" x14ac:dyDescent="0.25">
      <c r="A138" s="22"/>
      <c r="B138" s="32">
        <v>45753.583333333328</v>
      </c>
      <c r="C138" s="31">
        <v>45753.583333333328</v>
      </c>
      <c r="D138" s="37">
        <v>45753.583333333328</v>
      </c>
      <c r="E138" s="17">
        <v>5</v>
      </c>
      <c r="F138" s="21"/>
    </row>
    <row r="139" spans="1:6" ht="13.25" x14ac:dyDescent="0.25">
      <c r="A139" s="22"/>
      <c r="B139" s="32">
        <v>45753.625</v>
      </c>
      <c r="C139" s="31">
        <v>45753.625</v>
      </c>
      <c r="D139" s="37">
        <v>45753.625</v>
      </c>
      <c r="E139" s="17">
        <v>4</v>
      </c>
      <c r="F139" s="21"/>
    </row>
    <row r="140" spans="1:6" ht="13.25" x14ac:dyDescent="0.25">
      <c r="A140" s="22"/>
      <c r="B140" s="32">
        <v>45753.666666666664</v>
      </c>
      <c r="C140" s="31">
        <v>45753.666666666664</v>
      </c>
      <c r="D140" s="37">
        <v>45753.666666666664</v>
      </c>
      <c r="E140" s="17">
        <v>4</v>
      </c>
      <c r="F140" s="21"/>
    </row>
    <row r="141" spans="1:6" ht="13.25" x14ac:dyDescent="0.25">
      <c r="A141" s="22"/>
      <c r="B141" s="32">
        <v>45753.708333333328</v>
      </c>
      <c r="C141" s="31">
        <v>45753.708333333328</v>
      </c>
      <c r="D141" s="37">
        <v>45753.708333333328</v>
      </c>
      <c r="E141" s="17">
        <v>4</v>
      </c>
      <c r="F141" s="21"/>
    </row>
    <row r="142" spans="1:6" ht="13.25" x14ac:dyDescent="0.25">
      <c r="A142" s="22"/>
      <c r="B142" s="32">
        <v>45753.75</v>
      </c>
      <c r="C142" s="31">
        <v>45753.75</v>
      </c>
      <c r="D142" s="37">
        <v>45753.75</v>
      </c>
      <c r="E142" s="17">
        <v>4</v>
      </c>
      <c r="F142" s="21"/>
    </row>
    <row r="143" spans="1:6" ht="13.25" x14ac:dyDescent="0.25">
      <c r="A143" s="22"/>
      <c r="B143" s="32">
        <v>45753.791666666664</v>
      </c>
      <c r="C143" s="31">
        <v>45753.791666666664</v>
      </c>
      <c r="D143" s="37">
        <v>45753.791666666664</v>
      </c>
      <c r="E143" s="17">
        <v>6</v>
      </c>
      <c r="F143" s="21"/>
    </row>
    <row r="144" spans="1:6" ht="13.25" x14ac:dyDescent="0.25">
      <c r="A144" s="22"/>
      <c r="B144" s="32">
        <v>45753.833333333328</v>
      </c>
      <c r="C144" s="31">
        <v>45753.833333333328</v>
      </c>
      <c r="D144" s="37">
        <v>45753.833333333328</v>
      </c>
      <c r="E144" s="17">
        <v>7</v>
      </c>
      <c r="F144" s="21"/>
    </row>
    <row r="145" spans="1:6" ht="13.25" x14ac:dyDescent="0.25">
      <c r="A145" s="22"/>
      <c r="B145" s="32">
        <v>45753.875</v>
      </c>
      <c r="C145" s="31">
        <v>45753.875</v>
      </c>
      <c r="D145" s="37">
        <v>45753.875</v>
      </c>
      <c r="E145" s="17">
        <v>6</v>
      </c>
      <c r="F145" s="21"/>
    </row>
    <row r="146" spans="1:6" ht="13.25" x14ac:dyDescent="0.25">
      <c r="A146" s="22"/>
      <c r="B146" s="32">
        <v>45753.916666666664</v>
      </c>
      <c r="C146" s="31">
        <v>45753.916666666664</v>
      </c>
      <c r="D146" s="37">
        <v>45753.916666666664</v>
      </c>
      <c r="E146" s="17">
        <v>4</v>
      </c>
      <c r="F146" s="21"/>
    </row>
    <row r="147" spans="1:6" ht="13.25" x14ac:dyDescent="0.25">
      <c r="A147" s="22"/>
      <c r="B147" s="32">
        <v>45753.958333333328</v>
      </c>
      <c r="C147" s="31">
        <v>45753.958333333328</v>
      </c>
      <c r="D147" s="37">
        <v>45753.958333333328</v>
      </c>
      <c r="E147" s="17">
        <v>4</v>
      </c>
      <c r="F147" s="21"/>
    </row>
    <row r="148" spans="1:6" ht="13.25" x14ac:dyDescent="0.25">
      <c r="A148" s="22"/>
      <c r="B148" s="32">
        <v>45754</v>
      </c>
      <c r="C148" s="31">
        <v>45754</v>
      </c>
      <c r="D148" s="37">
        <v>45754</v>
      </c>
      <c r="E148" s="17">
        <v>4</v>
      </c>
      <c r="F148" s="21"/>
    </row>
    <row r="149" spans="1:6" ht="13.25" x14ac:dyDescent="0.25">
      <c r="A149" s="22"/>
      <c r="B149" s="32">
        <v>45754.041666666664</v>
      </c>
      <c r="C149" s="31">
        <v>45754.041666666664</v>
      </c>
      <c r="D149" s="37">
        <v>45754.041666666664</v>
      </c>
      <c r="E149" s="17">
        <v>4</v>
      </c>
      <c r="F149" s="21"/>
    </row>
    <row r="150" spans="1:6" ht="13.25" x14ac:dyDescent="0.25">
      <c r="A150" s="22"/>
      <c r="B150" s="32">
        <v>45754.083333333328</v>
      </c>
      <c r="C150" s="31">
        <v>45754.083333333328</v>
      </c>
      <c r="D150" s="37">
        <v>45754.083333333328</v>
      </c>
      <c r="E150" s="17">
        <v>4</v>
      </c>
      <c r="F150" s="21"/>
    </row>
    <row r="151" spans="1:6" ht="13.25" x14ac:dyDescent="0.25">
      <c r="A151" s="22"/>
      <c r="B151" s="32">
        <v>45754.125</v>
      </c>
      <c r="C151" s="31">
        <v>45754.125</v>
      </c>
      <c r="D151" s="37">
        <v>45754.125</v>
      </c>
      <c r="E151" s="17">
        <v>5</v>
      </c>
      <c r="F151" s="21"/>
    </row>
    <row r="152" spans="1:6" ht="13.25" x14ac:dyDescent="0.25">
      <c r="A152" s="22"/>
      <c r="B152" s="32">
        <v>45754.166666666664</v>
      </c>
      <c r="C152" s="31">
        <v>45754.166666666664</v>
      </c>
      <c r="D152" s="37">
        <v>45754.166666666664</v>
      </c>
      <c r="E152" s="17">
        <v>5</v>
      </c>
      <c r="F152" s="21"/>
    </row>
    <row r="153" spans="1:6" ht="13.25" x14ac:dyDescent="0.25">
      <c r="A153" s="22"/>
      <c r="B153" s="32">
        <v>45754.208333333328</v>
      </c>
      <c r="C153" s="31">
        <v>45754.208333333328</v>
      </c>
      <c r="D153" s="37">
        <v>45754.208333333328</v>
      </c>
      <c r="E153" s="17">
        <v>5</v>
      </c>
      <c r="F153" s="21"/>
    </row>
    <row r="154" spans="1:6" ht="13.25" x14ac:dyDescent="0.25">
      <c r="A154" s="22"/>
      <c r="B154" s="32">
        <v>45754.25</v>
      </c>
      <c r="C154" s="31">
        <v>45754.25</v>
      </c>
      <c r="D154" s="37">
        <v>45754.25</v>
      </c>
      <c r="E154" s="17">
        <v>6</v>
      </c>
      <c r="F154" s="21"/>
    </row>
    <row r="155" spans="1:6" ht="13.25" x14ac:dyDescent="0.25">
      <c r="A155" s="22"/>
      <c r="B155" s="32">
        <v>45754.291666666664</v>
      </c>
      <c r="C155" s="31">
        <v>45754.291666666664</v>
      </c>
      <c r="D155" s="37">
        <v>45754.291666666664</v>
      </c>
      <c r="E155" s="17">
        <v>6</v>
      </c>
      <c r="F155" s="21"/>
    </row>
    <row r="156" spans="1:6" ht="13.25" x14ac:dyDescent="0.25">
      <c r="A156" s="22"/>
      <c r="B156" s="32">
        <v>45754.333333333328</v>
      </c>
      <c r="C156" s="31">
        <v>45754.333333333328</v>
      </c>
      <c r="D156" s="37">
        <v>45754.333333333328</v>
      </c>
      <c r="E156" s="17">
        <v>6</v>
      </c>
      <c r="F156" s="21"/>
    </row>
    <row r="157" spans="1:6" ht="13.25" x14ac:dyDescent="0.25">
      <c r="A157" s="22"/>
      <c r="B157" s="32">
        <v>45754.375</v>
      </c>
      <c r="C157" s="31">
        <v>45754.375</v>
      </c>
      <c r="D157" s="37">
        <v>45754.375</v>
      </c>
      <c r="E157" s="17">
        <v>9</v>
      </c>
      <c r="F157" s="21"/>
    </row>
    <row r="158" spans="1:6" ht="13.25" x14ac:dyDescent="0.25">
      <c r="A158" s="22"/>
      <c r="B158" s="32">
        <v>45754.416666666664</v>
      </c>
      <c r="C158" s="31">
        <v>45754.416666666664</v>
      </c>
      <c r="D158" s="37">
        <v>45754.416666666664</v>
      </c>
      <c r="E158" s="17">
        <v>7</v>
      </c>
      <c r="F158" s="21"/>
    </row>
    <row r="159" spans="1:6" ht="13.25" x14ac:dyDescent="0.25">
      <c r="A159" s="22"/>
      <c r="B159" s="32">
        <v>45754.458333333328</v>
      </c>
      <c r="C159" s="31">
        <v>45754.458333333328</v>
      </c>
      <c r="D159" s="37">
        <v>45754.458333333328</v>
      </c>
      <c r="E159" s="17">
        <v>5</v>
      </c>
      <c r="F159" s="21"/>
    </row>
    <row r="160" spans="1:6" ht="13.25" x14ac:dyDescent="0.25">
      <c r="A160" s="22"/>
      <c r="B160" s="32">
        <v>45754.5</v>
      </c>
      <c r="C160" s="31">
        <v>45754.5</v>
      </c>
      <c r="D160" s="37">
        <v>45754.5</v>
      </c>
      <c r="E160" s="17">
        <v>5</v>
      </c>
      <c r="F160" s="21"/>
    </row>
    <row r="161" spans="1:6" ht="13.25" x14ac:dyDescent="0.25">
      <c r="A161" s="22"/>
      <c r="B161" s="32">
        <v>45754.541666666664</v>
      </c>
      <c r="C161" s="31">
        <v>45754.541666666664</v>
      </c>
      <c r="D161" s="37">
        <v>45754.541666666664</v>
      </c>
      <c r="E161" s="17">
        <v>5</v>
      </c>
      <c r="F161" s="21"/>
    </row>
    <row r="162" spans="1:6" ht="13.25" x14ac:dyDescent="0.25">
      <c r="A162" s="22"/>
      <c r="B162" s="32">
        <v>45754.583333333328</v>
      </c>
      <c r="C162" s="31">
        <v>45754.583333333328</v>
      </c>
      <c r="D162" s="37">
        <v>45754.583333333328</v>
      </c>
      <c r="E162" s="17">
        <v>5</v>
      </c>
      <c r="F162" s="21"/>
    </row>
    <row r="163" spans="1:6" ht="13.25" x14ac:dyDescent="0.25">
      <c r="A163" s="22"/>
      <c r="B163" s="32">
        <v>45754.625</v>
      </c>
      <c r="C163" s="31">
        <v>45754.625</v>
      </c>
      <c r="D163" s="37">
        <v>45754.625</v>
      </c>
      <c r="E163" s="17">
        <v>7</v>
      </c>
      <c r="F163" s="21"/>
    </row>
    <row r="164" spans="1:6" ht="13.25" x14ac:dyDescent="0.25">
      <c r="A164" s="22"/>
      <c r="B164" s="32">
        <v>45754.666666666664</v>
      </c>
      <c r="C164" s="31">
        <v>45754.666666666664</v>
      </c>
      <c r="D164" s="37">
        <v>45754.666666666664</v>
      </c>
      <c r="E164" s="17">
        <v>4</v>
      </c>
      <c r="F164" s="21"/>
    </row>
    <row r="165" spans="1:6" ht="13.25" x14ac:dyDescent="0.25">
      <c r="A165" s="22"/>
      <c r="B165" s="32">
        <v>45754.708333333328</v>
      </c>
      <c r="C165" s="31">
        <v>45754.708333333328</v>
      </c>
      <c r="D165" s="37">
        <v>45754.708333333328</v>
      </c>
      <c r="E165" s="17">
        <v>5</v>
      </c>
      <c r="F165" s="21"/>
    </row>
    <row r="166" spans="1:6" ht="13.25" x14ac:dyDescent="0.25">
      <c r="A166" s="22"/>
      <c r="B166" s="32">
        <v>45754.75</v>
      </c>
      <c r="C166" s="31">
        <v>45754.75</v>
      </c>
      <c r="D166" s="37">
        <v>45754.75</v>
      </c>
      <c r="E166" s="17">
        <v>5</v>
      </c>
      <c r="F166" s="21"/>
    </row>
    <row r="167" spans="1:6" ht="13.25" x14ac:dyDescent="0.25">
      <c r="A167" s="22"/>
      <c r="B167" s="32">
        <v>45754.791666666664</v>
      </c>
      <c r="C167" s="31">
        <v>45754.791666666664</v>
      </c>
      <c r="D167" s="37">
        <v>45754.791666666664</v>
      </c>
      <c r="E167" s="17">
        <v>5</v>
      </c>
      <c r="F167" s="21"/>
    </row>
    <row r="168" spans="1:6" ht="13.25" x14ac:dyDescent="0.25">
      <c r="A168" s="22"/>
      <c r="B168" s="32">
        <v>45754.833333333328</v>
      </c>
      <c r="C168" s="31">
        <v>45754.833333333328</v>
      </c>
      <c r="D168" s="37">
        <v>45754.833333333328</v>
      </c>
      <c r="E168" s="17">
        <v>5</v>
      </c>
      <c r="F168" s="21"/>
    </row>
    <row r="169" spans="1:6" ht="13.25" x14ac:dyDescent="0.25">
      <c r="A169" s="22"/>
      <c r="B169" s="32">
        <v>45754.875</v>
      </c>
      <c r="C169" s="31">
        <v>45754.875</v>
      </c>
      <c r="D169" s="37">
        <v>45754.875</v>
      </c>
      <c r="E169" s="17">
        <v>5</v>
      </c>
      <c r="F169" s="21"/>
    </row>
    <row r="170" spans="1:6" ht="13.25" x14ac:dyDescent="0.25">
      <c r="A170" s="22"/>
      <c r="B170" s="32">
        <v>45754.916666666664</v>
      </c>
      <c r="C170" s="31">
        <v>45754.916666666664</v>
      </c>
      <c r="D170" s="37">
        <v>45754.916666666664</v>
      </c>
      <c r="E170" s="17">
        <v>5</v>
      </c>
      <c r="F170" s="21"/>
    </row>
    <row r="171" spans="1:6" ht="13.25" x14ac:dyDescent="0.25">
      <c r="A171" s="22"/>
      <c r="B171" s="32">
        <v>45754.958333333328</v>
      </c>
      <c r="C171" s="31">
        <v>45754.958333333328</v>
      </c>
      <c r="D171" s="37">
        <v>45754.958333333328</v>
      </c>
      <c r="E171" s="17">
        <v>5</v>
      </c>
      <c r="F171" s="21"/>
    </row>
    <row r="172" spans="1:6" ht="13.25" x14ac:dyDescent="0.25">
      <c r="A172" s="22"/>
      <c r="B172" s="32">
        <v>45755</v>
      </c>
      <c r="C172" s="31">
        <v>45755</v>
      </c>
      <c r="D172" s="37">
        <v>45755</v>
      </c>
      <c r="E172" s="17">
        <v>6</v>
      </c>
      <c r="F172" s="21"/>
    </row>
    <row r="173" spans="1:6" ht="13.25" x14ac:dyDescent="0.25">
      <c r="A173" s="22"/>
      <c r="B173" s="32">
        <v>45755.041666666664</v>
      </c>
      <c r="C173" s="31">
        <v>45755.041666666664</v>
      </c>
      <c r="D173" s="37">
        <v>45755.041666666664</v>
      </c>
      <c r="E173" s="17">
        <v>6</v>
      </c>
      <c r="F173" s="21"/>
    </row>
    <row r="174" spans="1:6" ht="13.25" x14ac:dyDescent="0.25">
      <c r="A174" s="22"/>
      <c r="B174" s="32">
        <v>45755.083333333328</v>
      </c>
      <c r="C174" s="31">
        <v>45755.083333333328</v>
      </c>
      <c r="D174" s="37">
        <v>45755.083333333328</v>
      </c>
      <c r="E174" s="17">
        <v>5</v>
      </c>
      <c r="F174" s="21"/>
    </row>
    <row r="175" spans="1:6" ht="13.25" x14ac:dyDescent="0.25">
      <c r="A175" s="22"/>
      <c r="B175" s="32">
        <v>45755.125</v>
      </c>
      <c r="C175" s="31">
        <v>45755.125</v>
      </c>
      <c r="D175" s="37">
        <v>45755.125</v>
      </c>
      <c r="E175" s="17">
        <v>7</v>
      </c>
      <c r="F175" s="21"/>
    </row>
    <row r="176" spans="1:6" ht="13.25" x14ac:dyDescent="0.25">
      <c r="A176" s="22"/>
      <c r="B176" s="32">
        <v>45755.166666666664</v>
      </c>
      <c r="C176" s="31">
        <v>45755.166666666664</v>
      </c>
      <c r="D176" s="37">
        <v>45755.166666666664</v>
      </c>
      <c r="E176" s="17">
        <v>7</v>
      </c>
      <c r="F176" s="21"/>
    </row>
    <row r="177" spans="1:6" ht="13.25" x14ac:dyDescent="0.25">
      <c r="A177" s="22"/>
      <c r="B177" s="32">
        <v>45755.208333333328</v>
      </c>
      <c r="C177" s="31">
        <v>45755.208333333328</v>
      </c>
      <c r="D177" s="37">
        <v>45755.208333333328</v>
      </c>
      <c r="E177" s="17">
        <v>7</v>
      </c>
      <c r="F177" s="21"/>
    </row>
    <row r="178" spans="1:6" ht="13.25" x14ac:dyDescent="0.25">
      <c r="A178" s="22"/>
      <c r="B178" s="32">
        <v>45755.25</v>
      </c>
      <c r="C178" s="31">
        <v>45755.25</v>
      </c>
      <c r="D178" s="37">
        <v>45755.25</v>
      </c>
      <c r="E178" s="17">
        <v>8</v>
      </c>
      <c r="F178" s="21"/>
    </row>
    <row r="179" spans="1:6" ht="13.25" x14ac:dyDescent="0.25">
      <c r="A179" s="22"/>
      <c r="B179" s="32">
        <v>45755.291666666664</v>
      </c>
      <c r="C179" s="31">
        <v>45755.291666666664</v>
      </c>
      <c r="D179" s="37">
        <v>45755.291666666664</v>
      </c>
      <c r="E179" s="17">
        <v>9</v>
      </c>
      <c r="F179" s="21"/>
    </row>
    <row r="180" spans="1:6" ht="13.25" x14ac:dyDescent="0.25">
      <c r="A180" s="22"/>
      <c r="B180" s="32">
        <v>45755.333333333328</v>
      </c>
      <c r="C180" s="31">
        <v>45755.333333333328</v>
      </c>
      <c r="D180" s="37">
        <v>45755.333333333328</v>
      </c>
      <c r="E180" s="17">
        <v>10</v>
      </c>
      <c r="F180" s="21"/>
    </row>
    <row r="181" spans="1:6" ht="13.25" x14ac:dyDescent="0.25">
      <c r="A181" s="22"/>
      <c r="B181" s="32">
        <v>45755.375</v>
      </c>
      <c r="C181" s="31">
        <v>45755.375</v>
      </c>
      <c r="D181" s="37">
        <v>45755.375</v>
      </c>
      <c r="E181" s="17">
        <v>13</v>
      </c>
      <c r="F181" s="21"/>
    </row>
    <row r="182" spans="1:6" ht="13.25" x14ac:dyDescent="0.25">
      <c r="A182" s="22"/>
      <c r="B182" s="32">
        <v>45755.416666666664</v>
      </c>
      <c r="C182" s="31">
        <v>45755.416666666664</v>
      </c>
      <c r="D182" s="37">
        <v>45755.416666666664</v>
      </c>
      <c r="E182" s="17">
        <v>12</v>
      </c>
      <c r="F182" s="21"/>
    </row>
    <row r="183" spans="1:6" ht="13.25" x14ac:dyDescent="0.25">
      <c r="A183" s="22"/>
      <c r="B183" s="32">
        <v>45755.458333333328</v>
      </c>
      <c r="C183" s="31">
        <v>45755.458333333328</v>
      </c>
      <c r="D183" s="37">
        <v>45755.458333333328</v>
      </c>
      <c r="E183" s="17">
        <v>10</v>
      </c>
      <c r="F183" s="21"/>
    </row>
    <row r="184" spans="1:6" ht="13.25" x14ac:dyDescent="0.25">
      <c r="A184" s="22"/>
      <c r="B184" s="32">
        <v>45755.5</v>
      </c>
      <c r="C184" s="31">
        <v>45755.5</v>
      </c>
      <c r="D184" s="37">
        <v>45755.5</v>
      </c>
      <c r="E184" s="17">
        <v>7</v>
      </c>
      <c r="F184" s="21"/>
    </row>
    <row r="185" spans="1:6" ht="13.25" x14ac:dyDescent="0.25">
      <c r="A185" s="22"/>
      <c r="B185" s="32">
        <v>45755.541666666664</v>
      </c>
      <c r="C185" s="31">
        <v>45755.541666666664</v>
      </c>
      <c r="D185" s="37">
        <v>45755.541666666664</v>
      </c>
      <c r="E185" s="17">
        <v>6</v>
      </c>
      <c r="F185" s="21"/>
    </row>
    <row r="186" spans="1:6" ht="13.25" x14ac:dyDescent="0.25">
      <c r="A186" s="22"/>
      <c r="B186" s="32">
        <v>45755.583333333328</v>
      </c>
      <c r="C186" s="31">
        <v>45755.583333333328</v>
      </c>
      <c r="D186" s="37">
        <v>45755.583333333328</v>
      </c>
      <c r="E186" s="17">
        <v>7</v>
      </c>
      <c r="F186" s="21"/>
    </row>
    <row r="187" spans="1:6" ht="13.25" x14ac:dyDescent="0.25">
      <c r="A187" s="22"/>
      <c r="B187" s="32">
        <v>45755.625</v>
      </c>
      <c r="C187" s="31">
        <v>45755.625</v>
      </c>
      <c r="D187" s="37">
        <v>45755.625</v>
      </c>
      <c r="E187" s="17">
        <v>7</v>
      </c>
      <c r="F187" s="21"/>
    </row>
    <row r="188" spans="1:6" ht="13.25" x14ac:dyDescent="0.25">
      <c r="A188" s="22"/>
      <c r="B188" s="32">
        <v>45755.666666666664</v>
      </c>
      <c r="C188" s="31">
        <v>45755.666666666664</v>
      </c>
      <c r="D188" s="37">
        <v>45755.666666666664</v>
      </c>
      <c r="E188" s="17">
        <v>8</v>
      </c>
      <c r="F188" s="21"/>
    </row>
    <row r="189" spans="1:6" ht="13.25" x14ac:dyDescent="0.25">
      <c r="A189" s="22"/>
      <c r="B189" s="32">
        <v>45755.708333333328</v>
      </c>
      <c r="C189" s="31">
        <v>45755.708333333328</v>
      </c>
      <c r="D189" s="37">
        <v>45755.708333333328</v>
      </c>
      <c r="E189" s="17">
        <v>9</v>
      </c>
      <c r="F189" s="21"/>
    </row>
    <row r="190" spans="1:6" ht="13.25" x14ac:dyDescent="0.25">
      <c r="A190" s="22"/>
      <c r="B190" s="32">
        <v>45755.75</v>
      </c>
      <c r="C190" s="31">
        <v>45755.75</v>
      </c>
      <c r="D190" s="37">
        <v>45755.75</v>
      </c>
      <c r="E190" s="17">
        <v>8</v>
      </c>
      <c r="F190" s="21"/>
    </row>
    <row r="191" spans="1:6" ht="13.25" x14ac:dyDescent="0.25">
      <c r="A191" s="22"/>
      <c r="B191" s="32">
        <v>45755.791666666664</v>
      </c>
      <c r="C191" s="31">
        <v>45755.791666666664</v>
      </c>
      <c r="D191" s="37">
        <v>45755.791666666664</v>
      </c>
      <c r="E191" s="17">
        <v>11</v>
      </c>
      <c r="F191" s="21"/>
    </row>
    <row r="192" spans="1:6" ht="13.25" x14ac:dyDescent="0.25">
      <c r="A192" s="22"/>
      <c r="B192" s="32">
        <v>45755.833333333328</v>
      </c>
      <c r="C192" s="31">
        <v>45755.833333333328</v>
      </c>
      <c r="D192" s="37">
        <v>45755.833333333328</v>
      </c>
      <c r="E192" s="17">
        <v>10</v>
      </c>
      <c r="F192" s="21"/>
    </row>
    <row r="193" spans="1:6" ht="13.25" x14ac:dyDescent="0.25">
      <c r="A193" s="22"/>
      <c r="B193" s="32">
        <v>45755.875</v>
      </c>
      <c r="C193" s="31">
        <v>45755.875</v>
      </c>
      <c r="D193" s="37">
        <v>45755.875</v>
      </c>
      <c r="E193" s="17">
        <v>10</v>
      </c>
      <c r="F193" s="21"/>
    </row>
    <row r="194" spans="1:6" ht="13.25" x14ac:dyDescent="0.25">
      <c r="A194" s="22"/>
      <c r="B194" s="32">
        <v>45755.916666666664</v>
      </c>
      <c r="C194" s="31">
        <v>45755.916666666664</v>
      </c>
      <c r="D194" s="37">
        <v>45755.916666666664</v>
      </c>
      <c r="E194" s="17">
        <v>7</v>
      </c>
      <c r="F194" s="21"/>
    </row>
    <row r="195" spans="1:6" ht="13.25" x14ac:dyDescent="0.25">
      <c r="A195" s="22"/>
      <c r="B195" s="32">
        <v>45755.958333333328</v>
      </c>
      <c r="C195" s="31">
        <v>45755.958333333328</v>
      </c>
      <c r="D195" s="37">
        <v>45755.958333333328</v>
      </c>
      <c r="E195" s="17">
        <v>6</v>
      </c>
      <c r="F195" s="21"/>
    </row>
    <row r="196" spans="1:6" ht="13.25" x14ac:dyDescent="0.25">
      <c r="A196" s="22"/>
      <c r="B196" s="32">
        <v>45756</v>
      </c>
      <c r="C196" s="31">
        <v>45756</v>
      </c>
      <c r="D196" s="37">
        <v>45756</v>
      </c>
      <c r="E196" s="17">
        <v>6</v>
      </c>
      <c r="F196" s="21"/>
    </row>
    <row r="197" spans="1:6" ht="13.25" x14ac:dyDescent="0.25">
      <c r="A197" s="22"/>
      <c r="B197" s="32">
        <v>45756.041666666664</v>
      </c>
      <c r="C197" s="31">
        <v>45756.041666666664</v>
      </c>
      <c r="D197" s="37">
        <v>45756.041666666664</v>
      </c>
      <c r="E197" s="17">
        <v>6</v>
      </c>
      <c r="F197" s="21"/>
    </row>
    <row r="198" spans="1:6" ht="13.25" x14ac:dyDescent="0.25">
      <c r="A198" s="22"/>
      <c r="B198" s="32">
        <v>45756.083333333328</v>
      </c>
      <c r="C198" s="31">
        <v>45756.083333333328</v>
      </c>
      <c r="D198" s="37">
        <v>45756.083333333328</v>
      </c>
      <c r="E198" s="17">
        <v>6</v>
      </c>
      <c r="F198" s="21"/>
    </row>
    <row r="199" spans="1:6" ht="13.25" x14ac:dyDescent="0.25">
      <c r="A199" s="22"/>
      <c r="B199" s="32">
        <v>45756.125</v>
      </c>
      <c r="C199" s="31">
        <v>45756.125</v>
      </c>
      <c r="D199" s="37">
        <v>45756.125</v>
      </c>
      <c r="E199" s="17">
        <v>5</v>
      </c>
      <c r="F199" s="21"/>
    </row>
    <row r="200" spans="1:6" ht="13.25" x14ac:dyDescent="0.25">
      <c r="A200" s="22"/>
      <c r="B200" s="32">
        <v>45756.166666666664</v>
      </c>
      <c r="C200" s="31">
        <v>45756.166666666664</v>
      </c>
      <c r="D200" s="37">
        <v>45756.166666666664</v>
      </c>
      <c r="E200" s="17">
        <v>5</v>
      </c>
      <c r="F200" s="21"/>
    </row>
    <row r="201" spans="1:6" ht="13.25" x14ac:dyDescent="0.25">
      <c r="A201" s="22"/>
      <c r="B201" s="32">
        <v>45756.208333333328</v>
      </c>
      <c r="C201" s="31">
        <v>45756.208333333328</v>
      </c>
      <c r="D201" s="37">
        <v>45756.208333333328</v>
      </c>
      <c r="E201" s="17">
        <v>5</v>
      </c>
      <c r="F201" s="21"/>
    </row>
    <row r="202" spans="1:6" ht="13.25" x14ac:dyDescent="0.25">
      <c r="A202" s="22"/>
      <c r="B202" s="32">
        <v>45756.25</v>
      </c>
      <c r="C202" s="31">
        <v>45756.25</v>
      </c>
      <c r="D202" s="37">
        <v>45756.25</v>
      </c>
      <c r="E202" s="17">
        <v>6</v>
      </c>
      <c r="F202" s="21"/>
    </row>
    <row r="203" spans="1:6" ht="13.25" x14ac:dyDescent="0.25">
      <c r="A203" s="22"/>
      <c r="B203" s="32">
        <v>45756.291666666664</v>
      </c>
      <c r="C203" s="31">
        <v>45756.291666666664</v>
      </c>
      <c r="D203" s="37">
        <v>45756.291666666664</v>
      </c>
      <c r="E203" s="17">
        <v>7</v>
      </c>
      <c r="F203" s="21"/>
    </row>
    <row r="204" spans="1:6" ht="13.25" x14ac:dyDescent="0.25">
      <c r="A204" s="22"/>
      <c r="B204" s="32">
        <v>45756.333333333328</v>
      </c>
      <c r="C204" s="31">
        <v>45756.333333333328</v>
      </c>
      <c r="D204" s="37">
        <v>45756.333333333328</v>
      </c>
      <c r="E204" s="17">
        <v>6</v>
      </c>
      <c r="F204" s="21"/>
    </row>
    <row r="205" spans="1:6" ht="13.25" x14ac:dyDescent="0.25">
      <c r="A205" s="22"/>
      <c r="B205" s="32">
        <v>45756.375</v>
      </c>
      <c r="C205" s="31">
        <v>45756.375</v>
      </c>
      <c r="D205" s="37">
        <v>45756.375</v>
      </c>
      <c r="E205" s="17">
        <v>13</v>
      </c>
      <c r="F205" s="21"/>
    </row>
    <row r="206" spans="1:6" ht="13.25" x14ac:dyDescent="0.25">
      <c r="A206" s="22"/>
      <c r="B206" s="32">
        <v>45756.416666666664</v>
      </c>
      <c r="C206" s="31">
        <v>45756.416666666664</v>
      </c>
      <c r="D206" s="37">
        <v>45756.416666666664</v>
      </c>
      <c r="E206" s="17">
        <v>7</v>
      </c>
      <c r="F206" s="21"/>
    </row>
    <row r="207" spans="1:6" ht="13.25" x14ac:dyDescent="0.25">
      <c r="A207" s="22"/>
      <c r="B207" s="32">
        <v>45756.458333333328</v>
      </c>
      <c r="C207" s="31">
        <v>45756.458333333328</v>
      </c>
      <c r="D207" s="37">
        <v>45756.458333333328</v>
      </c>
      <c r="E207" s="17">
        <v>6</v>
      </c>
      <c r="F207" s="21"/>
    </row>
    <row r="208" spans="1:6" ht="13.25" x14ac:dyDescent="0.25">
      <c r="A208" s="22"/>
      <c r="B208" s="32">
        <v>45756.5</v>
      </c>
      <c r="C208" s="31">
        <v>45756.5</v>
      </c>
      <c r="D208" s="37">
        <v>45756.5</v>
      </c>
      <c r="E208" s="17">
        <v>5</v>
      </c>
      <c r="F208" s="21"/>
    </row>
    <row r="209" spans="1:6" ht="13.25" x14ac:dyDescent="0.25">
      <c r="A209" s="22"/>
      <c r="B209" s="32">
        <v>45756.541666666664</v>
      </c>
      <c r="C209" s="31">
        <v>45756.541666666664</v>
      </c>
      <c r="D209" s="37">
        <v>45756.541666666664</v>
      </c>
      <c r="E209" s="17">
        <v>4</v>
      </c>
      <c r="F209" s="21"/>
    </row>
    <row r="210" spans="1:6" ht="13.25" x14ac:dyDescent="0.25">
      <c r="A210" s="22"/>
      <c r="B210" s="32">
        <v>45756.583333333328</v>
      </c>
      <c r="C210" s="31">
        <v>45756.583333333328</v>
      </c>
      <c r="D210" s="37">
        <v>45756.583333333328</v>
      </c>
      <c r="E210" s="17">
        <v>4</v>
      </c>
      <c r="F210" s="21"/>
    </row>
    <row r="211" spans="1:6" ht="13.25" x14ac:dyDescent="0.25">
      <c r="A211" s="22"/>
      <c r="B211" s="32">
        <v>45756.625</v>
      </c>
      <c r="C211" s="31">
        <v>45756.625</v>
      </c>
      <c r="D211" s="37">
        <v>45756.625</v>
      </c>
      <c r="E211" s="17">
        <v>3</v>
      </c>
      <c r="F211" s="21"/>
    </row>
    <row r="212" spans="1:6" ht="13.25" x14ac:dyDescent="0.25">
      <c r="A212" s="22"/>
      <c r="B212" s="32">
        <v>45756.666666666664</v>
      </c>
      <c r="C212" s="31">
        <v>45756.666666666664</v>
      </c>
      <c r="D212" s="37">
        <v>45756.666666666664</v>
      </c>
      <c r="E212" s="17">
        <v>3</v>
      </c>
      <c r="F212" s="21"/>
    </row>
    <row r="213" spans="1:6" ht="13.25" x14ac:dyDescent="0.25">
      <c r="A213" s="22"/>
      <c r="B213" s="32">
        <v>45756.708333333328</v>
      </c>
      <c r="C213" s="31">
        <v>45756.708333333328</v>
      </c>
      <c r="D213" s="37">
        <v>45756.708333333328</v>
      </c>
      <c r="E213" s="17">
        <v>3</v>
      </c>
      <c r="F213" s="21"/>
    </row>
    <row r="214" spans="1:6" ht="13.25" x14ac:dyDescent="0.25">
      <c r="A214" s="22"/>
      <c r="B214" s="32">
        <v>45756.75</v>
      </c>
      <c r="C214" s="31">
        <v>45756.75</v>
      </c>
      <c r="D214" s="37">
        <v>45756.75</v>
      </c>
      <c r="E214" s="17">
        <v>2</v>
      </c>
      <c r="F214" s="21"/>
    </row>
    <row r="215" spans="1:6" ht="13.25" x14ac:dyDescent="0.25">
      <c r="A215" s="22"/>
      <c r="B215" s="32">
        <v>45756.791666666664</v>
      </c>
      <c r="C215" s="31">
        <v>45756.791666666664</v>
      </c>
      <c r="D215" s="37">
        <v>45756.791666666664</v>
      </c>
      <c r="E215" s="17">
        <v>3</v>
      </c>
      <c r="F215" s="21"/>
    </row>
    <row r="216" spans="1:6" ht="13.25" x14ac:dyDescent="0.25">
      <c r="A216" s="22"/>
      <c r="B216" s="32">
        <v>45756.833333333328</v>
      </c>
      <c r="C216" s="31">
        <v>45756.833333333328</v>
      </c>
      <c r="D216" s="37">
        <v>45756.833333333328</v>
      </c>
      <c r="E216" s="17">
        <v>4</v>
      </c>
      <c r="F216" s="21"/>
    </row>
    <row r="217" spans="1:6" ht="13.25" x14ac:dyDescent="0.25">
      <c r="A217" s="22"/>
      <c r="B217" s="32">
        <v>45756.875</v>
      </c>
      <c r="C217" s="31">
        <v>45756.875</v>
      </c>
      <c r="D217" s="37">
        <v>45756.875</v>
      </c>
      <c r="E217" s="17">
        <v>4</v>
      </c>
      <c r="F217" s="21"/>
    </row>
    <row r="218" spans="1:6" ht="13.25" x14ac:dyDescent="0.25">
      <c r="A218" s="22"/>
      <c r="B218" s="32">
        <v>45756.916666666664</v>
      </c>
      <c r="C218" s="31">
        <v>45756.916666666664</v>
      </c>
      <c r="D218" s="37">
        <v>45756.916666666664</v>
      </c>
      <c r="E218" s="17">
        <v>5</v>
      </c>
      <c r="F218" s="21"/>
    </row>
    <row r="219" spans="1:6" ht="13.25" x14ac:dyDescent="0.25">
      <c r="A219" s="22"/>
      <c r="B219" s="32">
        <v>45756.958333333328</v>
      </c>
      <c r="C219" s="31">
        <v>45756.958333333328</v>
      </c>
      <c r="D219" s="37">
        <v>45756.958333333328</v>
      </c>
      <c r="E219" s="17">
        <v>4</v>
      </c>
      <c r="F219" s="21"/>
    </row>
    <row r="220" spans="1:6" ht="13.25" x14ac:dyDescent="0.25">
      <c r="A220" s="22"/>
      <c r="B220" s="32">
        <v>45757</v>
      </c>
      <c r="C220" s="31">
        <v>45757</v>
      </c>
      <c r="D220" s="37">
        <v>45757</v>
      </c>
      <c r="E220" s="17">
        <v>4</v>
      </c>
      <c r="F220" s="21"/>
    </row>
    <row r="221" spans="1:6" ht="13.25" x14ac:dyDescent="0.25">
      <c r="A221" s="22"/>
      <c r="B221" s="32">
        <v>45757.041666666664</v>
      </c>
      <c r="C221" s="31">
        <v>45757.041666666664</v>
      </c>
      <c r="D221" s="37">
        <v>45757.041666666664</v>
      </c>
      <c r="E221" s="17">
        <v>5</v>
      </c>
      <c r="F221" s="21"/>
    </row>
    <row r="222" spans="1:6" ht="13.25" x14ac:dyDescent="0.25">
      <c r="A222" s="22"/>
      <c r="B222" s="32">
        <v>45757.083333333328</v>
      </c>
      <c r="C222" s="31">
        <v>45757.083333333328</v>
      </c>
      <c r="D222" s="37">
        <v>45757.083333333328</v>
      </c>
      <c r="E222" s="17">
        <v>7</v>
      </c>
      <c r="F222" s="21"/>
    </row>
    <row r="223" spans="1:6" ht="13.25" x14ac:dyDescent="0.25">
      <c r="A223" s="22"/>
      <c r="B223" s="32">
        <v>45757.125</v>
      </c>
      <c r="C223" s="31">
        <v>45757.125</v>
      </c>
      <c r="D223" s="37">
        <v>45757.125</v>
      </c>
      <c r="E223" s="17">
        <v>7</v>
      </c>
      <c r="F223" s="21"/>
    </row>
    <row r="224" spans="1:6" ht="13.25" x14ac:dyDescent="0.25">
      <c r="A224" s="22"/>
      <c r="B224" s="32">
        <v>45757.166666666664</v>
      </c>
      <c r="C224" s="31">
        <v>45757.166666666664</v>
      </c>
      <c r="D224" s="37">
        <v>45757.166666666664</v>
      </c>
      <c r="E224" s="17">
        <v>6</v>
      </c>
      <c r="F224" s="21"/>
    </row>
    <row r="225" spans="1:6" ht="13.25" x14ac:dyDescent="0.25">
      <c r="A225" s="22"/>
      <c r="B225" s="32">
        <v>45757.208333333328</v>
      </c>
      <c r="C225" s="31">
        <v>45757.208333333328</v>
      </c>
      <c r="D225" s="37">
        <v>45757.208333333328</v>
      </c>
      <c r="E225" s="17">
        <v>5</v>
      </c>
      <c r="F225" s="21"/>
    </row>
    <row r="226" spans="1:6" ht="13.25" x14ac:dyDescent="0.25">
      <c r="A226" s="22"/>
      <c r="B226" s="32">
        <v>45757.25</v>
      </c>
      <c r="C226" s="31">
        <v>45757.25</v>
      </c>
      <c r="D226" s="37">
        <v>45757.25</v>
      </c>
      <c r="E226" s="17">
        <v>5</v>
      </c>
      <c r="F226" s="21"/>
    </row>
    <row r="227" spans="1:6" ht="13.25" x14ac:dyDescent="0.25">
      <c r="A227" s="22"/>
      <c r="B227" s="32">
        <v>45757.291666666664</v>
      </c>
      <c r="C227" s="31">
        <v>45757.291666666664</v>
      </c>
      <c r="D227" s="37">
        <v>45757.291666666664</v>
      </c>
      <c r="E227" s="17">
        <v>6</v>
      </c>
      <c r="F227" s="21"/>
    </row>
    <row r="228" spans="1:6" ht="13.25" x14ac:dyDescent="0.25">
      <c r="A228" s="22"/>
      <c r="B228" s="32">
        <v>45757.333333333328</v>
      </c>
      <c r="C228" s="31">
        <v>45757.333333333328</v>
      </c>
      <c r="D228" s="37">
        <v>45757.333333333328</v>
      </c>
      <c r="E228" s="17">
        <v>7</v>
      </c>
      <c r="F228" s="21"/>
    </row>
    <row r="229" spans="1:6" ht="13.25" x14ac:dyDescent="0.25">
      <c r="A229" s="22"/>
      <c r="B229" s="32">
        <v>45757.375</v>
      </c>
      <c r="C229" s="31">
        <v>45757.375</v>
      </c>
      <c r="D229" s="37">
        <v>45757.375</v>
      </c>
      <c r="E229" s="17">
        <v>7</v>
      </c>
      <c r="F229" s="21"/>
    </row>
    <row r="230" spans="1:6" ht="13.25" x14ac:dyDescent="0.25">
      <c r="A230" s="22"/>
      <c r="B230" s="32">
        <v>45757.416666666664</v>
      </c>
      <c r="C230" s="31">
        <v>45757.416666666664</v>
      </c>
      <c r="D230" s="37">
        <v>45757.416666666664</v>
      </c>
      <c r="E230" s="17">
        <v>7</v>
      </c>
      <c r="F230" s="21"/>
    </row>
    <row r="231" spans="1:6" ht="13.25" x14ac:dyDescent="0.25">
      <c r="A231" s="22"/>
      <c r="B231" s="32">
        <v>45757.458333333328</v>
      </c>
      <c r="C231" s="31">
        <v>45757.458333333328</v>
      </c>
      <c r="D231" s="37">
        <v>45757.458333333328</v>
      </c>
      <c r="E231" s="17">
        <v>7</v>
      </c>
      <c r="F231" s="21"/>
    </row>
    <row r="232" spans="1:6" ht="13.25" x14ac:dyDescent="0.25">
      <c r="A232" s="22"/>
      <c r="B232" s="32">
        <v>45757.5</v>
      </c>
      <c r="C232" s="31">
        <v>45757.5</v>
      </c>
      <c r="D232" s="37">
        <v>45757.5</v>
      </c>
      <c r="E232" s="17">
        <v>7</v>
      </c>
      <c r="F232" s="21"/>
    </row>
    <row r="233" spans="1:6" ht="13.25" x14ac:dyDescent="0.25">
      <c r="A233" s="22"/>
      <c r="B233" s="32">
        <v>45757.541666666664</v>
      </c>
      <c r="C233" s="31">
        <v>45757.541666666664</v>
      </c>
      <c r="D233" s="37">
        <v>45757.541666666664</v>
      </c>
      <c r="E233" s="17">
        <v>7</v>
      </c>
      <c r="F233" s="21"/>
    </row>
    <row r="234" spans="1:6" ht="13.25" x14ac:dyDescent="0.25">
      <c r="A234" s="22"/>
      <c r="B234" s="32">
        <v>45757.583333333328</v>
      </c>
      <c r="C234" s="31">
        <v>45757.583333333328</v>
      </c>
      <c r="D234" s="37">
        <v>45757.583333333328</v>
      </c>
      <c r="E234" s="17">
        <v>8</v>
      </c>
      <c r="F234" s="21"/>
    </row>
    <row r="235" spans="1:6" ht="13.25" x14ac:dyDescent="0.25">
      <c r="A235" s="22"/>
      <c r="B235" s="32">
        <v>45757.625</v>
      </c>
      <c r="C235" s="31">
        <v>45757.625</v>
      </c>
      <c r="D235" s="37">
        <v>45757.625</v>
      </c>
      <c r="E235" s="17">
        <v>10</v>
      </c>
      <c r="F235" s="21"/>
    </row>
    <row r="236" spans="1:6" ht="13.25" x14ac:dyDescent="0.25">
      <c r="A236" s="22"/>
      <c r="B236" s="32">
        <v>45757.666666666664</v>
      </c>
      <c r="C236" s="31">
        <v>45757.666666666664</v>
      </c>
      <c r="D236" s="37">
        <v>45757.666666666664</v>
      </c>
      <c r="E236" s="17">
        <v>9</v>
      </c>
      <c r="F236" s="21"/>
    </row>
    <row r="237" spans="1:6" ht="13.25" x14ac:dyDescent="0.25">
      <c r="A237" s="22"/>
      <c r="B237" s="32">
        <v>45757.708333333328</v>
      </c>
      <c r="C237" s="31">
        <v>45757.708333333328</v>
      </c>
      <c r="D237" s="37">
        <v>45757.708333333328</v>
      </c>
      <c r="E237" s="17">
        <v>7</v>
      </c>
      <c r="F237" s="21"/>
    </row>
    <row r="238" spans="1:6" ht="13.25" x14ac:dyDescent="0.25">
      <c r="A238" s="22"/>
      <c r="B238" s="32">
        <v>45757.75</v>
      </c>
      <c r="C238" s="31">
        <v>45757.75</v>
      </c>
      <c r="D238" s="37">
        <v>45757.75</v>
      </c>
      <c r="E238" s="17">
        <v>7</v>
      </c>
      <c r="F238" s="21"/>
    </row>
    <row r="239" spans="1:6" ht="13.25" x14ac:dyDescent="0.25">
      <c r="A239" s="22"/>
      <c r="B239" s="32">
        <v>45757.791666666664</v>
      </c>
      <c r="C239" s="31">
        <v>45757.791666666664</v>
      </c>
      <c r="D239" s="37">
        <v>45757.791666666664</v>
      </c>
      <c r="E239" s="17">
        <v>10</v>
      </c>
      <c r="F239" s="21"/>
    </row>
    <row r="240" spans="1:6" ht="13.25" x14ac:dyDescent="0.25">
      <c r="A240" s="22"/>
      <c r="B240" s="32">
        <v>45757.833333333328</v>
      </c>
      <c r="C240" s="31">
        <v>45757.833333333328</v>
      </c>
      <c r="D240" s="37">
        <v>45757.833333333328</v>
      </c>
      <c r="E240" s="17">
        <v>10</v>
      </c>
      <c r="F240" s="21"/>
    </row>
    <row r="241" spans="1:6" ht="13.25" x14ac:dyDescent="0.25">
      <c r="A241" s="22"/>
      <c r="B241" s="32">
        <v>45757.875</v>
      </c>
      <c r="C241" s="31">
        <v>45757.875</v>
      </c>
      <c r="D241" s="37">
        <v>45757.875</v>
      </c>
      <c r="E241" s="17">
        <v>8</v>
      </c>
      <c r="F241" s="21"/>
    </row>
    <row r="242" spans="1:6" ht="13.25" x14ac:dyDescent="0.25">
      <c r="A242" s="22"/>
      <c r="B242" s="32">
        <v>45757.916666666664</v>
      </c>
      <c r="C242" s="31">
        <v>45757.916666666664</v>
      </c>
      <c r="D242" s="37">
        <v>45757.916666666664</v>
      </c>
      <c r="E242" s="17">
        <v>7</v>
      </c>
      <c r="F242" s="21"/>
    </row>
    <row r="243" spans="1:6" ht="13.25" x14ac:dyDescent="0.25">
      <c r="A243" s="22"/>
      <c r="B243" s="32">
        <v>45757.958333333328</v>
      </c>
      <c r="C243" s="31">
        <v>45757.958333333328</v>
      </c>
      <c r="D243" s="37">
        <v>45757.958333333328</v>
      </c>
      <c r="E243" s="17">
        <v>9</v>
      </c>
      <c r="F243" s="21"/>
    </row>
    <row r="244" spans="1:6" ht="13.25" x14ac:dyDescent="0.25">
      <c r="A244" s="22"/>
      <c r="B244" s="32">
        <v>45758</v>
      </c>
      <c r="C244" s="31">
        <v>45758</v>
      </c>
      <c r="D244" s="37">
        <v>45758</v>
      </c>
      <c r="E244" s="17">
        <v>10</v>
      </c>
      <c r="F244" s="21"/>
    </row>
    <row r="245" spans="1:6" ht="13.25" x14ac:dyDescent="0.25">
      <c r="A245" s="22"/>
      <c r="B245" s="32">
        <v>45758.041666666664</v>
      </c>
      <c r="C245" s="31">
        <v>45758.041666666664</v>
      </c>
      <c r="D245" s="37">
        <v>45758.041666666664</v>
      </c>
      <c r="E245" s="17">
        <v>10</v>
      </c>
      <c r="F245" s="21"/>
    </row>
    <row r="246" spans="1:6" ht="13.25" x14ac:dyDescent="0.25">
      <c r="A246" s="22"/>
      <c r="B246" s="32">
        <v>45758.083333333328</v>
      </c>
      <c r="C246" s="31">
        <v>45758.083333333328</v>
      </c>
      <c r="D246" s="37">
        <v>45758.083333333328</v>
      </c>
      <c r="E246" s="17">
        <v>11</v>
      </c>
      <c r="F246" s="21"/>
    </row>
    <row r="247" spans="1:6" ht="13.25" x14ac:dyDescent="0.25">
      <c r="A247" s="22"/>
      <c r="B247" s="32">
        <v>45758.125</v>
      </c>
      <c r="C247" s="31">
        <v>45758.125</v>
      </c>
      <c r="D247" s="37">
        <v>45758.125</v>
      </c>
      <c r="E247" s="17">
        <v>12</v>
      </c>
      <c r="F247" s="21"/>
    </row>
    <row r="248" spans="1:6" ht="13.25" x14ac:dyDescent="0.25">
      <c r="A248" s="22"/>
      <c r="B248" s="32">
        <v>45758.166666666664</v>
      </c>
      <c r="C248" s="31">
        <v>45758.166666666664</v>
      </c>
      <c r="D248" s="37">
        <v>45758.166666666664</v>
      </c>
      <c r="E248" s="17">
        <v>13</v>
      </c>
      <c r="F248" s="21"/>
    </row>
    <row r="249" spans="1:6" ht="13.25" x14ac:dyDescent="0.25">
      <c r="A249" s="22"/>
      <c r="B249" s="32">
        <v>45758.208333333328</v>
      </c>
      <c r="C249" s="31">
        <v>45758.208333333328</v>
      </c>
      <c r="D249" s="37">
        <v>45758.208333333328</v>
      </c>
      <c r="E249" s="17">
        <v>16</v>
      </c>
      <c r="F249" s="21"/>
    </row>
    <row r="250" spans="1:6" ht="13.25" x14ac:dyDescent="0.25">
      <c r="A250" s="22"/>
      <c r="B250" s="32">
        <v>45758.25</v>
      </c>
      <c r="C250" s="31">
        <v>45758.25</v>
      </c>
      <c r="D250" s="37">
        <v>45758.25</v>
      </c>
      <c r="E250" s="17">
        <v>17</v>
      </c>
      <c r="F250" s="21"/>
    </row>
    <row r="251" spans="1:6" ht="13.25" x14ac:dyDescent="0.25">
      <c r="A251" s="22"/>
      <c r="B251" s="32">
        <v>45758.291666666664</v>
      </c>
      <c r="C251" s="31">
        <v>45758.291666666664</v>
      </c>
      <c r="D251" s="37">
        <v>45758.291666666664</v>
      </c>
      <c r="E251" s="17">
        <v>17</v>
      </c>
      <c r="F251" s="21"/>
    </row>
    <row r="252" spans="1:6" ht="13.25" x14ac:dyDescent="0.25">
      <c r="A252" s="22"/>
      <c r="B252" s="32">
        <v>45758.333333333328</v>
      </c>
      <c r="C252" s="31">
        <v>45758.333333333328</v>
      </c>
      <c r="D252" s="37">
        <v>45758.333333333328</v>
      </c>
      <c r="E252" s="17">
        <v>19</v>
      </c>
      <c r="F252" s="21"/>
    </row>
    <row r="253" spans="1:6" ht="13.25" x14ac:dyDescent="0.25">
      <c r="A253" s="22"/>
      <c r="B253" s="32">
        <v>45758.375</v>
      </c>
      <c r="C253" s="31">
        <v>45758.375</v>
      </c>
      <c r="D253" s="37">
        <v>45758.375</v>
      </c>
      <c r="E253" s="17">
        <v>19</v>
      </c>
      <c r="F253" s="21"/>
    </row>
    <row r="254" spans="1:6" ht="13.25" x14ac:dyDescent="0.25">
      <c r="A254" s="22"/>
      <c r="B254" s="32">
        <v>45758.416666666664</v>
      </c>
      <c r="C254" s="31">
        <v>45758.416666666664</v>
      </c>
      <c r="D254" s="37">
        <v>45758.416666666664</v>
      </c>
      <c r="E254" s="17">
        <v>19</v>
      </c>
      <c r="F254" s="21"/>
    </row>
    <row r="255" spans="1:6" ht="13.25" x14ac:dyDescent="0.25">
      <c r="A255" s="22"/>
      <c r="B255" s="32">
        <v>45758.458333333328</v>
      </c>
      <c r="C255" s="31">
        <v>45758.458333333328</v>
      </c>
      <c r="D255" s="37">
        <v>45758.458333333328</v>
      </c>
      <c r="E255" s="17">
        <v>20</v>
      </c>
      <c r="F255" s="21"/>
    </row>
    <row r="256" spans="1:6" ht="13.25" x14ac:dyDescent="0.25">
      <c r="A256" s="22"/>
      <c r="B256" s="32">
        <v>45758.5</v>
      </c>
      <c r="C256" s="31">
        <v>45758.5</v>
      </c>
      <c r="D256" s="37">
        <v>45758.5</v>
      </c>
      <c r="E256" s="17">
        <v>16</v>
      </c>
      <c r="F256" s="21"/>
    </row>
    <row r="257" spans="1:6" ht="13.25" x14ac:dyDescent="0.25">
      <c r="A257" s="22"/>
      <c r="B257" s="32">
        <v>45758.541666666664</v>
      </c>
      <c r="C257" s="31">
        <v>45758.541666666664</v>
      </c>
      <c r="D257" s="37">
        <v>45758.541666666664</v>
      </c>
      <c r="E257" s="17">
        <v>14</v>
      </c>
      <c r="F257" s="21"/>
    </row>
    <row r="258" spans="1:6" ht="13.25" x14ac:dyDescent="0.25">
      <c r="A258" s="22"/>
      <c r="B258" s="32">
        <v>45758.583333333328</v>
      </c>
      <c r="C258" s="31">
        <v>45758.583333333328</v>
      </c>
      <c r="D258" s="37">
        <v>45758.583333333328</v>
      </c>
      <c r="E258" s="17">
        <v>14</v>
      </c>
      <c r="F258" s="21"/>
    </row>
    <row r="259" spans="1:6" ht="13.25" x14ac:dyDescent="0.25">
      <c r="A259" s="22"/>
      <c r="B259" s="32">
        <v>45758.625</v>
      </c>
      <c r="C259" s="31">
        <v>45758.625</v>
      </c>
      <c r="D259" s="37">
        <v>45758.625</v>
      </c>
      <c r="E259" s="17">
        <v>13</v>
      </c>
      <c r="F259" s="21"/>
    </row>
    <row r="260" spans="1:6" ht="13.25" x14ac:dyDescent="0.25">
      <c r="A260" s="22"/>
      <c r="B260" s="32">
        <v>45758.666666666664</v>
      </c>
      <c r="C260" s="31">
        <v>45758.666666666664</v>
      </c>
      <c r="D260" s="37">
        <v>45758.666666666664</v>
      </c>
      <c r="E260" s="17">
        <v>12</v>
      </c>
      <c r="F260" s="21"/>
    </row>
    <row r="261" spans="1:6" ht="13.25" x14ac:dyDescent="0.25">
      <c r="A261" s="22"/>
      <c r="B261" s="32">
        <v>45758.708333333328</v>
      </c>
      <c r="C261" s="31">
        <v>45758.708333333328</v>
      </c>
      <c r="D261" s="37">
        <v>45758.708333333328</v>
      </c>
      <c r="E261" s="17">
        <v>11</v>
      </c>
      <c r="F261" s="21"/>
    </row>
    <row r="262" spans="1:6" ht="13.25" x14ac:dyDescent="0.25">
      <c r="A262" s="22"/>
      <c r="B262" s="32">
        <v>45758.75</v>
      </c>
      <c r="C262" s="31">
        <v>45758.75</v>
      </c>
      <c r="D262" s="37">
        <v>45758.75</v>
      </c>
      <c r="E262" s="17">
        <v>10</v>
      </c>
      <c r="F262" s="21"/>
    </row>
    <row r="263" spans="1:6" ht="13.25" x14ac:dyDescent="0.25">
      <c r="A263" s="22"/>
      <c r="B263" s="32">
        <v>45758.791666666664</v>
      </c>
      <c r="C263" s="31">
        <v>45758.791666666664</v>
      </c>
      <c r="D263" s="37">
        <v>45758.791666666664</v>
      </c>
      <c r="E263" s="17">
        <v>10</v>
      </c>
      <c r="F263" s="21"/>
    </row>
    <row r="264" spans="1:6" ht="13.25" x14ac:dyDescent="0.25">
      <c r="A264" s="22"/>
      <c r="B264" s="32">
        <v>45758.833333333328</v>
      </c>
      <c r="C264" s="31">
        <v>45758.833333333328</v>
      </c>
      <c r="D264" s="37">
        <v>45758.833333333328</v>
      </c>
      <c r="E264" s="17">
        <v>10</v>
      </c>
      <c r="F264" s="21"/>
    </row>
    <row r="265" spans="1:6" ht="13.25" x14ac:dyDescent="0.25">
      <c r="A265" s="22"/>
      <c r="B265" s="32">
        <v>45758.875</v>
      </c>
      <c r="C265" s="31">
        <v>45758.875</v>
      </c>
      <c r="D265" s="37">
        <v>45758.875</v>
      </c>
      <c r="E265" s="17">
        <v>11</v>
      </c>
      <c r="F265" s="21"/>
    </row>
    <row r="266" spans="1:6" ht="13.25" x14ac:dyDescent="0.25">
      <c r="A266" s="22"/>
      <c r="B266" s="32">
        <v>45758.916666666664</v>
      </c>
      <c r="C266" s="31">
        <v>45758.916666666664</v>
      </c>
      <c r="D266" s="37">
        <v>45758.916666666664</v>
      </c>
      <c r="E266" s="17">
        <v>12</v>
      </c>
      <c r="F266" s="21"/>
    </row>
    <row r="267" spans="1:6" ht="13.25" x14ac:dyDescent="0.25">
      <c r="A267" s="22"/>
      <c r="B267" s="32">
        <v>45758.958333333328</v>
      </c>
      <c r="C267" s="31">
        <v>45758.958333333328</v>
      </c>
      <c r="D267" s="37">
        <v>45758.958333333328</v>
      </c>
      <c r="E267" s="17">
        <v>12</v>
      </c>
      <c r="F267" s="21"/>
    </row>
    <row r="268" spans="1:6" ht="13.25" x14ac:dyDescent="0.25">
      <c r="A268" s="22"/>
      <c r="B268" s="32">
        <v>45759</v>
      </c>
      <c r="C268" s="31">
        <v>45759</v>
      </c>
      <c r="D268" s="37">
        <v>45759</v>
      </c>
      <c r="E268" s="17">
        <v>13</v>
      </c>
      <c r="F268" s="21"/>
    </row>
    <row r="269" spans="1:6" ht="13.25" x14ac:dyDescent="0.25">
      <c r="A269" s="22"/>
      <c r="B269" s="32">
        <v>45759.041666666664</v>
      </c>
      <c r="C269" s="31">
        <v>45759.041666666664</v>
      </c>
      <c r="D269" s="37">
        <v>45759.041666666664</v>
      </c>
      <c r="E269" s="17">
        <v>14</v>
      </c>
      <c r="F269" s="21"/>
    </row>
    <row r="270" spans="1:6" ht="13.25" x14ac:dyDescent="0.25">
      <c r="A270" s="22"/>
      <c r="B270" s="32">
        <v>45759.083333333328</v>
      </c>
      <c r="C270" s="31">
        <v>45759.083333333328</v>
      </c>
      <c r="D270" s="37">
        <v>45759.083333333328</v>
      </c>
      <c r="E270" s="17">
        <v>14</v>
      </c>
      <c r="F270" s="21"/>
    </row>
    <row r="271" spans="1:6" ht="13.25" x14ac:dyDescent="0.25">
      <c r="A271" s="22"/>
      <c r="B271" s="32">
        <v>45759.125</v>
      </c>
      <c r="C271" s="31">
        <v>45759.125</v>
      </c>
      <c r="D271" s="37">
        <v>45759.125</v>
      </c>
      <c r="E271" s="17">
        <v>13</v>
      </c>
      <c r="F271" s="21"/>
    </row>
    <row r="272" spans="1:6" ht="13.25" x14ac:dyDescent="0.25">
      <c r="A272" s="22"/>
      <c r="B272" s="32">
        <v>45759.166666666664</v>
      </c>
      <c r="C272" s="31">
        <v>45759.166666666664</v>
      </c>
      <c r="D272" s="37">
        <v>45759.166666666664</v>
      </c>
      <c r="E272" s="17">
        <v>12</v>
      </c>
      <c r="F272" s="21"/>
    </row>
    <row r="273" spans="1:6" ht="13.25" x14ac:dyDescent="0.25">
      <c r="A273" s="22"/>
      <c r="B273" s="32">
        <v>45759.208333333328</v>
      </c>
      <c r="C273" s="31">
        <v>45759.208333333328</v>
      </c>
      <c r="D273" s="37">
        <v>45759.208333333328</v>
      </c>
      <c r="E273" s="17">
        <v>12</v>
      </c>
      <c r="F273" s="21"/>
    </row>
    <row r="274" spans="1:6" ht="13.25" x14ac:dyDescent="0.25">
      <c r="A274" s="22"/>
      <c r="B274" s="32">
        <v>45759.25</v>
      </c>
      <c r="C274" s="31">
        <v>45759.25</v>
      </c>
      <c r="D274" s="37">
        <v>45759.25</v>
      </c>
      <c r="E274" s="17">
        <v>19</v>
      </c>
      <c r="F274" s="21"/>
    </row>
    <row r="275" spans="1:6" ht="13.25" x14ac:dyDescent="0.25">
      <c r="A275" s="22"/>
      <c r="B275" s="32">
        <v>45759.291666666664</v>
      </c>
      <c r="C275" s="31">
        <v>45759.291666666664</v>
      </c>
      <c r="D275" s="37">
        <v>45759.291666666664</v>
      </c>
      <c r="E275" s="17">
        <v>22</v>
      </c>
      <c r="F275" s="21"/>
    </row>
    <row r="276" spans="1:6" ht="13.25" x14ac:dyDescent="0.25">
      <c r="A276" s="22"/>
      <c r="B276" s="32">
        <v>45759.333333333328</v>
      </c>
      <c r="C276" s="31">
        <v>45759.333333333328</v>
      </c>
      <c r="D276" s="37">
        <v>45759.333333333328</v>
      </c>
      <c r="E276" s="17">
        <v>31</v>
      </c>
      <c r="F276" s="21"/>
    </row>
    <row r="277" spans="1:6" ht="13.25" x14ac:dyDescent="0.25">
      <c r="A277" s="22"/>
      <c r="B277" s="32">
        <v>45759.375</v>
      </c>
      <c r="C277" s="31">
        <v>45759.375</v>
      </c>
      <c r="D277" s="37">
        <v>45759.375</v>
      </c>
      <c r="E277" s="17">
        <v>36</v>
      </c>
      <c r="F277" s="21"/>
    </row>
    <row r="278" spans="1:6" ht="13.25" x14ac:dyDescent="0.25">
      <c r="A278" s="22"/>
      <c r="B278" s="32">
        <v>45759.416666666664</v>
      </c>
      <c r="C278" s="31">
        <v>45759.416666666664</v>
      </c>
      <c r="D278" s="37">
        <v>45759.416666666664</v>
      </c>
      <c r="E278" s="17">
        <v>31</v>
      </c>
      <c r="F278" s="21"/>
    </row>
    <row r="279" spans="1:6" ht="13.25" x14ac:dyDescent="0.25">
      <c r="A279" s="22"/>
      <c r="B279" s="32">
        <v>45759.458333333328</v>
      </c>
      <c r="C279" s="31">
        <v>45759.458333333328</v>
      </c>
      <c r="D279" s="37">
        <v>45759.458333333328</v>
      </c>
      <c r="E279" s="17">
        <v>26</v>
      </c>
      <c r="F279" s="21"/>
    </row>
    <row r="280" spans="1:6" ht="13.25" x14ac:dyDescent="0.25">
      <c r="A280" s="22"/>
      <c r="B280" s="32">
        <v>45759.5</v>
      </c>
      <c r="C280" s="31">
        <v>45759.5</v>
      </c>
      <c r="D280" s="37">
        <v>45759.5</v>
      </c>
      <c r="E280" s="17">
        <v>20</v>
      </c>
      <c r="F280" s="21"/>
    </row>
    <row r="281" spans="1:6" ht="13.25" x14ac:dyDescent="0.25">
      <c r="A281" s="22"/>
      <c r="B281" s="32">
        <v>45759.541666666664</v>
      </c>
      <c r="C281" s="31">
        <v>45759.541666666664</v>
      </c>
      <c r="D281" s="37">
        <v>45759.541666666664</v>
      </c>
      <c r="E281" s="17">
        <v>14</v>
      </c>
      <c r="F281" s="21"/>
    </row>
    <row r="282" spans="1:6" ht="13.25" x14ac:dyDescent="0.25">
      <c r="A282" s="22"/>
      <c r="B282" s="32">
        <v>45759.583333333328</v>
      </c>
      <c r="C282" s="31">
        <v>45759.583333333328</v>
      </c>
      <c r="D282" s="37">
        <v>45759.583333333328</v>
      </c>
      <c r="E282" s="17">
        <v>12</v>
      </c>
      <c r="F282" s="21"/>
    </row>
    <row r="283" spans="1:6" ht="13.25" x14ac:dyDescent="0.25">
      <c r="A283" s="22"/>
      <c r="B283" s="32">
        <v>45759.625</v>
      </c>
      <c r="C283" s="31">
        <v>45759.625</v>
      </c>
      <c r="D283" s="37">
        <v>45759.625</v>
      </c>
      <c r="E283" s="17">
        <v>15</v>
      </c>
      <c r="F283" s="21"/>
    </row>
    <row r="284" spans="1:6" ht="13.25" x14ac:dyDescent="0.25">
      <c r="A284" s="22"/>
      <c r="B284" s="32">
        <v>45759.666666666664</v>
      </c>
      <c r="C284" s="31">
        <v>45759.666666666664</v>
      </c>
      <c r="D284" s="37">
        <v>45759.666666666664</v>
      </c>
      <c r="E284" s="17">
        <v>13</v>
      </c>
      <c r="F284" s="21"/>
    </row>
    <row r="285" spans="1:6" ht="13.25" x14ac:dyDescent="0.25">
      <c r="A285" s="22"/>
      <c r="B285" s="32">
        <v>45759.708333333328</v>
      </c>
      <c r="C285" s="31">
        <v>45759.708333333328</v>
      </c>
      <c r="D285" s="37">
        <v>45759.708333333328</v>
      </c>
      <c r="E285" s="17">
        <v>13</v>
      </c>
      <c r="F285" s="21"/>
    </row>
    <row r="286" spans="1:6" ht="13.25" x14ac:dyDescent="0.25">
      <c r="A286" s="22"/>
      <c r="B286" s="32">
        <v>45759.75</v>
      </c>
      <c r="C286" s="31">
        <v>45759.75</v>
      </c>
      <c r="D286" s="37">
        <v>45759.75</v>
      </c>
      <c r="E286" s="17">
        <v>10</v>
      </c>
      <c r="F286" s="21"/>
    </row>
    <row r="287" spans="1:6" ht="13.25" x14ac:dyDescent="0.25">
      <c r="A287" s="22"/>
      <c r="B287" s="32">
        <v>45759.791666666664</v>
      </c>
      <c r="C287" s="31">
        <v>45759.791666666664</v>
      </c>
      <c r="D287" s="37">
        <v>45759.791666666664</v>
      </c>
      <c r="E287" s="17">
        <v>9</v>
      </c>
      <c r="F287" s="21"/>
    </row>
    <row r="288" spans="1:6" ht="13.25" x14ac:dyDescent="0.25">
      <c r="A288" s="22"/>
      <c r="B288" s="32">
        <v>45759.833333333328</v>
      </c>
      <c r="C288" s="31">
        <v>45759.833333333328</v>
      </c>
      <c r="D288" s="37">
        <v>45759.833333333328</v>
      </c>
      <c r="E288" s="17">
        <v>11</v>
      </c>
      <c r="F288" s="21"/>
    </row>
    <row r="289" spans="1:6" ht="13.25" x14ac:dyDescent="0.25">
      <c r="A289" s="22"/>
      <c r="B289" s="32">
        <v>45759.875</v>
      </c>
      <c r="C289" s="31">
        <v>45759.875</v>
      </c>
      <c r="D289" s="37">
        <v>45759.875</v>
      </c>
      <c r="E289" s="17">
        <v>12</v>
      </c>
      <c r="F289" s="21"/>
    </row>
    <row r="290" spans="1:6" ht="13.25" x14ac:dyDescent="0.25">
      <c r="A290" s="22"/>
      <c r="B290" s="32">
        <v>45759.916666666664</v>
      </c>
      <c r="C290" s="31">
        <v>45759.916666666664</v>
      </c>
      <c r="D290" s="37">
        <v>45759.916666666664</v>
      </c>
      <c r="E290" s="17">
        <v>14</v>
      </c>
      <c r="F290" s="21"/>
    </row>
    <row r="291" spans="1:6" ht="13.25" x14ac:dyDescent="0.25">
      <c r="A291" s="22"/>
      <c r="B291" s="32">
        <v>45759.958333333328</v>
      </c>
      <c r="C291" s="31">
        <v>45759.958333333328</v>
      </c>
      <c r="D291" s="37">
        <v>45759.958333333328</v>
      </c>
      <c r="E291" s="17">
        <v>15</v>
      </c>
      <c r="F291" s="21"/>
    </row>
    <row r="292" spans="1:6" ht="13.25" x14ac:dyDescent="0.25">
      <c r="A292" s="22"/>
      <c r="B292" s="32">
        <v>45760</v>
      </c>
      <c r="C292" s="31">
        <v>45760</v>
      </c>
      <c r="D292" s="37">
        <v>45760</v>
      </c>
      <c r="E292" s="17">
        <v>12</v>
      </c>
      <c r="F292" s="21"/>
    </row>
    <row r="293" spans="1:6" ht="13.25" x14ac:dyDescent="0.25">
      <c r="A293" s="22"/>
      <c r="B293" s="32">
        <v>45760.041666666664</v>
      </c>
      <c r="C293" s="31">
        <v>45760.041666666664</v>
      </c>
      <c r="D293" s="37">
        <v>45760.041666666664</v>
      </c>
      <c r="E293" s="17">
        <v>10</v>
      </c>
      <c r="F293" s="21"/>
    </row>
    <row r="294" spans="1:6" ht="13.25" x14ac:dyDescent="0.25">
      <c r="A294" s="22"/>
      <c r="B294" s="32">
        <v>45760.083333333328</v>
      </c>
      <c r="C294" s="31">
        <v>45760.083333333328</v>
      </c>
      <c r="D294" s="37">
        <v>45760.083333333328</v>
      </c>
      <c r="E294" s="17">
        <v>10</v>
      </c>
      <c r="F294" s="21"/>
    </row>
    <row r="295" spans="1:6" ht="13.25" x14ac:dyDescent="0.25">
      <c r="A295" s="22"/>
      <c r="B295" s="32">
        <v>45760.125</v>
      </c>
      <c r="C295" s="31">
        <v>45760.125</v>
      </c>
      <c r="D295" s="37">
        <v>45760.125</v>
      </c>
      <c r="E295" s="17">
        <v>7</v>
      </c>
      <c r="F295" s="21"/>
    </row>
    <row r="296" spans="1:6" ht="13.25" x14ac:dyDescent="0.25">
      <c r="A296" s="22"/>
      <c r="B296" s="32">
        <v>45760.166666666664</v>
      </c>
      <c r="C296" s="31">
        <v>45760.166666666664</v>
      </c>
      <c r="D296" s="37">
        <v>45760.166666666664</v>
      </c>
      <c r="E296" s="17">
        <v>6</v>
      </c>
      <c r="F296" s="21"/>
    </row>
    <row r="297" spans="1:6" ht="13.25" x14ac:dyDescent="0.25">
      <c r="A297" s="22"/>
      <c r="B297" s="32">
        <v>45760.208333333328</v>
      </c>
      <c r="C297" s="31">
        <v>45760.208333333328</v>
      </c>
      <c r="D297" s="37">
        <v>45760.208333333328</v>
      </c>
      <c r="E297" s="17">
        <v>8</v>
      </c>
      <c r="F297" s="21"/>
    </row>
    <row r="298" spans="1:6" ht="13.25" x14ac:dyDescent="0.25">
      <c r="A298" s="22"/>
      <c r="B298" s="32">
        <v>45760.25</v>
      </c>
      <c r="C298" s="31">
        <v>45760.25</v>
      </c>
      <c r="D298" s="37">
        <v>45760.25</v>
      </c>
      <c r="E298" s="17">
        <v>10</v>
      </c>
      <c r="F298" s="21"/>
    </row>
    <row r="299" spans="1:6" ht="13.25" x14ac:dyDescent="0.25">
      <c r="A299" s="22"/>
      <c r="B299" s="32">
        <v>45760.291666666664</v>
      </c>
      <c r="C299" s="31">
        <v>45760.291666666664</v>
      </c>
      <c r="D299" s="37">
        <v>45760.291666666664</v>
      </c>
      <c r="E299" s="17">
        <v>9</v>
      </c>
      <c r="F299" s="21"/>
    </row>
    <row r="300" spans="1:6" ht="13.25" x14ac:dyDescent="0.25">
      <c r="A300" s="22"/>
      <c r="B300" s="32">
        <v>45760.333333333328</v>
      </c>
      <c r="C300" s="31">
        <v>45760.333333333328</v>
      </c>
      <c r="D300" s="37">
        <v>45760.333333333328</v>
      </c>
      <c r="E300" s="17">
        <v>10</v>
      </c>
      <c r="F300" s="21"/>
    </row>
    <row r="301" spans="1:6" ht="13.25" x14ac:dyDescent="0.25">
      <c r="A301" s="22"/>
      <c r="B301" s="32">
        <v>45760.375</v>
      </c>
      <c r="C301" s="31">
        <v>45760.375</v>
      </c>
      <c r="D301" s="37">
        <v>45760.375</v>
      </c>
      <c r="E301" s="17">
        <v>12</v>
      </c>
      <c r="F301" s="21"/>
    </row>
    <row r="302" spans="1:6" ht="13.25" x14ac:dyDescent="0.25">
      <c r="A302" s="22"/>
      <c r="B302" s="32">
        <v>45760.416666666664</v>
      </c>
      <c r="C302" s="31">
        <v>45760.416666666664</v>
      </c>
      <c r="D302" s="37">
        <v>45760.416666666664</v>
      </c>
      <c r="E302" s="17">
        <v>11</v>
      </c>
      <c r="F302" s="21"/>
    </row>
    <row r="303" spans="1:6" ht="13.25" x14ac:dyDescent="0.25">
      <c r="A303" s="22"/>
      <c r="B303" s="32">
        <v>45760.458333333328</v>
      </c>
      <c r="C303" s="31">
        <v>45760.458333333328</v>
      </c>
      <c r="D303" s="37">
        <v>45760.458333333328</v>
      </c>
      <c r="E303" s="17">
        <v>8</v>
      </c>
      <c r="F303" s="21"/>
    </row>
    <row r="304" spans="1:6" ht="13.25" x14ac:dyDescent="0.25">
      <c r="A304" s="22"/>
      <c r="B304" s="32">
        <v>45760.5</v>
      </c>
      <c r="C304" s="31">
        <v>45760.5</v>
      </c>
      <c r="D304" s="37">
        <v>45760.5</v>
      </c>
      <c r="E304" s="17">
        <v>6</v>
      </c>
      <c r="F304" s="21"/>
    </row>
    <row r="305" spans="1:6" ht="13.25" x14ac:dyDescent="0.25">
      <c r="A305" s="22"/>
      <c r="B305" s="32">
        <v>45760.541666666664</v>
      </c>
      <c r="C305" s="31">
        <v>45760.541666666664</v>
      </c>
      <c r="D305" s="37">
        <v>45760.541666666664</v>
      </c>
      <c r="E305" s="17">
        <v>4</v>
      </c>
      <c r="F305" s="21"/>
    </row>
    <row r="306" spans="1:6" ht="13.25" x14ac:dyDescent="0.25">
      <c r="A306" s="22"/>
      <c r="B306" s="32">
        <v>45760.583333333328</v>
      </c>
      <c r="C306" s="31">
        <v>45760.583333333328</v>
      </c>
      <c r="D306" s="37">
        <v>45760.583333333328</v>
      </c>
      <c r="E306" s="17">
        <v>3</v>
      </c>
      <c r="F306" s="21"/>
    </row>
    <row r="307" spans="1:6" ht="13.25" x14ac:dyDescent="0.25">
      <c r="A307" s="22"/>
      <c r="B307" s="32">
        <v>45760.625</v>
      </c>
      <c r="C307" s="31">
        <v>45760.625</v>
      </c>
      <c r="D307" s="37">
        <v>45760.625</v>
      </c>
      <c r="E307" s="17">
        <v>3</v>
      </c>
      <c r="F307" s="21"/>
    </row>
    <row r="308" spans="1:6" ht="13.25" x14ac:dyDescent="0.25">
      <c r="A308" s="22"/>
      <c r="B308" s="32">
        <v>45760.666666666664</v>
      </c>
      <c r="C308" s="31">
        <v>45760.666666666664</v>
      </c>
      <c r="D308" s="37">
        <v>45760.666666666664</v>
      </c>
      <c r="E308" s="17">
        <v>2</v>
      </c>
      <c r="F308" s="21"/>
    </row>
    <row r="309" spans="1:6" ht="13.25" x14ac:dyDescent="0.25">
      <c r="A309" s="22"/>
      <c r="B309" s="32">
        <v>45760.708333333328</v>
      </c>
      <c r="C309" s="31">
        <v>45760.708333333328</v>
      </c>
      <c r="D309" s="37">
        <v>45760.708333333328</v>
      </c>
      <c r="E309" s="17">
        <v>2</v>
      </c>
      <c r="F309" s="21"/>
    </row>
    <row r="310" spans="1:6" ht="13.25" x14ac:dyDescent="0.25">
      <c r="A310" s="22"/>
      <c r="B310" s="32">
        <v>45760.75</v>
      </c>
      <c r="C310" s="31">
        <v>45760.75</v>
      </c>
      <c r="D310" s="37">
        <v>45760.75</v>
      </c>
      <c r="E310" s="17">
        <v>1</v>
      </c>
      <c r="F310" s="21"/>
    </row>
    <row r="311" spans="1:6" ht="13.25" x14ac:dyDescent="0.25">
      <c r="A311" s="22"/>
      <c r="B311" s="32">
        <v>45760.791666666664</v>
      </c>
      <c r="C311" s="31">
        <v>45760.791666666664</v>
      </c>
      <c r="D311" s="37">
        <v>45760.791666666664</v>
      </c>
      <c r="E311" s="17">
        <v>2</v>
      </c>
      <c r="F311" s="21"/>
    </row>
    <row r="312" spans="1:6" ht="13.25" x14ac:dyDescent="0.25">
      <c r="A312" s="22"/>
      <c r="B312" s="32">
        <v>45760.833333333328</v>
      </c>
      <c r="C312" s="31">
        <v>45760.833333333328</v>
      </c>
      <c r="D312" s="37">
        <v>45760.833333333328</v>
      </c>
      <c r="E312" s="17">
        <v>2</v>
      </c>
      <c r="F312" s="21"/>
    </row>
    <row r="313" spans="1:6" ht="13.25" x14ac:dyDescent="0.25">
      <c r="A313" s="22"/>
      <c r="B313" s="32">
        <v>45760.875</v>
      </c>
      <c r="C313" s="31">
        <v>45760.875</v>
      </c>
      <c r="D313" s="37">
        <v>45760.875</v>
      </c>
      <c r="E313" s="17">
        <v>2</v>
      </c>
      <c r="F313" s="21"/>
    </row>
    <row r="314" spans="1:6" ht="13.25" x14ac:dyDescent="0.25">
      <c r="A314" s="22"/>
      <c r="B314" s="32">
        <v>45760.916666666664</v>
      </c>
      <c r="C314" s="31">
        <v>45760.916666666664</v>
      </c>
      <c r="D314" s="37">
        <v>45760.916666666664</v>
      </c>
      <c r="E314" s="17">
        <v>3</v>
      </c>
      <c r="F314" s="21"/>
    </row>
    <row r="315" spans="1:6" ht="13.25" x14ac:dyDescent="0.25">
      <c r="A315" s="22"/>
      <c r="B315" s="32">
        <v>45760.958333333328</v>
      </c>
      <c r="C315" s="31">
        <v>45760.958333333328</v>
      </c>
      <c r="D315" s="37">
        <v>45760.958333333328</v>
      </c>
      <c r="E315" s="17">
        <v>4</v>
      </c>
      <c r="F315" s="21"/>
    </row>
    <row r="316" spans="1:6" ht="13.25" x14ac:dyDescent="0.25">
      <c r="A316" s="22"/>
      <c r="B316" s="32">
        <v>45761</v>
      </c>
      <c r="C316" s="31">
        <v>45761</v>
      </c>
      <c r="D316" s="37">
        <v>45761</v>
      </c>
      <c r="E316" s="17">
        <v>3</v>
      </c>
      <c r="F316" s="21"/>
    </row>
    <row r="317" spans="1:6" ht="13.25" x14ac:dyDescent="0.25">
      <c r="A317" s="22"/>
      <c r="B317" s="32">
        <v>45761.041666666664</v>
      </c>
      <c r="C317" s="31">
        <v>45761.041666666664</v>
      </c>
      <c r="D317" s="37">
        <v>45761.041666666664</v>
      </c>
      <c r="E317" s="17">
        <v>3</v>
      </c>
      <c r="F317" s="21"/>
    </row>
    <row r="318" spans="1:6" ht="13.25" x14ac:dyDescent="0.25">
      <c r="A318" s="22"/>
      <c r="B318" s="32">
        <v>45761.083333333328</v>
      </c>
      <c r="C318" s="31">
        <v>45761.083333333328</v>
      </c>
      <c r="D318" s="37">
        <v>45761.083333333328</v>
      </c>
      <c r="E318" s="17">
        <v>2</v>
      </c>
      <c r="F318" s="21"/>
    </row>
    <row r="319" spans="1:6" ht="13.25" x14ac:dyDescent="0.25">
      <c r="A319" s="22"/>
      <c r="B319" s="32">
        <v>45761.125</v>
      </c>
      <c r="C319" s="31">
        <v>45761.125</v>
      </c>
      <c r="D319" s="37">
        <v>45761.125</v>
      </c>
      <c r="E319" s="17">
        <v>3</v>
      </c>
      <c r="F319" s="21"/>
    </row>
    <row r="320" spans="1:6" ht="13.25" x14ac:dyDescent="0.25">
      <c r="A320" s="22"/>
      <c r="B320" s="32">
        <v>45761.166666666664</v>
      </c>
      <c r="C320" s="31">
        <v>45761.166666666664</v>
      </c>
      <c r="D320" s="37">
        <v>45761.166666666664</v>
      </c>
      <c r="E320" s="17">
        <v>3</v>
      </c>
      <c r="F320" s="21"/>
    </row>
    <row r="321" spans="1:6" ht="13.25" x14ac:dyDescent="0.25">
      <c r="A321" s="22"/>
      <c r="B321" s="32">
        <v>45761.208333333328</v>
      </c>
      <c r="C321" s="31">
        <v>45761.208333333328</v>
      </c>
      <c r="D321" s="37">
        <v>45761.208333333328</v>
      </c>
      <c r="E321" s="17">
        <v>3</v>
      </c>
      <c r="F321" s="21"/>
    </row>
    <row r="322" spans="1:6" ht="13.25" x14ac:dyDescent="0.25">
      <c r="A322" s="22"/>
      <c r="B322" s="32">
        <v>45761.25</v>
      </c>
      <c r="C322" s="31">
        <v>45761.25</v>
      </c>
      <c r="D322" s="37">
        <v>45761.25</v>
      </c>
      <c r="E322" s="17">
        <v>3</v>
      </c>
      <c r="F322" s="21"/>
    </row>
    <row r="323" spans="1:6" ht="13.25" x14ac:dyDescent="0.25">
      <c r="A323" s="22"/>
      <c r="B323" s="32">
        <v>45761.291666666664</v>
      </c>
      <c r="C323" s="31">
        <v>45761.291666666664</v>
      </c>
      <c r="D323" s="37">
        <v>45761.291666666664</v>
      </c>
      <c r="E323" s="17">
        <v>3</v>
      </c>
      <c r="F323" s="21"/>
    </row>
    <row r="324" spans="1:6" ht="13.25" x14ac:dyDescent="0.25">
      <c r="A324" s="22"/>
      <c r="B324" s="32">
        <v>45761.333333333328</v>
      </c>
      <c r="C324" s="31">
        <v>45761.333333333328</v>
      </c>
      <c r="D324" s="37">
        <v>45761.333333333328</v>
      </c>
      <c r="E324" s="17">
        <v>4</v>
      </c>
      <c r="F324" s="21"/>
    </row>
    <row r="325" spans="1:6" ht="13.25" x14ac:dyDescent="0.25">
      <c r="A325" s="22"/>
      <c r="B325" s="32">
        <v>45761.375</v>
      </c>
      <c r="C325" s="31">
        <v>45761.375</v>
      </c>
      <c r="D325" s="37">
        <v>45761.375</v>
      </c>
      <c r="E325" s="17">
        <v>5</v>
      </c>
      <c r="F325" s="21"/>
    </row>
    <row r="326" spans="1:6" ht="13.25" x14ac:dyDescent="0.25">
      <c r="A326" s="22"/>
      <c r="B326" s="32">
        <v>45761.416666666664</v>
      </c>
      <c r="C326" s="31">
        <v>45761.416666666664</v>
      </c>
      <c r="D326" s="37">
        <v>45761.416666666664</v>
      </c>
      <c r="E326" s="17">
        <v>6</v>
      </c>
      <c r="F326" s="21"/>
    </row>
    <row r="327" spans="1:6" ht="13.25" x14ac:dyDescent="0.25">
      <c r="A327" s="22"/>
      <c r="B327" s="32">
        <v>45761.458333333328</v>
      </c>
      <c r="C327" s="31">
        <v>45761.458333333328</v>
      </c>
      <c r="D327" s="37">
        <v>45761.458333333328</v>
      </c>
      <c r="E327" s="17">
        <v>8</v>
      </c>
      <c r="F327" s="21"/>
    </row>
    <row r="328" spans="1:6" ht="13.25" x14ac:dyDescent="0.25">
      <c r="A328" s="22"/>
      <c r="B328" s="32">
        <v>45761.5</v>
      </c>
      <c r="C328" s="31">
        <v>45761.5</v>
      </c>
      <c r="D328" s="37">
        <v>45761.5</v>
      </c>
      <c r="E328" s="17">
        <v>7</v>
      </c>
      <c r="F328" s="21"/>
    </row>
    <row r="329" spans="1:6" ht="13.25" x14ac:dyDescent="0.25">
      <c r="A329" s="22"/>
      <c r="B329" s="32">
        <v>45761.541666666664</v>
      </c>
      <c r="C329" s="31">
        <v>45761.541666666664</v>
      </c>
      <c r="D329" s="37">
        <v>45761.541666666664</v>
      </c>
      <c r="E329" s="17">
        <v>7</v>
      </c>
      <c r="F329" s="21"/>
    </row>
    <row r="330" spans="1:6" ht="13.25" x14ac:dyDescent="0.25">
      <c r="A330" s="22"/>
      <c r="B330" s="32">
        <v>45761.583333333328</v>
      </c>
      <c r="C330" s="31">
        <v>45761.583333333328</v>
      </c>
      <c r="D330" s="37">
        <v>45761.583333333328</v>
      </c>
      <c r="E330" s="17">
        <v>7</v>
      </c>
      <c r="F330" s="21"/>
    </row>
    <row r="331" spans="1:6" ht="13.25" x14ac:dyDescent="0.25">
      <c r="A331" s="22"/>
      <c r="B331" s="32">
        <v>45761.625</v>
      </c>
      <c r="C331" s="31">
        <v>45761.625</v>
      </c>
      <c r="D331" s="37">
        <v>45761.625</v>
      </c>
      <c r="E331" s="17">
        <v>7</v>
      </c>
      <c r="F331" s="21"/>
    </row>
    <row r="332" spans="1:6" ht="13.25" x14ac:dyDescent="0.25">
      <c r="A332" s="22"/>
      <c r="B332" s="32">
        <v>45761.666666666664</v>
      </c>
      <c r="C332" s="31">
        <v>45761.666666666664</v>
      </c>
      <c r="D332" s="37">
        <v>45761.666666666664</v>
      </c>
      <c r="E332" s="17">
        <v>5</v>
      </c>
      <c r="F332" s="21"/>
    </row>
    <row r="333" spans="1:6" ht="13.25" x14ac:dyDescent="0.25">
      <c r="A333" s="22"/>
      <c r="B333" s="32">
        <v>45761.708333333328</v>
      </c>
      <c r="C333" s="31">
        <v>45761.708333333328</v>
      </c>
      <c r="D333" s="37">
        <v>45761.708333333328</v>
      </c>
      <c r="E333" s="17">
        <v>4</v>
      </c>
      <c r="F333" s="21"/>
    </row>
    <row r="334" spans="1:6" ht="13.25" x14ac:dyDescent="0.25">
      <c r="A334" s="22"/>
      <c r="B334" s="32">
        <v>45761.75</v>
      </c>
      <c r="C334" s="31">
        <v>45761.75</v>
      </c>
      <c r="D334" s="37">
        <v>45761.75</v>
      </c>
      <c r="E334" s="17">
        <v>4</v>
      </c>
      <c r="F334" s="21"/>
    </row>
    <row r="335" spans="1:6" ht="13.25" x14ac:dyDescent="0.25">
      <c r="A335" s="22"/>
      <c r="B335" s="32">
        <v>45761.791666666664</v>
      </c>
      <c r="C335" s="31">
        <v>45761.791666666664</v>
      </c>
      <c r="D335" s="37">
        <v>45761.791666666664</v>
      </c>
      <c r="E335" s="17">
        <v>3</v>
      </c>
      <c r="F335" s="21"/>
    </row>
    <row r="336" spans="1:6" ht="13.25" x14ac:dyDescent="0.25">
      <c r="A336" s="22"/>
      <c r="B336" s="32">
        <v>45761.833333333328</v>
      </c>
      <c r="C336" s="31">
        <v>45761.833333333328</v>
      </c>
      <c r="D336" s="37">
        <v>45761.833333333328</v>
      </c>
      <c r="E336" s="17">
        <v>3</v>
      </c>
      <c r="F336" s="21"/>
    </row>
    <row r="337" spans="1:6" ht="13.25" x14ac:dyDescent="0.25">
      <c r="A337" s="22"/>
      <c r="B337" s="32">
        <v>45761.875</v>
      </c>
      <c r="C337" s="31">
        <v>45761.875</v>
      </c>
      <c r="D337" s="37">
        <v>45761.875</v>
      </c>
      <c r="E337" s="17">
        <v>4</v>
      </c>
      <c r="F337" s="21"/>
    </row>
    <row r="338" spans="1:6" ht="13.25" x14ac:dyDescent="0.25">
      <c r="A338" s="22"/>
      <c r="B338" s="32">
        <v>45761.916666666664</v>
      </c>
      <c r="C338" s="31">
        <v>45761.916666666664</v>
      </c>
      <c r="D338" s="37">
        <v>45761.916666666664</v>
      </c>
      <c r="E338" s="17">
        <v>5</v>
      </c>
      <c r="F338" s="21"/>
    </row>
    <row r="339" spans="1:6" ht="13.25" x14ac:dyDescent="0.25">
      <c r="A339" s="22"/>
      <c r="B339" s="32">
        <v>45761.958333333328</v>
      </c>
      <c r="C339" s="31">
        <v>45761.958333333328</v>
      </c>
      <c r="D339" s="37">
        <v>45761.958333333328</v>
      </c>
      <c r="E339" s="17">
        <v>5</v>
      </c>
      <c r="F339" s="21"/>
    </row>
    <row r="340" spans="1:6" ht="13.25" x14ac:dyDescent="0.25">
      <c r="A340" s="22"/>
      <c r="B340" s="32">
        <v>45762</v>
      </c>
      <c r="C340" s="31">
        <v>45762</v>
      </c>
      <c r="D340" s="37">
        <v>45762</v>
      </c>
      <c r="E340" s="17">
        <v>4</v>
      </c>
      <c r="F340" s="21"/>
    </row>
    <row r="341" spans="1:6" ht="13.25" x14ac:dyDescent="0.25">
      <c r="A341" s="22"/>
      <c r="B341" s="32">
        <v>45762.041666666664</v>
      </c>
      <c r="C341" s="31">
        <v>45762.041666666664</v>
      </c>
      <c r="D341" s="37">
        <v>45762.041666666664</v>
      </c>
      <c r="E341" s="17">
        <v>4</v>
      </c>
      <c r="F341" s="21"/>
    </row>
    <row r="342" spans="1:6" ht="13.25" x14ac:dyDescent="0.25">
      <c r="A342" s="22"/>
      <c r="B342" s="32">
        <v>45762.083333333328</v>
      </c>
      <c r="C342" s="31">
        <v>45762.083333333328</v>
      </c>
      <c r="D342" s="37">
        <v>45762.083333333328</v>
      </c>
      <c r="E342" s="17">
        <v>5</v>
      </c>
      <c r="F342" s="21"/>
    </row>
    <row r="343" spans="1:6" ht="13.25" x14ac:dyDescent="0.25">
      <c r="A343" s="22"/>
      <c r="B343" s="32">
        <v>45762.125</v>
      </c>
      <c r="C343" s="31">
        <v>45762.125</v>
      </c>
      <c r="D343" s="37">
        <v>45762.125</v>
      </c>
      <c r="E343" s="17">
        <v>6</v>
      </c>
      <c r="F343" s="21"/>
    </row>
    <row r="344" spans="1:6" ht="13.25" x14ac:dyDescent="0.25">
      <c r="A344" s="22"/>
      <c r="B344" s="32">
        <v>45762.166666666664</v>
      </c>
      <c r="C344" s="31">
        <v>45762.166666666664</v>
      </c>
      <c r="D344" s="37">
        <v>45762.166666666664</v>
      </c>
      <c r="E344" s="17">
        <v>6</v>
      </c>
      <c r="F344" s="21"/>
    </row>
    <row r="345" spans="1:6" ht="13.25" x14ac:dyDescent="0.25">
      <c r="A345" s="22"/>
      <c r="B345" s="32">
        <v>45762.208333333328</v>
      </c>
      <c r="C345" s="31">
        <v>45762.208333333328</v>
      </c>
      <c r="D345" s="37">
        <v>45762.208333333328</v>
      </c>
      <c r="E345" s="17">
        <v>11</v>
      </c>
      <c r="F345" s="21"/>
    </row>
    <row r="346" spans="1:6" ht="13.25" x14ac:dyDescent="0.25">
      <c r="A346" s="22"/>
      <c r="B346" s="32">
        <v>45762.25</v>
      </c>
      <c r="C346" s="31">
        <v>45762.25</v>
      </c>
      <c r="D346" s="37">
        <v>45762.25</v>
      </c>
      <c r="E346" s="17">
        <v>14</v>
      </c>
      <c r="F346" s="21"/>
    </row>
    <row r="347" spans="1:6" ht="13.25" x14ac:dyDescent="0.25">
      <c r="A347" s="22"/>
      <c r="B347" s="32">
        <v>45762.291666666664</v>
      </c>
      <c r="C347" s="31">
        <v>45762.291666666664</v>
      </c>
      <c r="D347" s="37">
        <v>45762.291666666664</v>
      </c>
      <c r="E347" s="17">
        <v>14</v>
      </c>
      <c r="F347" s="21"/>
    </row>
    <row r="348" spans="1:6" ht="13.25" x14ac:dyDescent="0.25">
      <c r="A348" s="22"/>
      <c r="B348" s="32">
        <v>45762.333333333328</v>
      </c>
      <c r="C348" s="31">
        <v>45762.333333333328</v>
      </c>
      <c r="D348" s="37">
        <v>45762.333333333328</v>
      </c>
      <c r="E348" s="17">
        <v>14</v>
      </c>
      <c r="F348" s="21"/>
    </row>
    <row r="349" spans="1:6" ht="13.25" x14ac:dyDescent="0.25">
      <c r="A349" s="22"/>
      <c r="B349" s="32">
        <v>45762.375</v>
      </c>
      <c r="C349" s="31">
        <v>45762.375</v>
      </c>
      <c r="D349" s="37">
        <v>45762.375</v>
      </c>
      <c r="E349" s="17">
        <v>10</v>
      </c>
      <c r="F349" s="21"/>
    </row>
    <row r="350" spans="1:6" ht="13.25" x14ac:dyDescent="0.25">
      <c r="A350" s="22"/>
      <c r="B350" s="32">
        <v>45762.416666666664</v>
      </c>
      <c r="C350" s="31">
        <v>45762.416666666664</v>
      </c>
      <c r="D350" s="37">
        <v>45762.416666666664</v>
      </c>
      <c r="E350" s="17">
        <v>7</v>
      </c>
      <c r="F350" s="21"/>
    </row>
    <row r="351" spans="1:6" ht="13.25" x14ac:dyDescent="0.25">
      <c r="A351" s="22"/>
      <c r="B351" s="32">
        <v>45762.458333333328</v>
      </c>
      <c r="C351" s="31">
        <v>45762.458333333328</v>
      </c>
      <c r="D351" s="37">
        <v>45762.458333333328</v>
      </c>
      <c r="E351" s="17">
        <v>4</v>
      </c>
      <c r="F351" s="21"/>
    </row>
    <row r="352" spans="1:6" ht="13.25" x14ac:dyDescent="0.25">
      <c r="A352" s="22"/>
      <c r="B352" s="32">
        <v>45762.5</v>
      </c>
      <c r="C352" s="31">
        <v>45762.5</v>
      </c>
      <c r="D352" s="37">
        <v>45762.5</v>
      </c>
      <c r="E352" s="17">
        <v>5</v>
      </c>
      <c r="F352" s="21"/>
    </row>
    <row r="353" spans="1:6" ht="13.25" x14ac:dyDescent="0.25">
      <c r="A353" s="22"/>
      <c r="B353" s="32">
        <v>45762.541666666664</v>
      </c>
      <c r="C353" s="31">
        <v>45762.541666666664</v>
      </c>
      <c r="D353" s="37">
        <v>45762.541666666664</v>
      </c>
      <c r="E353" s="17">
        <v>5</v>
      </c>
      <c r="F353" s="21"/>
    </row>
    <row r="354" spans="1:6" ht="13.25" x14ac:dyDescent="0.25">
      <c r="A354" s="22"/>
      <c r="B354" s="32">
        <v>45762.583333333328</v>
      </c>
      <c r="C354" s="31">
        <v>45762.583333333328</v>
      </c>
      <c r="D354" s="37">
        <v>45762.583333333328</v>
      </c>
      <c r="E354" s="17">
        <v>6</v>
      </c>
      <c r="F354" s="21"/>
    </row>
    <row r="355" spans="1:6" ht="13.25" x14ac:dyDescent="0.25">
      <c r="A355" s="22"/>
      <c r="B355" s="32">
        <v>45762.625</v>
      </c>
      <c r="C355" s="31">
        <v>45762.625</v>
      </c>
      <c r="D355" s="37">
        <v>45762.625</v>
      </c>
      <c r="E355" s="17">
        <v>8</v>
      </c>
      <c r="F355" s="21"/>
    </row>
    <row r="356" spans="1:6" ht="13.25" x14ac:dyDescent="0.25">
      <c r="A356" s="22"/>
      <c r="B356" s="32">
        <v>45762.666666666664</v>
      </c>
      <c r="C356" s="31">
        <v>45762.666666666664</v>
      </c>
      <c r="D356" s="37">
        <v>45762.666666666664</v>
      </c>
      <c r="E356" s="17">
        <v>11</v>
      </c>
      <c r="F356" s="21"/>
    </row>
    <row r="357" spans="1:6" ht="13.25" x14ac:dyDescent="0.25">
      <c r="A357" s="22"/>
      <c r="B357" s="32">
        <v>45762.708333333328</v>
      </c>
      <c r="C357" s="31">
        <v>45762.708333333328</v>
      </c>
      <c r="D357" s="37">
        <v>45762.708333333328</v>
      </c>
      <c r="E357" s="17">
        <v>11</v>
      </c>
      <c r="F357" s="21"/>
    </row>
    <row r="358" spans="1:6" ht="13.25" x14ac:dyDescent="0.25">
      <c r="A358" s="22"/>
      <c r="B358" s="32">
        <v>45762.75</v>
      </c>
      <c r="C358" s="31">
        <v>45762.75</v>
      </c>
      <c r="D358" s="37">
        <v>45762.75</v>
      </c>
      <c r="E358" s="17">
        <v>7</v>
      </c>
      <c r="F358" s="21"/>
    </row>
    <row r="359" spans="1:6" ht="13.25" x14ac:dyDescent="0.25">
      <c r="A359" s="22"/>
      <c r="B359" s="32">
        <v>45762.791666666664</v>
      </c>
      <c r="C359" s="31">
        <v>45762.791666666664</v>
      </c>
      <c r="D359" s="37">
        <v>45762.791666666664</v>
      </c>
      <c r="E359" s="17">
        <v>9</v>
      </c>
      <c r="F359" s="21"/>
    </row>
    <row r="360" spans="1:6" ht="13.25" x14ac:dyDescent="0.25">
      <c r="A360" s="22"/>
      <c r="B360" s="32">
        <v>45762.833333333328</v>
      </c>
      <c r="C360" s="31">
        <v>45762.833333333328</v>
      </c>
      <c r="D360" s="37">
        <v>45762.833333333328</v>
      </c>
      <c r="E360" s="17">
        <v>10</v>
      </c>
      <c r="F360" s="21"/>
    </row>
    <row r="361" spans="1:6" ht="13.25" x14ac:dyDescent="0.25">
      <c r="A361" s="22"/>
      <c r="B361" s="32">
        <v>45762.875</v>
      </c>
      <c r="C361" s="31">
        <v>45762.875</v>
      </c>
      <c r="D361" s="37">
        <v>45762.875</v>
      </c>
      <c r="E361" s="17">
        <v>10</v>
      </c>
      <c r="F361" s="21"/>
    </row>
    <row r="362" spans="1:6" ht="13.25" x14ac:dyDescent="0.25">
      <c r="A362" s="22"/>
      <c r="B362" s="32">
        <v>45762.916666666664</v>
      </c>
      <c r="C362" s="31">
        <v>45762.916666666664</v>
      </c>
      <c r="D362" s="37">
        <v>45762.916666666664</v>
      </c>
      <c r="E362" s="17">
        <v>11</v>
      </c>
      <c r="F362" s="21"/>
    </row>
    <row r="363" spans="1:6" ht="13.25" x14ac:dyDescent="0.25">
      <c r="A363" s="22"/>
      <c r="B363" s="32">
        <v>45762.958333333328</v>
      </c>
      <c r="C363" s="31">
        <v>45762.958333333328</v>
      </c>
      <c r="D363" s="37">
        <v>45762.958333333328</v>
      </c>
      <c r="E363" s="17">
        <v>12</v>
      </c>
      <c r="F363" s="21"/>
    </row>
    <row r="364" spans="1:6" ht="13.25" x14ac:dyDescent="0.25">
      <c r="A364" s="22"/>
      <c r="B364" s="32">
        <v>45763</v>
      </c>
      <c r="C364" s="31">
        <v>45763</v>
      </c>
      <c r="D364" s="37">
        <v>45763</v>
      </c>
      <c r="E364" s="17">
        <v>7</v>
      </c>
      <c r="F364" s="21"/>
    </row>
    <row r="365" spans="1:6" ht="13.25" x14ac:dyDescent="0.25">
      <c r="A365" s="22"/>
      <c r="B365" s="32">
        <v>45763.041666666664</v>
      </c>
      <c r="C365" s="31">
        <v>45763.041666666664</v>
      </c>
      <c r="D365" s="37">
        <v>45763.041666666664</v>
      </c>
      <c r="E365" s="17">
        <v>4</v>
      </c>
      <c r="F365" s="21"/>
    </row>
    <row r="366" spans="1:6" ht="13.25" x14ac:dyDescent="0.25">
      <c r="A366" s="22"/>
      <c r="B366" s="32">
        <v>45763.083333333328</v>
      </c>
      <c r="C366" s="31">
        <v>45763.083333333328</v>
      </c>
      <c r="D366" s="37">
        <v>45763.083333333328</v>
      </c>
      <c r="E366" s="17">
        <v>5</v>
      </c>
      <c r="F366" s="21"/>
    </row>
    <row r="367" spans="1:6" ht="13.25" x14ac:dyDescent="0.25">
      <c r="A367" s="22"/>
      <c r="B367" s="32">
        <v>45763.125</v>
      </c>
      <c r="C367" s="31">
        <v>45763.125</v>
      </c>
      <c r="D367" s="37">
        <v>45763.125</v>
      </c>
      <c r="E367" s="17">
        <v>3</v>
      </c>
      <c r="F367" s="21"/>
    </row>
    <row r="368" spans="1:6" ht="13.25" x14ac:dyDescent="0.25">
      <c r="A368" s="22"/>
      <c r="B368" s="32">
        <v>45763.166666666664</v>
      </c>
      <c r="C368" s="31">
        <v>45763.166666666664</v>
      </c>
      <c r="D368" s="37">
        <v>45763.166666666664</v>
      </c>
      <c r="E368" s="17">
        <v>3</v>
      </c>
      <c r="F368" s="21"/>
    </row>
    <row r="369" spans="1:6" ht="13.25" x14ac:dyDescent="0.25">
      <c r="A369" s="22"/>
      <c r="B369" s="32">
        <v>45763.208333333328</v>
      </c>
      <c r="C369" s="31">
        <v>45763.208333333328</v>
      </c>
      <c r="D369" s="37">
        <v>45763.208333333328</v>
      </c>
      <c r="E369" s="17">
        <v>1</v>
      </c>
      <c r="F369" s="21"/>
    </row>
    <row r="370" spans="1:6" ht="13.25" x14ac:dyDescent="0.25">
      <c r="A370" s="22"/>
      <c r="B370" s="32">
        <v>45763.25</v>
      </c>
      <c r="C370" s="31">
        <v>45763.25</v>
      </c>
      <c r="D370" s="37">
        <v>45763.25</v>
      </c>
      <c r="E370" s="17">
        <v>1</v>
      </c>
      <c r="F370" s="21"/>
    </row>
    <row r="371" spans="1:6" ht="13.25" x14ac:dyDescent="0.25">
      <c r="A371" s="22"/>
      <c r="B371" s="32">
        <v>45763.291666666664</v>
      </c>
      <c r="C371" s="31">
        <v>45763.291666666664</v>
      </c>
      <c r="D371" s="37">
        <v>45763.291666666664</v>
      </c>
      <c r="E371" s="17">
        <v>1</v>
      </c>
      <c r="F371" s="21"/>
    </row>
    <row r="372" spans="1:6" ht="13.25" x14ac:dyDescent="0.25">
      <c r="A372" s="22"/>
      <c r="B372" s="32">
        <v>45763.333333333328</v>
      </c>
      <c r="C372" s="31">
        <v>45763.333333333328</v>
      </c>
      <c r="D372" s="37">
        <v>45763.333333333328</v>
      </c>
      <c r="E372" s="17">
        <v>6</v>
      </c>
      <c r="F372" s="21"/>
    </row>
    <row r="373" spans="1:6" ht="13.25" x14ac:dyDescent="0.25">
      <c r="A373" s="22"/>
      <c r="B373" s="32">
        <v>45763.375</v>
      </c>
      <c r="C373" s="31">
        <v>45763.375</v>
      </c>
      <c r="D373" s="37">
        <v>45763.375</v>
      </c>
      <c r="E373" s="17">
        <v>7</v>
      </c>
      <c r="F373" s="21"/>
    </row>
    <row r="374" spans="1:6" ht="13.25" x14ac:dyDescent="0.25">
      <c r="A374" s="22"/>
      <c r="B374" s="32">
        <v>45763.416666666664</v>
      </c>
      <c r="C374" s="31">
        <v>45763.416666666664</v>
      </c>
      <c r="D374" s="37">
        <v>45763.416666666664</v>
      </c>
      <c r="E374" s="17">
        <v>6</v>
      </c>
      <c r="F374" s="21"/>
    </row>
    <row r="375" spans="1:6" ht="13.25" x14ac:dyDescent="0.25">
      <c r="A375" s="22"/>
      <c r="B375" s="32">
        <v>45763.458333333328</v>
      </c>
      <c r="C375" s="31">
        <v>45763.458333333328</v>
      </c>
      <c r="D375" s="37">
        <v>45763.458333333328</v>
      </c>
      <c r="E375" s="17">
        <v>7</v>
      </c>
      <c r="F375" s="21"/>
    </row>
    <row r="376" spans="1:6" ht="13.25" x14ac:dyDescent="0.25">
      <c r="A376" s="22"/>
      <c r="B376" s="32">
        <v>45763.5</v>
      </c>
      <c r="C376" s="31">
        <v>45763.5</v>
      </c>
      <c r="D376" s="37">
        <v>45763.5</v>
      </c>
      <c r="E376" s="17">
        <v>7</v>
      </c>
      <c r="F376" s="21"/>
    </row>
    <row r="377" spans="1:6" ht="13.25" x14ac:dyDescent="0.25">
      <c r="A377" s="22"/>
      <c r="B377" s="32">
        <v>45763.541666666664</v>
      </c>
      <c r="C377" s="31">
        <v>45763.541666666664</v>
      </c>
      <c r="D377" s="37">
        <v>45763.541666666664</v>
      </c>
      <c r="E377" s="17">
        <v>10</v>
      </c>
      <c r="F377" s="21"/>
    </row>
    <row r="378" spans="1:6" ht="13.25" x14ac:dyDescent="0.25">
      <c r="A378" s="22"/>
      <c r="B378" s="32">
        <v>45763.583333333328</v>
      </c>
      <c r="C378" s="31">
        <v>45763.583333333328</v>
      </c>
      <c r="D378" s="37">
        <v>45763.583333333328</v>
      </c>
      <c r="E378" s="17">
        <v>6</v>
      </c>
      <c r="F378" s="21"/>
    </row>
    <row r="379" spans="1:6" ht="13.25" x14ac:dyDescent="0.25">
      <c r="A379" s="22"/>
      <c r="B379" s="32">
        <v>45763.625</v>
      </c>
      <c r="C379" s="31">
        <v>45763.625</v>
      </c>
      <c r="D379" s="37">
        <v>45763.625</v>
      </c>
      <c r="E379" s="17">
        <v>9</v>
      </c>
      <c r="F379" s="21"/>
    </row>
    <row r="380" spans="1:6" ht="13.25" x14ac:dyDescent="0.25">
      <c r="A380" s="22"/>
      <c r="B380" s="32">
        <v>45763.666666666664</v>
      </c>
      <c r="C380" s="31">
        <v>45763.666666666664</v>
      </c>
      <c r="D380" s="37">
        <v>45763.666666666664</v>
      </c>
      <c r="E380" s="17">
        <v>5</v>
      </c>
      <c r="F380" s="21"/>
    </row>
    <row r="381" spans="1:6" ht="13.25" x14ac:dyDescent="0.25">
      <c r="A381" s="22"/>
      <c r="B381" s="32">
        <v>45763.708333333328</v>
      </c>
      <c r="C381" s="31">
        <v>45763.708333333328</v>
      </c>
      <c r="D381" s="37">
        <v>45763.708333333328</v>
      </c>
      <c r="E381" s="17">
        <v>7</v>
      </c>
      <c r="F381" s="21"/>
    </row>
    <row r="382" spans="1:6" ht="13.25" x14ac:dyDescent="0.25">
      <c r="A382" s="22"/>
      <c r="B382" s="32">
        <v>45763.75</v>
      </c>
      <c r="C382" s="31">
        <v>45763.75</v>
      </c>
      <c r="D382" s="37">
        <v>45763.75</v>
      </c>
      <c r="E382" s="17">
        <v>3</v>
      </c>
      <c r="F382" s="21"/>
    </row>
    <row r="383" spans="1:6" ht="13.25" x14ac:dyDescent="0.25">
      <c r="A383" s="22"/>
      <c r="B383" s="32">
        <v>45763.791666666664</v>
      </c>
      <c r="C383" s="31">
        <v>45763.791666666664</v>
      </c>
      <c r="D383" s="37">
        <v>45763.791666666664</v>
      </c>
      <c r="E383" s="17">
        <v>3</v>
      </c>
      <c r="F383" s="21"/>
    </row>
    <row r="384" spans="1:6" ht="13.25" x14ac:dyDescent="0.25">
      <c r="A384" s="22"/>
      <c r="B384" s="32">
        <v>45763.833333333328</v>
      </c>
      <c r="C384" s="31">
        <v>45763.833333333328</v>
      </c>
      <c r="D384" s="37">
        <v>45763.833333333328</v>
      </c>
      <c r="E384" s="17">
        <v>3</v>
      </c>
      <c r="F384" s="21"/>
    </row>
    <row r="385" spans="1:6" ht="13.25" x14ac:dyDescent="0.25">
      <c r="A385" s="22"/>
      <c r="B385" s="32">
        <v>45763.875</v>
      </c>
      <c r="C385" s="31">
        <v>45763.875</v>
      </c>
      <c r="D385" s="37">
        <v>45763.875</v>
      </c>
      <c r="E385" s="17">
        <v>3</v>
      </c>
      <c r="F385" s="21"/>
    </row>
    <row r="386" spans="1:6" ht="13.25" x14ac:dyDescent="0.25">
      <c r="A386" s="22"/>
      <c r="B386" s="32">
        <v>45763.916666666664</v>
      </c>
      <c r="C386" s="31">
        <v>45763.916666666664</v>
      </c>
      <c r="D386" s="37">
        <v>45763.916666666664</v>
      </c>
      <c r="E386" s="17">
        <v>3</v>
      </c>
      <c r="F386" s="21"/>
    </row>
    <row r="387" spans="1:6" ht="13.25" x14ac:dyDescent="0.25">
      <c r="A387" s="22"/>
      <c r="B387" s="32">
        <v>45763.958333333328</v>
      </c>
      <c r="C387" s="31">
        <v>45763.958333333328</v>
      </c>
      <c r="D387" s="37">
        <v>45763.958333333328</v>
      </c>
      <c r="E387" s="17">
        <v>3</v>
      </c>
      <c r="F387" s="21"/>
    </row>
    <row r="388" spans="1:6" ht="13.25" x14ac:dyDescent="0.25">
      <c r="A388" s="22"/>
      <c r="B388" s="32">
        <v>45764</v>
      </c>
      <c r="C388" s="31">
        <v>45764</v>
      </c>
      <c r="D388" s="37">
        <v>45764</v>
      </c>
      <c r="E388" s="17">
        <v>3</v>
      </c>
      <c r="F388" s="21"/>
    </row>
    <row r="389" spans="1:6" ht="13.25" x14ac:dyDescent="0.25">
      <c r="A389" s="22"/>
      <c r="B389" s="32">
        <v>45764.041666666664</v>
      </c>
      <c r="C389" s="31">
        <v>45764.041666666664</v>
      </c>
      <c r="D389" s="37">
        <v>45764.041666666664</v>
      </c>
      <c r="E389" s="17">
        <v>3</v>
      </c>
      <c r="F389" s="21"/>
    </row>
    <row r="390" spans="1:6" ht="13.25" x14ac:dyDescent="0.25">
      <c r="A390" s="22"/>
      <c r="B390" s="32">
        <v>45764.083333333328</v>
      </c>
      <c r="C390" s="31">
        <v>45764.083333333328</v>
      </c>
      <c r="D390" s="37">
        <v>45764.083333333328</v>
      </c>
      <c r="E390" s="17">
        <v>3</v>
      </c>
      <c r="F390" s="21"/>
    </row>
    <row r="391" spans="1:6" ht="13.25" x14ac:dyDescent="0.25">
      <c r="A391" s="22"/>
      <c r="B391" s="32">
        <v>45764.125</v>
      </c>
      <c r="C391" s="31">
        <v>45764.125</v>
      </c>
      <c r="D391" s="37">
        <v>45764.125</v>
      </c>
      <c r="E391" s="17">
        <v>3</v>
      </c>
      <c r="F391" s="21"/>
    </row>
    <row r="392" spans="1:6" ht="13.25" x14ac:dyDescent="0.25">
      <c r="A392" s="22"/>
      <c r="B392" s="32">
        <v>45764.166666666664</v>
      </c>
      <c r="C392" s="31">
        <v>45764.166666666664</v>
      </c>
      <c r="D392" s="37">
        <v>45764.166666666664</v>
      </c>
      <c r="E392" s="17">
        <v>3</v>
      </c>
      <c r="F392" s="21"/>
    </row>
    <row r="393" spans="1:6" ht="13.25" x14ac:dyDescent="0.25">
      <c r="A393" s="22"/>
      <c r="B393" s="32">
        <v>45764.208333333328</v>
      </c>
      <c r="C393" s="31">
        <v>45764.208333333328</v>
      </c>
      <c r="D393" s="37">
        <v>45764.208333333328</v>
      </c>
      <c r="E393" s="17">
        <v>3</v>
      </c>
      <c r="F393" s="21"/>
    </row>
    <row r="394" spans="1:6" ht="13.25" x14ac:dyDescent="0.25">
      <c r="A394" s="22"/>
      <c r="B394" s="32">
        <v>45764.25</v>
      </c>
      <c r="C394" s="31">
        <v>45764.25</v>
      </c>
      <c r="D394" s="37">
        <v>45764.25</v>
      </c>
      <c r="E394" s="17">
        <v>4</v>
      </c>
      <c r="F394" s="21"/>
    </row>
    <row r="395" spans="1:6" ht="13.25" x14ac:dyDescent="0.25">
      <c r="A395" s="22"/>
      <c r="B395" s="32">
        <v>45764.291666666664</v>
      </c>
      <c r="C395" s="31">
        <v>45764.291666666664</v>
      </c>
      <c r="D395" s="37">
        <v>45764.291666666664</v>
      </c>
      <c r="E395" s="17">
        <v>4</v>
      </c>
      <c r="F395" s="21"/>
    </row>
    <row r="396" spans="1:6" ht="13.25" x14ac:dyDescent="0.25">
      <c r="A396" s="22"/>
      <c r="B396" s="32">
        <v>45764.333333333328</v>
      </c>
      <c r="C396" s="31">
        <v>45764.333333333328</v>
      </c>
      <c r="D396" s="37">
        <v>45764.333333333328</v>
      </c>
      <c r="E396" s="17">
        <v>5</v>
      </c>
      <c r="F396" s="21"/>
    </row>
    <row r="397" spans="1:6" ht="13.25" x14ac:dyDescent="0.25">
      <c r="A397" s="22"/>
      <c r="B397" s="32">
        <v>45764.375</v>
      </c>
      <c r="C397" s="31">
        <v>45764.375</v>
      </c>
      <c r="D397" s="37">
        <v>45764.375</v>
      </c>
      <c r="E397" s="17">
        <v>5</v>
      </c>
      <c r="F397" s="21"/>
    </row>
    <row r="398" spans="1:6" ht="13.25" x14ac:dyDescent="0.25">
      <c r="A398" s="22"/>
      <c r="B398" s="32">
        <v>45764.416666666664</v>
      </c>
      <c r="C398" s="31">
        <v>45764.416666666664</v>
      </c>
      <c r="D398" s="37">
        <v>45764.416666666664</v>
      </c>
      <c r="E398" s="17">
        <v>6</v>
      </c>
      <c r="F398" s="21"/>
    </row>
    <row r="399" spans="1:6" ht="13.25" x14ac:dyDescent="0.25">
      <c r="A399" s="22"/>
      <c r="B399" s="32">
        <v>45764.458333333328</v>
      </c>
      <c r="C399" s="31">
        <v>45764.458333333328</v>
      </c>
      <c r="D399" s="37">
        <v>45764.458333333328</v>
      </c>
      <c r="E399" s="17">
        <v>5</v>
      </c>
      <c r="F399" s="21"/>
    </row>
    <row r="400" spans="1:6" ht="13.25" x14ac:dyDescent="0.25">
      <c r="A400" s="22"/>
      <c r="B400" s="32">
        <v>45764.5</v>
      </c>
      <c r="C400" s="31">
        <v>45764.5</v>
      </c>
      <c r="D400" s="37">
        <v>45764.5</v>
      </c>
      <c r="E400" s="17">
        <v>6</v>
      </c>
      <c r="F400" s="21"/>
    </row>
    <row r="401" spans="1:6" ht="13.25" x14ac:dyDescent="0.25">
      <c r="A401" s="22"/>
      <c r="B401" s="32">
        <v>45764.541666666664</v>
      </c>
      <c r="C401" s="31">
        <v>45764.541666666664</v>
      </c>
      <c r="D401" s="37">
        <v>45764.541666666664</v>
      </c>
      <c r="E401" s="17">
        <v>4</v>
      </c>
      <c r="F401" s="21"/>
    </row>
    <row r="402" spans="1:6" ht="13.25" x14ac:dyDescent="0.25">
      <c r="A402" s="22"/>
      <c r="B402" s="32">
        <v>45764.583333333328</v>
      </c>
      <c r="C402" s="31">
        <v>45764.583333333328</v>
      </c>
      <c r="D402" s="37">
        <v>45764.583333333328</v>
      </c>
      <c r="E402" s="17">
        <v>3</v>
      </c>
      <c r="F402" s="21"/>
    </row>
    <row r="403" spans="1:6" ht="13.25" x14ac:dyDescent="0.25">
      <c r="A403" s="22"/>
      <c r="B403" s="32">
        <v>45764.625</v>
      </c>
      <c r="C403" s="31">
        <v>45764.625</v>
      </c>
      <c r="D403" s="37">
        <v>45764.625</v>
      </c>
      <c r="E403" s="17">
        <v>3</v>
      </c>
      <c r="F403" s="21"/>
    </row>
    <row r="404" spans="1:6" ht="13.25" x14ac:dyDescent="0.25">
      <c r="A404" s="22"/>
      <c r="B404" s="32">
        <v>45764.666666666664</v>
      </c>
      <c r="C404" s="31">
        <v>45764.666666666664</v>
      </c>
      <c r="D404" s="37">
        <v>45764.666666666664</v>
      </c>
      <c r="E404" s="17">
        <v>3</v>
      </c>
      <c r="F404" s="21"/>
    </row>
    <row r="405" spans="1:6" ht="13.25" x14ac:dyDescent="0.25">
      <c r="A405" s="22"/>
      <c r="B405" s="32">
        <v>45764.708333333328</v>
      </c>
      <c r="C405" s="31">
        <v>45764.708333333328</v>
      </c>
      <c r="D405" s="37">
        <v>45764.708333333328</v>
      </c>
      <c r="E405" s="17">
        <v>3</v>
      </c>
      <c r="F405" s="21"/>
    </row>
    <row r="406" spans="1:6" ht="13.25" x14ac:dyDescent="0.25">
      <c r="A406" s="22"/>
      <c r="B406" s="32">
        <v>45764.75</v>
      </c>
      <c r="C406" s="31">
        <v>45764.75</v>
      </c>
      <c r="D406" s="37">
        <v>45764.75</v>
      </c>
      <c r="E406" s="17">
        <v>3</v>
      </c>
      <c r="F406" s="21"/>
    </row>
    <row r="407" spans="1:6" ht="13.25" x14ac:dyDescent="0.25">
      <c r="A407" s="22"/>
      <c r="B407" s="32">
        <v>45764.791666666664</v>
      </c>
      <c r="C407" s="31">
        <v>45764.791666666664</v>
      </c>
      <c r="D407" s="37">
        <v>45764.791666666664</v>
      </c>
      <c r="E407" s="17">
        <v>3</v>
      </c>
      <c r="F407" s="21"/>
    </row>
    <row r="408" spans="1:6" ht="13.25" x14ac:dyDescent="0.25">
      <c r="A408" s="22"/>
      <c r="B408" s="32">
        <v>45764.833333333328</v>
      </c>
      <c r="C408" s="31">
        <v>45764.833333333328</v>
      </c>
      <c r="D408" s="37">
        <v>45764.833333333328</v>
      </c>
      <c r="E408" s="17">
        <v>3</v>
      </c>
      <c r="F408" s="21"/>
    </row>
    <row r="409" spans="1:6" ht="13.25" x14ac:dyDescent="0.25">
      <c r="A409" s="22"/>
      <c r="B409" s="32">
        <v>45764.875</v>
      </c>
      <c r="C409" s="31">
        <v>45764.875</v>
      </c>
      <c r="D409" s="37">
        <v>45764.875</v>
      </c>
      <c r="E409" s="17">
        <v>4</v>
      </c>
      <c r="F409" s="21"/>
    </row>
    <row r="410" spans="1:6" ht="13.25" x14ac:dyDescent="0.25">
      <c r="A410" s="22"/>
      <c r="B410" s="32">
        <v>45764.916666666664</v>
      </c>
      <c r="C410" s="31">
        <v>45764.916666666664</v>
      </c>
      <c r="D410" s="37">
        <v>45764.916666666664</v>
      </c>
      <c r="E410" s="17">
        <v>4</v>
      </c>
      <c r="F410" s="21"/>
    </row>
    <row r="411" spans="1:6" ht="13.25" x14ac:dyDescent="0.25">
      <c r="A411" s="22"/>
      <c r="B411" s="32">
        <v>45764.958333333328</v>
      </c>
      <c r="C411" s="31">
        <v>45764.958333333328</v>
      </c>
      <c r="D411" s="37">
        <v>45764.958333333328</v>
      </c>
      <c r="E411" s="17">
        <v>4</v>
      </c>
      <c r="F411" s="21"/>
    </row>
    <row r="412" spans="1:6" ht="13.25" x14ac:dyDescent="0.25">
      <c r="A412" s="22"/>
      <c r="B412" s="32">
        <v>45765</v>
      </c>
      <c r="C412" s="31">
        <v>45765</v>
      </c>
      <c r="D412" s="37">
        <v>45765</v>
      </c>
      <c r="E412" s="17">
        <v>4</v>
      </c>
      <c r="F412" s="21"/>
    </row>
    <row r="413" spans="1:6" ht="13.25" x14ac:dyDescent="0.25">
      <c r="A413" s="22"/>
      <c r="B413" s="32">
        <v>45765.041666666664</v>
      </c>
      <c r="C413" s="31">
        <v>45765.041666666664</v>
      </c>
      <c r="D413" s="37">
        <v>45765.041666666664</v>
      </c>
      <c r="E413" s="17">
        <v>4</v>
      </c>
      <c r="F413" s="21"/>
    </row>
    <row r="414" spans="1:6" ht="13.25" x14ac:dyDescent="0.25">
      <c r="A414" s="22"/>
      <c r="B414" s="32">
        <v>45765.083333333328</v>
      </c>
      <c r="C414" s="31">
        <v>45765.083333333328</v>
      </c>
      <c r="D414" s="37">
        <v>45765.083333333328</v>
      </c>
      <c r="E414" s="17">
        <v>4</v>
      </c>
      <c r="F414" s="21"/>
    </row>
    <row r="415" spans="1:6" ht="13.25" x14ac:dyDescent="0.25">
      <c r="A415" s="22"/>
      <c r="B415" s="32">
        <v>45765.125</v>
      </c>
      <c r="C415" s="31">
        <v>45765.125</v>
      </c>
      <c r="D415" s="37">
        <v>45765.125</v>
      </c>
      <c r="E415" s="17">
        <v>4</v>
      </c>
      <c r="F415" s="21"/>
    </row>
    <row r="416" spans="1:6" ht="13.25" x14ac:dyDescent="0.25">
      <c r="A416" s="22"/>
      <c r="B416" s="32">
        <v>45765.166666666664</v>
      </c>
      <c r="C416" s="31">
        <v>45765.166666666664</v>
      </c>
      <c r="D416" s="37">
        <v>45765.166666666664</v>
      </c>
      <c r="E416" s="17">
        <v>4</v>
      </c>
      <c r="F416" s="21"/>
    </row>
    <row r="417" spans="1:6" ht="13.25" x14ac:dyDescent="0.25">
      <c r="A417" s="22"/>
      <c r="B417" s="32">
        <v>45765.208333333328</v>
      </c>
      <c r="C417" s="31">
        <v>45765.208333333328</v>
      </c>
      <c r="D417" s="37">
        <v>45765.208333333328</v>
      </c>
      <c r="E417" s="17">
        <v>4</v>
      </c>
      <c r="F417" s="21"/>
    </row>
    <row r="418" spans="1:6" ht="13.25" x14ac:dyDescent="0.25">
      <c r="A418" s="22"/>
      <c r="B418" s="32">
        <v>45765.25</v>
      </c>
      <c r="C418" s="31">
        <v>45765.25</v>
      </c>
      <c r="D418" s="37">
        <v>45765.25</v>
      </c>
      <c r="E418" s="17">
        <v>5</v>
      </c>
      <c r="F418" s="21"/>
    </row>
    <row r="419" spans="1:6" ht="13.25" x14ac:dyDescent="0.25">
      <c r="A419" s="22"/>
      <c r="B419" s="32">
        <v>45765.291666666664</v>
      </c>
      <c r="C419" s="31">
        <v>45765.291666666664</v>
      </c>
      <c r="D419" s="37">
        <v>45765.291666666664</v>
      </c>
      <c r="E419" s="17">
        <v>8</v>
      </c>
      <c r="F419" s="21"/>
    </row>
    <row r="420" spans="1:6" ht="13.25" x14ac:dyDescent="0.25">
      <c r="A420" s="22"/>
      <c r="B420" s="32">
        <v>45765.333333333328</v>
      </c>
      <c r="C420" s="31">
        <v>45765.333333333328</v>
      </c>
      <c r="D420" s="37">
        <v>45765.333333333328</v>
      </c>
      <c r="E420" s="17">
        <v>11</v>
      </c>
      <c r="F420" s="21"/>
    </row>
    <row r="421" spans="1:6" ht="13.25" x14ac:dyDescent="0.25">
      <c r="A421" s="22"/>
      <c r="B421" s="32">
        <v>45765.375</v>
      </c>
      <c r="C421" s="31">
        <v>45765.375</v>
      </c>
      <c r="D421" s="37">
        <v>45765.375</v>
      </c>
      <c r="E421" s="17">
        <v>10</v>
      </c>
      <c r="F421" s="21"/>
    </row>
    <row r="422" spans="1:6" ht="13.25" x14ac:dyDescent="0.25">
      <c r="A422" s="22"/>
      <c r="B422" s="32">
        <v>45765.416666666664</v>
      </c>
      <c r="C422" s="31">
        <v>45765.416666666664</v>
      </c>
      <c r="D422" s="37">
        <v>45765.416666666664</v>
      </c>
      <c r="E422" s="17">
        <v>8</v>
      </c>
      <c r="F422" s="21"/>
    </row>
    <row r="423" spans="1:6" ht="13.25" x14ac:dyDescent="0.25">
      <c r="A423" s="22"/>
      <c r="B423" s="32">
        <v>45765.458333333328</v>
      </c>
      <c r="C423" s="31">
        <v>45765.458333333328</v>
      </c>
      <c r="D423" s="37">
        <v>45765.458333333328</v>
      </c>
      <c r="E423" s="17">
        <v>7</v>
      </c>
      <c r="F423" s="21"/>
    </row>
    <row r="424" spans="1:6" ht="13.25" x14ac:dyDescent="0.25">
      <c r="A424" s="22"/>
      <c r="B424" s="32">
        <v>45765.5</v>
      </c>
      <c r="C424" s="31">
        <v>45765.5</v>
      </c>
      <c r="D424" s="37">
        <v>45765.5</v>
      </c>
      <c r="E424" s="17">
        <v>5</v>
      </c>
      <c r="F424" s="21"/>
    </row>
    <row r="425" spans="1:6" ht="13.25" x14ac:dyDescent="0.25">
      <c r="A425" s="22"/>
      <c r="B425" s="32">
        <v>45765.541666666664</v>
      </c>
      <c r="C425" s="31">
        <v>45765.541666666664</v>
      </c>
      <c r="D425" s="37">
        <v>45765.541666666664</v>
      </c>
      <c r="E425" s="17">
        <v>3</v>
      </c>
      <c r="F425" s="21"/>
    </row>
    <row r="426" spans="1:6" ht="13.25" x14ac:dyDescent="0.25">
      <c r="A426" s="22"/>
      <c r="B426" s="32">
        <v>45765.583333333328</v>
      </c>
      <c r="C426" s="31">
        <v>45765.583333333328</v>
      </c>
      <c r="D426" s="37">
        <v>45765.583333333328</v>
      </c>
      <c r="E426" s="17">
        <v>2</v>
      </c>
      <c r="F426" s="21"/>
    </row>
    <row r="427" spans="1:6" ht="13.25" x14ac:dyDescent="0.25">
      <c r="A427" s="22"/>
      <c r="B427" s="32">
        <v>45765.625</v>
      </c>
      <c r="C427" s="31">
        <v>45765.625</v>
      </c>
      <c r="D427" s="37">
        <v>45765.625</v>
      </c>
      <c r="E427" s="17">
        <v>3</v>
      </c>
      <c r="F427" s="21"/>
    </row>
    <row r="428" spans="1:6" ht="13.25" x14ac:dyDescent="0.25">
      <c r="A428" s="22"/>
      <c r="B428" s="32">
        <v>45765.666666666664</v>
      </c>
      <c r="C428" s="31">
        <v>45765.666666666664</v>
      </c>
      <c r="D428" s="37">
        <v>45765.666666666664</v>
      </c>
      <c r="E428" s="17">
        <v>3</v>
      </c>
      <c r="F428" s="21"/>
    </row>
    <row r="429" spans="1:6" ht="13.25" x14ac:dyDescent="0.25">
      <c r="A429" s="22"/>
      <c r="B429" s="32">
        <v>45765.708333333328</v>
      </c>
      <c r="C429" s="31">
        <v>45765.708333333328</v>
      </c>
      <c r="D429" s="37">
        <v>45765.708333333328</v>
      </c>
      <c r="E429" s="17">
        <v>3</v>
      </c>
      <c r="F429" s="21"/>
    </row>
    <row r="430" spans="1:6" ht="13.25" x14ac:dyDescent="0.25">
      <c r="A430" s="22"/>
      <c r="B430" s="32">
        <v>45765.75</v>
      </c>
      <c r="C430" s="31">
        <v>45765.75</v>
      </c>
      <c r="D430" s="37">
        <v>45765.75</v>
      </c>
      <c r="E430" s="17">
        <v>4</v>
      </c>
      <c r="F430" s="21"/>
    </row>
    <row r="431" spans="1:6" ht="13.25" x14ac:dyDescent="0.25">
      <c r="A431" s="22"/>
      <c r="B431" s="32">
        <v>45765.791666666664</v>
      </c>
      <c r="C431" s="31">
        <v>45765.791666666664</v>
      </c>
      <c r="D431" s="37">
        <v>45765.791666666664</v>
      </c>
      <c r="E431" s="17">
        <v>3</v>
      </c>
      <c r="F431" s="21"/>
    </row>
    <row r="432" spans="1:6" ht="13.25" x14ac:dyDescent="0.25">
      <c r="A432" s="22"/>
      <c r="B432" s="32">
        <v>45765.833333333328</v>
      </c>
      <c r="C432" s="31">
        <v>45765.833333333328</v>
      </c>
      <c r="D432" s="37">
        <v>45765.833333333328</v>
      </c>
      <c r="E432" s="17">
        <v>3</v>
      </c>
      <c r="F432" s="21"/>
    </row>
    <row r="433" spans="1:6" ht="13.25" x14ac:dyDescent="0.25">
      <c r="A433" s="22"/>
      <c r="B433" s="32">
        <v>45765.875</v>
      </c>
      <c r="C433" s="31">
        <v>45765.875</v>
      </c>
      <c r="D433" s="37">
        <v>45765.875</v>
      </c>
      <c r="E433" s="17">
        <v>7</v>
      </c>
      <c r="F433" s="21"/>
    </row>
    <row r="434" spans="1:6" ht="13.25" x14ac:dyDescent="0.25">
      <c r="A434" s="22"/>
      <c r="B434" s="32">
        <v>45765.916666666664</v>
      </c>
      <c r="C434" s="31">
        <v>45765.916666666664</v>
      </c>
      <c r="D434" s="37">
        <v>45765.916666666664</v>
      </c>
      <c r="E434" s="17">
        <v>17</v>
      </c>
      <c r="F434" s="21"/>
    </row>
    <row r="435" spans="1:6" ht="13.25" x14ac:dyDescent="0.25">
      <c r="A435" s="22"/>
      <c r="B435" s="32">
        <v>45765.958333333328</v>
      </c>
      <c r="C435" s="31">
        <v>45765.958333333328</v>
      </c>
      <c r="D435" s="37">
        <v>45765.958333333328</v>
      </c>
      <c r="E435" s="17">
        <v>13</v>
      </c>
      <c r="F435" s="21"/>
    </row>
    <row r="436" spans="1:6" ht="13.25" x14ac:dyDescent="0.25">
      <c r="A436" s="22"/>
      <c r="B436" s="32">
        <v>45766</v>
      </c>
      <c r="C436" s="31">
        <v>45766</v>
      </c>
      <c r="D436" s="37">
        <v>45766</v>
      </c>
      <c r="E436" s="17">
        <v>12</v>
      </c>
      <c r="F436" s="21"/>
    </row>
    <row r="437" spans="1:6" ht="13.25" x14ac:dyDescent="0.25">
      <c r="A437" s="22"/>
      <c r="B437" s="32">
        <v>45766.041666666664</v>
      </c>
      <c r="C437" s="31">
        <v>45766.041666666664</v>
      </c>
      <c r="D437" s="37">
        <v>45766.041666666664</v>
      </c>
      <c r="E437" s="17">
        <v>15</v>
      </c>
      <c r="F437" s="21"/>
    </row>
    <row r="438" spans="1:6" ht="13.25" x14ac:dyDescent="0.25">
      <c r="A438" s="22"/>
      <c r="B438" s="32">
        <v>45766.083333333328</v>
      </c>
      <c r="C438" s="31">
        <v>45766.083333333328</v>
      </c>
      <c r="D438" s="37">
        <v>45766.083333333328</v>
      </c>
      <c r="E438" s="17">
        <v>16</v>
      </c>
      <c r="F438" s="21"/>
    </row>
    <row r="439" spans="1:6" ht="13.25" x14ac:dyDescent="0.25">
      <c r="A439" s="22"/>
      <c r="B439" s="32">
        <v>45766.125</v>
      </c>
      <c r="C439" s="31">
        <v>45766.125</v>
      </c>
      <c r="D439" s="37">
        <v>45766.125</v>
      </c>
      <c r="E439" s="17">
        <v>16</v>
      </c>
      <c r="F439" s="21"/>
    </row>
    <row r="440" spans="1:6" ht="13.25" x14ac:dyDescent="0.25">
      <c r="A440" s="22"/>
      <c r="B440" s="32">
        <v>45766.166666666664</v>
      </c>
      <c r="C440" s="31">
        <v>45766.166666666664</v>
      </c>
      <c r="D440" s="37">
        <v>45766.166666666664</v>
      </c>
      <c r="E440" s="17">
        <v>16</v>
      </c>
      <c r="F440" s="21"/>
    </row>
    <row r="441" spans="1:6" ht="13.25" x14ac:dyDescent="0.25">
      <c r="A441" s="22"/>
      <c r="B441" s="32">
        <v>45766.208333333328</v>
      </c>
      <c r="C441" s="31">
        <v>45766.208333333328</v>
      </c>
      <c r="D441" s="37">
        <v>45766.208333333328</v>
      </c>
      <c r="E441" s="17">
        <v>16</v>
      </c>
      <c r="F441" s="21"/>
    </row>
    <row r="442" spans="1:6" ht="13.25" x14ac:dyDescent="0.25">
      <c r="A442" s="22"/>
      <c r="B442" s="32">
        <v>45766.25</v>
      </c>
      <c r="C442" s="31">
        <v>45766.25</v>
      </c>
      <c r="D442" s="37">
        <v>45766.25</v>
      </c>
      <c r="E442" s="17">
        <v>18</v>
      </c>
      <c r="F442" s="21"/>
    </row>
    <row r="443" spans="1:6" ht="13.25" x14ac:dyDescent="0.25">
      <c r="A443" s="22"/>
      <c r="B443" s="32">
        <v>45766.291666666664</v>
      </c>
      <c r="C443" s="31">
        <v>45766.291666666664</v>
      </c>
      <c r="D443" s="37">
        <v>45766.291666666664</v>
      </c>
      <c r="E443" s="17">
        <v>17</v>
      </c>
      <c r="F443" s="21"/>
    </row>
    <row r="444" spans="1:6" ht="13.25" x14ac:dyDescent="0.25">
      <c r="A444" s="22"/>
      <c r="B444" s="32">
        <v>45766.333333333328</v>
      </c>
      <c r="C444" s="31">
        <v>45766.333333333328</v>
      </c>
      <c r="D444" s="37">
        <v>45766.333333333328</v>
      </c>
      <c r="E444" s="17">
        <v>17</v>
      </c>
      <c r="F444" s="21"/>
    </row>
    <row r="445" spans="1:6" ht="13.25" x14ac:dyDescent="0.25">
      <c r="A445" s="22"/>
      <c r="B445" s="32">
        <v>45766.375</v>
      </c>
      <c r="C445" s="31">
        <v>45766.375</v>
      </c>
      <c r="D445" s="37">
        <v>45766.375</v>
      </c>
      <c r="E445" s="17">
        <v>17</v>
      </c>
      <c r="F445" s="21"/>
    </row>
    <row r="446" spans="1:6" ht="13.25" x14ac:dyDescent="0.25">
      <c r="A446" s="22"/>
      <c r="B446" s="32">
        <v>45766.416666666664</v>
      </c>
      <c r="C446" s="31">
        <v>45766.416666666664</v>
      </c>
      <c r="D446" s="37">
        <v>45766.416666666664</v>
      </c>
      <c r="E446" s="17">
        <v>18</v>
      </c>
      <c r="F446" s="21"/>
    </row>
    <row r="447" spans="1:6" ht="13.25" x14ac:dyDescent="0.25">
      <c r="A447" s="22"/>
      <c r="B447" s="32">
        <v>45766.458333333328</v>
      </c>
      <c r="C447" s="31">
        <v>45766.458333333328</v>
      </c>
      <c r="D447" s="37">
        <v>45766.458333333328</v>
      </c>
      <c r="E447" s="17">
        <v>18</v>
      </c>
      <c r="F447" s="21"/>
    </row>
    <row r="448" spans="1:6" ht="13.25" x14ac:dyDescent="0.25">
      <c r="A448" s="22"/>
      <c r="B448" s="32">
        <v>45766.5</v>
      </c>
      <c r="C448" s="31">
        <v>45766.5</v>
      </c>
      <c r="D448" s="37">
        <v>45766.5</v>
      </c>
      <c r="E448" s="17">
        <v>16</v>
      </c>
      <c r="F448" s="21"/>
    </row>
    <row r="449" spans="1:6" ht="13.25" x14ac:dyDescent="0.25">
      <c r="A449" s="22"/>
      <c r="B449" s="32">
        <v>45766.541666666664</v>
      </c>
      <c r="C449" s="31">
        <v>45766.541666666664</v>
      </c>
      <c r="D449" s="37">
        <v>45766.541666666664</v>
      </c>
      <c r="E449" s="17">
        <v>15</v>
      </c>
      <c r="F449" s="21"/>
    </row>
    <row r="450" spans="1:6" ht="13.25" x14ac:dyDescent="0.25">
      <c r="A450" s="22"/>
      <c r="B450" s="32">
        <v>45766.583333333328</v>
      </c>
      <c r="C450" s="31">
        <v>45766.583333333328</v>
      </c>
      <c r="D450" s="37">
        <v>45766.583333333328</v>
      </c>
      <c r="E450" s="17">
        <v>11</v>
      </c>
      <c r="F450" s="21"/>
    </row>
    <row r="451" spans="1:6" ht="13.25" x14ac:dyDescent="0.25">
      <c r="A451" s="22"/>
      <c r="B451" s="32">
        <v>45766.625</v>
      </c>
      <c r="C451" s="31">
        <v>45766.625</v>
      </c>
      <c r="D451" s="37">
        <v>45766.625</v>
      </c>
      <c r="E451" s="17">
        <v>10</v>
      </c>
      <c r="F451" s="21"/>
    </row>
    <row r="452" spans="1:6" ht="13.25" x14ac:dyDescent="0.25">
      <c r="A452" s="22"/>
      <c r="B452" s="32">
        <v>45766.666666666664</v>
      </c>
      <c r="C452" s="31">
        <v>45766.666666666664</v>
      </c>
      <c r="D452" s="37">
        <v>45766.666666666664</v>
      </c>
      <c r="E452" s="17">
        <v>9</v>
      </c>
      <c r="F452" s="21"/>
    </row>
    <row r="453" spans="1:6" ht="13.25" x14ac:dyDescent="0.25">
      <c r="A453" s="22"/>
      <c r="B453" s="32">
        <v>45766.708333333328</v>
      </c>
      <c r="C453" s="31">
        <v>45766.708333333328</v>
      </c>
      <c r="D453" s="37">
        <v>45766.708333333328</v>
      </c>
      <c r="E453" s="17">
        <v>8</v>
      </c>
      <c r="F453" s="21"/>
    </row>
    <row r="454" spans="1:6" ht="13.25" x14ac:dyDescent="0.25">
      <c r="A454" s="22"/>
      <c r="B454" s="32">
        <v>45766.75</v>
      </c>
      <c r="C454" s="31">
        <v>45766.75</v>
      </c>
      <c r="D454" s="37">
        <v>45766.75</v>
      </c>
      <c r="E454" s="17">
        <v>6</v>
      </c>
      <c r="F454" s="21"/>
    </row>
    <row r="455" spans="1:6" ht="13.25" x14ac:dyDescent="0.25">
      <c r="A455" s="22"/>
      <c r="B455" s="32">
        <v>45766.791666666664</v>
      </c>
      <c r="C455" s="31">
        <v>45766.791666666664</v>
      </c>
      <c r="D455" s="37">
        <v>45766.791666666664</v>
      </c>
      <c r="E455" s="17">
        <v>6</v>
      </c>
      <c r="F455" s="21"/>
    </row>
    <row r="456" spans="1:6" ht="13.25" x14ac:dyDescent="0.25">
      <c r="A456" s="22"/>
      <c r="B456" s="32">
        <v>45766.833333333328</v>
      </c>
      <c r="C456" s="31">
        <v>45766.833333333328</v>
      </c>
      <c r="D456" s="37">
        <v>45766.833333333328</v>
      </c>
      <c r="E456" s="17">
        <v>4</v>
      </c>
      <c r="F456" s="21"/>
    </row>
    <row r="457" spans="1:6" ht="13.25" x14ac:dyDescent="0.25">
      <c r="A457" s="22"/>
      <c r="B457" s="32">
        <v>45766.875</v>
      </c>
      <c r="C457" s="31">
        <v>45766.875</v>
      </c>
      <c r="D457" s="37">
        <v>45766.875</v>
      </c>
      <c r="E457" s="17">
        <v>4</v>
      </c>
      <c r="F457" s="21"/>
    </row>
    <row r="458" spans="1:6" ht="13.25" x14ac:dyDescent="0.25">
      <c r="A458" s="22"/>
      <c r="B458" s="32">
        <v>45766.916666666664</v>
      </c>
      <c r="C458" s="31">
        <v>45766.916666666664</v>
      </c>
      <c r="D458" s="37">
        <v>45766.916666666664</v>
      </c>
      <c r="E458" s="17">
        <v>3</v>
      </c>
      <c r="F458" s="21"/>
    </row>
    <row r="459" spans="1:6" ht="13.25" x14ac:dyDescent="0.25">
      <c r="A459" s="22"/>
      <c r="B459" s="32">
        <v>45766.958333333328</v>
      </c>
      <c r="C459" s="31">
        <v>45766.958333333328</v>
      </c>
      <c r="D459" s="37">
        <v>45766.958333333328</v>
      </c>
      <c r="E459" s="17">
        <v>3</v>
      </c>
      <c r="F459" s="21"/>
    </row>
    <row r="460" spans="1:6" ht="13.25" x14ac:dyDescent="0.25">
      <c r="A460" s="22"/>
      <c r="B460" s="32">
        <v>45767</v>
      </c>
      <c r="C460" s="31">
        <v>45767</v>
      </c>
      <c r="D460" s="37">
        <v>45767</v>
      </c>
      <c r="E460" s="17">
        <v>3</v>
      </c>
      <c r="F460" s="21"/>
    </row>
    <row r="461" spans="1:6" ht="13.25" x14ac:dyDescent="0.25">
      <c r="A461" s="22"/>
      <c r="B461" s="32">
        <v>45767.041666666664</v>
      </c>
      <c r="C461" s="31">
        <v>45767.041666666664</v>
      </c>
      <c r="D461" s="37">
        <v>45767.041666666664</v>
      </c>
      <c r="E461" s="17">
        <v>3</v>
      </c>
      <c r="F461" s="21"/>
    </row>
    <row r="462" spans="1:6" ht="13.25" x14ac:dyDescent="0.25">
      <c r="A462" s="22"/>
      <c r="B462" s="32">
        <v>45767.083333333328</v>
      </c>
      <c r="C462" s="31">
        <v>45767.083333333328</v>
      </c>
      <c r="D462" s="37">
        <v>45767.083333333328</v>
      </c>
      <c r="E462" s="17">
        <v>4</v>
      </c>
      <c r="F462" s="21"/>
    </row>
    <row r="463" spans="1:6" ht="13.25" x14ac:dyDescent="0.25">
      <c r="A463" s="22"/>
      <c r="B463" s="32">
        <v>45767.125</v>
      </c>
      <c r="C463" s="31">
        <v>45767.125</v>
      </c>
      <c r="D463" s="37">
        <v>45767.125</v>
      </c>
      <c r="E463" s="17">
        <v>4</v>
      </c>
      <c r="F463" s="21"/>
    </row>
    <row r="464" spans="1:6" ht="13.25" x14ac:dyDescent="0.25">
      <c r="A464" s="22"/>
      <c r="B464" s="32">
        <v>45767.166666666664</v>
      </c>
      <c r="C464" s="31">
        <v>45767.166666666664</v>
      </c>
      <c r="D464" s="37">
        <v>45767.166666666664</v>
      </c>
      <c r="E464" s="17">
        <v>4</v>
      </c>
      <c r="F464" s="21"/>
    </row>
    <row r="465" spans="1:6" ht="13.25" x14ac:dyDescent="0.25">
      <c r="A465" s="22"/>
      <c r="B465" s="32">
        <v>45767.208333333328</v>
      </c>
      <c r="C465" s="31">
        <v>45767.208333333328</v>
      </c>
      <c r="D465" s="37">
        <v>45767.208333333328</v>
      </c>
      <c r="E465" s="17">
        <v>4</v>
      </c>
      <c r="F465" s="21"/>
    </row>
    <row r="466" spans="1:6" ht="13.25" x14ac:dyDescent="0.25">
      <c r="A466" s="22"/>
      <c r="B466" s="32">
        <v>45767.25</v>
      </c>
      <c r="C466" s="31">
        <v>45767.25</v>
      </c>
      <c r="D466" s="37">
        <v>45767.25</v>
      </c>
      <c r="E466" s="17">
        <v>5</v>
      </c>
      <c r="F466" s="21"/>
    </row>
    <row r="467" spans="1:6" ht="13.25" x14ac:dyDescent="0.25">
      <c r="A467" s="22"/>
      <c r="B467" s="32">
        <v>45767.291666666664</v>
      </c>
      <c r="C467" s="31">
        <v>45767.291666666664</v>
      </c>
      <c r="D467" s="37">
        <v>45767.291666666664</v>
      </c>
      <c r="E467" s="17">
        <v>5</v>
      </c>
      <c r="F467" s="21"/>
    </row>
    <row r="468" spans="1:6" ht="13.25" x14ac:dyDescent="0.25">
      <c r="A468" s="22"/>
      <c r="B468" s="32">
        <v>45767.333333333328</v>
      </c>
      <c r="C468" s="31">
        <v>45767.333333333328</v>
      </c>
      <c r="D468" s="37">
        <v>45767.333333333328</v>
      </c>
      <c r="E468" s="17">
        <v>5</v>
      </c>
      <c r="F468" s="21"/>
    </row>
    <row r="469" spans="1:6" ht="13.25" x14ac:dyDescent="0.25">
      <c r="A469" s="22"/>
      <c r="B469" s="32">
        <v>45767.375</v>
      </c>
      <c r="C469" s="31">
        <v>45767.375</v>
      </c>
      <c r="D469" s="37">
        <v>45767.375</v>
      </c>
      <c r="E469" s="17">
        <v>6</v>
      </c>
      <c r="F469" s="21"/>
    </row>
    <row r="470" spans="1:6" ht="13.25" x14ac:dyDescent="0.25">
      <c r="A470" s="22"/>
      <c r="B470" s="32">
        <v>45767.416666666664</v>
      </c>
      <c r="C470" s="31">
        <v>45767.416666666664</v>
      </c>
      <c r="D470" s="37">
        <v>45767.416666666664</v>
      </c>
      <c r="E470" s="17">
        <v>5</v>
      </c>
      <c r="F470" s="21"/>
    </row>
    <row r="471" spans="1:6" ht="13.25" x14ac:dyDescent="0.25">
      <c r="A471" s="22"/>
      <c r="B471" s="32">
        <v>45767.458333333328</v>
      </c>
      <c r="C471" s="31">
        <v>45767.458333333328</v>
      </c>
      <c r="D471" s="37">
        <v>45767.458333333328</v>
      </c>
      <c r="E471" s="17">
        <v>5</v>
      </c>
      <c r="F471" s="21"/>
    </row>
    <row r="472" spans="1:6" ht="13.25" x14ac:dyDescent="0.25">
      <c r="A472" s="22"/>
      <c r="B472" s="32">
        <v>45767.5</v>
      </c>
      <c r="C472" s="31">
        <v>45767.5</v>
      </c>
      <c r="D472" s="37">
        <v>45767.5</v>
      </c>
      <c r="E472" s="17">
        <v>9</v>
      </c>
      <c r="F472" s="21"/>
    </row>
    <row r="473" spans="1:6" ht="13.25" x14ac:dyDescent="0.25">
      <c r="A473" s="22"/>
      <c r="B473" s="32">
        <v>45767.541666666664</v>
      </c>
      <c r="C473" s="31">
        <v>45767.541666666664</v>
      </c>
      <c r="D473" s="37">
        <v>45767.541666666664</v>
      </c>
      <c r="E473" s="17">
        <v>4</v>
      </c>
      <c r="F473" s="21"/>
    </row>
    <row r="474" spans="1:6" ht="13.25" x14ac:dyDescent="0.25">
      <c r="A474" s="22"/>
      <c r="B474" s="32">
        <v>45767.583333333328</v>
      </c>
      <c r="C474" s="31">
        <v>45767.583333333328</v>
      </c>
      <c r="D474" s="37">
        <v>45767.583333333328</v>
      </c>
      <c r="E474" s="17">
        <v>4</v>
      </c>
      <c r="F474" s="21"/>
    </row>
    <row r="475" spans="1:6" ht="13.25" x14ac:dyDescent="0.25">
      <c r="A475" s="22"/>
      <c r="B475" s="32">
        <v>45767.625</v>
      </c>
      <c r="C475" s="31">
        <v>45767.625</v>
      </c>
      <c r="D475" s="37">
        <v>45767.625</v>
      </c>
      <c r="E475" s="17">
        <v>4</v>
      </c>
      <c r="F475" s="21"/>
    </row>
    <row r="476" spans="1:6" ht="13.25" x14ac:dyDescent="0.25">
      <c r="A476" s="22"/>
      <c r="B476" s="32">
        <v>45767.666666666664</v>
      </c>
      <c r="C476" s="31">
        <v>45767.666666666664</v>
      </c>
      <c r="D476" s="37">
        <v>45767.666666666664</v>
      </c>
      <c r="E476" s="17">
        <v>5</v>
      </c>
      <c r="F476" s="21"/>
    </row>
    <row r="477" spans="1:6" ht="13.25" x14ac:dyDescent="0.25">
      <c r="A477" s="22"/>
      <c r="B477" s="32">
        <v>45767.708333333328</v>
      </c>
      <c r="C477" s="31">
        <v>45767.708333333328</v>
      </c>
      <c r="D477" s="37">
        <v>45767.708333333328</v>
      </c>
      <c r="E477" s="17">
        <v>6</v>
      </c>
      <c r="F477" s="21"/>
    </row>
    <row r="478" spans="1:6" ht="13.25" x14ac:dyDescent="0.25">
      <c r="A478" s="22"/>
      <c r="B478" s="32">
        <v>45767.75</v>
      </c>
      <c r="C478" s="31">
        <v>45767.75</v>
      </c>
      <c r="D478" s="37">
        <v>45767.75</v>
      </c>
      <c r="E478" s="17">
        <v>7</v>
      </c>
      <c r="F478" s="21"/>
    </row>
    <row r="479" spans="1:6" ht="13.25" x14ac:dyDescent="0.25">
      <c r="A479" s="22"/>
      <c r="B479" s="32">
        <v>45767.791666666664</v>
      </c>
      <c r="C479" s="31">
        <v>45767.791666666664</v>
      </c>
      <c r="D479" s="37">
        <v>45767.791666666664</v>
      </c>
      <c r="E479" s="17">
        <v>7</v>
      </c>
      <c r="F479" s="21"/>
    </row>
    <row r="480" spans="1:6" ht="13.25" x14ac:dyDescent="0.25">
      <c r="A480" s="22"/>
      <c r="B480" s="32">
        <v>45767.833333333328</v>
      </c>
      <c r="C480" s="31">
        <v>45767.833333333328</v>
      </c>
      <c r="D480" s="37">
        <v>45767.833333333328</v>
      </c>
      <c r="E480" s="17">
        <v>9</v>
      </c>
      <c r="F480" s="21"/>
    </row>
    <row r="481" spans="1:6" ht="13.25" x14ac:dyDescent="0.25">
      <c r="A481" s="22"/>
      <c r="B481" s="32">
        <v>45767.875</v>
      </c>
      <c r="C481" s="31">
        <v>45767.875</v>
      </c>
      <c r="D481" s="37">
        <v>45767.875</v>
      </c>
      <c r="E481" s="17">
        <v>11</v>
      </c>
      <c r="F481" s="21"/>
    </row>
    <row r="482" spans="1:6" ht="13.25" x14ac:dyDescent="0.25">
      <c r="A482" s="22"/>
      <c r="B482" s="32">
        <v>45767.916666666664</v>
      </c>
      <c r="C482" s="31">
        <v>45767.916666666664</v>
      </c>
      <c r="D482" s="37">
        <v>45767.916666666664</v>
      </c>
      <c r="E482" s="17">
        <v>8</v>
      </c>
      <c r="F482" s="21"/>
    </row>
    <row r="483" spans="1:6" ht="13.25" x14ac:dyDescent="0.25">
      <c r="A483" s="22"/>
      <c r="B483" s="32">
        <v>45767.958333333328</v>
      </c>
      <c r="C483" s="31">
        <v>45767.958333333328</v>
      </c>
      <c r="D483" s="37">
        <v>45767.958333333328</v>
      </c>
      <c r="E483" s="17">
        <v>8</v>
      </c>
      <c r="F483" s="21"/>
    </row>
    <row r="484" spans="1:6" ht="13.25" x14ac:dyDescent="0.25">
      <c r="A484" s="22"/>
      <c r="B484" s="32">
        <v>45768</v>
      </c>
      <c r="C484" s="31">
        <v>45768</v>
      </c>
      <c r="D484" s="37">
        <v>45768</v>
      </c>
      <c r="E484" s="17">
        <v>8</v>
      </c>
      <c r="F484" s="21"/>
    </row>
    <row r="485" spans="1:6" ht="13.25" x14ac:dyDescent="0.25">
      <c r="A485" s="22"/>
      <c r="B485" s="32">
        <v>45768.041666666664</v>
      </c>
      <c r="C485" s="31">
        <v>45768.041666666664</v>
      </c>
      <c r="D485" s="37">
        <v>45768.041666666664</v>
      </c>
      <c r="E485" s="17">
        <v>7</v>
      </c>
      <c r="F485" s="21"/>
    </row>
    <row r="486" spans="1:6" ht="13.25" x14ac:dyDescent="0.25">
      <c r="A486" s="22"/>
      <c r="B486" s="32">
        <v>45768.083333333328</v>
      </c>
      <c r="C486" s="31">
        <v>45768.083333333328</v>
      </c>
      <c r="D486" s="37">
        <v>45768.083333333328</v>
      </c>
      <c r="E486" s="17">
        <v>7</v>
      </c>
      <c r="F486" s="21"/>
    </row>
    <row r="487" spans="1:6" ht="13.25" x14ac:dyDescent="0.25">
      <c r="A487" s="22"/>
      <c r="B487" s="32">
        <v>45768.125</v>
      </c>
      <c r="C487" s="31">
        <v>45768.125</v>
      </c>
      <c r="D487" s="37">
        <v>45768.125</v>
      </c>
      <c r="E487" s="17">
        <v>6</v>
      </c>
      <c r="F487" s="21"/>
    </row>
    <row r="488" spans="1:6" ht="13.25" x14ac:dyDescent="0.25">
      <c r="A488" s="22"/>
      <c r="B488" s="32">
        <v>45768.166666666664</v>
      </c>
      <c r="C488" s="31">
        <v>45768.166666666664</v>
      </c>
      <c r="D488" s="37">
        <v>45768.166666666664</v>
      </c>
      <c r="E488" s="17">
        <v>6</v>
      </c>
      <c r="F488" s="21"/>
    </row>
    <row r="489" spans="1:6" ht="13.25" x14ac:dyDescent="0.25">
      <c r="A489" s="22"/>
      <c r="B489" s="32">
        <v>45768.208333333328</v>
      </c>
      <c r="C489" s="31">
        <v>45768.208333333328</v>
      </c>
      <c r="D489" s="37">
        <v>45768.208333333328</v>
      </c>
      <c r="E489" s="17">
        <v>7</v>
      </c>
      <c r="F489" s="21"/>
    </row>
    <row r="490" spans="1:6" ht="13.25" x14ac:dyDescent="0.25">
      <c r="A490" s="22"/>
      <c r="B490" s="32">
        <v>45768.25</v>
      </c>
      <c r="C490" s="31">
        <v>45768.25</v>
      </c>
      <c r="D490" s="37">
        <v>45768.25</v>
      </c>
      <c r="E490" s="17">
        <v>10</v>
      </c>
      <c r="F490" s="21"/>
    </row>
    <row r="491" spans="1:6" ht="13.25" x14ac:dyDescent="0.25">
      <c r="A491" s="22"/>
      <c r="B491" s="32">
        <v>45768.291666666664</v>
      </c>
      <c r="C491" s="31">
        <v>45768.291666666664</v>
      </c>
      <c r="D491" s="37">
        <v>45768.291666666664</v>
      </c>
      <c r="E491" s="17">
        <v>14</v>
      </c>
      <c r="F491" s="21"/>
    </row>
    <row r="492" spans="1:6" ht="13.25" x14ac:dyDescent="0.25">
      <c r="A492" s="22"/>
      <c r="B492" s="32">
        <v>45768.333333333328</v>
      </c>
      <c r="C492" s="31">
        <v>45768.333333333328</v>
      </c>
      <c r="D492" s="37">
        <v>45768.333333333328</v>
      </c>
      <c r="E492" s="17">
        <v>16</v>
      </c>
      <c r="F492" s="21"/>
    </row>
    <row r="493" spans="1:6" ht="13.25" x14ac:dyDescent="0.25">
      <c r="A493" s="22"/>
      <c r="B493" s="32">
        <v>45768.375</v>
      </c>
      <c r="C493" s="31">
        <v>45768.375</v>
      </c>
      <c r="D493" s="37">
        <v>45768.375</v>
      </c>
      <c r="E493" s="17">
        <v>14</v>
      </c>
      <c r="F493" s="21"/>
    </row>
    <row r="494" spans="1:6" ht="13.25" x14ac:dyDescent="0.25">
      <c r="A494" s="22"/>
      <c r="B494" s="32">
        <v>45768.416666666664</v>
      </c>
      <c r="C494" s="31">
        <v>45768.416666666664</v>
      </c>
      <c r="D494" s="37">
        <v>45768.416666666664</v>
      </c>
      <c r="E494" s="17">
        <v>14</v>
      </c>
      <c r="F494" s="21"/>
    </row>
    <row r="495" spans="1:6" ht="13.25" x14ac:dyDescent="0.25">
      <c r="A495" s="22"/>
      <c r="B495" s="32">
        <v>45768.458333333328</v>
      </c>
      <c r="C495" s="31">
        <v>45768.458333333328</v>
      </c>
      <c r="D495" s="37">
        <v>45768.458333333328</v>
      </c>
      <c r="E495" s="17">
        <v>14</v>
      </c>
      <c r="F495" s="21"/>
    </row>
    <row r="496" spans="1:6" ht="13.25" x14ac:dyDescent="0.25">
      <c r="A496" s="22"/>
      <c r="B496" s="32">
        <v>45768.5</v>
      </c>
      <c r="C496" s="31">
        <v>45768.5</v>
      </c>
      <c r="D496" s="37">
        <v>45768.5</v>
      </c>
      <c r="E496" s="17">
        <v>11</v>
      </c>
      <c r="F496" s="21"/>
    </row>
    <row r="497" spans="1:6" ht="13.25" x14ac:dyDescent="0.25">
      <c r="A497" s="22"/>
      <c r="B497" s="32">
        <v>45768.541666666664</v>
      </c>
      <c r="C497" s="31">
        <v>45768.541666666664</v>
      </c>
      <c r="D497" s="37">
        <v>45768.541666666664</v>
      </c>
      <c r="E497" s="17">
        <v>4</v>
      </c>
      <c r="F497" s="21"/>
    </row>
    <row r="498" spans="1:6" ht="13.25" x14ac:dyDescent="0.25">
      <c r="A498" s="22"/>
      <c r="B498" s="32">
        <v>45768.583333333328</v>
      </c>
      <c r="C498" s="31">
        <v>45768.583333333328</v>
      </c>
      <c r="D498" s="37">
        <v>45768.583333333328</v>
      </c>
      <c r="E498" s="17">
        <v>2</v>
      </c>
      <c r="F498" s="21"/>
    </row>
    <row r="499" spans="1:6" ht="13.25" x14ac:dyDescent="0.25">
      <c r="A499" s="22"/>
      <c r="B499" s="32">
        <v>45768.625</v>
      </c>
      <c r="C499" s="31">
        <v>45768.625</v>
      </c>
      <c r="D499" s="37">
        <v>45768.625</v>
      </c>
      <c r="E499" s="17">
        <v>1</v>
      </c>
      <c r="F499" s="21"/>
    </row>
    <row r="500" spans="1:6" ht="13.25" x14ac:dyDescent="0.25">
      <c r="A500" s="22"/>
      <c r="B500" s="32">
        <v>45768.666666666664</v>
      </c>
      <c r="C500" s="31">
        <v>45768.666666666664</v>
      </c>
      <c r="D500" s="37">
        <v>45768.666666666664</v>
      </c>
      <c r="E500" s="17">
        <v>2</v>
      </c>
      <c r="F500" s="21"/>
    </row>
    <row r="501" spans="1:6" ht="13.25" x14ac:dyDescent="0.25">
      <c r="A501" s="22"/>
      <c r="B501" s="32">
        <v>45768.708333333328</v>
      </c>
      <c r="C501" s="31">
        <v>45768.708333333328</v>
      </c>
      <c r="D501" s="37">
        <v>45768.708333333328</v>
      </c>
      <c r="E501" s="17">
        <v>2</v>
      </c>
      <c r="F501" s="21"/>
    </row>
    <row r="502" spans="1:6" ht="13.25" x14ac:dyDescent="0.25">
      <c r="A502" s="22"/>
      <c r="B502" s="32">
        <v>45768.75</v>
      </c>
      <c r="C502" s="31">
        <v>45768.75</v>
      </c>
      <c r="D502" s="37">
        <v>45768.75</v>
      </c>
      <c r="E502" s="17">
        <v>2</v>
      </c>
      <c r="F502" s="21"/>
    </row>
    <row r="503" spans="1:6" ht="13.25" x14ac:dyDescent="0.25">
      <c r="A503" s="22"/>
      <c r="B503" s="32">
        <v>45768.791666666664</v>
      </c>
      <c r="C503" s="31">
        <v>45768.791666666664</v>
      </c>
      <c r="D503" s="37">
        <v>45768.791666666664</v>
      </c>
      <c r="E503" s="17">
        <v>2</v>
      </c>
      <c r="F503" s="21"/>
    </row>
    <row r="504" spans="1:6" ht="13.25" x14ac:dyDescent="0.25">
      <c r="A504" s="22"/>
      <c r="B504" s="32">
        <v>45768.833333333328</v>
      </c>
      <c r="C504" s="31">
        <v>45768.833333333328</v>
      </c>
      <c r="D504" s="37">
        <v>45768.833333333328</v>
      </c>
      <c r="E504" s="17">
        <v>2</v>
      </c>
      <c r="F504" s="21"/>
    </row>
    <row r="505" spans="1:6" ht="13.25" x14ac:dyDescent="0.25">
      <c r="A505" s="22"/>
      <c r="B505" s="32">
        <v>45768.875</v>
      </c>
      <c r="C505" s="31">
        <v>45768.875</v>
      </c>
      <c r="D505" s="37">
        <v>45768.875</v>
      </c>
      <c r="E505" s="17">
        <v>6</v>
      </c>
      <c r="F505" s="21"/>
    </row>
    <row r="506" spans="1:6" ht="13.25" x14ac:dyDescent="0.25">
      <c r="A506" s="22"/>
      <c r="B506" s="32">
        <v>45768.916666666664</v>
      </c>
      <c r="C506" s="31">
        <v>45768.916666666664</v>
      </c>
      <c r="D506" s="37">
        <v>45768.916666666664</v>
      </c>
      <c r="E506" s="17">
        <v>4</v>
      </c>
      <c r="F506" s="21"/>
    </row>
    <row r="507" spans="1:6" ht="13.25" x14ac:dyDescent="0.25">
      <c r="A507" s="22"/>
      <c r="B507" s="32">
        <v>45768.958333333328</v>
      </c>
      <c r="C507" s="31">
        <v>45768.958333333328</v>
      </c>
      <c r="D507" s="37">
        <v>45768.958333333328</v>
      </c>
      <c r="E507" s="17">
        <v>4</v>
      </c>
      <c r="F507" s="21"/>
    </row>
    <row r="508" spans="1:6" ht="13.25" x14ac:dyDescent="0.25">
      <c r="A508" s="22"/>
      <c r="B508" s="32">
        <v>45769</v>
      </c>
      <c r="C508" s="31">
        <v>45769</v>
      </c>
      <c r="D508" s="37">
        <v>45769</v>
      </c>
      <c r="E508" s="17">
        <v>2</v>
      </c>
      <c r="F508" s="21"/>
    </row>
    <row r="509" spans="1:6" ht="13.25" x14ac:dyDescent="0.25">
      <c r="A509" s="22"/>
      <c r="B509" s="32">
        <v>45769.041666666664</v>
      </c>
      <c r="C509" s="31">
        <v>45769.041666666664</v>
      </c>
      <c r="D509" s="37">
        <v>45769.041666666664</v>
      </c>
      <c r="E509" s="17">
        <v>3</v>
      </c>
      <c r="F509" s="21"/>
    </row>
    <row r="510" spans="1:6" ht="13.25" x14ac:dyDescent="0.25">
      <c r="A510" s="22"/>
      <c r="B510" s="32">
        <v>45769.083333333328</v>
      </c>
      <c r="C510" s="31">
        <v>45769.083333333328</v>
      </c>
      <c r="D510" s="37">
        <v>45769.083333333328</v>
      </c>
      <c r="E510" s="17">
        <v>2</v>
      </c>
      <c r="F510" s="21"/>
    </row>
    <row r="511" spans="1:6" ht="13.25" x14ac:dyDescent="0.25">
      <c r="A511" s="22"/>
      <c r="B511" s="32">
        <v>45769.125</v>
      </c>
      <c r="C511" s="31">
        <v>45769.125</v>
      </c>
      <c r="D511" s="37">
        <v>45769.125</v>
      </c>
      <c r="E511" s="17">
        <v>3</v>
      </c>
      <c r="F511" s="21"/>
    </row>
    <row r="512" spans="1:6" ht="13.25" x14ac:dyDescent="0.25">
      <c r="A512" s="22"/>
      <c r="B512" s="32">
        <v>45769.166666666664</v>
      </c>
      <c r="C512" s="31">
        <v>45769.166666666664</v>
      </c>
      <c r="D512" s="37">
        <v>45769.166666666664</v>
      </c>
      <c r="E512" s="17">
        <v>2</v>
      </c>
      <c r="F512" s="21"/>
    </row>
    <row r="513" spans="1:6" ht="13.25" x14ac:dyDescent="0.25">
      <c r="A513" s="22"/>
      <c r="B513" s="32">
        <v>45769.208333333328</v>
      </c>
      <c r="C513" s="31">
        <v>45769.208333333328</v>
      </c>
      <c r="D513" s="37">
        <v>45769.208333333328</v>
      </c>
      <c r="E513" s="17">
        <v>3</v>
      </c>
      <c r="F513" s="21"/>
    </row>
    <row r="514" spans="1:6" ht="13.25" x14ac:dyDescent="0.25">
      <c r="A514" s="22"/>
      <c r="B514" s="32">
        <v>45769.25</v>
      </c>
      <c r="C514" s="31">
        <v>45769.25</v>
      </c>
      <c r="D514" s="37">
        <v>45769.25</v>
      </c>
      <c r="E514" s="17">
        <v>5</v>
      </c>
      <c r="F514" s="21"/>
    </row>
    <row r="515" spans="1:6" ht="13.25" x14ac:dyDescent="0.25">
      <c r="A515" s="22"/>
      <c r="B515" s="32">
        <v>45769.291666666664</v>
      </c>
      <c r="C515" s="31">
        <v>45769.291666666664</v>
      </c>
      <c r="D515" s="37">
        <v>45769.291666666664</v>
      </c>
      <c r="E515" s="17">
        <v>4</v>
      </c>
      <c r="F515" s="21"/>
    </row>
    <row r="516" spans="1:6" ht="13.25" x14ac:dyDescent="0.25">
      <c r="A516" s="22"/>
      <c r="B516" s="32">
        <v>45769.333333333328</v>
      </c>
      <c r="C516" s="31">
        <v>45769.333333333328</v>
      </c>
      <c r="D516" s="37">
        <v>45769.333333333328</v>
      </c>
      <c r="E516" s="17">
        <v>5</v>
      </c>
      <c r="F516" s="21"/>
    </row>
    <row r="517" spans="1:6" ht="13.25" x14ac:dyDescent="0.25">
      <c r="A517" s="22"/>
      <c r="B517" s="32">
        <v>45769.375</v>
      </c>
      <c r="C517" s="31">
        <v>45769.375</v>
      </c>
      <c r="D517" s="37">
        <v>45769.375</v>
      </c>
      <c r="E517" s="17">
        <v>7</v>
      </c>
      <c r="F517" s="21"/>
    </row>
    <row r="518" spans="1:6" ht="13.25" x14ac:dyDescent="0.25">
      <c r="A518" s="22"/>
      <c r="B518" s="32">
        <v>45769.416666666664</v>
      </c>
      <c r="C518" s="31">
        <v>45769.416666666664</v>
      </c>
      <c r="D518" s="37">
        <v>45769.416666666664</v>
      </c>
      <c r="E518" s="17">
        <v>7</v>
      </c>
      <c r="F518" s="21"/>
    </row>
    <row r="519" spans="1:6" ht="13.25" x14ac:dyDescent="0.25">
      <c r="A519" s="22"/>
      <c r="B519" s="32">
        <v>45769.458333333328</v>
      </c>
      <c r="C519" s="31">
        <v>45769.458333333328</v>
      </c>
      <c r="D519" s="37">
        <v>45769.458333333328</v>
      </c>
      <c r="E519" s="17">
        <v>9</v>
      </c>
      <c r="F519" s="21"/>
    </row>
    <row r="520" spans="1:6" ht="13.25" x14ac:dyDescent="0.25">
      <c r="A520" s="22"/>
      <c r="B520" s="32">
        <v>45769.5</v>
      </c>
      <c r="C520" s="31">
        <v>45769.5</v>
      </c>
      <c r="D520" s="37">
        <v>45769.5</v>
      </c>
      <c r="E520" s="17">
        <v>6</v>
      </c>
      <c r="F520" s="21"/>
    </row>
    <row r="521" spans="1:6" ht="13.25" x14ac:dyDescent="0.25">
      <c r="A521" s="22"/>
      <c r="B521" s="32">
        <v>45769.541666666664</v>
      </c>
      <c r="C521" s="31">
        <v>45769.541666666664</v>
      </c>
      <c r="D521" s="37">
        <v>45769.541666666664</v>
      </c>
      <c r="E521" s="17">
        <v>7</v>
      </c>
      <c r="F521" s="21"/>
    </row>
    <row r="522" spans="1:6" ht="13.25" x14ac:dyDescent="0.25">
      <c r="A522" s="22"/>
      <c r="B522" s="32">
        <v>45769.583333333328</v>
      </c>
      <c r="C522" s="31">
        <v>45769.583333333328</v>
      </c>
      <c r="D522" s="37">
        <v>45769.583333333328</v>
      </c>
      <c r="E522" s="17">
        <v>5</v>
      </c>
      <c r="F522" s="21"/>
    </row>
    <row r="523" spans="1:6" ht="13.25" x14ac:dyDescent="0.25">
      <c r="A523" s="22"/>
      <c r="B523" s="32">
        <v>45769.625</v>
      </c>
      <c r="C523" s="31">
        <v>45769.625</v>
      </c>
      <c r="D523" s="37">
        <v>45769.625</v>
      </c>
      <c r="E523" s="17">
        <v>4</v>
      </c>
      <c r="F523" s="21"/>
    </row>
    <row r="524" spans="1:6" ht="13.25" x14ac:dyDescent="0.25">
      <c r="A524" s="22"/>
      <c r="B524" s="32">
        <v>45769.666666666664</v>
      </c>
      <c r="C524" s="31">
        <v>45769.666666666664</v>
      </c>
      <c r="D524" s="37">
        <v>45769.666666666664</v>
      </c>
      <c r="E524" s="17">
        <v>3</v>
      </c>
      <c r="F524" s="21"/>
    </row>
    <row r="525" spans="1:6" ht="13.25" x14ac:dyDescent="0.25">
      <c r="A525" s="22"/>
      <c r="B525" s="32">
        <v>45769.708333333328</v>
      </c>
      <c r="C525" s="31">
        <v>45769.708333333328</v>
      </c>
      <c r="D525" s="37">
        <v>45769.708333333328</v>
      </c>
      <c r="E525" s="17">
        <v>5</v>
      </c>
      <c r="F525" s="21"/>
    </row>
    <row r="526" spans="1:6" ht="13.25" x14ac:dyDescent="0.25">
      <c r="A526" s="22"/>
      <c r="B526" s="32">
        <v>45769.75</v>
      </c>
      <c r="C526" s="31">
        <v>45769.75</v>
      </c>
      <c r="D526" s="37">
        <v>45769.75</v>
      </c>
      <c r="E526" s="17">
        <v>5</v>
      </c>
      <c r="F526" s="21"/>
    </row>
    <row r="527" spans="1:6" ht="13.25" x14ac:dyDescent="0.25">
      <c r="A527" s="22"/>
      <c r="B527" s="32">
        <v>45769.791666666664</v>
      </c>
      <c r="C527" s="31">
        <v>45769.791666666664</v>
      </c>
      <c r="D527" s="37">
        <v>45769.791666666664</v>
      </c>
      <c r="E527" s="17">
        <v>4</v>
      </c>
      <c r="F527" s="21"/>
    </row>
    <row r="528" spans="1:6" ht="13.25" x14ac:dyDescent="0.25">
      <c r="A528" s="22"/>
      <c r="B528" s="32">
        <v>45769.833333333328</v>
      </c>
      <c r="C528" s="31">
        <v>45769.833333333328</v>
      </c>
      <c r="D528" s="37">
        <v>45769.833333333328</v>
      </c>
      <c r="E528" s="17">
        <v>4</v>
      </c>
      <c r="F528" s="21"/>
    </row>
    <row r="529" spans="1:6" ht="13.25" x14ac:dyDescent="0.25">
      <c r="A529" s="22"/>
      <c r="B529" s="32">
        <v>45769.875</v>
      </c>
      <c r="C529" s="31">
        <v>45769.875</v>
      </c>
      <c r="D529" s="37">
        <v>45769.875</v>
      </c>
      <c r="E529" s="17">
        <v>4</v>
      </c>
      <c r="F529" s="21"/>
    </row>
    <row r="530" spans="1:6" ht="13.25" x14ac:dyDescent="0.25">
      <c r="A530" s="22"/>
      <c r="B530" s="32">
        <v>45769.916666666664</v>
      </c>
      <c r="C530" s="31">
        <v>45769.916666666664</v>
      </c>
      <c r="D530" s="37">
        <v>45769.916666666664</v>
      </c>
      <c r="E530" s="17">
        <v>4</v>
      </c>
      <c r="F530" s="21"/>
    </row>
    <row r="531" spans="1:6" ht="13.25" x14ac:dyDescent="0.25">
      <c r="A531" s="22"/>
      <c r="B531" s="32">
        <v>45769.958333333328</v>
      </c>
      <c r="C531" s="31">
        <v>45769.958333333328</v>
      </c>
      <c r="D531" s="37">
        <v>45769.958333333328</v>
      </c>
      <c r="E531" s="17">
        <v>5</v>
      </c>
      <c r="F531" s="21"/>
    </row>
    <row r="532" spans="1:6" ht="13.25" x14ac:dyDescent="0.25">
      <c r="A532" s="22"/>
      <c r="B532" s="32">
        <v>45770</v>
      </c>
      <c r="C532" s="31">
        <v>45770</v>
      </c>
      <c r="D532" s="37">
        <v>45770</v>
      </c>
      <c r="E532" s="17">
        <v>5</v>
      </c>
      <c r="F532" s="21"/>
    </row>
    <row r="533" spans="1:6" ht="13.25" x14ac:dyDescent="0.25">
      <c r="A533" s="22"/>
      <c r="B533" s="32">
        <v>45770.041666666664</v>
      </c>
      <c r="C533" s="31">
        <v>45770.041666666664</v>
      </c>
      <c r="D533" s="37">
        <v>45770.041666666664</v>
      </c>
      <c r="E533" s="17">
        <v>5</v>
      </c>
      <c r="F533" s="21"/>
    </row>
    <row r="534" spans="1:6" ht="13.25" x14ac:dyDescent="0.25">
      <c r="A534" s="22"/>
      <c r="B534" s="32">
        <v>45770.083333333328</v>
      </c>
      <c r="C534" s="31">
        <v>45770.083333333328</v>
      </c>
      <c r="D534" s="37">
        <v>45770.083333333328</v>
      </c>
      <c r="E534" s="17">
        <v>4</v>
      </c>
      <c r="F534" s="21"/>
    </row>
    <row r="535" spans="1:6" ht="13.25" x14ac:dyDescent="0.25">
      <c r="A535" s="22"/>
      <c r="B535" s="32">
        <v>45770.125</v>
      </c>
      <c r="C535" s="31">
        <v>45770.125</v>
      </c>
      <c r="D535" s="37">
        <v>45770.125</v>
      </c>
      <c r="E535" s="17">
        <v>4</v>
      </c>
      <c r="F535" s="21"/>
    </row>
    <row r="536" spans="1:6" ht="13.25" x14ac:dyDescent="0.25">
      <c r="A536" s="22"/>
      <c r="B536" s="32">
        <v>45770.166666666664</v>
      </c>
      <c r="C536" s="31">
        <v>45770.166666666664</v>
      </c>
      <c r="D536" s="37">
        <v>45770.166666666664</v>
      </c>
      <c r="E536" s="17">
        <v>3</v>
      </c>
      <c r="F536" s="21"/>
    </row>
    <row r="537" spans="1:6" ht="13.25" x14ac:dyDescent="0.25">
      <c r="A537" s="22"/>
      <c r="B537" s="32">
        <v>45770.208333333328</v>
      </c>
      <c r="C537" s="31">
        <v>45770.208333333328</v>
      </c>
      <c r="D537" s="37">
        <v>45770.208333333328</v>
      </c>
      <c r="E537" s="17">
        <v>2</v>
      </c>
      <c r="F537" s="21"/>
    </row>
    <row r="538" spans="1:6" ht="13.25" x14ac:dyDescent="0.25">
      <c r="A538" s="22"/>
      <c r="B538" s="32">
        <v>45770.25</v>
      </c>
      <c r="C538" s="31">
        <v>45770.25</v>
      </c>
      <c r="D538" s="37">
        <v>45770.25</v>
      </c>
      <c r="E538" s="17">
        <v>3</v>
      </c>
      <c r="F538" s="21"/>
    </row>
    <row r="539" spans="1:6" ht="13.25" x14ac:dyDescent="0.25">
      <c r="A539" s="22"/>
      <c r="B539" s="32">
        <v>45770.291666666664</v>
      </c>
      <c r="C539" s="31">
        <v>45770.291666666664</v>
      </c>
      <c r="D539" s="37">
        <v>45770.291666666664</v>
      </c>
      <c r="E539" s="17">
        <v>3</v>
      </c>
      <c r="F539" s="21"/>
    </row>
    <row r="540" spans="1:6" ht="13.25" x14ac:dyDescent="0.25">
      <c r="A540" s="22"/>
      <c r="B540" s="32">
        <v>45770.333333333328</v>
      </c>
      <c r="C540" s="31">
        <v>45770.333333333328</v>
      </c>
      <c r="D540" s="37">
        <v>45770.333333333328</v>
      </c>
      <c r="E540" s="17">
        <v>2</v>
      </c>
      <c r="F540" s="21"/>
    </row>
    <row r="541" spans="1:6" ht="13.25" x14ac:dyDescent="0.25">
      <c r="A541" s="22"/>
      <c r="B541" s="32">
        <v>45770.375</v>
      </c>
      <c r="C541" s="31">
        <v>45770.375</v>
      </c>
      <c r="D541" s="37">
        <v>45770.375</v>
      </c>
      <c r="E541" s="17">
        <v>3</v>
      </c>
      <c r="F541" s="21"/>
    </row>
    <row r="542" spans="1:6" ht="13.25" x14ac:dyDescent="0.25">
      <c r="A542" s="22"/>
      <c r="B542" s="32">
        <v>45770.416666666664</v>
      </c>
      <c r="C542" s="31">
        <v>45770.416666666664</v>
      </c>
      <c r="D542" s="37">
        <v>45770.416666666664</v>
      </c>
      <c r="E542" s="17">
        <v>3</v>
      </c>
      <c r="F542" s="21"/>
    </row>
    <row r="543" spans="1:6" ht="13.25" x14ac:dyDescent="0.25">
      <c r="A543" s="22"/>
      <c r="B543" s="32">
        <v>45770.458333333328</v>
      </c>
      <c r="C543" s="31">
        <v>45770.458333333328</v>
      </c>
      <c r="D543" s="37">
        <v>45770.458333333328</v>
      </c>
      <c r="E543" s="17">
        <v>2</v>
      </c>
      <c r="F543" s="21"/>
    </row>
    <row r="544" spans="1:6" ht="13.25" x14ac:dyDescent="0.25">
      <c r="A544" s="22"/>
      <c r="B544" s="32">
        <v>45770.5</v>
      </c>
      <c r="C544" s="31">
        <v>45770.5</v>
      </c>
      <c r="D544" s="37">
        <v>45770.5</v>
      </c>
      <c r="E544" s="17">
        <v>2</v>
      </c>
      <c r="F544" s="21"/>
    </row>
    <row r="545" spans="1:6" ht="13.25" x14ac:dyDescent="0.25">
      <c r="A545" s="22"/>
      <c r="B545" s="32">
        <v>45770.541666666664</v>
      </c>
      <c r="C545" s="31">
        <v>45770.541666666664</v>
      </c>
      <c r="D545" s="37">
        <v>45770.541666666664</v>
      </c>
      <c r="E545" s="17">
        <v>5</v>
      </c>
      <c r="F545" s="21"/>
    </row>
    <row r="546" spans="1:6" ht="13.25" x14ac:dyDescent="0.25">
      <c r="A546" s="22"/>
      <c r="B546" s="32">
        <v>45770.583333333328</v>
      </c>
      <c r="C546" s="31">
        <v>45770.583333333328</v>
      </c>
      <c r="D546" s="37">
        <v>45770.583333333328</v>
      </c>
      <c r="E546" s="17">
        <v>7</v>
      </c>
      <c r="F546" s="21"/>
    </row>
    <row r="547" spans="1:6" ht="13.25" x14ac:dyDescent="0.25">
      <c r="A547" s="22"/>
      <c r="B547" s="32">
        <v>45770.625</v>
      </c>
      <c r="C547" s="31">
        <v>45770.625</v>
      </c>
      <c r="D547" s="37">
        <v>45770.625</v>
      </c>
      <c r="E547" s="17">
        <v>6</v>
      </c>
      <c r="F547" s="21"/>
    </row>
    <row r="548" spans="1:6" ht="13.25" x14ac:dyDescent="0.25">
      <c r="A548" s="22"/>
      <c r="B548" s="32">
        <v>45770.666666666664</v>
      </c>
      <c r="C548" s="31">
        <v>45770.666666666664</v>
      </c>
      <c r="D548" s="37">
        <v>45770.666666666664</v>
      </c>
      <c r="E548" s="17">
        <v>6</v>
      </c>
      <c r="F548" s="21"/>
    </row>
    <row r="549" spans="1:6" ht="13.25" x14ac:dyDescent="0.25">
      <c r="A549" s="22"/>
      <c r="B549" s="32">
        <v>45770.708333333328</v>
      </c>
      <c r="C549" s="31">
        <v>45770.708333333328</v>
      </c>
      <c r="D549" s="37">
        <v>45770.708333333328</v>
      </c>
      <c r="E549" s="17">
        <v>8</v>
      </c>
      <c r="F549" s="21"/>
    </row>
    <row r="550" spans="1:6" ht="13.25" x14ac:dyDescent="0.25">
      <c r="A550" s="22"/>
      <c r="B550" s="32">
        <v>45770.75</v>
      </c>
      <c r="C550" s="31">
        <v>45770.75</v>
      </c>
      <c r="D550" s="37">
        <v>45770.75</v>
      </c>
      <c r="E550" s="17">
        <v>8</v>
      </c>
      <c r="F550" s="21"/>
    </row>
    <row r="551" spans="1:6" ht="13.25" x14ac:dyDescent="0.25">
      <c r="A551" s="22"/>
      <c r="B551" s="32">
        <v>45770.791666666664</v>
      </c>
      <c r="C551" s="31">
        <v>45770.791666666664</v>
      </c>
      <c r="D551" s="37">
        <v>45770.791666666664</v>
      </c>
      <c r="E551" s="17">
        <v>7</v>
      </c>
      <c r="F551" s="21"/>
    </row>
    <row r="552" spans="1:6" ht="13.25" x14ac:dyDescent="0.25">
      <c r="A552" s="22"/>
      <c r="B552" s="32">
        <v>45770.833333333328</v>
      </c>
      <c r="C552" s="31">
        <v>45770.833333333328</v>
      </c>
      <c r="D552" s="37">
        <v>45770.833333333328</v>
      </c>
      <c r="E552" s="17">
        <v>6</v>
      </c>
      <c r="F552" s="21"/>
    </row>
    <row r="553" spans="1:6" ht="13.25" x14ac:dyDescent="0.25">
      <c r="A553" s="22"/>
      <c r="B553" s="32">
        <v>45770.875</v>
      </c>
      <c r="C553" s="31">
        <v>45770.875</v>
      </c>
      <c r="D553" s="37">
        <v>45770.875</v>
      </c>
      <c r="E553" s="17">
        <v>5</v>
      </c>
      <c r="F553" s="21"/>
    </row>
    <row r="554" spans="1:6" ht="13.25" x14ac:dyDescent="0.25">
      <c r="A554" s="22"/>
      <c r="B554" s="32">
        <v>45770.916666666664</v>
      </c>
      <c r="C554" s="31">
        <v>45770.916666666664</v>
      </c>
      <c r="D554" s="37">
        <v>45770.916666666664</v>
      </c>
      <c r="E554" s="17">
        <v>5</v>
      </c>
      <c r="F554" s="21"/>
    </row>
    <row r="555" spans="1:6" ht="13.25" x14ac:dyDescent="0.25">
      <c r="A555" s="22"/>
      <c r="B555" s="32">
        <v>45770.958333333328</v>
      </c>
      <c r="C555" s="31">
        <v>45770.958333333328</v>
      </c>
      <c r="D555" s="37">
        <v>45770.958333333328</v>
      </c>
      <c r="E555" s="17">
        <v>6</v>
      </c>
      <c r="F555" s="21"/>
    </row>
    <row r="556" spans="1:6" ht="13.25" x14ac:dyDescent="0.25">
      <c r="A556" s="22"/>
      <c r="B556" s="32">
        <v>45771</v>
      </c>
      <c r="C556" s="31">
        <v>45771</v>
      </c>
      <c r="D556" s="37">
        <v>45771</v>
      </c>
      <c r="E556" s="17">
        <v>17</v>
      </c>
      <c r="F556" s="21"/>
    </row>
    <row r="557" spans="1:6" ht="13.25" x14ac:dyDescent="0.25">
      <c r="A557" s="22"/>
      <c r="B557" s="32">
        <v>45771.041666666664</v>
      </c>
      <c r="C557" s="31">
        <v>45771.041666666664</v>
      </c>
      <c r="D557" s="37">
        <v>45771.041666666664</v>
      </c>
      <c r="E557" s="17">
        <v>21</v>
      </c>
      <c r="F557" s="21"/>
    </row>
    <row r="558" spans="1:6" ht="13.25" x14ac:dyDescent="0.25">
      <c r="A558" s="22"/>
      <c r="B558" s="32">
        <v>45771.083333333328</v>
      </c>
      <c r="C558" s="31">
        <v>45771.083333333328</v>
      </c>
      <c r="D558" s="37">
        <v>45771.083333333328</v>
      </c>
      <c r="E558" s="17">
        <v>19</v>
      </c>
      <c r="F558" s="21"/>
    </row>
    <row r="559" spans="1:6" ht="13.25" x14ac:dyDescent="0.25">
      <c r="A559" s="22"/>
      <c r="B559" s="32">
        <v>45771.125</v>
      </c>
      <c r="C559" s="31">
        <v>45771.125</v>
      </c>
      <c r="D559" s="37">
        <v>45771.125</v>
      </c>
      <c r="E559" s="17">
        <v>13</v>
      </c>
      <c r="F559" s="21"/>
    </row>
    <row r="560" spans="1:6" ht="13.25" x14ac:dyDescent="0.25">
      <c r="A560" s="22"/>
      <c r="B560" s="32">
        <v>45771.166666666664</v>
      </c>
      <c r="C560" s="31">
        <v>45771.166666666664</v>
      </c>
      <c r="D560" s="37">
        <v>45771.166666666664</v>
      </c>
      <c r="E560" s="17">
        <v>10</v>
      </c>
      <c r="F560" s="21"/>
    </row>
    <row r="561" spans="1:6" ht="13.25" x14ac:dyDescent="0.25">
      <c r="A561" s="22"/>
      <c r="B561" s="32">
        <v>45771.208333333328</v>
      </c>
      <c r="C561" s="31">
        <v>45771.208333333328</v>
      </c>
      <c r="D561" s="37">
        <v>45771.208333333328</v>
      </c>
      <c r="E561" s="17">
        <v>9</v>
      </c>
      <c r="F561" s="21"/>
    </row>
    <row r="562" spans="1:6" ht="13.25" x14ac:dyDescent="0.25">
      <c r="A562" s="22"/>
      <c r="B562" s="32">
        <v>45771.25</v>
      </c>
      <c r="C562" s="31">
        <v>45771.25</v>
      </c>
      <c r="D562" s="37">
        <v>45771.25</v>
      </c>
      <c r="E562" s="17">
        <v>8</v>
      </c>
      <c r="F562" s="21"/>
    </row>
    <row r="563" spans="1:6" ht="13.25" x14ac:dyDescent="0.25">
      <c r="A563" s="22"/>
      <c r="B563" s="32">
        <v>45771.291666666664</v>
      </c>
      <c r="C563" s="31">
        <v>45771.291666666664</v>
      </c>
      <c r="D563" s="37">
        <v>45771.291666666664</v>
      </c>
      <c r="E563" s="17">
        <v>9</v>
      </c>
      <c r="F563" s="21"/>
    </row>
    <row r="564" spans="1:6" ht="13.25" x14ac:dyDescent="0.25">
      <c r="A564" s="22"/>
      <c r="B564" s="32">
        <v>45771.333333333328</v>
      </c>
      <c r="C564" s="31">
        <v>45771.333333333328</v>
      </c>
      <c r="D564" s="37">
        <v>45771.333333333328</v>
      </c>
      <c r="E564" s="17">
        <v>10</v>
      </c>
      <c r="F564" s="21"/>
    </row>
    <row r="565" spans="1:6" ht="13.25" x14ac:dyDescent="0.25">
      <c r="A565" s="22"/>
      <c r="B565" s="32">
        <v>45771.375</v>
      </c>
      <c r="C565" s="31">
        <v>45771.375</v>
      </c>
      <c r="D565" s="37">
        <v>45771.375</v>
      </c>
      <c r="E565" s="17">
        <v>9</v>
      </c>
      <c r="F565" s="21"/>
    </row>
    <row r="566" spans="1:6" ht="13.25" x14ac:dyDescent="0.25">
      <c r="A566" s="22"/>
      <c r="B566" s="32">
        <v>45771.416666666664</v>
      </c>
      <c r="C566" s="31">
        <v>45771.416666666664</v>
      </c>
      <c r="D566" s="37">
        <v>45771.416666666664</v>
      </c>
      <c r="E566" s="17">
        <v>9</v>
      </c>
      <c r="F566" s="21"/>
    </row>
    <row r="567" spans="1:6" ht="13.25" x14ac:dyDescent="0.25">
      <c r="A567" s="22"/>
      <c r="B567" s="32">
        <v>45771.458333333328</v>
      </c>
      <c r="C567" s="31">
        <v>45771.458333333328</v>
      </c>
      <c r="D567" s="37">
        <v>45771.458333333328</v>
      </c>
      <c r="E567" s="17">
        <v>9</v>
      </c>
      <c r="F567" s="21"/>
    </row>
    <row r="568" spans="1:6" ht="13.25" x14ac:dyDescent="0.25">
      <c r="A568" s="22"/>
      <c r="B568" s="32">
        <v>45771.5</v>
      </c>
      <c r="C568" s="31">
        <v>45771.5</v>
      </c>
      <c r="D568" s="37">
        <v>45771.5</v>
      </c>
      <c r="E568" s="17">
        <v>8</v>
      </c>
      <c r="F568" s="21"/>
    </row>
    <row r="569" spans="1:6" ht="13.25" x14ac:dyDescent="0.25">
      <c r="A569" s="22"/>
      <c r="B569" s="32">
        <v>45771.541666666664</v>
      </c>
      <c r="C569" s="31">
        <v>45771.541666666664</v>
      </c>
      <c r="D569" s="37">
        <v>45771.541666666664</v>
      </c>
      <c r="E569" s="17">
        <v>7</v>
      </c>
      <c r="F569" s="21"/>
    </row>
    <row r="570" spans="1:6" ht="13.25" x14ac:dyDescent="0.25">
      <c r="A570" s="22"/>
      <c r="B570" s="32">
        <v>45771.583333333328</v>
      </c>
      <c r="C570" s="31">
        <v>45771.583333333328</v>
      </c>
      <c r="D570" s="37">
        <v>45771.583333333328</v>
      </c>
      <c r="E570" s="17">
        <v>6</v>
      </c>
      <c r="F570" s="21"/>
    </row>
    <row r="571" spans="1:6" ht="13.25" x14ac:dyDescent="0.25">
      <c r="A571" s="22"/>
      <c r="B571" s="32">
        <v>45771.625</v>
      </c>
      <c r="C571" s="31">
        <v>45771.625</v>
      </c>
      <c r="D571" s="37">
        <v>45771.625</v>
      </c>
      <c r="E571" s="17">
        <v>5</v>
      </c>
      <c r="F571" s="21"/>
    </row>
    <row r="572" spans="1:6" ht="13.25" x14ac:dyDescent="0.25">
      <c r="A572" s="22"/>
      <c r="B572" s="32">
        <v>45771.666666666664</v>
      </c>
      <c r="C572" s="31">
        <v>45771.666666666664</v>
      </c>
      <c r="D572" s="37">
        <v>45771.666666666664</v>
      </c>
      <c r="E572" s="17">
        <v>5</v>
      </c>
      <c r="F572" s="21"/>
    </row>
    <row r="573" spans="1:6" ht="13.25" x14ac:dyDescent="0.25">
      <c r="A573" s="22"/>
      <c r="B573" s="32">
        <v>45771.708333333328</v>
      </c>
      <c r="C573" s="31">
        <v>45771.708333333328</v>
      </c>
      <c r="D573" s="37">
        <v>45771.708333333328</v>
      </c>
      <c r="E573" s="17">
        <v>5</v>
      </c>
      <c r="F573" s="21"/>
    </row>
    <row r="574" spans="1:6" ht="13.25" x14ac:dyDescent="0.25">
      <c r="A574" s="22"/>
      <c r="B574" s="32">
        <v>45771.75</v>
      </c>
      <c r="C574" s="31">
        <v>45771.75</v>
      </c>
      <c r="D574" s="37">
        <v>45771.75</v>
      </c>
      <c r="E574" s="17">
        <v>5</v>
      </c>
      <c r="F574" s="21"/>
    </row>
    <row r="575" spans="1:6" ht="13.25" x14ac:dyDescent="0.25">
      <c r="A575" s="22"/>
      <c r="B575" s="32">
        <v>45771.791666666664</v>
      </c>
      <c r="C575" s="31">
        <v>45771.791666666664</v>
      </c>
      <c r="D575" s="37">
        <v>45771.791666666664</v>
      </c>
      <c r="E575" s="17">
        <v>5</v>
      </c>
      <c r="F575" s="21"/>
    </row>
    <row r="576" spans="1:6" ht="13.25" x14ac:dyDescent="0.25">
      <c r="A576" s="22"/>
      <c r="B576" s="32">
        <v>45771.833333333328</v>
      </c>
      <c r="C576" s="31">
        <v>45771.833333333328</v>
      </c>
      <c r="D576" s="37">
        <v>45771.833333333328</v>
      </c>
      <c r="E576" s="17">
        <v>7</v>
      </c>
      <c r="F576" s="21"/>
    </row>
    <row r="577" spans="1:6" ht="13.25" x14ac:dyDescent="0.25">
      <c r="A577" s="22"/>
      <c r="B577" s="32">
        <v>45771.875</v>
      </c>
      <c r="C577" s="31">
        <v>45771.875</v>
      </c>
      <c r="D577" s="37">
        <v>45771.875</v>
      </c>
      <c r="E577" s="17">
        <v>5</v>
      </c>
      <c r="F577" s="21"/>
    </row>
    <row r="578" spans="1:6" ht="13.25" x14ac:dyDescent="0.25">
      <c r="A578" s="22"/>
      <c r="B578" s="32">
        <v>45771.916666666664</v>
      </c>
      <c r="C578" s="31">
        <v>45771.916666666664</v>
      </c>
      <c r="D578" s="37">
        <v>45771.916666666664</v>
      </c>
      <c r="E578" s="17">
        <v>4</v>
      </c>
      <c r="F578" s="21"/>
    </row>
    <row r="579" spans="1:6" ht="13.25" x14ac:dyDescent="0.25">
      <c r="A579" s="22"/>
      <c r="B579" s="32">
        <v>45771.958333333328</v>
      </c>
      <c r="C579" s="31">
        <v>45771.958333333328</v>
      </c>
      <c r="D579" s="37">
        <v>45771.958333333328</v>
      </c>
      <c r="E579" s="17">
        <v>4</v>
      </c>
      <c r="F579" s="21"/>
    </row>
    <row r="580" spans="1:6" ht="13.25" x14ac:dyDescent="0.25">
      <c r="A580" s="22"/>
      <c r="B580" s="32">
        <v>45772</v>
      </c>
      <c r="C580" s="31">
        <v>45772</v>
      </c>
      <c r="D580" s="37">
        <v>45772</v>
      </c>
      <c r="E580" s="17">
        <v>4</v>
      </c>
      <c r="F580" s="21"/>
    </row>
    <row r="581" spans="1:6" ht="13.25" x14ac:dyDescent="0.25">
      <c r="A581" s="22"/>
      <c r="B581" s="32">
        <v>45772.041666666664</v>
      </c>
      <c r="C581" s="31">
        <v>45772.041666666664</v>
      </c>
      <c r="D581" s="37">
        <v>45772.041666666664</v>
      </c>
      <c r="E581" s="17">
        <v>5</v>
      </c>
      <c r="F581" s="21"/>
    </row>
    <row r="582" spans="1:6" ht="13.25" x14ac:dyDescent="0.25">
      <c r="A582" s="22"/>
      <c r="B582" s="32">
        <v>45772.083333333328</v>
      </c>
      <c r="C582" s="31">
        <v>45772.083333333328</v>
      </c>
      <c r="D582" s="37">
        <v>45772.083333333328</v>
      </c>
      <c r="E582" s="17">
        <v>6</v>
      </c>
      <c r="F582" s="21"/>
    </row>
    <row r="583" spans="1:6" ht="13.25" x14ac:dyDescent="0.25">
      <c r="A583" s="22"/>
      <c r="B583" s="32">
        <v>45772.125</v>
      </c>
      <c r="C583" s="31">
        <v>45772.125</v>
      </c>
      <c r="D583" s="37">
        <v>45772.125</v>
      </c>
      <c r="E583" s="17">
        <v>6</v>
      </c>
      <c r="F583" s="21"/>
    </row>
    <row r="584" spans="1:6" ht="13.25" x14ac:dyDescent="0.25">
      <c r="A584" s="22"/>
      <c r="B584" s="32">
        <v>45772.166666666664</v>
      </c>
      <c r="C584" s="31">
        <v>45772.166666666664</v>
      </c>
      <c r="D584" s="37">
        <v>45772.166666666664</v>
      </c>
      <c r="E584" s="17">
        <v>6</v>
      </c>
      <c r="F584" s="21"/>
    </row>
    <row r="585" spans="1:6" ht="13.25" x14ac:dyDescent="0.25">
      <c r="A585" s="22"/>
      <c r="B585" s="32">
        <v>45772.208333333328</v>
      </c>
      <c r="C585" s="31">
        <v>45772.208333333328</v>
      </c>
      <c r="D585" s="37">
        <v>45772.208333333328</v>
      </c>
      <c r="E585" s="17">
        <v>6</v>
      </c>
      <c r="F585" s="21"/>
    </row>
    <row r="586" spans="1:6" ht="13.25" x14ac:dyDescent="0.25">
      <c r="A586" s="22"/>
      <c r="B586" s="32">
        <v>45772.25</v>
      </c>
      <c r="C586" s="31">
        <v>45772.25</v>
      </c>
      <c r="D586" s="37">
        <v>45772.25</v>
      </c>
      <c r="E586" s="17">
        <v>10</v>
      </c>
      <c r="F586" s="21"/>
    </row>
    <row r="587" spans="1:6" ht="13.25" x14ac:dyDescent="0.25">
      <c r="A587" s="22"/>
      <c r="B587" s="32">
        <v>45772.291666666664</v>
      </c>
      <c r="C587" s="31">
        <v>45772.291666666664</v>
      </c>
      <c r="D587" s="37">
        <v>45772.291666666664</v>
      </c>
      <c r="E587" s="17">
        <v>10</v>
      </c>
      <c r="F587" s="21"/>
    </row>
    <row r="588" spans="1:6" ht="13.25" x14ac:dyDescent="0.25">
      <c r="A588" s="22"/>
      <c r="B588" s="32">
        <v>45772.333333333328</v>
      </c>
      <c r="C588" s="31">
        <v>45772.333333333328</v>
      </c>
      <c r="D588" s="37">
        <v>45772.333333333328</v>
      </c>
      <c r="E588" s="17">
        <v>9</v>
      </c>
      <c r="F588" s="21"/>
    </row>
    <row r="589" spans="1:6" ht="13.25" x14ac:dyDescent="0.25">
      <c r="A589" s="22"/>
      <c r="B589" s="32">
        <v>45772.375</v>
      </c>
      <c r="C589" s="31">
        <v>45772.375</v>
      </c>
      <c r="D589" s="37">
        <v>45772.375</v>
      </c>
      <c r="E589" s="17">
        <v>13</v>
      </c>
      <c r="F589" s="21"/>
    </row>
    <row r="590" spans="1:6" ht="13.25" x14ac:dyDescent="0.25">
      <c r="A590" s="22"/>
      <c r="B590" s="32">
        <v>45772.416666666664</v>
      </c>
      <c r="C590" s="31">
        <v>45772.416666666664</v>
      </c>
      <c r="D590" s="37">
        <v>45772.416666666664</v>
      </c>
      <c r="E590" s="17">
        <v>12</v>
      </c>
      <c r="F590" s="21"/>
    </row>
    <row r="591" spans="1:6" ht="13.25" x14ac:dyDescent="0.25">
      <c r="A591" s="22"/>
      <c r="B591" s="32">
        <v>45772.458333333328</v>
      </c>
      <c r="C591" s="31">
        <v>45772.458333333328</v>
      </c>
      <c r="D591" s="37">
        <v>45772.458333333328</v>
      </c>
      <c r="E591" s="17">
        <v>9</v>
      </c>
      <c r="F591" s="21"/>
    </row>
    <row r="592" spans="1:6" ht="13.25" x14ac:dyDescent="0.25">
      <c r="A592" s="22"/>
      <c r="B592" s="32">
        <v>45772.5</v>
      </c>
      <c r="C592" s="31">
        <v>45772.5</v>
      </c>
      <c r="D592" s="37">
        <v>45772.5</v>
      </c>
      <c r="E592" s="17">
        <v>9</v>
      </c>
      <c r="F592" s="21"/>
    </row>
    <row r="593" spans="1:6" ht="13.25" x14ac:dyDescent="0.25">
      <c r="A593" s="22"/>
      <c r="B593" s="32">
        <v>45772.541666666664</v>
      </c>
      <c r="C593" s="31">
        <v>45772.541666666664</v>
      </c>
      <c r="D593" s="37">
        <v>45772.541666666664</v>
      </c>
      <c r="E593" s="17">
        <v>9</v>
      </c>
      <c r="F593" s="21"/>
    </row>
    <row r="594" spans="1:6" ht="13.25" x14ac:dyDescent="0.25">
      <c r="A594" s="22"/>
      <c r="B594" s="32">
        <v>45772.583333333328</v>
      </c>
      <c r="C594" s="31">
        <v>45772.583333333328</v>
      </c>
      <c r="D594" s="37">
        <v>45772.583333333328</v>
      </c>
      <c r="E594" s="17">
        <v>8</v>
      </c>
      <c r="F594" s="21"/>
    </row>
    <row r="595" spans="1:6" ht="13.25" x14ac:dyDescent="0.25">
      <c r="A595" s="22"/>
      <c r="B595" s="32">
        <v>45772.625</v>
      </c>
      <c r="C595" s="31">
        <v>45772.625</v>
      </c>
      <c r="D595" s="37">
        <v>45772.625</v>
      </c>
      <c r="E595" s="17">
        <v>11</v>
      </c>
      <c r="F595" s="21"/>
    </row>
    <row r="596" spans="1:6" ht="13.25" x14ac:dyDescent="0.25">
      <c r="A596" s="22"/>
      <c r="B596" s="32">
        <v>45772.666666666664</v>
      </c>
      <c r="C596" s="31">
        <v>45772.666666666664</v>
      </c>
      <c r="D596" s="37">
        <v>45772.666666666664</v>
      </c>
      <c r="E596" s="17">
        <v>10</v>
      </c>
      <c r="F596" s="21"/>
    </row>
    <row r="597" spans="1:6" ht="13.25" x14ac:dyDescent="0.25">
      <c r="A597" s="22"/>
      <c r="B597" s="32">
        <v>45772.708333333328</v>
      </c>
      <c r="C597" s="31">
        <v>45772.708333333328</v>
      </c>
      <c r="D597" s="37">
        <v>45772.708333333328</v>
      </c>
      <c r="E597" s="17">
        <v>9</v>
      </c>
      <c r="F597" s="21"/>
    </row>
    <row r="598" spans="1:6" ht="13.25" x14ac:dyDescent="0.25">
      <c r="A598" s="22"/>
      <c r="B598" s="32">
        <v>45772.75</v>
      </c>
      <c r="C598" s="31">
        <v>45772.75</v>
      </c>
      <c r="D598" s="37">
        <v>45772.75</v>
      </c>
      <c r="E598" s="17">
        <v>11</v>
      </c>
      <c r="F598" s="21"/>
    </row>
    <row r="599" spans="1:6" ht="13.25" x14ac:dyDescent="0.25">
      <c r="A599" s="22"/>
      <c r="B599" s="32">
        <v>45772.791666666664</v>
      </c>
      <c r="C599" s="31">
        <v>45772.791666666664</v>
      </c>
      <c r="D599" s="37">
        <v>45772.791666666664</v>
      </c>
      <c r="E599" s="17">
        <v>12</v>
      </c>
      <c r="F599" s="21"/>
    </row>
    <row r="600" spans="1:6" ht="13.25" x14ac:dyDescent="0.25">
      <c r="A600" s="22"/>
      <c r="B600" s="32">
        <v>45772.833333333328</v>
      </c>
      <c r="C600" s="31">
        <v>45772.833333333328</v>
      </c>
      <c r="D600" s="37">
        <v>45772.833333333328</v>
      </c>
      <c r="E600" s="17">
        <v>11</v>
      </c>
      <c r="F600" s="21"/>
    </row>
    <row r="601" spans="1:6" ht="13.25" x14ac:dyDescent="0.25">
      <c r="A601" s="22"/>
      <c r="B601" s="32">
        <v>45772.875</v>
      </c>
      <c r="C601" s="31">
        <v>45772.875</v>
      </c>
      <c r="D601" s="37">
        <v>45772.875</v>
      </c>
      <c r="E601" s="17">
        <v>13</v>
      </c>
      <c r="F601" s="21"/>
    </row>
    <row r="602" spans="1:6" ht="13.25" x14ac:dyDescent="0.25">
      <c r="A602" s="22"/>
      <c r="B602" s="32">
        <v>45772.916666666664</v>
      </c>
      <c r="C602" s="31">
        <v>45772.916666666664</v>
      </c>
      <c r="D602" s="37">
        <v>45772.916666666664</v>
      </c>
      <c r="E602" s="17">
        <v>12</v>
      </c>
      <c r="F602" s="21"/>
    </row>
    <row r="603" spans="1:6" ht="13.25" x14ac:dyDescent="0.25">
      <c r="A603" s="22"/>
      <c r="B603" s="32">
        <v>45772.958333333328</v>
      </c>
      <c r="C603" s="31">
        <v>45772.958333333328</v>
      </c>
      <c r="D603" s="37">
        <v>45772.958333333328</v>
      </c>
      <c r="E603" s="17">
        <v>12</v>
      </c>
      <c r="F603" s="21"/>
    </row>
    <row r="604" spans="1:6" ht="13.25" x14ac:dyDescent="0.25">
      <c r="A604" s="22"/>
      <c r="B604" s="32">
        <v>45773</v>
      </c>
      <c r="C604" s="31">
        <v>45773</v>
      </c>
      <c r="D604" s="37">
        <v>45773</v>
      </c>
      <c r="E604" s="17">
        <v>10</v>
      </c>
      <c r="F604" s="21"/>
    </row>
    <row r="605" spans="1:6" ht="13.25" x14ac:dyDescent="0.25">
      <c r="A605" s="22"/>
      <c r="B605" s="32">
        <v>45773.041666666664</v>
      </c>
      <c r="C605" s="31">
        <v>45773.041666666664</v>
      </c>
      <c r="D605" s="37">
        <v>45773.041666666664</v>
      </c>
      <c r="E605" s="17">
        <v>11</v>
      </c>
      <c r="F605" s="21"/>
    </row>
    <row r="606" spans="1:6" ht="13.25" x14ac:dyDescent="0.25">
      <c r="A606" s="22"/>
      <c r="B606" s="32">
        <v>45773.083333333328</v>
      </c>
      <c r="C606" s="31">
        <v>45773.083333333328</v>
      </c>
      <c r="D606" s="37">
        <v>45773.083333333328</v>
      </c>
      <c r="E606" s="17">
        <v>12</v>
      </c>
      <c r="F606" s="21"/>
    </row>
    <row r="607" spans="1:6" ht="13.25" x14ac:dyDescent="0.25">
      <c r="A607" s="22"/>
      <c r="B607" s="32">
        <v>45773.125</v>
      </c>
      <c r="C607" s="31">
        <v>45773.125</v>
      </c>
      <c r="D607" s="37">
        <v>45773.125</v>
      </c>
      <c r="E607" s="17">
        <v>12</v>
      </c>
      <c r="F607" s="21"/>
    </row>
    <row r="608" spans="1:6" ht="13.25" x14ac:dyDescent="0.25">
      <c r="A608" s="22"/>
      <c r="B608" s="32">
        <v>45773.166666666664</v>
      </c>
      <c r="C608" s="31">
        <v>45773.166666666664</v>
      </c>
      <c r="D608" s="37">
        <v>45773.166666666664</v>
      </c>
      <c r="E608" s="17">
        <v>12</v>
      </c>
      <c r="F608" s="21"/>
    </row>
    <row r="609" spans="1:6" ht="13.25" x14ac:dyDescent="0.25">
      <c r="A609" s="22"/>
      <c r="B609" s="32">
        <v>45773.208333333328</v>
      </c>
      <c r="C609" s="31">
        <v>45773.208333333328</v>
      </c>
      <c r="D609" s="37">
        <v>45773.208333333328</v>
      </c>
      <c r="E609" s="17">
        <v>14</v>
      </c>
      <c r="F609" s="21"/>
    </row>
    <row r="610" spans="1:6" ht="13.25" x14ac:dyDescent="0.25">
      <c r="A610" s="22"/>
      <c r="B610" s="32">
        <v>45773.25</v>
      </c>
      <c r="C610" s="31">
        <v>45773.25</v>
      </c>
      <c r="D610" s="37">
        <v>45773.25</v>
      </c>
      <c r="E610" s="17">
        <v>14</v>
      </c>
      <c r="F610" s="21"/>
    </row>
    <row r="611" spans="1:6" ht="13.25" x14ac:dyDescent="0.25">
      <c r="A611" s="22"/>
      <c r="B611" s="32">
        <v>45773.291666666664</v>
      </c>
      <c r="C611" s="31">
        <v>45773.291666666664</v>
      </c>
      <c r="D611" s="37">
        <v>45773.291666666664</v>
      </c>
      <c r="E611" s="17">
        <v>15</v>
      </c>
      <c r="F611" s="21"/>
    </row>
    <row r="612" spans="1:6" ht="13.25" x14ac:dyDescent="0.25">
      <c r="A612" s="22"/>
      <c r="B612" s="32">
        <v>45773.333333333328</v>
      </c>
      <c r="C612" s="31">
        <v>45773.333333333328</v>
      </c>
      <c r="D612" s="37">
        <v>45773.333333333328</v>
      </c>
      <c r="E612" s="17">
        <v>15</v>
      </c>
      <c r="F612" s="21"/>
    </row>
    <row r="613" spans="1:6" ht="13.25" x14ac:dyDescent="0.25">
      <c r="A613" s="22"/>
      <c r="B613" s="32">
        <v>45773.375</v>
      </c>
      <c r="C613" s="31">
        <v>45773.375</v>
      </c>
      <c r="D613" s="37">
        <v>45773.375</v>
      </c>
      <c r="E613" s="17">
        <v>14</v>
      </c>
      <c r="F613" s="21"/>
    </row>
    <row r="614" spans="1:6" ht="13.25" x14ac:dyDescent="0.25">
      <c r="A614" s="22"/>
      <c r="B614" s="32">
        <v>45773.416666666664</v>
      </c>
      <c r="C614" s="31">
        <v>45773.416666666664</v>
      </c>
      <c r="D614" s="37">
        <v>45773.416666666664</v>
      </c>
      <c r="E614" s="17">
        <v>17</v>
      </c>
      <c r="F614" s="21"/>
    </row>
    <row r="615" spans="1:6" ht="13.25" x14ac:dyDescent="0.25">
      <c r="A615" s="22"/>
      <c r="B615" s="32">
        <v>45773.458333333328</v>
      </c>
      <c r="C615" s="31">
        <v>45773.458333333328</v>
      </c>
      <c r="D615" s="37">
        <v>45773.458333333328</v>
      </c>
      <c r="E615" s="17">
        <v>21</v>
      </c>
      <c r="F615" s="21"/>
    </row>
    <row r="616" spans="1:6" ht="13.25" x14ac:dyDescent="0.25">
      <c r="A616" s="22"/>
      <c r="B616" s="32">
        <v>45773.5</v>
      </c>
      <c r="C616" s="31">
        <v>45773.5</v>
      </c>
      <c r="D616" s="37">
        <v>45773.5</v>
      </c>
      <c r="E616" s="17">
        <v>27</v>
      </c>
      <c r="F616" s="21"/>
    </row>
    <row r="617" spans="1:6" ht="13.25" x14ac:dyDescent="0.25">
      <c r="A617" s="22"/>
      <c r="B617" s="32">
        <v>45773.541666666664</v>
      </c>
      <c r="C617" s="31">
        <v>45773.541666666664</v>
      </c>
      <c r="D617" s="37">
        <v>45773.541666666664</v>
      </c>
      <c r="E617" s="17">
        <v>33</v>
      </c>
      <c r="F617" s="21"/>
    </row>
    <row r="618" spans="1:6" ht="13.25" x14ac:dyDescent="0.25">
      <c r="A618" s="22"/>
      <c r="B618" s="32">
        <v>45773.583333333328</v>
      </c>
      <c r="C618" s="31">
        <v>45773.583333333328</v>
      </c>
      <c r="D618" s="37">
        <v>45773.583333333328</v>
      </c>
      <c r="E618" s="17">
        <v>30</v>
      </c>
      <c r="F618" s="21"/>
    </row>
    <row r="619" spans="1:6" ht="13.25" x14ac:dyDescent="0.25">
      <c r="A619" s="22"/>
      <c r="B619" s="32">
        <v>45773.625</v>
      </c>
      <c r="C619" s="31">
        <v>45773.625</v>
      </c>
      <c r="D619" s="37">
        <v>45773.625</v>
      </c>
      <c r="E619" s="17">
        <v>31</v>
      </c>
      <c r="F619" s="21"/>
    </row>
    <row r="620" spans="1:6" ht="13.25" x14ac:dyDescent="0.25">
      <c r="A620" s="22"/>
      <c r="B620" s="32">
        <v>45773.666666666664</v>
      </c>
      <c r="C620" s="31">
        <v>45773.666666666664</v>
      </c>
      <c r="D620" s="37">
        <v>45773.666666666664</v>
      </c>
      <c r="E620" s="17">
        <v>34</v>
      </c>
      <c r="F620" s="21"/>
    </row>
    <row r="621" spans="1:6" ht="13.25" x14ac:dyDescent="0.25">
      <c r="A621" s="22"/>
      <c r="B621" s="32">
        <v>45773.708333333328</v>
      </c>
      <c r="C621" s="31">
        <v>45773.708333333328</v>
      </c>
      <c r="D621" s="37">
        <v>45773.708333333328</v>
      </c>
      <c r="E621" s="17">
        <v>32</v>
      </c>
      <c r="F621" s="21"/>
    </row>
    <row r="622" spans="1:6" ht="13.25" x14ac:dyDescent="0.25">
      <c r="A622" s="22"/>
      <c r="B622" s="32">
        <v>45773.75</v>
      </c>
      <c r="C622" s="31">
        <v>45773.75</v>
      </c>
      <c r="D622" s="37">
        <v>45773.75</v>
      </c>
      <c r="E622" s="17">
        <v>34</v>
      </c>
      <c r="F622" s="21"/>
    </row>
    <row r="623" spans="1:6" ht="13.25" x14ac:dyDescent="0.25">
      <c r="A623" s="22"/>
      <c r="B623" s="32">
        <v>45773.791666666664</v>
      </c>
      <c r="C623" s="31">
        <v>45773.791666666664</v>
      </c>
      <c r="D623" s="37">
        <v>45773.791666666664</v>
      </c>
      <c r="E623" s="17">
        <v>32</v>
      </c>
      <c r="F623" s="21"/>
    </row>
    <row r="624" spans="1:6" ht="13.25" x14ac:dyDescent="0.25">
      <c r="A624" s="22"/>
      <c r="B624" s="32">
        <v>45773.833333333328</v>
      </c>
      <c r="C624" s="31">
        <v>45773.833333333328</v>
      </c>
      <c r="D624" s="37">
        <v>45773.833333333328</v>
      </c>
      <c r="E624" s="17">
        <v>36</v>
      </c>
      <c r="F624" s="21"/>
    </row>
    <row r="625" spans="1:6" ht="13.25" x14ac:dyDescent="0.25">
      <c r="A625" s="22"/>
      <c r="B625" s="32">
        <v>45773.875</v>
      </c>
      <c r="C625" s="31">
        <v>45773.875</v>
      </c>
      <c r="D625" s="37">
        <v>45773.875</v>
      </c>
      <c r="E625" s="17">
        <v>36</v>
      </c>
      <c r="F625" s="21"/>
    </row>
    <row r="626" spans="1:6" ht="13.25" x14ac:dyDescent="0.25">
      <c r="A626" s="22"/>
      <c r="B626" s="32">
        <v>45773.916666666664</v>
      </c>
      <c r="C626" s="31">
        <v>45773.916666666664</v>
      </c>
      <c r="D626" s="37">
        <v>45773.916666666664</v>
      </c>
      <c r="E626" s="17">
        <v>36</v>
      </c>
      <c r="F626" s="21"/>
    </row>
    <row r="627" spans="1:6" ht="13.25" x14ac:dyDescent="0.25">
      <c r="A627" s="22"/>
      <c r="B627" s="32">
        <v>45773.958333333328</v>
      </c>
      <c r="C627" s="31">
        <v>45773.958333333328</v>
      </c>
      <c r="D627" s="37">
        <v>45773.958333333328</v>
      </c>
      <c r="E627" s="17">
        <v>36</v>
      </c>
      <c r="F627" s="21"/>
    </row>
    <row r="628" spans="1:6" ht="13.25" x14ac:dyDescent="0.25">
      <c r="A628" s="22"/>
      <c r="B628" s="32">
        <v>45774</v>
      </c>
      <c r="C628" s="31">
        <v>45774</v>
      </c>
      <c r="D628" s="37">
        <v>45774</v>
      </c>
      <c r="E628" s="17">
        <v>35</v>
      </c>
      <c r="F628" s="21"/>
    </row>
    <row r="629" spans="1:6" ht="13.25" x14ac:dyDescent="0.25">
      <c r="A629" s="22"/>
      <c r="B629" s="32">
        <v>45774.041666666664</v>
      </c>
      <c r="C629" s="31">
        <v>45774.041666666664</v>
      </c>
      <c r="D629" s="37">
        <v>45774.041666666664</v>
      </c>
      <c r="E629" s="17">
        <v>39</v>
      </c>
      <c r="F629" s="21"/>
    </row>
    <row r="630" spans="1:6" ht="13.25" x14ac:dyDescent="0.25">
      <c r="A630" s="22"/>
      <c r="B630" s="32">
        <v>45774.083333333328</v>
      </c>
      <c r="C630" s="31">
        <v>45774.083333333328</v>
      </c>
      <c r="D630" s="37">
        <v>45774.083333333328</v>
      </c>
      <c r="E630" s="17">
        <v>38</v>
      </c>
      <c r="F630" s="21"/>
    </row>
    <row r="631" spans="1:6" ht="13.25" x14ac:dyDescent="0.25">
      <c r="A631" s="22"/>
      <c r="B631" s="32">
        <v>45774.125</v>
      </c>
      <c r="C631" s="31">
        <v>45774.125</v>
      </c>
      <c r="D631" s="37">
        <v>45774.125</v>
      </c>
      <c r="E631" s="17">
        <v>33</v>
      </c>
      <c r="F631" s="21"/>
    </row>
    <row r="632" spans="1:6" ht="13.25" x14ac:dyDescent="0.25">
      <c r="A632" s="22"/>
      <c r="B632" s="32">
        <v>45774.166666666664</v>
      </c>
      <c r="C632" s="31">
        <v>45774.166666666664</v>
      </c>
      <c r="D632" s="37">
        <v>45774.166666666664</v>
      </c>
      <c r="E632" s="17">
        <v>31</v>
      </c>
      <c r="F632" s="21"/>
    </row>
    <row r="633" spans="1:6" ht="13.25" x14ac:dyDescent="0.25">
      <c r="A633" s="22"/>
      <c r="B633" s="32">
        <v>45774.208333333328</v>
      </c>
      <c r="C633" s="31">
        <v>45774.208333333328</v>
      </c>
      <c r="D633" s="37">
        <v>45774.208333333328</v>
      </c>
      <c r="E633" s="17">
        <v>27</v>
      </c>
      <c r="F633" s="21"/>
    </row>
    <row r="634" spans="1:6" ht="13.25" x14ac:dyDescent="0.25">
      <c r="A634" s="22"/>
      <c r="B634" s="32">
        <v>45774.25</v>
      </c>
      <c r="C634" s="31">
        <v>45774.25</v>
      </c>
      <c r="D634" s="37">
        <v>45774.25</v>
      </c>
      <c r="E634" s="17">
        <v>27</v>
      </c>
      <c r="F634" s="21"/>
    </row>
    <row r="635" spans="1:6" ht="13.25" x14ac:dyDescent="0.25">
      <c r="A635" s="22"/>
      <c r="B635" s="32">
        <v>45774.291666666664</v>
      </c>
      <c r="C635" s="31">
        <v>45774.291666666664</v>
      </c>
      <c r="D635" s="37">
        <v>45774.291666666664</v>
      </c>
      <c r="E635" s="17">
        <v>29</v>
      </c>
      <c r="F635" s="21"/>
    </row>
    <row r="636" spans="1:6" ht="13.25" x14ac:dyDescent="0.25">
      <c r="A636" s="22"/>
      <c r="B636" s="32">
        <v>45774.333333333328</v>
      </c>
      <c r="C636" s="31">
        <v>45774.333333333328</v>
      </c>
      <c r="D636" s="37">
        <v>45774.333333333328</v>
      </c>
      <c r="E636" s="17">
        <v>28</v>
      </c>
      <c r="F636" s="21"/>
    </row>
    <row r="637" spans="1:6" ht="13.25" x14ac:dyDescent="0.25">
      <c r="A637" s="22"/>
      <c r="B637" s="32">
        <v>45774.375</v>
      </c>
      <c r="C637" s="31">
        <v>45774.375</v>
      </c>
      <c r="D637" s="37">
        <v>45774.375</v>
      </c>
      <c r="E637" s="17">
        <v>21</v>
      </c>
      <c r="F637" s="21"/>
    </row>
    <row r="638" spans="1:6" ht="13.25" x14ac:dyDescent="0.25">
      <c r="A638" s="22"/>
      <c r="B638" s="32">
        <v>45774.416666666664</v>
      </c>
      <c r="C638" s="31">
        <v>45774.416666666664</v>
      </c>
      <c r="D638" s="37">
        <v>45774.416666666664</v>
      </c>
      <c r="E638" s="17">
        <v>9</v>
      </c>
      <c r="F638" s="21"/>
    </row>
    <row r="639" spans="1:6" ht="13.25" x14ac:dyDescent="0.25">
      <c r="A639" s="22"/>
      <c r="B639" s="32">
        <v>45774.458333333328</v>
      </c>
      <c r="C639" s="31">
        <v>45774.458333333328</v>
      </c>
      <c r="D639" s="37">
        <v>45774.458333333328</v>
      </c>
      <c r="E639" s="17">
        <v>5</v>
      </c>
      <c r="F639" s="21"/>
    </row>
    <row r="640" spans="1:6" ht="13.25" x14ac:dyDescent="0.25">
      <c r="A640" s="22"/>
      <c r="B640" s="32">
        <v>45774.5</v>
      </c>
      <c r="C640" s="31">
        <v>45774.5</v>
      </c>
      <c r="D640" s="37">
        <v>45774.5</v>
      </c>
      <c r="E640" s="17">
        <v>3</v>
      </c>
      <c r="F640" s="21"/>
    </row>
    <row r="641" spans="1:6" ht="13.25" x14ac:dyDescent="0.25">
      <c r="A641" s="22"/>
      <c r="B641" s="32">
        <v>45774.541666666664</v>
      </c>
      <c r="C641" s="31">
        <v>45774.541666666664</v>
      </c>
      <c r="D641" s="37">
        <v>45774.541666666664</v>
      </c>
      <c r="E641" s="17">
        <v>4</v>
      </c>
      <c r="F641" s="21"/>
    </row>
    <row r="642" spans="1:6" ht="13.25" x14ac:dyDescent="0.25">
      <c r="A642" s="22"/>
      <c r="B642" s="32">
        <v>45774.583333333328</v>
      </c>
      <c r="C642" s="31">
        <v>45774.583333333328</v>
      </c>
      <c r="D642" s="37">
        <v>45774.583333333328</v>
      </c>
      <c r="E642" s="17">
        <v>2</v>
      </c>
      <c r="F642" s="21"/>
    </row>
    <row r="643" spans="1:6" ht="13.25" x14ac:dyDescent="0.25">
      <c r="A643" s="22"/>
      <c r="B643" s="32">
        <v>45774.625</v>
      </c>
      <c r="C643" s="31">
        <v>45774.625</v>
      </c>
      <c r="D643" s="37">
        <v>45774.625</v>
      </c>
      <c r="E643" s="17">
        <v>2</v>
      </c>
      <c r="F643" s="21"/>
    </row>
    <row r="644" spans="1:6" ht="13.25" x14ac:dyDescent="0.25">
      <c r="A644" s="22"/>
      <c r="B644" s="32">
        <v>45774.666666666664</v>
      </c>
      <c r="C644" s="31">
        <v>45774.666666666664</v>
      </c>
      <c r="D644" s="37">
        <v>45774.666666666664</v>
      </c>
      <c r="E644" s="17">
        <v>2</v>
      </c>
      <c r="F644" s="21"/>
    </row>
    <row r="645" spans="1:6" ht="13.25" x14ac:dyDescent="0.25">
      <c r="A645" s="22"/>
      <c r="B645" s="32">
        <v>45774.708333333328</v>
      </c>
      <c r="C645" s="31">
        <v>45774.708333333328</v>
      </c>
      <c r="D645" s="37">
        <v>45774.708333333328</v>
      </c>
      <c r="E645" s="17">
        <v>2</v>
      </c>
      <c r="F645" s="21"/>
    </row>
    <row r="646" spans="1:6" ht="13.25" x14ac:dyDescent="0.25">
      <c r="A646" s="22"/>
      <c r="B646" s="32">
        <v>45774.75</v>
      </c>
      <c r="C646" s="31">
        <v>45774.75</v>
      </c>
      <c r="D646" s="37">
        <v>45774.75</v>
      </c>
      <c r="E646" s="17">
        <v>2</v>
      </c>
      <c r="F646" s="21"/>
    </row>
    <row r="647" spans="1:6" ht="13.25" x14ac:dyDescent="0.25">
      <c r="A647" s="22"/>
      <c r="B647" s="32">
        <v>45774.791666666664</v>
      </c>
      <c r="C647" s="31">
        <v>45774.791666666664</v>
      </c>
      <c r="D647" s="37">
        <v>45774.791666666664</v>
      </c>
      <c r="E647" s="17">
        <v>2</v>
      </c>
      <c r="F647" s="21"/>
    </row>
    <row r="648" spans="1:6" ht="13.25" x14ac:dyDescent="0.25">
      <c r="A648" s="22"/>
      <c r="B648" s="32">
        <v>45774.833333333328</v>
      </c>
      <c r="C648" s="31">
        <v>45774.833333333328</v>
      </c>
      <c r="D648" s="37">
        <v>45774.833333333328</v>
      </c>
      <c r="E648" s="17">
        <v>2</v>
      </c>
      <c r="F648" s="21"/>
    </row>
    <row r="649" spans="1:6" ht="13.25" x14ac:dyDescent="0.25">
      <c r="A649" s="22"/>
      <c r="B649" s="32">
        <v>45774.875</v>
      </c>
      <c r="C649" s="31">
        <v>45774.875</v>
      </c>
      <c r="D649" s="37">
        <v>45774.875</v>
      </c>
      <c r="E649" s="17">
        <v>2</v>
      </c>
      <c r="F649" s="21"/>
    </row>
    <row r="650" spans="1:6" ht="13.25" x14ac:dyDescent="0.25">
      <c r="A650" s="22"/>
      <c r="B650" s="32">
        <v>45774.916666666664</v>
      </c>
      <c r="C650" s="31">
        <v>45774.916666666664</v>
      </c>
      <c r="D650" s="37">
        <v>45774.916666666664</v>
      </c>
      <c r="E650" s="17">
        <v>2</v>
      </c>
      <c r="F650" s="21"/>
    </row>
    <row r="651" spans="1:6" ht="13.25" x14ac:dyDescent="0.25">
      <c r="A651" s="22"/>
      <c r="B651" s="32">
        <v>45774.958333333328</v>
      </c>
      <c r="C651" s="31">
        <v>45774.958333333328</v>
      </c>
      <c r="D651" s="37">
        <v>45774.958333333328</v>
      </c>
      <c r="E651" s="17">
        <v>2</v>
      </c>
      <c r="F651" s="21"/>
    </row>
    <row r="652" spans="1:6" ht="13.25" x14ac:dyDescent="0.25">
      <c r="A652" s="22"/>
      <c r="B652" s="32">
        <v>45775</v>
      </c>
      <c r="C652" s="31">
        <v>45775</v>
      </c>
      <c r="D652" s="37">
        <v>45775</v>
      </c>
      <c r="E652" s="17">
        <v>2</v>
      </c>
      <c r="F652" s="21"/>
    </row>
    <row r="653" spans="1:6" ht="13.25" x14ac:dyDescent="0.25">
      <c r="A653" s="22"/>
      <c r="B653" s="32">
        <v>45775.041666666664</v>
      </c>
      <c r="C653" s="31">
        <v>45775.041666666664</v>
      </c>
      <c r="D653" s="37">
        <v>45775.041666666664</v>
      </c>
      <c r="E653" s="17">
        <v>2</v>
      </c>
      <c r="F653" s="21"/>
    </row>
    <row r="654" spans="1:6" ht="13.25" x14ac:dyDescent="0.25">
      <c r="A654" s="22"/>
      <c r="B654" s="32">
        <v>45775.083333333328</v>
      </c>
      <c r="C654" s="31">
        <v>45775.083333333328</v>
      </c>
      <c r="D654" s="37">
        <v>45775.083333333328</v>
      </c>
      <c r="E654" s="17">
        <v>2</v>
      </c>
      <c r="F654" s="21"/>
    </row>
    <row r="655" spans="1:6" ht="13.25" x14ac:dyDescent="0.25">
      <c r="A655" s="22"/>
      <c r="B655" s="32">
        <v>45775.125</v>
      </c>
      <c r="C655" s="31">
        <v>45775.125</v>
      </c>
      <c r="D655" s="37">
        <v>45775.125</v>
      </c>
      <c r="E655" s="17">
        <v>2</v>
      </c>
      <c r="F655" s="21"/>
    </row>
    <row r="656" spans="1:6" ht="13.25" x14ac:dyDescent="0.25">
      <c r="A656" s="22"/>
      <c r="B656" s="32">
        <v>45775.166666666664</v>
      </c>
      <c r="C656" s="31">
        <v>45775.166666666664</v>
      </c>
      <c r="D656" s="37">
        <v>45775.166666666664</v>
      </c>
      <c r="E656" s="17">
        <v>2</v>
      </c>
      <c r="F656" s="21"/>
    </row>
    <row r="657" spans="1:6" ht="13.25" x14ac:dyDescent="0.25">
      <c r="A657" s="22"/>
      <c r="B657" s="32">
        <v>45775.208333333328</v>
      </c>
      <c r="C657" s="31">
        <v>45775.208333333328</v>
      </c>
      <c r="D657" s="37">
        <v>45775.208333333328</v>
      </c>
      <c r="E657" s="17">
        <v>2</v>
      </c>
      <c r="F657" s="21"/>
    </row>
    <row r="658" spans="1:6" ht="13.25" x14ac:dyDescent="0.25">
      <c r="A658" s="22"/>
      <c r="B658" s="32">
        <v>45775.25</v>
      </c>
      <c r="C658" s="31">
        <v>45775.25</v>
      </c>
      <c r="D658" s="37">
        <v>45775.25</v>
      </c>
      <c r="E658" s="17">
        <v>3</v>
      </c>
      <c r="F658" s="21"/>
    </row>
    <row r="659" spans="1:6" ht="13.25" x14ac:dyDescent="0.25">
      <c r="A659" s="22"/>
      <c r="B659" s="32">
        <v>45775.291666666664</v>
      </c>
      <c r="C659" s="31">
        <v>45775.291666666664</v>
      </c>
      <c r="D659" s="37">
        <v>45775.291666666664</v>
      </c>
      <c r="E659" s="17">
        <v>5</v>
      </c>
      <c r="F659" s="21"/>
    </row>
    <row r="660" spans="1:6" ht="13.25" x14ac:dyDescent="0.25">
      <c r="A660" s="22"/>
      <c r="B660" s="32">
        <v>45775.333333333328</v>
      </c>
      <c r="C660" s="31">
        <v>45775.333333333328</v>
      </c>
      <c r="D660" s="37">
        <v>45775.333333333328</v>
      </c>
      <c r="E660" s="17">
        <v>15</v>
      </c>
      <c r="F660" s="21"/>
    </row>
    <row r="661" spans="1:6" ht="13.25" x14ac:dyDescent="0.25">
      <c r="A661" s="22"/>
      <c r="B661" s="32">
        <v>45775.375</v>
      </c>
      <c r="C661" s="31">
        <v>45775.375</v>
      </c>
      <c r="D661" s="37">
        <v>45775.375</v>
      </c>
      <c r="E661" s="17">
        <v>11</v>
      </c>
      <c r="F661" s="21"/>
    </row>
    <row r="662" spans="1:6" ht="13.25" x14ac:dyDescent="0.25">
      <c r="A662" s="22"/>
      <c r="B662" s="32">
        <v>45775.416666666664</v>
      </c>
      <c r="C662" s="31">
        <v>45775.416666666664</v>
      </c>
      <c r="D662" s="37">
        <v>45775.416666666664</v>
      </c>
      <c r="E662" s="17">
        <v>8</v>
      </c>
      <c r="F662" s="21"/>
    </row>
    <row r="663" spans="1:6" ht="13.25" x14ac:dyDescent="0.25">
      <c r="A663" s="22"/>
      <c r="B663" s="32">
        <v>45775.458333333328</v>
      </c>
      <c r="C663" s="31">
        <v>45775.458333333328</v>
      </c>
      <c r="D663" s="37">
        <v>45775.458333333328</v>
      </c>
      <c r="E663" s="17">
        <v>10</v>
      </c>
      <c r="F663" s="21"/>
    </row>
    <row r="664" spans="1:6" ht="13.25" x14ac:dyDescent="0.25">
      <c r="A664" s="22"/>
      <c r="B664" s="32">
        <v>45775.5</v>
      </c>
      <c r="C664" s="31">
        <v>45775.5</v>
      </c>
      <c r="D664" s="37">
        <v>45775.5</v>
      </c>
      <c r="E664" s="17">
        <v>7</v>
      </c>
      <c r="F664" s="21"/>
    </row>
    <row r="665" spans="1:6" ht="13.25" x14ac:dyDescent="0.25">
      <c r="A665" s="22"/>
      <c r="B665" s="32">
        <v>45775.541666666664</v>
      </c>
      <c r="C665" s="31">
        <v>45775.541666666664</v>
      </c>
      <c r="D665" s="37">
        <v>45775.541666666664</v>
      </c>
      <c r="E665" s="17">
        <v>11</v>
      </c>
      <c r="F665" s="21"/>
    </row>
    <row r="666" spans="1:6" ht="13.25" x14ac:dyDescent="0.25">
      <c r="A666" s="22"/>
      <c r="B666" s="32">
        <v>45775.583333333328</v>
      </c>
      <c r="C666" s="31">
        <v>45775.583333333328</v>
      </c>
      <c r="D666" s="37">
        <v>45775.583333333328</v>
      </c>
      <c r="E666" s="17">
        <v>7</v>
      </c>
      <c r="F666" s="21"/>
    </row>
    <row r="667" spans="1:6" ht="13.25" x14ac:dyDescent="0.25">
      <c r="A667" s="22"/>
      <c r="B667" s="32">
        <v>45775.625</v>
      </c>
      <c r="C667" s="31">
        <v>45775.625</v>
      </c>
      <c r="D667" s="37">
        <v>45775.625</v>
      </c>
      <c r="E667" s="17">
        <v>10</v>
      </c>
      <c r="F667" s="21"/>
    </row>
    <row r="668" spans="1:6" ht="13.25" x14ac:dyDescent="0.25">
      <c r="A668" s="22"/>
      <c r="B668" s="32">
        <v>45775.666666666664</v>
      </c>
      <c r="C668" s="31">
        <v>45775.666666666664</v>
      </c>
      <c r="D668" s="37">
        <v>45775.666666666664</v>
      </c>
      <c r="E668" s="17">
        <v>9</v>
      </c>
      <c r="F668" s="21"/>
    </row>
    <row r="669" spans="1:6" ht="13.25" x14ac:dyDescent="0.25">
      <c r="A669" s="22"/>
      <c r="B669" s="32">
        <v>45775.708333333328</v>
      </c>
      <c r="C669" s="31">
        <v>45775.708333333328</v>
      </c>
      <c r="D669" s="37">
        <v>45775.708333333328</v>
      </c>
      <c r="E669" s="17">
        <v>8</v>
      </c>
      <c r="F669" s="21"/>
    </row>
    <row r="670" spans="1:6" ht="13.25" x14ac:dyDescent="0.25">
      <c r="A670" s="22"/>
      <c r="B670" s="32">
        <v>45775.75</v>
      </c>
      <c r="C670" s="31">
        <v>45775.75</v>
      </c>
      <c r="D670" s="37">
        <v>45775.75</v>
      </c>
      <c r="E670" s="17">
        <v>6</v>
      </c>
      <c r="F670" s="21"/>
    </row>
    <row r="671" spans="1:6" ht="13.25" x14ac:dyDescent="0.25">
      <c r="A671" s="22"/>
      <c r="B671" s="32">
        <v>45775.791666666664</v>
      </c>
      <c r="C671" s="31">
        <v>45775.791666666664</v>
      </c>
      <c r="D671" s="37">
        <v>45775.791666666664</v>
      </c>
      <c r="E671" s="17">
        <v>5</v>
      </c>
      <c r="F671" s="21"/>
    </row>
    <row r="672" spans="1:6" ht="13.25" x14ac:dyDescent="0.25">
      <c r="A672" s="22"/>
      <c r="B672" s="32">
        <v>45775.833333333328</v>
      </c>
      <c r="C672" s="31">
        <v>45775.833333333328</v>
      </c>
      <c r="D672" s="37">
        <v>45775.833333333328</v>
      </c>
      <c r="E672" s="17">
        <v>7</v>
      </c>
      <c r="F672" s="21"/>
    </row>
    <row r="673" spans="1:6" ht="13.25" x14ac:dyDescent="0.25">
      <c r="A673" s="22"/>
      <c r="B673" s="32">
        <v>45775.875</v>
      </c>
      <c r="C673" s="31">
        <v>45775.875</v>
      </c>
      <c r="D673" s="37">
        <v>45775.875</v>
      </c>
      <c r="E673" s="17">
        <v>5</v>
      </c>
      <c r="F673" s="21"/>
    </row>
    <row r="674" spans="1:6" ht="13.25" x14ac:dyDescent="0.25">
      <c r="A674" s="22"/>
      <c r="B674" s="32">
        <v>45775.916666666664</v>
      </c>
      <c r="C674" s="31">
        <v>45775.916666666664</v>
      </c>
      <c r="D674" s="37">
        <v>45775.916666666664</v>
      </c>
      <c r="E674" s="17">
        <v>5</v>
      </c>
      <c r="F674" s="21"/>
    </row>
    <row r="675" spans="1:6" ht="13.25" x14ac:dyDescent="0.25">
      <c r="A675" s="22"/>
      <c r="B675" s="32">
        <v>45775.958333333328</v>
      </c>
      <c r="C675" s="31">
        <v>45775.958333333328</v>
      </c>
      <c r="D675" s="37">
        <v>45775.958333333328</v>
      </c>
      <c r="E675" s="17">
        <v>7</v>
      </c>
      <c r="F675" s="21"/>
    </row>
    <row r="676" spans="1:6" ht="13.25" x14ac:dyDescent="0.25">
      <c r="B676" s="32">
        <v>45776</v>
      </c>
      <c r="C676" s="31">
        <v>45776</v>
      </c>
      <c r="D676" s="37">
        <v>45776</v>
      </c>
      <c r="E676" s="17">
        <v>12</v>
      </c>
    </row>
    <row r="677" spans="1:6" ht="13.25" x14ac:dyDescent="0.25">
      <c r="B677" s="32">
        <v>45776.041666666664</v>
      </c>
      <c r="C677" s="31">
        <v>45776.041666666664</v>
      </c>
      <c r="D677" s="37">
        <v>45776.041666666664</v>
      </c>
      <c r="E677" s="17">
        <v>13</v>
      </c>
    </row>
    <row r="678" spans="1:6" ht="13.25" x14ac:dyDescent="0.25">
      <c r="B678" s="32">
        <v>45776.083333333328</v>
      </c>
      <c r="C678" s="31">
        <v>45776.083333333328</v>
      </c>
      <c r="D678" s="37">
        <v>45776.083333333328</v>
      </c>
      <c r="E678" s="17">
        <v>14</v>
      </c>
    </row>
    <row r="679" spans="1:6" ht="13.25" x14ac:dyDescent="0.25">
      <c r="B679" s="32">
        <v>45776.125</v>
      </c>
      <c r="C679" s="31">
        <v>45776.125</v>
      </c>
      <c r="D679" s="37">
        <v>45776.125</v>
      </c>
      <c r="E679" s="17">
        <v>14</v>
      </c>
    </row>
    <row r="680" spans="1:6" ht="13.25" x14ac:dyDescent="0.25">
      <c r="B680" s="32">
        <v>45776.166666666664</v>
      </c>
      <c r="C680" s="31">
        <v>45776.166666666664</v>
      </c>
      <c r="D680" s="37">
        <v>45776.166666666664</v>
      </c>
      <c r="E680" s="17">
        <v>15</v>
      </c>
    </row>
    <row r="681" spans="1:6" ht="13.25" x14ac:dyDescent="0.25">
      <c r="B681" s="32">
        <v>45776.208333333328</v>
      </c>
      <c r="C681" s="31">
        <v>45776.208333333328</v>
      </c>
      <c r="D681" s="37">
        <v>45776.208333333328</v>
      </c>
      <c r="E681" s="17">
        <v>14</v>
      </c>
    </row>
    <row r="682" spans="1:6" ht="13.25" x14ac:dyDescent="0.25">
      <c r="B682" s="32">
        <v>45776.25</v>
      </c>
      <c r="C682" s="31">
        <v>45776.25</v>
      </c>
      <c r="D682" s="37">
        <v>45776.25</v>
      </c>
      <c r="E682" s="17">
        <v>13</v>
      </c>
    </row>
    <row r="683" spans="1:6" ht="13.25" x14ac:dyDescent="0.25">
      <c r="B683" s="32">
        <v>45776.291666666664</v>
      </c>
      <c r="C683" s="31">
        <v>45776.291666666664</v>
      </c>
      <c r="D683" s="37">
        <v>45776.291666666664</v>
      </c>
      <c r="E683" s="17">
        <v>19</v>
      </c>
    </row>
    <row r="684" spans="1:6" ht="13.25" x14ac:dyDescent="0.25">
      <c r="B684" s="32">
        <v>45776.333333333328</v>
      </c>
      <c r="C684" s="31">
        <v>45776.333333333328</v>
      </c>
      <c r="D684" s="37">
        <v>45776.333333333328</v>
      </c>
      <c r="E684" s="17">
        <v>30</v>
      </c>
    </row>
    <row r="685" spans="1:6" ht="13.25" x14ac:dyDescent="0.25">
      <c r="B685" s="32">
        <v>45776.375</v>
      </c>
      <c r="C685" s="31">
        <v>45776.375</v>
      </c>
      <c r="D685" s="37">
        <v>45776.375</v>
      </c>
      <c r="E685" s="17">
        <v>33</v>
      </c>
    </row>
    <row r="686" spans="1:6" ht="13.25" x14ac:dyDescent="0.25">
      <c r="B686" s="32">
        <v>45776.416666666664</v>
      </c>
      <c r="C686" s="31">
        <v>45776.416666666664</v>
      </c>
      <c r="D686" s="37">
        <v>45776.416666666664</v>
      </c>
      <c r="E686" s="17">
        <v>31</v>
      </c>
    </row>
    <row r="687" spans="1:6" ht="13.25" x14ac:dyDescent="0.25">
      <c r="B687" s="32">
        <v>45776.458333333328</v>
      </c>
      <c r="C687" s="31">
        <v>45776.458333333328</v>
      </c>
      <c r="D687" s="37">
        <v>45776.458333333328</v>
      </c>
      <c r="E687" s="17">
        <v>26</v>
      </c>
    </row>
    <row r="688" spans="1:6" ht="13.25" x14ac:dyDescent="0.25">
      <c r="B688" s="32">
        <v>45776.5</v>
      </c>
      <c r="C688" s="31">
        <v>45776.5</v>
      </c>
      <c r="D688" s="37">
        <v>45776.5</v>
      </c>
      <c r="E688" s="17">
        <v>24</v>
      </c>
    </row>
    <row r="689" spans="2:5" ht="13.25" x14ac:dyDescent="0.25">
      <c r="B689" s="32">
        <v>45776.541666666664</v>
      </c>
      <c r="C689" s="31">
        <v>45776.541666666664</v>
      </c>
      <c r="D689" s="37">
        <v>45776.541666666664</v>
      </c>
      <c r="E689" s="17">
        <v>28</v>
      </c>
    </row>
    <row r="690" spans="2:5" ht="13.25" x14ac:dyDescent="0.25">
      <c r="B690" s="32">
        <v>45776.583333333328</v>
      </c>
      <c r="C690" s="31">
        <v>45776.583333333328</v>
      </c>
      <c r="D690" s="37">
        <v>45776.583333333328</v>
      </c>
      <c r="E690" s="17">
        <v>28</v>
      </c>
    </row>
    <row r="691" spans="2:5" ht="13.25" x14ac:dyDescent="0.25">
      <c r="B691" s="32">
        <v>45776.625</v>
      </c>
      <c r="C691" s="31">
        <v>45776.625</v>
      </c>
      <c r="D691" s="37">
        <v>45776.625</v>
      </c>
      <c r="E691" s="17">
        <v>27</v>
      </c>
    </row>
    <row r="692" spans="2:5" ht="13.25" x14ac:dyDescent="0.25">
      <c r="B692" s="32">
        <v>45776.666666666664</v>
      </c>
      <c r="C692" s="31">
        <v>45776.666666666664</v>
      </c>
      <c r="D692" s="37">
        <v>45776.666666666664</v>
      </c>
      <c r="E692" s="17">
        <v>13</v>
      </c>
    </row>
    <row r="693" spans="2:5" ht="13.25" x14ac:dyDescent="0.25">
      <c r="B693" s="32">
        <v>45776.708333333328</v>
      </c>
      <c r="C693" s="31">
        <v>45776.708333333328</v>
      </c>
      <c r="D693" s="37">
        <v>45776.708333333328</v>
      </c>
      <c r="E693" s="17">
        <v>14</v>
      </c>
    </row>
    <row r="694" spans="2:5" ht="13.25" x14ac:dyDescent="0.25">
      <c r="B694" s="32">
        <v>45776.75</v>
      </c>
      <c r="C694" s="31">
        <v>45776.75</v>
      </c>
      <c r="D694" s="37">
        <v>45776.75</v>
      </c>
      <c r="E694" s="17">
        <v>13</v>
      </c>
    </row>
    <row r="695" spans="2:5" ht="13.25" x14ac:dyDescent="0.25">
      <c r="B695" s="32">
        <v>45776.791666666664</v>
      </c>
      <c r="C695" s="31">
        <v>45776.791666666664</v>
      </c>
      <c r="D695" s="37">
        <v>45776.791666666664</v>
      </c>
      <c r="E695" s="17">
        <v>13</v>
      </c>
    </row>
    <row r="696" spans="2:5" ht="13.25" x14ac:dyDescent="0.25">
      <c r="B696" s="32">
        <v>45776.833333333328</v>
      </c>
      <c r="C696" s="31">
        <v>45776.833333333328</v>
      </c>
      <c r="D696" s="37">
        <v>45776.833333333328</v>
      </c>
      <c r="E696" s="17">
        <v>13</v>
      </c>
    </row>
    <row r="697" spans="2:5" ht="13.25" x14ac:dyDescent="0.25">
      <c r="B697" s="32">
        <v>45776.875</v>
      </c>
      <c r="C697" s="31">
        <v>45776.875</v>
      </c>
      <c r="D697" s="37">
        <v>45776.875</v>
      </c>
      <c r="E697" s="17">
        <v>10</v>
      </c>
    </row>
    <row r="698" spans="2:5" ht="13.25" x14ac:dyDescent="0.25">
      <c r="B698" s="32">
        <v>45776.916666666664</v>
      </c>
      <c r="C698" s="31">
        <v>45776.916666666664</v>
      </c>
      <c r="D698" s="37">
        <v>45776.916666666664</v>
      </c>
      <c r="E698" s="17">
        <v>10</v>
      </c>
    </row>
    <row r="699" spans="2:5" ht="13.25" x14ac:dyDescent="0.25">
      <c r="B699" s="32">
        <v>45776.958333333328</v>
      </c>
      <c r="C699" s="31">
        <v>45776.958333333328</v>
      </c>
      <c r="D699" s="37">
        <v>45776.958333333328</v>
      </c>
      <c r="E699" s="17">
        <v>8</v>
      </c>
    </row>
    <row r="700" spans="2:5" ht="13.25" x14ac:dyDescent="0.25">
      <c r="B700" s="32">
        <v>45777</v>
      </c>
      <c r="C700" s="31">
        <v>45777</v>
      </c>
      <c r="D700" s="37">
        <v>45777</v>
      </c>
      <c r="E700" s="17">
        <v>8</v>
      </c>
    </row>
    <row r="701" spans="2:5" ht="13.25" x14ac:dyDescent="0.25">
      <c r="B701" s="32">
        <v>45777.041666666664</v>
      </c>
      <c r="C701" s="31">
        <v>45777.041666666664</v>
      </c>
      <c r="D701" s="37">
        <v>45777.041666666664</v>
      </c>
      <c r="E701" s="17">
        <v>8</v>
      </c>
    </row>
    <row r="702" spans="2:5" ht="13.25" x14ac:dyDescent="0.25">
      <c r="B702" s="32">
        <v>45777.083333333328</v>
      </c>
      <c r="C702" s="31">
        <v>45777.083333333328</v>
      </c>
      <c r="D702" s="37">
        <v>45777.083333333328</v>
      </c>
      <c r="E702" s="17">
        <v>7</v>
      </c>
    </row>
    <row r="703" spans="2:5" ht="13.25" x14ac:dyDescent="0.25">
      <c r="B703" s="32">
        <v>45777.125</v>
      </c>
      <c r="C703" s="31">
        <v>45777.125</v>
      </c>
      <c r="D703" s="37">
        <v>45777.125</v>
      </c>
      <c r="E703" s="17">
        <v>7</v>
      </c>
    </row>
    <row r="704" spans="2:5" ht="13.25" x14ac:dyDescent="0.25">
      <c r="B704" s="32">
        <v>45777.166666666664</v>
      </c>
      <c r="C704" s="31">
        <v>45777.166666666664</v>
      </c>
      <c r="D704" s="37">
        <v>45777.166666666664</v>
      </c>
      <c r="E704" s="17">
        <v>7</v>
      </c>
    </row>
    <row r="705" spans="2:5" ht="13.25" x14ac:dyDescent="0.25">
      <c r="B705" s="32">
        <v>45777.208333333328</v>
      </c>
      <c r="C705" s="31">
        <v>45777.208333333328</v>
      </c>
      <c r="D705" s="37">
        <v>45777.208333333328</v>
      </c>
      <c r="E705" s="17">
        <v>8</v>
      </c>
    </row>
    <row r="706" spans="2:5" ht="13.25" x14ac:dyDescent="0.25">
      <c r="B706" s="32">
        <v>45777.25</v>
      </c>
      <c r="C706" s="31">
        <v>45777.25</v>
      </c>
      <c r="D706" s="37">
        <v>45777.25</v>
      </c>
      <c r="E706" s="17">
        <v>8</v>
      </c>
    </row>
    <row r="707" spans="2:5" ht="13.25" x14ac:dyDescent="0.25">
      <c r="B707" s="32">
        <v>45777.291666666664</v>
      </c>
      <c r="C707" s="31">
        <v>45777.291666666664</v>
      </c>
      <c r="D707" s="37">
        <v>45777.291666666664</v>
      </c>
      <c r="E707" s="17">
        <v>12</v>
      </c>
    </row>
    <row r="708" spans="2:5" ht="13.25" x14ac:dyDescent="0.25">
      <c r="B708" s="32">
        <v>45777.333333333328</v>
      </c>
      <c r="C708" s="31">
        <v>45777.333333333328</v>
      </c>
      <c r="D708" s="37">
        <v>45777.333333333328</v>
      </c>
      <c r="E708" s="17">
        <v>17</v>
      </c>
    </row>
    <row r="709" spans="2:5" ht="13.25" x14ac:dyDescent="0.25">
      <c r="B709" s="32">
        <v>45777.375</v>
      </c>
      <c r="C709" s="31">
        <v>45777.375</v>
      </c>
      <c r="D709" s="37">
        <v>45777.375</v>
      </c>
      <c r="E709" s="17">
        <v>22</v>
      </c>
    </row>
    <row r="710" spans="2:5" ht="13.25" x14ac:dyDescent="0.25">
      <c r="B710" s="32">
        <v>45777.416666666664</v>
      </c>
      <c r="C710" s="31">
        <v>45777.416666666664</v>
      </c>
      <c r="D710" s="37">
        <v>45777.416666666664</v>
      </c>
      <c r="E710" s="17">
        <v>25</v>
      </c>
    </row>
    <row r="711" spans="2:5" ht="13.25" x14ac:dyDescent="0.25">
      <c r="B711" s="32">
        <v>45777.458333333328</v>
      </c>
      <c r="C711" s="31">
        <v>45777.458333333328</v>
      </c>
      <c r="D711" s="37">
        <v>45777.458333333328</v>
      </c>
      <c r="E711" s="17">
        <v>27</v>
      </c>
    </row>
    <row r="712" spans="2:5" ht="13.25" x14ac:dyDescent="0.25">
      <c r="B712" s="32">
        <v>45777.5</v>
      </c>
      <c r="C712" s="31">
        <v>45777.5</v>
      </c>
      <c r="D712" s="37">
        <v>45777.5</v>
      </c>
      <c r="E712" s="17">
        <v>24</v>
      </c>
    </row>
    <row r="713" spans="2:5" ht="13.25" x14ac:dyDescent="0.25">
      <c r="B713" s="32">
        <v>45777.541666666664</v>
      </c>
      <c r="C713" s="31">
        <v>45777.541666666664</v>
      </c>
      <c r="D713" s="37">
        <v>45777.541666666664</v>
      </c>
      <c r="E713" s="17">
        <v>21</v>
      </c>
    </row>
    <row r="714" spans="2:5" ht="13.25" x14ac:dyDescent="0.25">
      <c r="B714" s="32">
        <v>45777.583333333328</v>
      </c>
      <c r="C714" s="31">
        <v>45777.583333333328</v>
      </c>
      <c r="D714" s="37">
        <v>45777.583333333328</v>
      </c>
      <c r="E714" s="17">
        <v>19</v>
      </c>
    </row>
    <row r="715" spans="2:5" ht="13.25" x14ac:dyDescent="0.25">
      <c r="B715" s="32">
        <v>45777.625</v>
      </c>
      <c r="C715" s="31">
        <v>45777.625</v>
      </c>
      <c r="D715" s="37">
        <v>45777.625</v>
      </c>
      <c r="E715" s="17">
        <v>18</v>
      </c>
    </row>
    <row r="716" spans="2:5" ht="13.25" x14ac:dyDescent="0.25">
      <c r="B716" s="32">
        <v>45777.666666666664</v>
      </c>
      <c r="C716" s="31">
        <v>45777.666666666664</v>
      </c>
      <c r="D716" s="37">
        <v>45777.666666666664</v>
      </c>
      <c r="E716" s="17">
        <v>13</v>
      </c>
    </row>
    <row r="717" spans="2:5" ht="13.25" x14ac:dyDescent="0.25">
      <c r="B717" s="32">
        <v>45777.708333333328</v>
      </c>
      <c r="C717" s="31">
        <v>45777.708333333328</v>
      </c>
      <c r="D717" s="37">
        <v>45777.708333333328</v>
      </c>
      <c r="E717" s="17">
        <v>13</v>
      </c>
    </row>
    <row r="718" spans="2:5" ht="13.25" x14ac:dyDescent="0.25">
      <c r="B718" s="20">
        <v>45777.75</v>
      </c>
      <c r="C718" s="19">
        <v>45777.75</v>
      </c>
      <c r="D718" s="18">
        <v>45777.75</v>
      </c>
      <c r="E718" s="17">
        <v>9</v>
      </c>
    </row>
    <row r="719" spans="2:5" ht="13.25" x14ac:dyDescent="0.25">
      <c r="B719" s="20">
        <v>45777.791666666664</v>
      </c>
      <c r="C719" s="19">
        <v>45777.791666666664</v>
      </c>
      <c r="D719" s="18">
        <v>45777.791666666664</v>
      </c>
      <c r="E719" s="17">
        <v>9</v>
      </c>
    </row>
    <row r="720" spans="2:5" ht="13.25" x14ac:dyDescent="0.25">
      <c r="B720" s="20">
        <v>45777.833333333328</v>
      </c>
      <c r="C720" s="19">
        <v>45777.833333333328</v>
      </c>
      <c r="D720" s="18">
        <v>45777.833333333328</v>
      </c>
      <c r="E720" s="17">
        <v>10</v>
      </c>
    </row>
    <row r="721" spans="2:5" ht="13.25" x14ac:dyDescent="0.25">
      <c r="B721" s="20">
        <v>45777.875</v>
      </c>
      <c r="C721" s="19">
        <v>45777.875</v>
      </c>
      <c r="D721" s="18">
        <v>45777.875</v>
      </c>
      <c r="E721" s="17">
        <v>8</v>
      </c>
    </row>
    <row r="722" spans="2:5" ht="13.25" x14ac:dyDescent="0.25">
      <c r="B722" s="20">
        <v>45777.916666666664</v>
      </c>
      <c r="C722" s="19">
        <v>45777.916666666664</v>
      </c>
      <c r="D722" s="18">
        <v>45777.916666666664</v>
      </c>
      <c r="E722" s="17">
        <v>9</v>
      </c>
    </row>
    <row r="723" spans="2:5" ht="13.25" x14ac:dyDescent="0.25">
      <c r="B723" s="20">
        <v>45777.958333333328</v>
      </c>
      <c r="C723" s="19">
        <v>45777.958333333328</v>
      </c>
      <c r="D723" s="18">
        <v>45777.958333333328</v>
      </c>
      <c r="E723" s="17">
        <v>12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C6-AFD5-4CF7-9C81-43DE34582647}">
  <dimension ref="A1:F723"/>
  <sheetViews>
    <sheetView topLeftCell="A707" zoomScaleNormal="100" workbookViewId="0">
      <selection activeCell="D699" sqref="D699"/>
    </sheetView>
  </sheetViews>
  <sheetFormatPr defaultColWidth="8.6328125" defaultRowHeight="12.5" x14ac:dyDescent="0.25"/>
  <cols>
    <col min="1" max="1" width="15.453125" style="13" bestFit="1" customWidth="1"/>
    <col min="2" max="2" width="7.90625" style="16" customWidth="1"/>
    <col min="3" max="3" width="17.453125" style="27" bestFit="1" customWidth="1"/>
    <col min="4" max="4" width="8.6328125" style="15"/>
    <col min="5" max="5" width="8.6328125" style="36"/>
    <col min="6" max="16384" width="8.6328125" style="13"/>
  </cols>
  <sheetData>
    <row r="1" spans="1:6" ht="13" x14ac:dyDescent="0.3">
      <c r="B1" s="26"/>
      <c r="C1" s="29"/>
    </row>
    <row r="2" spans="1:6" ht="13.25" x14ac:dyDescent="0.25">
      <c r="B2" s="14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32">
        <v>45748</v>
      </c>
      <c r="C4" s="31">
        <v>45748</v>
      </c>
      <c r="D4" s="37">
        <v>45748</v>
      </c>
      <c r="E4" s="17">
        <v>3</v>
      </c>
      <c r="F4" s="21"/>
    </row>
    <row r="5" spans="1:6" ht="13.25" x14ac:dyDescent="0.25">
      <c r="A5" s="22"/>
      <c r="B5" s="32">
        <v>45748.041666666664</v>
      </c>
      <c r="C5" s="31">
        <v>45748.041666666664</v>
      </c>
      <c r="D5" s="37">
        <v>45748.041666666664</v>
      </c>
      <c r="E5" s="17">
        <v>3</v>
      </c>
      <c r="F5" s="21"/>
    </row>
    <row r="6" spans="1:6" ht="13.25" x14ac:dyDescent="0.25">
      <c r="A6" s="22"/>
      <c r="B6" s="32">
        <v>45748.083333333328</v>
      </c>
      <c r="C6" s="31">
        <v>45748.083333333328</v>
      </c>
      <c r="D6" s="37">
        <v>45748.083333333328</v>
      </c>
      <c r="E6" s="17">
        <v>3</v>
      </c>
      <c r="F6" s="21"/>
    </row>
    <row r="7" spans="1:6" ht="13.25" x14ac:dyDescent="0.25">
      <c r="A7" s="22"/>
      <c r="B7" s="32">
        <v>45748.125</v>
      </c>
      <c r="C7" s="31">
        <v>45748.125</v>
      </c>
      <c r="D7" s="37">
        <v>45748.125</v>
      </c>
      <c r="E7" s="17">
        <v>4</v>
      </c>
      <c r="F7" s="21"/>
    </row>
    <row r="8" spans="1:6" ht="13.25" x14ac:dyDescent="0.25">
      <c r="A8" s="22"/>
      <c r="B8" s="32">
        <v>45748.166666666664</v>
      </c>
      <c r="C8" s="31">
        <v>45748.166666666664</v>
      </c>
      <c r="D8" s="37">
        <v>45748.166666666664</v>
      </c>
      <c r="E8" s="17">
        <v>7</v>
      </c>
      <c r="F8" s="21"/>
    </row>
    <row r="9" spans="1:6" ht="13.25" x14ac:dyDescent="0.25">
      <c r="A9" s="22"/>
      <c r="B9" s="32">
        <v>45748.208333333328</v>
      </c>
      <c r="C9" s="31">
        <v>45748.208333333328</v>
      </c>
      <c r="D9" s="37">
        <v>45748.208333333328</v>
      </c>
      <c r="E9" s="17">
        <v>9</v>
      </c>
      <c r="F9" s="21"/>
    </row>
    <row r="10" spans="1:6" ht="13.25" x14ac:dyDescent="0.25">
      <c r="A10" s="22"/>
      <c r="B10" s="32">
        <v>45748.25</v>
      </c>
      <c r="C10" s="31">
        <v>45748.25</v>
      </c>
      <c r="D10" s="37">
        <v>45748.25</v>
      </c>
      <c r="E10" s="17">
        <v>11</v>
      </c>
      <c r="F10" s="21"/>
    </row>
    <row r="11" spans="1:6" ht="13.25" x14ac:dyDescent="0.25">
      <c r="A11" s="22"/>
      <c r="B11" s="32">
        <v>45748.291666666664</v>
      </c>
      <c r="C11" s="31">
        <v>45748.291666666664</v>
      </c>
      <c r="D11" s="37">
        <v>45748.291666666664</v>
      </c>
      <c r="E11" s="17">
        <v>11</v>
      </c>
      <c r="F11" s="21"/>
    </row>
    <row r="12" spans="1:6" ht="13.25" x14ac:dyDescent="0.25">
      <c r="A12" s="22"/>
      <c r="B12" s="32">
        <v>45748.333333333328</v>
      </c>
      <c r="C12" s="31">
        <v>45748.333333333328</v>
      </c>
      <c r="D12" s="37">
        <v>45748.333333333328</v>
      </c>
      <c r="E12" s="17">
        <v>14</v>
      </c>
      <c r="F12" s="21"/>
    </row>
    <row r="13" spans="1:6" ht="13.25" x14ac:dyDescent="0.25">
      <c r="A13" s="22"/>
      <c r="B13" s="32">
        <v>45748.375</v>
      </c>
      <c r="C13" s="31">
        <v>45748.375</v>
      </c>
      <c r="D13" s="37">
        <v>45748.375</v>
      </c>
      <c r="E13" s="17">
        <v>14</v>
      </c>
      <c r="F13" s="21"/>
    </row>
    <row r="14" spans="1:6" ht="13.25" x14ac:dyDescent="0.25">
      <c r="A14" s="22"/>
      <c r="B14" s="32">
        <v>45748.416666666664</v>
      </c>
      <c r="C14" s="31">
        <v>45748.416666666664</v>
      </c>
      <c r="D14" s="37">
        <v>45748.416666666664</v>
      </c>
      <c r="E14" s="17">
        <v>14</v>
      </c>
      <c r="F14" s="21"/>
    </row>
    <row r="15" spans="1:6" ht="13.25" x14ac:dyDescent="0.25">
      <c r="A15" s="22"/>
      <c r="B15" s="32">
        <v>45748.458333333328</v>
      </c>
      <c r="C15" s="31">
        <v>45748.458333333328</v>
      </c>
      <c r="D15" s="37">
        <v>45748.458333333328</v>
      </c>
      <c r="E15" s="17">
        <v>10</v>
      </c>
      <c r="F15" s="21"/>
    </row>
    <row r="16" spans="1:6" ht="13.25" x14ac:dyDescent="0.25">
      <c r="A16" s="22"/>
      <c r="B16" s="32">
        <v>45748.5</v>
      </c>
      <c r="C16" s="31">
        <v>45748.5</v>
      </c>
      <c r="D16" s="37">
        <v>45748.5</v>
      </c>
      <c r="E16" s="17">
        <v>6</v>
      </c>
      <c r="F16" s="21"/>
    </row>
    <row r="17" spans="1:6" ht="13.25" x14ac:dyDescent="0.25">
      <c r="A17" s="22"/>
      <c r="B17" s="32">
        <v>45748.541666666664</v>
      </c>
      <c r="C17" s="31">
        <v>45748.541666666664</v>
      </c>
      <c r="D17" s="37">
        <v>45748.541666666664</v>
      </c>
      <c r="E17" s="17">
        <v>4</v>
      </c>
      <c r="F17" s="21"/>
    </row>
    <row r="18" spans="1:6" ht="13.25" x14ac:dyDescent="0.25">
      <c r="A18" s="22"/>
      <c r="B18" s="32">
        <v>45748.583333333328</v>
      </c>
      <c r="C18" s="31">
        <v>45748.583333333328</v>
      </c>
      <c r="D18" s="37">
        <v>45748.583333333328</v>
      </c>
      <c r="E18" s="17">
        <v>3</v>
      </c>
      <c r="F18" s="21"/>
    </row>
    <row r="19" spans="1:6" ht="13.25" x14ac:dyDescent="0.25">
      <c r="A19" s="22"/>
      <c r="B19" s="32">
        <v>45748.625</v>
      </c>
      <c r="C19" s="31">
        <v>45748.625</v>
      </c>
      <c r="D19" s="37">
        <v>45748.625</v>
      </c>
      <c r="E19" s="17">
        <v>3</v>
      </c>
      <c r="F19" s="21"/>
    </row>
    <row r="20" spans="1:6" ht="13.25" x14ac:dyDescent="0.25">
      <c r="A20" s="22"/>
      <c r="B20" s="32">
        <v>45748.666666666664</v>
      </c>
      <c r="C20" s="31">
        <v>45748.666666666664</v>
      </c>
      <c r="D20" s="37">
        <v>45748.666666666664</v>
      </c>
      <c r="E20" s="17">
        <v>3</v>
      </c>
      <c r="F20" s="21"/>
    </row>
    <row r="21" spans="1:6" ht="13.25" x14ac:dyDescent="0.25">
      <c r="A21" s="22"/>
      <c r="B21" s="32">
        <v>45748.708333333328</v>
      </c>
      <c r="C21" s="31">
        <v>45748.708333333328</v>
      </c>
      <c r="D21" s="37">
        <v>45748.708333333328</v>
      </c>
      <c r="E21" s="17">
        <v>4</v>
      </c>
      <c r="F21" s="21"/>
    </row>
    <row r="22" spans="1:6" ht="13.25" x14ac:dyDescent="0.25">
      <c r="A22" s="22"/>
      <c r="B22" s="32">
        <v>45748.75</v>
      </c>
      <c r="C22" s="31">
        <v>45748.75</v>
      </c>
      <c r="D22" s="37">
        <v>45748.75</v>
      </c>
      <c r="E22" s="17">
        <v>3</v>
      </c>
      <c r="F22" s="21"/>
    </row>
    <row r="23" spans="1:6" ht="13.25" x14ac:dyDescent="0.25">
      <c r="A23" s="22"/>
      <c r="B23" s="32">
        <v>45748.791666666664</v>
      </c>
      <c r="C23" s="31">
        <v>45748.791666666664</v>
      </c>
      <c r="D23" s="37">
        <v>45748.791666666664</v>
      </c>
      <c r="E23" s="17">
        <v>3</v>
      </c>
      <c r="F23" s="21"/>
    </row>
    <row r="24" spans="1:6" ht="13.25" x14ac:dyDescent="0.25">
      <c r="A24" s="22"/>
      <c r="B24" s="32">
        <v>45748.833333333328</v>
      </c>
      <c r="C24" s="31">
        <v>45748.833333333328</v>
      </c>
      <c r="D24" s="37">
        <v>45748.833333333328</v>
      </c>
      <c r="E24" s="17">
        <v>3</v>
      </c>
      <c r="F24" s="21"/>
    </row>
    <row r="25" spans="1:6" ht="13.25" x14ac:dyDescent="0.25">
      <c r="A25" s="22"/>
      <c r="B25" s="32">
        <v>45748.875</v>
      </c>
      <c r="C25" s="31">
        <v>45748.875</v>
      </c>
      <c r="D25" s="37">
        <v>45748.875</v>
      </c>
      <c r="E25" s="17">
        <v>4</v>
      </c>
      <c r="F25" s="21"/>
    </row>
    <row r="26" spans="1:6" ht="13.25" x14ac:dyDescent="0.25">
      <c r="A26" s="22"/>
      <c r="B26" s="32">
        <v>45748.916666666664</v>
      </c>
      <c r="C26" s="31">
        <v>45748.916666666664</v>
      </c>
      <c r="D26" s="37">
        <v>45748.916666666664</v>
      </c>
      <c r="E26" s="17">
        <v>4</v>
      </c>
      <c r="F26" s="21"/>
    </row>
    <row r="27" spans="1:6" ht="13.25" x14ac:dyDescent="0.25">
      <c r="A27" s="22"/>
      <c r="B27" s="32">
        <v>45748.958333333328</v>
      </c>
      <c r="C27" s="31">
        <v>45748.958333333328</v>
      </c>
      <c r="D27" s="37">
        <v>45748.958333333328</v>
      </c>
      <c r="E27" s="17">
        <v>6</v>
      </c>
      <c r="F27" s="21"/>
    </row>
    <row r="28" spans="1:6" ht="13.25" x14ac:dyDescent="0.25">
      <c r="A28" s="22"/>
      <c r="B28" s="32">
        <v>45749</v>
      </c>
      <c r="C28" s="31">
        <v>45749</v>
      </c>
      <c r="D28" s="37">
        <v>45749</v>
      </c>
      <c r="E28" s="17">
        <v>7</v>
      </c>
      <c r="F28" s="21"/>
    </row>
    <row r="29" spans="1:6" ht="13.25" x14ac:dyDescent="0.25">
      <c r="A29" s="22"/>
      <c r="B29" s="32">
        <v>45749.041666666664</v>
      </c>
      <c r="C29" s="31">
        <v>45749.041666666664</v>
      </c>
      <c r="D29" s="37">
        <v>45749.041666666664</v>
      </c>
      <c r="E29" s="17">
        <v>10</v>
      </c>
      <c r="F29" s="21"/>
    </row>
    <row r="30" spans="1:6" ht="13.25" x14ac:dyDescent="0.25">
      <c r="A30" s="22"/>
      <c r="B30" s="32">
        <v>45749.083333333328</v>
      </c>
      <c r="C30" s="31">
        <v>45749.083333333328</v>
      </c>
      <c r="D30" s="37">
        <v>45749.083333333328</v>
      </c>
      <c r="E30" s="17">
        <v>11</v>
      </c>
      <c r="F30" s="21"/>
    </row>
    <row r="31" spans="1:6" ht="13.25" x14ac:dyDescent="0.25">
      <c r="A31" s="22"/>
      <c r="B31" s="32">
        <v>45749.125</v>
      </c>
      <c r="C31" s="31">
        <v>45749.125</v>
      </c>
      <c r="D31" s="37">
        <v>45749.125</v>
      </c>
      <c r="E31" s="17">
        <v>12</v>
      </c>
      <c r="F31" s="21"/>
    </row>
    <row r="32" spans="1:6" ht="13.25" x14ac:dyDescent="0.25">
      <c r="A32" s="22"/>
      <c r="B32" s="32">
        <v>45749.166666666664</v>
      </c>
      <c r="C32" s="31">
        <v>45749.166666666664</v>
      </c>
      <c r="D32" s="37">
        <v>45749.166666666664</v>
      </c>
      <c r="E32" s="17">
        <v>11</v>
      </c>
      <c r="F32" s="21"/>
    </row>
    <row r="33" spans="1:6" ht="13.25" x14ac:dyDescent="0.25">
      <c r="A33" s="22"/>
      <c r="B33" s="32">
        <v>45749.208333333328</v>
      </c>
      <c r="C33" s="31">
        <v>45749.208333333328</v>
      </c>
      <c r="D33" s="37">
        <v>45749.208333333328</v>
      </c>
      <c r="E33" s="17">
        <v>12</v>
      </c>
      <c r="F33" s="21"/>
    </row>
    <row r="34" spans="1:6" ht="13.25" x14ac:dyDescent="0.25">
      <c r="A34" s="22"/>
      <c r="B34" s="32">
        <v>45749.25</v>
      </c>
      <c r="C34" s="31">
        <v>45749.25</v>
      </c>
      <c r="D34" s="37">
        <v>45749.25</v>
      </c>
      <c r="E34" s="17">
        <v>12</v>
      </c>
      <c r="F34" s="21"/>
    </row>
    <row r="35" spans="1:6" ht="13.25" x14ac:dyDescent="0.25">
      <c r="A35" s="22"/>
      <c r="B35" s="32">
        <v>45749.291666666664</v>
      </c>
      <c r="C35" s="31">
        <v>45749.291666666664</v>
      </c>
      <c r="D35" s="37">
        <v>45749.291666666664</v>
      </c>
      <c r="E35" s="17">
        <v>11</v>
      </c>
      <c r="F35" s="21"/>
    </row>
    <row r="36" spans="1:6" ht="13.25" x14ac:dyDescent="0.25">
      <c r="A36" s="22"/>
      <c r="B36" s="32">
        <v>45749.333333333328</v>
      </c>
      <c r="C36" s="31">
        <v>45749.333333333328</v>
      </c>
      <c r="D36" s="37">
        <v>45749.333333333328</v>
      </c>
      <c r="E36" s="17">
        <v>11</v>
      </c>
      <c r="F36" s="21"/>
    </row>
    <row r="37" spans="1:6" ht="13.25" x14ac:dyDescent="0.25">
      <c r="A37" s="22"/>
      <c r="B37" s="32">
        <v>45749.375</v>
      </c>
      <c r="C37" s="31">
        <v>45749.375</v>
      </c>
      <c r="D37" s="37">
        <v>45749.375</v>
      </c>
      <c r="E37" s="17">
        <v>7</v>
      </c>
      <c r="F37" s="21"/>
    </row>
    <row r="38" spans="1:6" ht="13.25" x14ac:dyDescent="0.25">
      <c r="A38" s="22"/>
      <c r="B38" s="32">
        <v>45749.416666666664</v>
      </c>
      <c r="C38" s="31">
        <v>45749.416666666664</v>
      </c>
      <c r="D38" s="37">
        <v>45749.416666666664</v>
      </c>
      <c r="E38" s="17">
        <v>6</v>
      </c>
      <c r="F38" s="21"/>
    </row>
    <row r="39" spans="1:6" ht="13.25" x14ac:dyDescent="0.25">
      <c r="A39" s="22"/>
      <c r="B39" s="32">
        <v>45749.458333333328</v>
      </c>
      <c r="C39" s="31">
        <v>45749.458333333328</v>
      </c>
      <c r="D39" s="37">
        <v>45749.458333333328</v>
      </c>
      <c r="E39" s="17">
        <v>6</v>
      </c>
      <c r="F39" s="21"/>
    </row>
    <row r="40" spans="1:6" ht="13.25" x14ac:dyDescent="0.25">
      <c r="A40" s="22"/>
      <c r="B40" s="32">
        <v>45749.5</v>
      </c>
      <c r="C40" s="31">
        <v>45749.5</v>
      </c>
      <c r="D40" s="37">
        <v>45749.5</v>
      </c>
      <c r="E40" s="17">
        <v>6</v>
      </c>
      <c r="F40" s="21"/>
    </row>
    <row r="41" spans="1:6" ht="13.25" x14ac:dyDescent="0.25">
      <c r="A41" s="22"/>
      <c r="B41" s="32">
        <v>45749.541666666664</v>
      </c>
      <c r="C41" s="31">
        <v>45749.541666666664</v>
      </c>
      <c r="D41" s="37">
        <v>45749.541666666664</v>
      </c>
      <c r="E41" s="17">
        <v>6</v>
      </c>
      <c r="F41" s="21"/>
    </row>
    <row r="42" spans="1:6" ht="13.25" x14ac:dyDescent="0.25">
      <c r="A42" s="22"/>
      <c r="B42" s="32">
        <v>45749.583333333328</v>
      </c>
      <c r="C42" s="31">
        <v>45749.583333333328</v>
      </c>
      <c r="D42" s="37">
        <v>45749.583333333328</v>
      </c>
      <c r="E42" s="17">
        <v>6</v>
      </c>
      <c r="F42" s="21"/>
    </row>
    <row r="43" spans="1:6" ht="13.25" x14ac:dyDescent="0.25">
      <c r="A43" s="22"/>
      <c r="B43" s="32">
        <v>45749.625</v>
      </c>
      <c r="C43" s="31">
        <v>45749.625</v>
      </c>
      <c r="D43" s="37">
        <v>45749.625</v>
      </c>
      <c r="E43" s="17">
        <v>5</v>
      </c>
      <c r="F43" s="21"/>
    </row>
    <row r="44" spans="1:6" ht="13.25" x14ac:dyDescent="0.25">
      <c r="A44" s="22"/>
      <c r="B44" s="32">
        <v>45749.666666666664</v>
      </c>
      <c r="C44" s="31">
        <v>45749.666666666664</v>
      </c>
      <c r="D44" s="37">
        <v>45749.666666666664</v>
      </c>
      <c r="E44" s="17">
        <v>5</v>
      </c>
      <c r="F44" s="21"/>
    </row>
    <row r="45" spans="1:6" ht="13.25" x14ac:dyDescent="0.25">
      <c r="A45" s="22"/>
      <c r="B45" s="32">
        <v>45749.708333333328</v>
      </c>
      <c r="C45" s="31">
        <v>45749.708333333328</v>
      </c>
      <c r="D45" s="37">
        <v>45749.708333333328</v>
      </c>
      <c r="E45" s="17">
        <v>4</v>
      </c>
      <c r="F45" s="21"/>
    </row>
    <row r="46" spans="1:6" ht="13.25" x14ac:dyDescent="0.25">
      <c r="A46" s="22"/>
      <c r="B46" s="32">
        <v>45749.75</v>
      </c>
      <c r="C46" s="31">
        <v>45749.75</v>
      </c>
      <c r="D46" s="37">
        <v>45749.75</v>
      </c>
      <c r="E46" s="17">
        <v>5</v>
      </c>
      <c r="F46" s="21"/>
    </row>
    <row r="47" spans="1:6" ht="13.25" x14ac:dyDescent="0.25">
      <c r="A47" s="22"/>
      <c r="B47" s="32">
        <v>45749.791666666664</v>
      </c>
      <c r="C47" s="31">
        <v>45749.791666666664</v>
      </c>
      <c r="D47" s="37">
        <v>45749.791666666664</v>
      </c>
      <c r="E47" s="17">
        <v>6</v>
      </c>
      <c r="F47" s="21"/>
    </row>
    <row r="48" spans="1:6" ht="13.25" x14ac:dyDescent="0.25">
      <c r="A48" s="22"/>
      <c r="B48" s="32">
        <v>45749.833333333328</v>
      </c>
      <c r="C48" s="31">
        <v>45749.833333333328</v>
      </c>
      <c r="D48" s="37">
        <v>45749.833333333328</v>
      </c>
      <c r="E48" s="17">
        <v>9</v>
      </c>
      <c r="F48" s="21"/>
    </row>
    <row r="49" spans="1:6" ht="13.25" x14ac:dyDescent="0.25">
      <c r="A49" s="22"/>
      <c r="B49" s="32">
        <v>45749.875</v>
      </c>
      <c r="C49" s="31">
        <v>45749.875</v>
      </c>
      <c r="D49" s="37">
        <v>45749.875</v>
      </c>
      <c r="E49" s="17">
        <v>9</v>
      </c>
      <c r="F49" s="21"/>
    </row>
    <row r="50" spans="1:6" ht="13.25" x14ac:dyDescent="0.25">
      <c r="A50" s="22"/>
      <c r="B50" s="32">
        <v>45749.916666666664</v>
      </c>
      <c r="C50" s="31">
        <v>45749.916666666664</v>
      </c>
      <c r="D50" s="37">
        <v>45749.916666666664</v>
      </c>
      <c r="E50" s="17">
        <v>10</v>
      </c>
      <c r="F50" s="21"/>
    </row>
    <row r="51" spans="1:6" ht="13.25" x14ac:dyDescent="0.25">
      <c r="A51" s="22"/>
      <c r="B51" s="32">
        <v>45749.958333333328</v>
      </c>
      <c r="C51" s="31">
        <v>45749.958333333328</v>
      </c>
      <c r="D51" s="37">
        <v>45749.958333333328</v>
      </c>
      <c r="E51" s="17">
        <v>12</v>
      </c>
      <c r="F51" s="21"/>
    </row>
    <row r="52" spans="1:6" ht="13.25" x14ac:dyDescent="0.25">
      <c r="A52" s="22"/>
      <c r="B52" s="32">
        <v>45750</v>
      </c>
      <c r="C52" s="31">
        <v>45750</v>
      </c>
      <c r="D52" s="37">
        <v>45750</v>
      </c>
      <c r="E52" s="17">
        <v>14</v>
      </c>
      <c r="F52" s="21"/>
    </row>
    <row r="53" spans="1:6" ht="13.25" x14ac:dyDescent="0.25">
      <c r="A53" s="22"/>
      <c r="B53" s="32">
        <v>45750.041666666664</v>
      </c>
      <c r="C53" s="31">
        <v>45750.041666666664</v>
      </c>
      <c r="D53" s="37">
        <v>45750.041666666664</v>
      </c>
      <c r="E53" s="17">
        <v>15</v>
      </c>
      <c r="F53" s="21"/>
    </row>
    <row r="54" spans="1:6" ht="13.25" x14ac:dyDescent="0.25">
      <c r="A54" s="22"/>
      <c r="B54" s="32">
        <v>45750.083333333328</v>
      </c>
      <c r="C54" s="31">
        <v>45750.083333333328</v>
      </c>
      <c r="D54" s="37">
        <v>45750.083333333328</v>
      </c>
      <c r="E54" s="17">
        <v>17</v>
      </c>
      <c r="F54" s="21"/>
    </row>
    <row r="55" spans="1:6" ht="13.25" x14ac:dyDescent="0.25">
      <c r="A55" s="22"/>
      <c r="B55" s="32">
        <v>45750.125</v>
      </c>
      <c r="C55" s="31">
        <v>45750.125</v>
      </c>
      <c r="D55" s="37">
        <v>45750.125</v>
      </c>
      <c r="E55" s="17">
        <v>19</v>
      </c>
      <c r="F55" s="21"/>
    </row>
    <row r="56" spans="1:6" ht="13.25" x14ac:dyDescent="0.25">
      <c r="A56" s="22"/>
      <c r="B56" s="32">
        <v>45750.166666666664</v>
      </c>
      <c r="C56" s="31">
        <v>45750.166666666664</v>
      </c>
      <c r="D56" s="37">
        <v>45750.166666666664</v>
      </c>
      <c r="E56" s="17">
        <v>20</v>
      </c>
      <c r="F56" s="21"/>
    </row>
    <row r="57" spans="1:6" ht="13.25" x14ac:dyDescent="0.25">
      <c r="A57" s="22"/>
      <c r="B57" s="32">
        <v>45750.208333333328</v>
      </c>
      <c r="C57" s="31">
        <v>45750.208333333328</v>
      </c>
      <c r="D57" s="37">
        <v>45750.208333333328</v>
      </c>
      <c r="E57" s="17">
        <v>21</v>
      </c>
      <c r="F57" s="21"/>
    </row>
    <row r="58" spans="1:6" ht="13.25" x14ac:dyDescent="0.25">
      <c r="A58" s="22"/>
      <c r="B58" s="32">
        <v>45750.25</v>
      </c>
      <c r="C58" s="31">
        <v>45750.25</v>
      </c>
      <c r="D58" s="37">
        <v>45750.25</v>
      </c>
      <c r="E58" s="17">
        <v>21</v>
      </c>
      <c r="F58" s="21"/>
    </row>
    <row r="59" spans="1:6" ht="13.25" x14ac:dyDescent="0.25">
      <c r="A59" s="22"/>
      <c r="B59" s="32">
        <v>45750.291666666664</v>
      </c>
      <c r="C59" s="31">
        <v>45750.291666666664</v>
      </c>
      <c r="D59" s="37">
        <v>45750.291666666664</v>
      </c>
      <c r="E59" s="17">
        <v>23</v>
      </c>
      <c r="F59" s="21"/>
    </row>
    <row r="60" spans="1:6" ht="13.25" x14ac:dyDescent="0.25">
      <c r="A60" s="22"/>
      <c r="B60" s="32">
        <v>45750.333333333328</v>
      </c>
      <c r="C60" s="31">
        <v>45750.333333333328</v>
      </c>
      <c r="D60" s="37">
        <v>45750.333333333328</v>
      </c>
      <c r="E60" s="17">
        <v>24</v>
      </c>
      <c r="F60" s="21"/>
    </row>
    <row r="61" spans="1:6" ht="13.25" x14ac:dyDescent="0.25">
      <c r="A61" s="22"/>
      <c r="B61" s="32">
        <v>45750.375</v>
      </c>
      <c r="C61" s="31">
        <v>45750.375</v>
      </c>
      <c r="D61" s="37">
        <v>45750.375</v>
      </c>
      <c r="E61" s="17">
        <v>23</v>
      </c>
      <c r="F61" s="21"/>
    </row>
    <row r="62" spans="1:6" ht="13.25" x14ac:dyDescent="0.25">
      <c r="A62" s="22"/>
      <c r="B62" s="32">
        <v>45750.416666666664</v>
      </c>
      <c r="C62" s="31">
        <v>45750.416666666664</v>
      </c>
      <c r="D62" s="37">
        <v>45750.416666666664</v>
      </c>
      <c r="E62" s="17">
        <v>20</v>
      </c>
      <c r="F62" s="21"/>
    </row>
    <row r="63" spans="1:6" ht="13.25" x14ac:dyDescent="0.25">
      <c r="A63" s="22"/>
      <c r="B63" s="32">
        <v>45750.458333333328</v>
      </c>
      <c r="C63" s="31">
        <v>45750.458333333328</v>
      </c>
      <c r="D63" s="37">
        <v>45750.458333333328</v>
      </c>
      <c r="E63" s="17">
        <v>21</v>
      </c>
      <c r="F63" s="21"/>
    </row>
    <row r="64" spans="1:6" ht="13.25" x14ac:dyDescent="0.25">
      <c r="A64" s="22"/>
      <c r="B64" s="32">
        <v>45750.5</v>
      </c>
      <c r="C64" s="31">
        <v>45750.5</v>
      </c>
      <c r="D64" s="37">
        <v>45750.5</v>
      </c>
      <c r="E64" s="17">
        <v>16</v>
      </c>
      <c r="F64" s="21"/>
    </row>
    <row r="65" spans="1:6" ht="13.25" x14ac:dyDescent="0.25">
      <c r="A65" s="22"/>
      <c r="B65" s="32">
        <v>45750.541666666664</v>
      </c>
      <c r="C65" s="31">
        <v>45750.541666666664</v>
      </c>
      <c r="D65" s="37">
        <v>45750.541666666664</v>
      </c>
      <c r="E65" s="17">
        <v>12</v>
      </c>
      <c r="F65" s="21"/>
    </row>
    <row r="66" spans="1:6" ht="13.25" x14ac:dyDescent="0.25">
      <c r="A66" s="22"/>
      <c r="B66" s="32">
        <v>45750.583333333328</v>
      </c>
      <c r="C66" s="31">
        <v>45750.583333333328</v>
      </c>
      <c r="D66" s="37">
        <v>45750.583333333328</v>
      </c>
      <c r="E66" s="17">
        <v>11</v>
      </c>
      <c r="F66" s="21"/>
    </row>
    <row r="67" spans="1:6" ht="13.25" x14ac:dyDescent="0.25">
      <c r="A67" s="22"/>
      <c r="B67" s="32">
        <v>45750.625</v>
      </c>
      <c r="C67" s="31">
        <v>45750.625</v>
      </c>
      <c r="D67" s="37">
        <v>45750.625</v>
      </c>
      <c r="E67" s="17">
        <v>10</v>
      </c>
      <c r="F67" s="21"/>
    </row>
    <row r="68" spans="1:6" ht="13.25" x14ac:dyDescent="0.25">
      <c r="A68" s="22"/>
      <c r="B68" s="32">
        <v>45750.666666666664</v>
      </c>
      <c r="C68" s="31">
        <v>45750.666666666664</v>
      </c>
      <c r="D68" s="37">
        <v>45750.666666666664</v>
      </c>
      <c r="E68" s="17">
        <v>12</v>
      </c>
      <c r="F68" s="21"/>
    </row>
    <row r="69" spans="1:6" ht="13.25" x14ac:dyDescent="0.25">
      <c r="A69" s="22"/>
      <c r="B69" s="32">
        <v>45750.708333333328</v>
      </c>
      <c r="C69" s="31">
        <v>45750.708333333328</v>
      </c>
      <c r="D69" s="37">
        <v>45750.708333333328</v>
      </c>
      <c r="E69" s="17">
        <v>12</v>
      </c>
      <c r="F69" s="21"/>
    </row>
    <row r="70" spans="1:6" ht="13.25" x14ac:dyDescent="0.25">
      <c r="A70" s="22"/>
      <c r="B70" s="32">
        <v>45750.75</v>
      </c>
      <c r="C70" s="31">
        <v>45750.75</v>
      </c>
      <c r="D70" s="37">
        <v>45750.75</v>
      </c>
      <c r="E70" s="17">
        <v>14</v>
      </c>
      <c r="F70" s="21"/>
    </row>
    <row r="71" spans="1:6" ht="13.25" x14ac:dyDescent="0.25">
      <c r="A71" s="22"/>
      <c r="B71" s="32">
        <v>45750.791666666664</v>
      </c>
      <c r="C71" s="31">
        <v>45750.791666666664</v>
      </c>
      <c r="D71" s="37">
        <v>45750.791666666664</v>
      </c>
      <c r="E71" s="17">
        <v>15</v>
      </c>
      <c r="F71" s="21"/>
    </row>
    <row r="72" spans="1:6" ht="13.25" x14ac:dyDescent="0.25">
      <c r="A72" s="22"/>
      <c r="B72" s="32">
        <v>45750.833333333328</v>
      </c>
      <c r="C72" s="31">
        <v>45750.833333333328</v>
      </c>
      <c r="D72" s="37">
        <v>45750.833333333328</v>
      </c>
      <c r="E72" s="17">
        <v>18</v>
      </c>
      <c r="F72" s="21"/>
    </row>
    <row r="73" spans="1:6" ht="13.25" x14ac:dyDescent="0.25">
      <c r="A73" s="22"/>
      <c r="B73" s="32">
        <v>45750.875</v>
      </c>
      <c r="C73" s="31">
        <v>45750.875</v>
      </c>
      <c r="D73" s="37">
        <v>45750.875</v>
      </c>
      <c r="E73" s="17">
        <v>18</v>
      </c>
      <c r="F73" s="21"/>
    </row>
    <row r="74" spans="1:6" ht="13.25" x14ac:dyDescent="0.25">
      <c r="A74" s="22"/>
      <c r="B74" s="32">
        <v>45750.916666666664</v>
      </c>
      <c r="C74" s="31">
        <v>45750.916666666664</v>
      </c>
      <c r="D74" s="37">
        <v>45750.916666666664</v>
      </c>
      <c r="E74" s="17">
        <v>23</v>
      </c>
      <c r="F74" s="21"/>
    </row>
    <row r="75" spans="1:6" ht="13.25" x14ac:dyDescent="0.25">
      <c r="A75" s="22"/>
      <c r="B75" s="32">
        <v>45750.958333333328</v>
      </c>
      <c r="C75" s="31">
        <v>45750.958333333328</v>
      </c>
      <c r="D75" s="37">
        <v>45750.958333333328</v>
      </c>
      <c r="E75" s="17">
        <v>27</v>
      </c>
      <c r="F75" s="21"/>
    </row>
    <row r="76" spans="1:6" ht="13.25" x14ac:dyDescent="0.25">
      <c r="A76" s="22"/>
      <c r="B76" s="32">
        <v>45751</v>
      </c>
      <c r="C76" s="31">
        <v>45751</v>
      </c>
      <c r="D76" s="37">
        <v>45751</v>
      </c>
      <c r="E76" s="17">
        <v>31</v>
      </c>
      <c r="F76" s="21"/>
    </row>
    <row r="77" spans="1:6" ht="13.25" x14ac:dyDescent="0.25">
      <c r="A77" s="22"/>
      <c r="B77" s="32">
        <v>45751.041666666664</v>
      </c>
      <c r="C77" s="31">
        <v>45751.041666666664</v>
      </c>
      <c r="D77" s="37">
        <v>45751.041666666664</v>
      </c>
      <c r="E77" s="17">
        <v>31</v>
      </c>
      <c r="F77" s="21"/>
    </row>
    <row r="78" spans="1:6" ht="13.25" x14ac:dyDescent="0.25">
      <c r="A78" s="22"/>
      <c r="B78" s="32">
        <v>45751.083333333328</v>
      </c>
      <c r="C78" s="31">
        <v>45751.083333333328</v>
      </c>
      <c r="D78" s="37">
        <v>45751.083333333328</v>
      </c>
      <c r="E78" s="17">
        <v>34</v>
      </c>
      <c r="F78" s="21"/>
    </row>
    <row r="79" spans="1:6" ht="13.25" x14ac:dyDescent="0.25">
      <c r="A79" s="22"/>
      <c r="B79" s="32">
        <v>45751.125</v>
      </c>
      <c r="C79" s="31">
        <v>45751.125</v>
      </c>
      <c r="D79" s="37">
        <v>45751.125</v>
      </c>
      <c r="E79" s="17">
        <v>33</v>
      </c>
      <c r="F79" s="21"/>
    </row>
    <row r="80" spans="1:6" ht="13.25" x14ac:dyDescent="0.25">
      <c r="A80" s="22"/>
      <c r="B80" s="32">
        <v>45751.166666666664</v>
      </c>
      <c r="C80" s="31">
        <v>45751.166666666664</v>
      </c>
      <c r="D80" s="37">
        <v>45751.166666666664</v>
      </c>
      <c r="E80" s="17">
        <v>31</v>
      </c>
      <c r="F80" s="21"/>
    </row>
    <row r="81" spans="1:6" ht="13.25" x14ac:dyDescent="0.25">
      <c r="A81" s="22"/>
      <c r="B81" s="32">
        <v>45751.208333333328</v>
      </c>
      <c r="C81" s="31">
        <v>45751.208333333328</v>
      </c>
      <c r="D81" s="37">
        <v>45751.208333333328</v>
      </c>
      <c r="E81" s="17">
        <v>28</v>
      </c>
      <c r="F81" s="21"/>
    </row>
    <row r="82" spans="1:6" ht="13.25" x14ac:dyDescent="0.25">
      <c r="A82" s="22"/>
      <c r="B82" s="32">
        <v>45751.25</v>
      </c>
      <c r="C82" s="31">
        <v>45751.25</v>
      </c>
      <c r="D82" s="37">
        <v>45751.25</v>
      </c>
      <c r="E82" s="17">
        <v>27</v>
      </c>
      <c r="F82" s="21"/>
    </row>
    <row r="83" spans="1:6" ht="13.25" x14ac:dyDescent="0.25">
      <c r="A83" s="22"/>
      <c r="B83" s="32">
        <v>45751.291666666664</v>
      </c>
      <c r="C83" s="31">
        <v>45751.291666666664</v>
      </c>
      <c r="D83" s="37">
        <v>45751.291666666664</v>
      </c>
      <c r="E83" s="17">
        <v>29</v>
      </c>
      <c r="F83" s="21"/>
    </row>
    <row r="84" spans="1:6" ht="13.25" x14ac:dyDescent="0.25">
      <c r="A84" s="22"/>
      <c r="B84" s="32">
        <v>45751.333333333328</v>
      </c>
      <c r="C84" s="31">
        <v>45751.333333333328</v>
      </c>
      <c r="D84" s="37">
        <v>45751.333333333328</v>
      </c>
      <c r="E84" s="17">
        <v>33</v>
      </c>
      <c r="F84" s="21"/>
    </row>
    <row r="85" spans="1:6" ht="13.25" x14ac:dyDescent="0.25">
      <c r="A85" s="22"/>
      <c r="B85" s="32">
        <v>45751.375</v>
      </c>
      <c r="C85" s="31">
        <v>45751.375</v>
      </c>
      <c r="D85" s="37">
        <v>45751.375</v>
      </c>
      <c r="E85" s="17">
        <v>31</v>
      </c>
      <c r="F85" s="21"/>
    </row>
    <row r="86" spans="1:6" ht="13.25" x14ac:dyDescent="0.25">
      <c r="A86" s="22"/>
      <c r="B86" s="32">
        <v>45751.416666666664</v>
      </c>
      <c r="C86" s="31">
        <v>45751.416666666664</v>
      </c>
      <c r="D86" s="37">
        <v>45751.416666666664</v>
      </c>
      <c r="E86" s="17">
        <v>26</v>
      </c>
      <c r="F86" s="21"/>
    </row>
    <row r="87" spans="1:6" ht="13.25" x14ac:dyDescent="0.25">
      <c r="A87" s="22"/>
      <c r="B87" s="32">
        <v>45751.458333333328</v>
      </c>
      <c r="C87" s="31">
        <v>45751.458333333328</v>
      </c>
      <c r="D87" s="37">
        <v>45751.458333333328</v>
      </c>
      <c r="E87" s="17">
        <v>25</v>
      </c>
      <c r="F87" s="21"/>
    </row>
    <row r="88" spans="1:6" ht="13.25" x14ac:dyDescent="0.25">
      <c r="A88" s="22"/>
      <c r="B88" s="32">
        <v>45751.5</v>
      </c>
      <c r="C88" s="31">
        <v>45751.5</v>
      </c>
      <c r="D88" s="37">
        <v>45751.5</v>
      </c>
      <c r="E88" s="17">
        <v>24</v>
      </c>
      <c r="F88" s="21"/>
    </row>
    <row r="89" spans="1:6" ht="13.25" x14ac:dyDescent="0.25">
      <c r="A89" s="22"/>
      <c r="B89" s="32">
        <v>45751.541666666664</v>
      </c>
      <c r="C89" s="31">
        <v>45751.541666666664</v>
      </c>
      <c r="D89" s="37">
        <v>45751.541666666664</v>
      </c>
      <c r="E89" s="17">
        <v>23</v>
      </c>
      <c r="F89" s="21"/>
    </row>
    <row r="90" spans="1:6" ht="13.25" x14ac:dyDescent="0.25">
      <c r="A90" s="22"/>
      <c r="B90" s="32">
        <v>45751.583333333328</v>
      </c>
      <c r="C90" s="31">
        <v>45751.583333333328</v>
      </c>
      <c r="D90" s="37">
        <v>45751.583333333328</v>
      </c>
      <c r="E90" s="17">
        <v>20</v>
      </c>
      <c r="F90" s="21"/>
    </row>
    <row r="91" spans="1:6" ht="13.25" x14ac:dyDescent="0.25">
      <c r="A91" s="22"/>
      <c r="B91" s="32">
        <v>45751.625</v>
      </c>
      <c r="C91" s="31">
        <v>45751.625</v>
      </c>
      <c r="D91" s="37">
        <v>45751.625</v>
      </c>
      <c r="E91" s="17">
        <v>19</v>
      </c>
      <c r="F91" s="21"/>
    </row>
    <row r="92" spans="1:6" ht="13.25" x14ac:dyDescent="0.25">
      <c r="A92" s="22"/>
      <c r="B92" s="32">
        <v>45751.666666666664</v>
      </c>
      <c r="C92" s="31">
        <v>45751.666666666664</v>
      </c>
      <c r="D92" s="37">
        <v>45751.666666666664</v>
      </c>
      <c r="E92" s="17">
        <v>21</v>
      </c>
      <c r="F92" s="21"/>
    </row>
    <row r="93" spans="1:6" ht="13.25" x14ac:dyDescent="0.25">
      <c r="A93" s="22"/>
      <c r="B93" s="32">
        <v>45751.708333333328</v>
      </c>
      <c r="C93" s="31">
        <v>45751.708333333328</v>
      </c>
      <c r="D93" s="37">
        <v>45751.708333333328</v>
      </c>
      <c r="E93" s="17">
        <v>22</v>
      </c>
      <c r="F93" s="21"/>
    </row>
    <row r="94" spans="1:6" ht="13.25" x14ac:dyDescent="0.25">
      <c r="A94" s="22"/>
      <c r="B94" s="32">
        <v>45751.75</v>
      </c>
      <c r="C94" s="31">
        <v>45751.75</v>
      </c>
      <c r="D94" s="37">
        <v>45751.75</v>
      </c>
      <c r="E94" s="17">
        <v>19</v>
      </c>
      <c r="F94" s="21"/>
    </row>
    <row r="95" spans="1:6" ht="13.25" x14ac:dyDescent="0.25">
      <c r="A95" s="22"/>
      <c r="B95" s="32">
        <v>45751.791666666664</v>
      </c>
      <c r="C95" s="31">
        <v>45751.791666666664</v>
      </c>
      <c r="D95" s="37">
        <v>45751.791666666664</v>
      </c>
      <c r="E95" s="17">
        <v>17</v>
      </c>
      <c r="F95" s="21"/>
    </row>
    <row r="96" spans="1:6" ht="13.25" x14ac:dyDescent="0.25">
      <c r="A96" s="22"/>
      <c r="B96" s="32">
        <v>45751.833333333328</v>
      </c>
      <c r="C96" s="31">
        <v>45751.833333333328</v>
      </c>
      <c r="D96" s="37">
        <v>45751.833333333328</v>
      </c>
      <c r="E96" s="17">
        <v>12</v>
      </c>
      <c r="F96" s="21"/>
    </row>
    <row r="97" spans="1:6" ht="13.25" x14ac:dyDescent="0.25">
      <c r="A97" s="22"/>
      <c r="B97" s="32">
        <v>45751.875</v>
      </c>
      <c r="C97" s="31">
        <v>45751.875</v>
      </c>
      <c r="D97" s="37">
        <v>45751.875</v>
      </c>
      <c r="E97" s="17">
        <v>8</v>
      </c>
      <c r="F97" s="21"/>
    </row>
    <row r="98" spans="1:6" ht="13.25" x14ac:dyDescent="0.25">
      <c r="A98" s="22"/>
      <c r="B98" s="32">
        <v>45751.916666666664</v>
      </c>
      <c r="C98" s="31">
        <v>45751.916666666664</v>
      </c>
      <c r="D98" s="37">
        <v>45751.916666666664</v>
      </c>
      <c r="E98" s="17">
        <v>7</v>
      </c>
      <c r="F98" s="21"/>
    </row>
    <row r="99" spans="1:6" ht="13.25" x14ac:dyDescent="0.25">
      <c r="A99" s="22"/>
      <c r="B99" s="32">
        <v>45751.958333333328</v>
      </c>
      <c r="C99" s="31">
        <v>45751.958333333328</v>
      </c>
      <c r="D99" s="37">
        <v>45751.958333333328</v>
      </c>
      <c r="E99" s="17">
        <v>7</v>
      </c>
      <c r="F99" s="21"/>
    </row>
    <row r="100" spans="1:6" ht="13.25" x14ac:dyDescent="0.25">
      <c r="A100" s="22"/>
      <c r="B100" s="32">
        <v>45752</v>
      </c>
      <c r="C100" s="31">
        <v>45752</v>
      </c>
      <c r="D100" s="37">
        <v>45752</v>
      </c>
      <c r="E100" s="17">
        <v>8</v>
      </c>
      <c r="F100" s="21"/>
    </row>
    <row r="101" spans="1:6" ht="13.25" x14ac:dyDescent="0.25">
      <c r="A101" s="22"/>
      <c r="B101" s="32">
        <v>45752.041666666664</v>
      </c>
      <c r="C101" s="31">
        <v>45752.041666666664</v>
      </c>
      <c r="D101" s="37">
        <v>45752.041666666664</v>
      </c>
      <c r="E101" s="17">
        <v>11</v>
      </c>
      <c r="F101" s="21"/>
    </row>
    <row r="102" spans="1:6" ht="13.25" x14ac:dyDescent="0.25">
      <c r="A102" s="22"/>
      <c r="B102" s="32">
        <v>45752.083333333328</v>
      </c>
      <c r="C102" s="31">
        <v>45752.083333333328</v>
      </c>
      <c r="D102" s="37">
        <v>45752.083333333328</v>
      </c>
      <c r="E102" s="17">
        <v>12</v>
      </c>
      <c r="F102" s="21"/>
    </row>
    <row r="103" spans="1:6" ht="13.25" x14ac:dyDescent="0.25">
      <c r="A103" s="22"/>
      <c r="B103" s="32">
        <v>45752.125</v>
      </c>
      <c r="C103" s="31">
        <v>45752.125</v>
      </c>
      <c r="D103" s="37">
        <v>45752.125</v>
      </c>
      <c r="E103" s="17">
        <v>11</v>
      </c>
      <c r="F103" s="21"/>
    </row>
    <row r="104" spans="1:6" ht="13.25" x14ac:dyDescent="0.25">
      <c r="A104" s="22"/>
      <c r="B104" s="32">
        <v>45752.166666666664</v>
      </c>
      <c r="C104" s="31">
        <v>45752.166666666664</v>
      </c>
      <c r="D104" s="37">
        <v>45752.166666666664</v>
      </c>
      <c r="E104" s="17">
        <v>9</v>
      </c>
      <c r="F104" s="21"/>
    </row>
    <row r="105" spans="1:6" ht="13.25" x14ac:dyDescent="0.25">
      <c r="A105" s="22"/>
      <c r="B105" s="32">
        <v>45752.208333333328</v>
      </c>
      <c r="C105" s="31">
        <v>45752.208333333328</v>
      </c>
      <c r="D105" s="37">
        <v>45752.208333333328</v>
      </c>
      <c r="E105" s="17">
        <v>9</v>
      </c>
      <c r="F105" s="21"/>
    </row>
    <row r="106" spans="1:6" ht="13.25" x14ac:dyDescent="0.25">
      <c r="A106" s="22"/>
      <c r="B106" s="32">
        <v>45752.25</v>
      </c>
      <c r="C106" s="31">
        <v>45752.25</v>
      </c>
      <c r="D106" s="37">
        <v>45752.25</v>
      </c>
      <c r="E106" s="17">
        <v>8</v>
      </c>
      <c r="F106" s="21"/>
    </row>
    <row r="107" spans="1:6" ht="13.25" x14ac:dyDescent="0.25">
      <c r="A107" s="22"/>
      <c r="B107" s="32">
        <v>45752.291666666664</v>
      </c>
      <c r="C107" s="31">
        <v>45752.291666666664</v>
      </c>
      <c r="D107" s="37">
        <v>45752.291666666664</v>
      </c>
      <c r="E107" s="17">
        <v>9</v>
      </c>
      <c r="F107" s="21"/>
    </row>
    <row r="108" spans="1:6" ht="13.25" x14ac:dyDescent="0.25">
      <c r="A108" s="22"/>
      <c r="B108" s="32">
        <v>45752.333333333328</v>
      </c>
      <c r="C108" s="31">
        <v>45752.333333333328</v>
      </c>
      <c r="D108" s="37">
        <v>45752.333333333328</v>
      </c>
      <c r="E108" s="17">
        <v>10</v>
      </c>
      <c r="F108" s="21"/>
    </row>
    <row r="109" spans="1:6" ht="13.25" x14ac:dyDescent="0.25">
      <c r="A109" s="22"/>
      <c r="B109" s="32">
        <v>45752.375</v>
      </c>
      <c r="C109" s="31">
        <v>45752.375</v>
      </c>
      <c r="D109" s="37">
        <v>45752.375</v>
      </c>
      <c r="E109" s="17">
        <v>11</v>
      </c>
      <c r="F109" s="21"/>
    </row>
    <row r="110" spans="1:6" ht="13.25" x14ac:dyDescent="0.25">
      <c r="A110" s="22"/>
      <c r="B110" s="32">
        <v>45752.416666666664</v>
      </c>
      <c r="C110" s="31">
        <v>45752.416666666664</v>
      </c>
      <c r="D110" s="37">
        <v>45752.416666666664</v>
      </c>
      <c r="E110" s="17">
        <v>12</v>
      </c>
      <c r="F110" s="21"/>
    </row>
    <row r="111" spans="1:6" ht="13.25" x14ac:dyDescent="0.25">
      <c r="A111" s="22"/>
      <c r="B111" s="32">
        <v>45752.458333333328</v>
      </c>
      <c r="C111" s="31">
        <v>45752.458333333328</v>
      </c>
      <c r="D111" s="37">
        <v>45752.458333333328</v>
      </c>
      <c r="E111" s="17">
        <v>13</v>
      </c>
      <c r="F111" s="21"/>
    </row>
    <row r="112" spans="1:6" ht="13.25" x14ac:dyDescent="0.25">
      <c r="A112" s="22"/>
      <c r="B112" s="32">
        <v>45752.5</v>
      </c>
      <c r="C112" s="31">
        <v>45752.5</v>
      </c>
      <c r="D112" s="37">
        <v>45752.5</v>
      </c>
      <c r="E112" s="17">
        <v>14</v>
      </c>
      <c r="F112" s="21"/>
    </row>
    <row r="113" spans="1:6" ht="13.25" x14ac:dyDescent="0.25">
      <c r="A113" s="22"/>
      <c r="B113" s="32">
        <v>45752.541666666664</v>
      </c>
      <c r="C113" s="31">
        <v>45752.541666666664</v>
      </c>
      <c r="D113" s="37">
        <v>45752.541666666664</v>
      </c>
      <c r="E113" s="17">
        <v>11</v>
      </c>
      <c r="F113" s="21"/>
    </row>
    <row r="114" spans="1:6" ht="13.25" x14ac:dyDescent="0.25">
      <c r="A114" s="22"/>
      <c r="B114" s="32">
        <v>45752.583333333328</v>
      </c>
      <c r="C114" s="31">
        <v>45752.583333333328</v>
      </c>
      <c r="D114" s="37">
        <v>45752.583333333328</v>
      </c>
      <c r="E114" s="17">
        <v>9</v>
      </c>
      <c r="F114" s="21"/>
    </row>
    <row r="115" spans="1:6" ht="13.25" x14ac:dyDescent="0.25">
      <c r="A115" s="22"/>
      <c r="B115" s="32">
        <v>45752.625</v>
      </c>
      <c r="C115" s="31">
        <v>45752.625</v>
      </c>
      <c r="D115" s="37">
        <v>45752.625</v>
      </c>
      <c r="E115" s="17">
        <v>8</v>
      </c>
      <c r="F115" s="21"/>
    </row>
    <row r="116" spans="1:6" ht="13.25" x14ac:dyDescent="0.25">
      <c r="A116" s="22"/>
      <c r="B116" s="32">
        <v>45752.666666666664</v>
      </c>
      <c r="C116" s="31">
        <v>45752.666666666664</v>
      </c>
      <c r="D116" s="37">
        <v>45752.666666666664</v>
      </c>
      <c r="E116" s="17">
        <v>7</v>
      </c>
      <c r="F116" s="21"/>
    </row>
    <row r="117" spans="1:6" ht="13.25" x14ac:dyDescent="0.25">
      <c r="A117" s="22"/>
      <c r="B117" s="32">
        <v>45752.708333333328</v>
      </c>
      <c r="C117" s="31">
        <v>45752.708333333328</v>
      </c>
      <c r="D117" s="37">
        <v>45752.708333333328</v>
      </c>
      <c r="E117" s="17">
        <v>7</v>
      </c>
      <c r="F117" s="21"/>
    </row>
    <row r="118" spans="1:6" ht="13.25" x14ac:dyDescent="0.25">
      <c r="A118" s="22"/>
      <c r="B118" s="32">
        <v>45752.75</v>
      </c>
      <c r="C118" s="31">
        <v>45752.75</v>
      </c>
      <c r="D118" s="37">
        <v>45752.75</v>
      </c>
      <c r="E118" s="17">
        <v>7</v>
      </c>
      <c r="F118" s="21"/>
    </row>
    <row r="119" spans="1:6" ht="13.25" x14ac:dyDescent="0.25">
      <c r="A119" s="22"/>
      <c r="B119" s="32">
        <v>45752.791666666664</v>
      </c>
      <c r="C119" s="31">
        <v>45752.791666666664</v>
      </c>
      <c r="D119" s="37">
        <v>45752.791666666664</v>
      </c>
      <c r="E119" s="17">
        <v>7</v>
      </c>
      <c r="F119" s="21"/>
    </row>
    <row r="120" spans="1:6" ht="13.25" x14ac:dyDescent="0.25">
      <c r="A120" s="22"/>
      <c r="B120" s="32">
        <v>45752.833333333328</v>
      </c>
      <c r="C120" s="31">
        <v>45752.833333333328</v>
      </c>
      <c r="D120" s="37">
        <v>45752.833333333328</v>
      </c>
      <c r="E120" s="17">
        <v>6</v>
      </c>
      <c r="F120" s="21"/>
    </row>
    <row r="121" spans="1:6" ht="13.25" x14ac:dyDescent="0.25">
      <c r="A121" s="22"/>
      <c r="B121" s="32">
        <v>45752.875</v>
      </c>
      <c r="C121" s="31">
        <v>45752.875</v>
      </c>
      <c r="D121" s="37">
        <v>45752.875</v>
      </c>
      <c r="E121" s="17">
        <v>6</v>
      </c>
      <c r="F121" s="21"/>
    </row>
    <row r="122" spans="1:6" ht="13.25" x14ac:dyDescent="0.25">
      <c r="A122" s="22"/>
      <c r="B122" s="32">
        <v>45752.916666666664</v>
      </c>
      <c r="C122" s="31">
        <v>45752.916666666664</v>
      </c>
      <c r="D122" s="37">
        <v>45752.916666666664</v>
      </c>
      <c r="E122" s="17">
        <v>6</v>
      </c>
      <c r="F122" s="21"/>
    </row>
    <row r="123" spans="1:6" ht="13.25" x14ac:dyDescent="0.25">
      <c r="A123" s="22"/>
      <c r="B123" s="32">
        <v>45752.958333333328</v>
      </c>
      <c r="C123" s="31">
        <v>45752.958333333328</v>
      </c>
      <c r="D123" s="37">
        <v>45752.958333333328</v>
      </c>
      <c r="E123" s="17">
        <v>6</v>
      </c>
      <c r="F123" s="21"/>
    </row>
    <row r="124" spans="1:6" ht="13.25" x14ac:dyDescent="0.25">
      <c r="A124" s="22"/>
      <c r="B124" s="32">
        <v>45753</v>
      </c>
      <c r="C124" s="31">
        <v>45753</v>
      </c>
      <c r="D124" s="37">
        <v>45753</v>
      </c>
      <c r="E124" s="17" t="s">
        <v>200</v>
      </c>
      <c r="F124" s="21"/>
    </row>
    <row r="125" spans="1:6" ht="13.25" x14ac:dyDescent="0.25">
      <c r="A125" s="22"/>
      <c r="B125" s="32">
        <v>45753.041666666664</v>
      </c>
      <c r="C125" s="31">
        <v>45753.041666666664</v>
      </c>
      <c r="D125" s="37">
        <v>45753.041666666664</v>
      </c>
      <c r="E125" s="17">
        <v>6</v>
      </c>
      <c r="F125" s="21"/>
    </row>
    <row r="126" spans="1:6" ht="13.25" x14ac:dyDescent="0.25">
      <c r="A126" s="22"/>
      <c r="B126" s="32">
        <v>45753.083333333328</v>
      </c>
      <c r="C126" s="31">
        <v>45753.083333333328</v>
      </c>
      <c r="D126" s="37">
        <v>45753.083333333328</v>
      </c>
      <c r="E126" s="17">
        <v>7</v>
      </c>
      <c r="F126" s="21"/>
    </row>
    <row r="127" spans="1:6" ht="13.25" x14ac:dyDescent="0.25">
      <c r="A127" s="22"/>
      <c r="B127" s="32">
        <v>45753.125</v>
      </c>
      <c r="C127" s="31">
        <v>45753.125</v>
      </c>
      <c r="D127" s="37">
        <v>45753.125</v>
      </c>
      <c r="E127" s="17">
        <v>7</v>
      </c>
      <c r="F127" s="21"/>
    </row>
    <row r="128" spans="1:6" ht="13.25" x14ac:dyDescent="0.25">
      <c r="A128" s="22"/>
      <c r="B128" s="32">
        <v>45753.166666666664</v>
      </c>
      <c r="C128" s="31">
        <v>45753.166666666664</v>
      </c>
      <c r="D128" s="37">
        <v>45753.166666666664</v>
      </c>
      <c r="E128" s="17">
        <v>7</v>
      </c>
      <c r="F128" s="21"/>
    </row>
    <row r="129" spans="1:6" ht="13.25" x14ac:dyDescent="0.25">
      <c r="A129" s="22"/>
      <c r="B129" s="32">
        <v>45753.208333333328</v>
      </c>
      <c r="C129" s="31">
        <v>45753.208333333328</v>
      </c>
      <c r="D129" s="37">
        <v>45753.208333333328</v>
      </c>
      <c r="E129" s="17">
        <v>7</v>
      </c>
      <c r="F129" s="21"/>
    </row>
    <row r="130" spans="1:6" ht="13.25" x14ac:dyDescent="0.25">
      <c r="A130" s="22"/>
      <c r="B130" s="32">
        <v>45753.25</v>
      </c>
      <c r="C130" s="31">
        <v>45753.25</v>
      </c>
      <c r="D130" s="37">
        <v>45753.25</v>
      </c>
      <c r="E130" s="17">
        <v>7</v>
      </c>
      <c r="F130" s="21"/>
    </row>
    <row r="131" spans="1:6" ht="13.25" x14ac:dyDescent="0.25">
      <c r="A131" s="22"/>
      <c r="B131" s="32">
        <v>45753.291666666664</v>
      </c>
      <c r="C131" s="31">
        <v>45753.291666666664</v>
      </c>
      <c r="D131" s="37">
        <v>45753.291666666664</v>
      </c>
      <c r="E131" s="17">
        <v>7</v>
      </c>
      <c r="F131" s="21"/>
    </row>
    <row r="132" spans="1:6" ht="13.25" x14ac:dyDescent="0.25">
      <c r="A132" s="22"/>
      <c r="B132" s="32">
        <v>45753.333333333328</v>
      </c>
      <c r="C132" s="31">
        <v>45753.333333333328</v>
      </c>
      <c r="D132" s="37">
        <v>45753.333333333328</v>
      </c>
      <c r="E132" s="17">
        <v>8</v>
      </c>
      <c r="F132" s="21"/>
    </row>
    <row r="133" spans="1:6" ht="13.25" x14ac:dyDescent="0.25">
      <c r="A133" s="22"/>
      <c r="B133" s="32">
        <v>45753.375</v>
      </c>
      <c r="C133" s="31">
        <v>45753.375</v>
      </c>
      <c r="D133" s="37">
        <v>45753.375</v>
      </c>
      <c r="E133" s="17">
        <v>10</v>
      </c>
      <c r="F133" s="21"/>
    </row>
    <row r="134" spans="1:6" ht="13.25" x14ac:dyDescent="0.25">
      <c r="A134" s="22"/>
      <c r="B134" s="32">
        <v>45753.416666666664</v>
      </c>
      <c r="C134" s="31">
        <v>45753.416666666664</v>
      </c>
      <c r="D134" s="37">
        <v>45753.416666666664</v>
      </c>
      <c r="E134" s="17">
        <v>7</v>
      </c>
      <c r="F134" s="21"/>
    </row>
    <row r="135" spans="1:6" ht="13.25" x14ac:dyDescent="0.25">
      <c r="A135" s="22"/>
      <c r="B135" s="32">
        <v>45753.458333333328</v>
      </c>
      <c r="C135" s="31">
        <v>45753.458333333328</v>
      </c>
      <c r="D135" s="37">
        <v>45753.458333333328</v>
      </c>
      <c r="E135" s="17">
        <v>5</v>
      </c>
      <c r="F135" s="21"/>
    </row>
    <row r="136" spans="1:6" ht="13.25" x14ac:dyDescent="0.25">
      <c r="A136" s="22"/>
      <c r="B136" s="32">
        <v>45753.5</v>
      </c>
      <c r="C136" s="31">
        <v>45753.5</v>
      </c>
      <c r="D136" s="37">
        <v>45753.5</v>
      </c>
      <c r="E136" s="17">
        <v>5</v>
      </c>
      <c r="F136" s="21"/>
    </row>
    <row r="137" spans="1:6" ht="13.25" x14ac:dyDescent="0.25">
      <c r="A137" s="22"/>
      <c r="B137" s="32">
        <v>45753.541666666664</v>
      </c>
      <c r="C137" s="31">
        <v>45753.541666666664</v>
      </c>
      <c r="D137" s="37">
        <v>45753.541666666664</v>
      </c>
      <c r="E137" s="17">
        <v>5</v>
      </c>
      <c r="F137" s="21"/>
    </row>
    <row r="138" spans="1:6" ht="13.25" x14ac:dyDescent="0.25">
      <c r="A138" s="22"/>
      <c r="B138" s="32">
        <v>45753.583333333328</v>
      </c>
      <c r="C138" s="31">
        <v>45753.583333333328</v>
      </c>
      <c r="D138" s="37">
        <v>45753.583333333328</v>
      </c>
      <c r="E138" s="17">
        <v>5</v>
      </c>
      <c r="F138" s="21"/>
    </row>
    <row r="139" spans="1:6" ht="13.25" x14ac:dyDescent="0.25">
      <c r="A139" s="22"/>
      <c r="B139" s="32">
        <v>45753.625</v>
      </c>
      <c r="C139" s="31">
        <v>45753.625</v>
      </c>
      <c r="D139" s="37">
        <v>45753.625</v>
      </c>
      <c r="E139" s="17">
        <v>5</v>
      </c>
      <c r="F139" s="21"/>
    </row>
    <row r="140" spans="1:6" ht="13.25" x14ac:dyDescent="0.25">
      <c r="A140" s="22"/>
      <c r="B140" s="32">
        <v>45753.666666666664</v>
      </c>
      <c r="C140" s="31">
        <v>45753.666666666664</v>
      </c>
      <c r="D140" s="37">
        <v>45753.666666666664</v>
      </c>
      <c r="E140" s="17">
        <v>5</v>
      </c>
      <c r="F140" s="21"/>
    </row>
    <row r="141" spans="1:6" ht="13.25" x14ac:dyDescent="0.25">
      <c r="A141" s="22"/>
      <c r="B141" s="32">
        <v>45753.708333333328</v>
      </c>
      <c r="C141" s="31">
        <v>45753.708333333328</v>
      </c>
      <c r="D141" s="37">
        <v>45753.708333333328</v>
      </c>
      <c r="E141" s="17">
        <v>4</v>
      </c>
      <c r="F141" s="21"/>
    </row>
    <row r="142" spans="1:6" ht="13.25" x14ac:dyDescent="0.25">
      <c r="A142" s="22"/>
      <c r="B142" s="32">
        <v>45753.75</v>
      </c>
      <c r="C142" s="31">
        <v>45753.75</v>
      </c>
      <c r="D142" s="37">
        <v>45753.75</v>
      </c>
      <c r="E142" s="17">
        <v>4</v>
      </c>
      <c r="F142" s="21"/>
    </row>
    <row r="143" spans="1:6" ht="13.25" x14ac:dyDescent="0.25">
      <c r="A143" s="22"/>
      <c r="B143" s="32">
        <v>45753.791666666664</v>
      </c>
      <c r="C143" s="31">
        <v>45753.791666666664</v>
      </c>
      <c r="D143" s="37">
        <v>45753.791666666664</v>
      </c>
      <c r="E143" s="17">
        <v>4</v>
      </c>
      <c r="F143" s="21"/>
    </row>
    <row r="144" spans="1:6" ht="13.25" x14ac:dyDescent="0.25">
      <c r="A144" s="22"/>
      <c r="B144" s="32">
        <v>45753.833333333328</v>
      </c>
      <c r="C144" s="31">
        <v>45753.833333333328</v>
      </c>
      <c r="D144" s="37">
        <v>45753.833333333328</v>
      </c>
      <c r="E144" s="17">
        <v>5</v>
      </c>
      <c r="F144" s="21"/>
    </row>
    <row r="145" spans="1:6" ht="13.25" x14ac:dyDescent="0.25">
      <c r="A145" s="22"/>
      <c r="B145" s="32">
        <v>45753.875</v>
      </c>
      <c r="C145" s="31">
        <v>45753.875</v>
      </c>
      <c r="D145" s="37">
        <v>45753.875</v>
      </c>
      <c r="E145" s="17">
        <v>4</v>
      </c>
      <c r="F145" s="21"/>
    </row>
    <row r="146" spans="1:6" ht="13.25" x14ac:dyDescent="0.25">
      <c r="A146" s="22"/>
      <c r="B146" s="32">
        <v>45753.916666666664</v>
      </c>
      <c r="C146" s="31">
        <v>45753.916666666664</v>
      </c>
      <c r="D146" s="37">
        <v>45753.916666666664</v>
      </c>
      <c r="E146" s="17">
        <v>3</v>
      </c>
      <c r="F146" s="21"/>
    </row>
    <row r="147" spans="1:6" ht="13.25" x14ac:dyDescent="0.25">
      <c r="A147" s="22"/>
      <c r="B147" s="32">
        <v>45753.958333333328</v>
      </c>
      <c r="C147" s="31">
        <v>45753.958333333328</v>
      </c>
      <c r="D147" s="37">
        <v>45753.958333333328</v>
      </c>
      <c r="E147" s="17">
        <v>4</v>
      </c>
      <c r="F147" s="21"/>
    </row>
    <row r="148" spans="1:6" ht="13.25" x14ac:dyDescent="0.25">
      <c r="A148" s="22"/>
      <c r="B148" s="32">
        <v>45754</v>
      </c>
      <c r="C148" s="31">
        <v>45754</v>
      </c>
      <c r="D148" s="37">
        <v>45754</v>
      </c>
      <c r="E148" s="17">
        <v>4</v>
      </c>
      <c r="F148" s="21"/>
    </row>
    <row r="149" spans="1:6" ht="13.25" x14ac:dyDescent="0.25">
      <c r="A149" s="22"/>
      <c r="B149" s="32">
        <v>45754.041666666664</v>
      </c>
      <c r="C149" s="31">
        <v>45754.041666666664</v>
      </c>
      <c r="D149" s="37">
        <v>45754.041666666664</v>
      </c>
      <c r="E149" s="17">
        <v>4</v>
      </c>
      <c r="F149" s="21"/>
    </row>
    <row r="150" spans="1:6" ht="13.25" x14ac:dyDescent="0.25">
      <c r="A150" s="22"/>
      <c r="B150" s="32">
        <v>45754.083333333328</v>
      </c>
      <c r="C150" s="31">
        <v>45754.083333333328</v>
      </c>
      <c r="D150" s="37">
        <v>45754.083333333328</v>
      </c>
      <c r="E150" s="17">
        <v>4</v>
      </c>
      <c r="F150" s="21"/>
    </row>
    <row r="151" spans="1:6" ht="13.25" x14ac:dyDescent="0.25">
      <c r="A151" s="22"/>
      <c r="B151" s="32">
        <v>45754.125</v>
      </c>
      <c r="C151" s="31">
        <v>45754.125</v>
      </c>
      <c r="D151" s="37">
        <v>45754.125</v>
      </c>
      <c r="E151" s="17">
        <v>5</v>
      </c>
      <c r="F151" s="21"/>
    </row>
    <row r="152" spans="1:6" ht="13.25" x14ac:dyDescent="0.25">
      <c r="A152" s="22"/>
      <c r="B152" s="32">
        <v>45754.166666666664</v>
      </c>
      <c r="C152" s="31">
        <v>45754.166666666664</v>
      </c>
      <c r="D152" s="37">
        <v>45754.166666666664</v>
      </c>
      <c r="E152" s="17">
        <v>5</v>
      </c>
      <c r="F152" s="21"/>
    </row>
    <row r="153" spans="1:6" ht="13.25" x14ac:dyDescent="0.25">
      <c r="A153" s="22"/>
      <c r="B153" s="32">
        <v>45754.208333333328</v>
      </c>
      <c r="C153" s="31">
        <v>45754.208333333328</v>
      </c>
      <c r="D153" s="37">
        <v>45754.208333333328</v>
      </c>
      <c r="E153" s="17">
        <v>5</v>
      </c>
      <c r="F153" s="21"/>
    </row>
    <row r="154" spans="1:6" ht="13.25" x14ac:dyDescent="0.25">
      <c r="A154" s="22"/>
      <c r="B154" s="32">
        <v>45754.25</v>
      </c>
      <c r="C154" s="31">
        <v>45754.25</v>
      </c>
      <c r="D154" s="37">
        <v>45754.25</v>
      </c>
      <c r="E154" s="17">
        <v>5</v>
      </c>
      <c r="F154" s="21"/>
    </row>
    <row r="155" spans="1:6" ht="13.25" x14ac:dyDescent="0.25">
      <c r="A155" s="22"/>
      <c r="B155" s="32">
        <v>45754.291666666664</v>
      </c>
      <c r="C155" s="31">
        <v>45754.291666666664</v>
      </c>
      <c r="D155" s="37">
        <v>45754.291666666664</v>
      </c>
      <c r="E155" s="17">
        <v>9</v>
      </c>
      <c r="F155" s="21"/>
    </row>
    <row r="156" spans="1:6" ht="13.25" x14ac:dyDescent="0.25">
      <c r="A156" s="22"/>
      <c r="B156" s="32">
        <v>45754.333333333328</v>
      </c>
      <c r="C156" s="31">
        <v>45754.333333333328</v>
      </c>
      <c r="D156" s="37">
        <v>45754.333333333328</v>
      </c>
      <c r="E156" s="17">
        <v>14</v>
      </c>
      <c r="F156" s="21"/>
    </row>
    <row r="157" spans="1:6" ht="13.25" x14ac:dyDescent="0.25">
      <c r="A157" s="22"/>
      <c r="B157" s="32">
        <v>45754.375</v>
      </c>
      <c r="C157" s="31">
        <v>45754.375</v>
      </c>
      <c r="D157" s="37">
        <v>45754.375</v>
      </c>
      <c r="E157" s="17">
        <v>8</v>
      </c>
      <c r="F157" s="21"/>
    </row>
    <row r="158" spans="1:6" ht="13.25" x14ac:dyDescent="0.25">
      <c r="A158" s="22"/>
      <c r="B158" s="32">
        <v>45754.416666666664</v>
      </c>
      <c r="C158" s="31">
        <v>45754.416666666664</v>
      </c>
      <c r="D158" s="37">
        <v>45754.416666666664</v>
      </c>
      <c r="E158" s="17">
        <v>8</v>
      </c>
      <c r="F158" s="21"/>
    </row>
    <row r="159" spans="1:6" ht="13.25" x14ac:dyDescent="0.25">
      <c r="A159" s="22"/>
      <c r="B159" s="32">
        <v>45754.458333333328</v>
      </c>
      <c r="C159" s="31">
        <v>45754.458333333328</v>
      </c>
      <c r="D159" s="37">
        <v>45754.458333333328</v>
      </c>
      <c r="E159" s="17">
        <v>5</v>
      </c>
      <c r="F159" s="21"/>
    </row>
    <row r="160" spans="1:6" ht="13.25" x14ac:dyDescent="0.25">
      <c r="A160" s="22"/>
      <c r="B160" s="32">
        <v>45754.5</v>
      </c>
      <c r="C160" s="31">
        <v>45754.5</v>
      </c>
      <c r="D160" s="37">
        <v>45754.5</v>
      </c>
      <c r="E160" s="17">
        <v>5</v>
      </c>
      <c r="F160" s="21"/>
    </row>
    <row r="161" spans="1:6" ht="13.25" x14ac:dyDescent="0.25">
      <c r="A161" s="22"/>
      <c r="B161" s="32">
        <v>45754.541666666664</v>
      </c>
      <c r="C161" s="31">
        <v>45754.541666666664</v>
      </c>
      <c r="D161" s="37">
        <v>45754.541666666664</v>
      </c>
      <c r="E161" s="17">
        <v>5</v>
      </c>
      <c r="F161" s="21"/>
    </row>
    <row r="162" spans="1:6" ht="13.25" x14ac:dyDescent="0.25">
      <c r="A162" s="22"/>
      <c r="B162" s="32">
        <v>45754.583333333328</v>
      </c>
      <c r="C162" s="31">
        <v>45754.583333333328</v>
      </c>
      <c r="D162" s="37">
        <v>45754.583333333328</v>
      </c>
      <c r="E162" s="17">
        <v>4</v>
      </c>
      <c r="F162" s="21"/>
    </row>
    <row r="163" spans="1:6" ht="13.25" x14ac:dyDescent="0.25">
      <c r="A163" s="22"/>
      <c r="B163" s="32">
        <v>45754.625</v>
      </c>
      <c r="C163" s="31">
        <v>45754.625</v>
      </c>
      <c r="D163" s="37">
        <v>45754.625</v>
      </c>
      <c r="E163" s="17">
        <v>5</v>
      </c>
      <c r="F163" s="21"/>
    </row>
    <row r="164" spans="1:6" ht="13.25" x14ac:dyDescent="0.25">
      <c r="A164" s="22"/>
      <c r="B164" s="32">
        <v>45754.666666666664</v>
      </c>
      <c r="C164" s="31">
        <v>45754.666666666664</v>
      </c>
      <c r="D164" s="37">
        <v>45754.666666666664</v>
      </c>
      <c r="E164" s="17">
        <v>5</v>
      </c>
      <c r="F164" s="21"/>
    </row>
    <row r="165" spans="1:6" ht="13.25" x14ac:dyDescent="0.25">
      <c r="A165" s="22"/>
      <c r="B165" s="32">
        <v>45754.708333333328</v>
      </c>
      <c r="C165" s="31">
        <v>45754.708333333328</v>
      </c>
      <c r="D165" s="37">
        <v>45754.708333333328</v>
      </c>
      <c r="E165" s="17">
        <v>6</v>
      </c>
      <c r="F165" s="21"/>
    </row>
    <row r="166" spans="1:6" ht="13.25" x14ac:dyDescent="0.25">
      <c r="A166" s="22"/>
      <c r="B166" s="32">
        <v>45754.75</v>
      </c>
      <c r="C166" s="31">
        <v>45754.75</v>
      </c>
      <c r="D166" s="37">
        <v>45754.75</v>
      </c>
      <c r="E166" s="17">
        <v>6</v>
      </c>
      <c r="F166" s="21"/>
    </row>
    <row r="167" spans="1:6" ht="13.25" x14ac:dyDescent="0.25">
      <c r="A167" s="22"/>
      <c r="B167" s="32">
        <v>45754.791666666664</v>
      </c>
      <c r="C167" s="31">
        <v>45754.791666666664</v>
      </c>
      <c r="D167" s="37">
        <v>45754.791666666664</v>
      </c>
      <c r="E167" s="17">
        <v>6</v>
      </c>
      <c r="F167" s="21"/>
    </row>
    <row r="168" spans="1:6" ht="13.25" x14ac:dyDescent="0.25">
      <c r="A168" s="22"/>
      <c r="B168" s="32">
        <v>45754.833333333328</v>
      </c>
      <c r="C168" s="31">
        <v>45754.833333333328</v>
      </c>
      <c r="D168" s="37">
        <v>45754.833333333328</v>
      </c>
      <c r="E168" s="17">
        <v>6</v>
      </c>
      <c r="F168" s="21"/>
    </row>
    <row r="169" spans="1:6" ht="13.25" x14ac:dyDescent="0.25">
      <c r="A169" s="22"/>
      <c r="B169" s="32">
        <v>45754.875</v>
      </c>
      <c r="C169" s="31">
        <v>45754.875</v>
      </c>
      <c r="D169" s="37">
        <v>45754.875</v>
      </c>
      <c r="E169" s="17">
        <v>5</v>
      </c>
      <c r="F169" s="21"/>
    </row>
    <row r="170" spans="1:6" ht="13.25" x14ac:dyDescent="0.25">
      <c r="A170" s="22"/>
      <c r="B170" s="32">
        <v>45754.916666666664</v>
      </c>
      <c r="C170" s="31">
        <v>45754.916666666664</v>
      </c>
      <c r="D170" s="37">
        <v>45754.916666666664</v>
      </c>
      <c r="E170" s="17">
        <v>5</v>
      </c>
      <c r="F170" s="21"/>
    </row>
    <row r="171" spans="1:6" ht="13.25" x14ac:dyDescent="0.25">
      <c r="A171" s="22"/>
      <c r="B171" s="32">
        <v>45754.958333333328</v>
      </c>
      <c r="C171" s="31">
        <v>45754.958333333328</v>
      </c>
      <c r="D171" s="37">
        <v>45754.958333333328</v>
      </c>
      <c r="E171" s="17">
        <v>6</v>
      </c>
      <c r="F171" s="21"/>
    </row>
    <row r="172" spans="1:6" ht="13.25" x14ac:dyDescent="0.25">
      <c r="A172" s="22"/>
      <c r="B172" s="32">
        <v>45755</v>
      </c>
      <c r="C172" s="31">
        <v>45755</v>
      </c>
      <c r="D172" s="37">
        <v>45755</v>
      </c>
      <c r="E172" s="17">
        <v>6</v>
      </c>
      <c r="F172" s="21"/>
    </row>
    <row r="173" spans="1:6" ht="13.25" x14ac:dyDescent="0.25">
      <c r="A173" s="22"/>
      <c r="B173" s="32">
        <v>45755.041666666664</v>
      </c>
      <c r="C173" s="31">
        <v>45755.041666666664</v>
      </c>
      <c r="D173" s="37">
        <v>45755.041666666664</v>
      </c>
      <c r="E173" s="17">
        <v>5</v>
      </c>
      <c r="F173" s="21"/>
    </row>
    <row r="174" spans="1:6" ht="13.25" x14ac:dyDescent="0.25">
      <c r="A174" s="22"/>
      <c r="B174" s="32">
        <v>45755.083333333328</v>
      </c>
      <c r="C174" s="31">
        <v>45755.083333333328</v>
      </c>
      <c r="D174" s="37">
        <v>45755.083333333328</v>
      </c>
      <c r="E174" s="17">
        <v>6</v>
      </c>
      <c r="F174" s="21"/>
    </row>
    <row r="175" spans="1:6" ht="13.25" x14ac:dyDescent="0.25">
      <c r="A175" s="22"/>
      <c r="B175" s="32">
        <v>45755.125</v>
      </c>
      <c r="C175" s="31">
        <v>45755.125</v>
      </c>
      <c r="D175" s="37">
        <v>45755.125</v>
      </c>
      <c r="E175" s="17">
        <v>7</v>
      </c>
      <c r="F175" s="21"/>
    </row>
    <row r="176" spans="1:6" ht="13.25" x14ac:dyDescent="0.25">
      <c r="A176" s="22"/>
      <c r="B176" s="32">
        <v>45755.166666666664</v>
      </c>
      <c r="C176" s="31">
        <v>45755.166666666664</v>
      </c>
      <c r="D176" s="37">
        <v>45755.166666666664</v>
      </c>
      <c r="E176" s="17">
        <v>8</v>
      </c>
      <c r="F176" s="21"/>
    </row>
    <row r="177" spans="1:6" ht="13.25" x14ac:dyDescent="0.25">
      <c r="A177" s="22"/>
      <c r="B177" s="32">
        <v>45755.208333333328</v>
      </c>
      <c r="C177" s="31">
        <v>45755.208333333328</v>
      </c>
      <c r="D177" s="37">
        <v>45755.208333333328</v>
      </c>
      <c r="E177" s="17">
        <v>8</v>
      </c>
      <c r="F177" s="21"/>
    </row>
    <row r="178" spans="1:6" ht="13.25" x14ac:dyDescent="0.25">
      <c r="A178" s="22"/>
      <c r="B178" s="32">
        <v>45755.25</v>
      </c>
      <c r="C178" s="31">
        <v>45755.25</v>
      </c>
      <c r="D178" s="37">
        <v>45755.25</v>
      </c>
      <c r="E178" s="17">
        <v>8</v>
      </c>
      <c r="F178" s="21"/>
    </row>
    <row r="179" spans="1:6" ht="13.25" x14ac:dyDescent="0.25">
      <c r="A179" s="22"/>
      <c r="B179" s="32">
        <v>45755.291666666664</v>
      </c>
      <c r="C179" s="31">
        <v>45755.291666666664</v>
      </c>
      <c r="D179" s="37">
        <v>45755.291666666664</v>
      </c>
      <c r="E179" s="17">
        <v>8</v>
      </c>
      <c r="F179" s="21"/>
    </row>
    <row r="180" spans="1:6" ht="13.25" x14ac:dyDescent="0.25">
      <c r="A180" s="22"/>
      <c r="B180" s="32">
        <v>45755.333333333328</v>
      </c>
      <c r="C180" s="31">
        <v>45755.333333333328</v>
      </c>
      <c r="D180" s="37">
        <v>45755.333333333328</v>
      </c>
      <c r="E180" s="17">
        <v>11</v>
      </c>
      <c r="F180" s="21"/>
    </row>
    <row r="181" spans="1:6" ht="13.25" x14ac:dyDescent="0.25">
      <c r="A181" s="22"/>
      <c r="B181" s="32">
        <v>45755.375</v>
      </c>
      <c r="C181" s="31">
        <v>45755.375</v>
      </c>
      <c r="D181" s="37">
        <v>45755.375</v>
      </c>
      <c r="E181" s="17">
        <v>12</v>
      </c>
      <c r="F181" s="21"/>
    </row>
    <row r="182" spans="1:6" ht="13.25" x14ac:dyDescent="0.25">
      <c r="A182" s="22"/>
      <c r="B182" s="32">
        <v>45755.416666666664</v>
      </c>
      <c r="C182" s="31">
        <v>45755.416666666664</v>
      </c>
      <c r="D182" s="37">
        <v>45755.416666666664</v>
      </c>
      <c r="E182" s="17">
        <v>12</v>
      </c>
      <c r="F182" s="21"/>
    </row>
    <row r="183" spans="1:6" ht="13.25" x14ac:dyDescent="0.25">
      <c r="A183" s="22"/>
      <c r="B183" s="32">
        <v>45755.458333333328</v>
      </c>
      <c r="C183" s="31">
        <v>45755.458333333328</v>
      </c>
      <c r="D183" s="37">
        <v>45755.458333333328</v>
      </c>
      <c r="E183" s="17">
        <v>10</v>
      </c>
      <c r="F183" s="21"/>
    </row>
    <row r="184" spans="1:6" ht="13.25" x14ac:dyDescent="0.25">
      <c r="A184" s="22"/>
      <c r="B184" s="32">
        <v>45755.5</v>
      </c>
      <c r="C184" s="31">
        <v>45755.5</v>
      </c>
      <c r="D184" s="37">
        <v>45755.5</v>
      </c>
      <c r="E184" s="17">
        <v>9</v>
      </c>
      <c r="F184" s="21"/>
    </row>
    <row r="185" spans="1:6" ht="13.25" x14ac:dyDescent="0.25">
      <c r="A185" s="22"/>
      <c r="B185" s="32">
        <v>45755.541666666664</v>
      </c>
      <c r="C185" s="31">
        <v>45755.541666666664</v>
      </c>
      <c r="D185" s="37">
        <v>45755.541666666664</v>
      </c>
      <c r="E185" s="17">
        <v>10</v>
      </c>
      <c r="F185" s="21"/>
    </row>
    <row r="186" spans="1:6" ht="13.25" x14ac:dyDescent="0.25">
      <c r="A186" s="22"/>
      <c r="B186" s="32">
        <v>45755.583333333328</v>
      </c>
      <c r="C186" s="31">
        <v>45755.583333333328</v>
      </c>
      <c r="D186" s="37">
        <v>45755.583333333328</v>
      </c>
      <c r="E186" s="17">
        <v>11</v>
      </c>
      <c r="F186" s="21"/>
    </row>
    <row r="187" spans="1:6" ht="13.25" x14ac:dyDescent="0.25">
      <c r="A187" s="22"/>
      <c r="B187" s="32">
        <v>45755.625</v>
      </c>
      <c r="C187" s="31">
        <v>45755.625</v>
      </c>
      <c r="D187" s="37">
        <v>45755.625</v>
      </c>
      <c r="E187" s="17">
        <v>11</v>
      </c>
      <c r="F187" s="21"/>
    </row>
    <row r="188" spans="1:6" ht="13.25" x14ac:dyDescent="0.25">
      <c r="A188" s="22"/>
      <c r="B188" s="32">
        <v>45755.666666666664</v>
      </c>
      <c r="C188" s="31">
        <v>45755.666666666664</v>
      </c>
      <c r="D188" s="37">
        <v>45755.666666666664</v>
      </c>
      <c r="E188" s="17">
        <v>10</v>
      </c>
      <c r="F188" s="21"/>
    </row>
    <row r="189" spans="1:6" ht="13.25" x14ac:dyDescent="0.25">
      <c r="A189" s="22"/>
      <c r="B189" s="32">
        <v>45755.708333333328</v>
      </c>
      <c r="C189" s="31">
        <v>45755.708333333328</v>
      </c>
      <c r="D189" s="37">
        <v>45755.708333333328</v>
      </c>
      <c r="E189" s="17">
        <v>11</v>
      </c>
      <c r="F189" s="21"/>
    </row>
    <row r="190" spans="1:6" ht="13.25" x14ac:dyDescent="0.25">
      <c r="A190" s="22"/>
      <c r="B190" s="32">
        <v>45755.75</v>
      </c>
      <c r="C190" s="31">
        <v>45755.75</v>
      </c>
      <c r="D190" s="37">
        <v>45755.75</v>
      </c>
      <c r="E190" s="17">
        <v>10</v>
      </c>
      <c r="F190" s="21"/>
    </row>
    <row r="191" spans="1:6" ht="13.25" x14ac:dyDescent="0.25">
      <c r="A191" s="22"/>
      <c r="B191" s="32">
        <v>45755.791666666664</v>
      </c>
      <c r="C191" s="31">
        <v>45755.791666666664</v>
      </c>
      <c r="D191" s="37">
        <v>45755.791666666664</v>
      </c>
      <c r="E191" s="17">
        <v>10</v>
      </c>
      <c r="F191" s="21"/>
    </row>
    <row r="192" spans="1:6" ht="13.25" x14ac:dyDescent="0.25">
      <c r="A192" s="22"/>
      <c r="B192" s="32">
        <v>45755.833333333328</v>
      </c>
      <c r="C192" s="31">
        <v>45755.833333333328</v>
      </c>
      <c r="D192" s="37">
        <v>45755.833333333328</v>
      </c>
      <c r="E192" s="17">
        <v>11</v>
      </c>
      <c r="F192" s="21"/>
    </row>
    <row r="193" spans="1:6" ht="13.25" x14ac:dyDescent="0.25">
      <c r="A193" s="22"/>
      <c r="B193" s="32">
        <v>45755.875</v>
      </c>
      <c r="C193" s="31">
        <v>45755.875</v>
      </c>
      <c r="D193" s="37">
        <v>45755.875</v>
      </c>
      <c r="E193" s="17">
        <v>9</v>
      </c>
      <c r="F193" s="21"/>
    </row>
    <row r="194" spans="1:6" ht="13.25" x14ac:dyDescent="0.25">
      <c r="A194" s="22"/>
      <c r="B194" s="32">
        <v>45755.916666666664</v>
      </c>
      <c r="C194" s="31">
        <v>45755.916666666664</v>
      </c>
      <c r="D194" s="37">
        <v>45755.916666666664</v>
      </c>
      <c r="E194" s="17">
        <v>8</v>
      </c>
      <c r="F194" s="21"/>
    </row>
    <row r="195" spans="1:6" ht="13.25" x14ac:dyDescent="0.25">
      <c r="A195" s="22"/>
      <c r="B195" s="32">
        <v>45755.958333333328</v>
      </c>
      <c r="C195" s="31">
        <v>45755.958333333328</v>
      </c>
      <c r="D195" s="37">
        <v>45755.958333333328</v>
      </c>
      <c r="E195" s="17">
        <v>6</v>
      </c>
      <c r="F195" s="21"/>
    </row>
    <row r="196" spans="1:6" ht="13.25" x14ac:dyDescent="0.25">
      <c r="A196" s="22"/>
      <c r="B196" s="32">
        <v>45756</v>
      </c>
      <c r="C196" s="31">
        <v>45756</v>
      </c>
      <c r="D196" s="37">
        <v>45756</v>
      </c>
      <c r="E196" s="17">
        <v>6</v>
      </c>
      <c r="F196" s="21"/>
    </row>
    <row r="197" spans="1:6" ht="13.25" x14ac:dyDescent="0.25">
      <c r="A197" s="22"/>
      <c r="B197" s="32">
        <v>45756.041666666664</v>
      </c>
      <c r="C197" s="31">
        <v>45756.041666666664</v>
      </c>
      <c r="D197" s="37">
        <v>45756.041666666664</v>
      </c>
      <c r="E197" s="17">
        <v>7</v>
      </c>
      <c r="F197" s="21"/>
    </row>
    <row r="198" spans="1:6" ht="13.25" x14ac:dyDescent="0.25">
      <c r="A198" s="22"/>
      <c r="B198" s="32">
        <v>45756.083333333328</v>
      </c>
      <c r="C198" s="31">
        <v>45756.083333333328</v>
      </c>
      <c r="D198" s="37">
        <v>45756.083333333328</v>
      </c>
      <c r="E198" s="17">
        <v>7</v>
      </c>
      <c r="F198" s="21"/>
    </row>
    <row r="199" spans="1:6" ht="13.25" x14ac:dyDescent="0.25">
      <c r="A199" s="22"/>
      <c r="B199" s="32">
        <v>45756.125</v>
      </c>
      <c r="C199" s="31">
        <v>45756.125</v>
      </c>
      <c r="D199" s="37">
        <v>45756.125</v>
      </c>
      <c r="E199" s="17">
        <v>6</v>
      </c>
      <c r="F199" s="21"/>
    </row>
    <row r="200" spans="1:6" ht="13.25" x14ac:dyDescent="0.25">
      <c r="A200" s="22"/>
      <c r="B200" s="32">
        <v>45756.166666666664</v>
      </c>
      <c r="C200" s="31">
        <v>45756.166666666664</v>
      </c>
      <c r="D200" s="37">
        <v>45756.166666666664</v>
      </c>
      <c r="E200" s="17">
        <v>6</v>
      </c>
      <c r="F200" s="21"/>
    </row>
    <row r="201" spans="1:6" ht="13.25" x14ac:dyDescent="0.25">
      <c r="A201" s="22"/>
      <c r="B201" s="32">
        <v>45756.208333333328</v>
      </c>
      <c r="C201" s="31">
        <v>45756.208333333328</v>
      </c>
      <c r="D201" s="37">
        <v>45756.208333333328</v>
      </c>
      <c r="E201" s="17">
        <v>6</v>
      </c>
      <c r="F201" s="21"/>
    </row>
    <row r="202" spans="1:6" ht="13.25" x14ac:dyDescent="0.25">
      <c r="A202" s="22"/>
      <c r="B202" s="32">
        <v>45756.25</v>
      </c>
      <c r="C202" s="31">
        <v>45756.25</v>
      </c>
      <c r="D202" s="37">
        <v>45756.25</v>
      </c>
      <c r="E202" s="17">
        <v>6</v>
      </c>
      <c r="F202" s="21"/>
    </row>
    <row r="203" spans="1:6" ht="13.25" x14ac:dyDescent="0.25">
      <c r="A203" s="22"/>
      <c r="B203" s="32">
        <v>45756.291666666664</v>
      </c>
      <c r="C203" s="31">
        <v>45756.291666666664</v>
      </c>
      <c r="D203" s="37">
        <v>45756.291666666664</v>
      </c>
      <c r="E203" s="17">
        <v>6</v>
      </c>
      <c r="F203" s="21"/>
    </row>
    <row r="204" spans="1:6" ht="13.25" x14ac:dyDescent="0.25">
      <c r="A204" s="22"/>
      <c r="B204" s="32">
        <v>45756.333333333328</v>
      </c>
      <c r="C204" s="31">
        <v>45756.333333333328</v>
      </c>
      <c r="D204" s="37">
        <v>45756.333333333328</v>
      </c>
      <c r="E204" s="17">
        <v>10</v>
      </c>
      <c r="F204" s="21"/>
    </row>
    <row r="205" spans="1:6" ht="13.25" x14ac:dyDescent="0.25">
      <c r="A205" s="22"/>
      <c r="B205" s="32">
        <v>45756.375</v>
      </c>
      <c r="C205" s="31">
        <v>45756.375</v>
      </c>
      <c r="D205" s="37">
        <v>45756.375</v>
      </c>
      <c r="E205" s="17">
        <v>12</v>
      </c>
      <c r="F205" s="21"/>
    </row>
    <row r="206" spans="1:6" ht="13.25" x14ac:dyDescent="0.25">
      <c r="A206" s="22"/>
      <c r="B206" s="32">
        <v>45756.416666666664</v>
      </c>
      <c r="C206" s="31">
        <v>45756.416666666664</v>
      </c>
      <c r="D206" s="37">
        <v>45756.416666666664</v>
      </c>
      <c r="E206" s="17">
        <v>10</v>
      </c>
      <c r="F206" s="21"/>
    </row>
    <row r="207" spans="1:6" ht="13.25" x14ac:dyDescent="0.25">
      <c r="A207" s="22"/>
      <c r="B207" s="32">
        <v>45756.458333333328</v>
      </c>
      <c r="C207" s="31">
        <v>45756.458333333328</v>
      </c>
      <c r="D207" s="37">
        <v>45756.458333333328</v>
      </c>
      <c r="E207" s="17">
        <v>5</v>
      </c>
      <c r="F207" s="21"/>
    </row>
    <row r="208" spans="1:6" ht="13.25" x14ac:dyDescent="0.25">
      <c r="A208" s="22"/>
      <c r="B208" s="32">
        <v>45756.5</v>
      </c>
      <c r="C208" s="31">
        <v>45756.5</v>
      </c>
      <c r="D208" s="37">
        <v>45756.5</v>
      </c>
      <c r="E208" s="17">
        <v>5</v>
      </c>
      <c r="F208" s="21"/>
    </row>
    <row r="209" spans="1:6" ht="13.25" x14ac:dyDescent="0.25">
      <c r="A209" s="22"/>
      <c r="B209" s="32">
        <v>45756.541666666664</v>
      </c>
      <c r="C209" s="31">
        <v>45756.541666666664</v>
      </c>
      <c r="D209" s="37">
        <v>45756.541666666664</v>
      </c>
      <c r="E209" s="17">
        <v>4</v>
      </c>
      <c r="F209" s="21"/>
    </row>
    <row r="210" spans="1:6" ht="13.25" x14ac:dyDescent="0.25">
      <c r="A210" s="22"/>
      <c r="B210" s="32">
        <v>45756.583333333328</v>
      </c>
      <c r="C210" s="31">
        <v>45756.583333333328</v>
      </c>
      <c r="D210" s="37">
        <v>45756.583333333328</v>
      </c>
      <c r="E210" s="17">
        <v>4</v>
      </c>
      <c r="F210" s="21"/>
    </row>
    <row r="211" spans="1:6" ht="13.25" x14ac:dyDescent="0.25">
      <c r="A211" s="22"/>
      <c r="B211" s="32">
        <v>45756.625</v>
      </c>
      <c r="C211" s="31">
        <v>45756.625</v>
      </c>
      <c r="D211" s="37">
        <v>45756.625</v>
      </c>
      <c r="E211" s="17">
        <v>3</v>
      </c>
      <c r="F211" s="21"/>
    </row>
    <row r="212" spans="1:6" ht="13.25" x14ac:dyDescent="0.25">
      <c r="A212" s="22"/>
      <c r="B212" s="32">
        <v>45756.666666666664</v>
      </c>
      <c r="C212" s="31">
        <v>45756.666666666664</v>
      </c>
      <c r="D212" s="37">
        <v>45756.666666666664</v>
      </c>
      <c r="E212" s="17">
        <v>3</v>
      </c>
      <c r="F212" s="21"/>
    </row>
    <row r="213" spans="1:6" ht="13.25" x14ac:dyDescent="0.25">
      <c r="A213" s="22"/>
      <c r="B213" s="32">
        <v>45756.708333333328</v>
      </c>
      <c r="C213" s="31">
        <v>45756.708333333328</v>
      </c>
      <c r="D213" s="37">
        <v>45756.708333333328</v>
      </c>
      <c r="E213" s="17">
        <v>3</v>
      </c>
      <c r="F213" s="21"/>
    </row>
    <row r="214" spans="1:6" ht="13.25" x14ac:dyDescent="0.25">
      <c r="A214" s="22"/>
      <c r="B214" s="32">
        <v>45756.75</v>
      </c>
      <c r="C214" s="31">
        <v>45756.75</v>
      </c>
      <c r="D214" s="37">
        <v>45756.75</v>
      </c>
      <c r="E214" s="17">
        <v>3</v>
      </c>
      <c r="F214" s="21"/>
    </row>
    <row r="215" spans="1:6" ht="13.25" x14ac:dyDescent="0.25">
      <c r="A215" s="22"/>
      <c r="B215" s="32">
        <v>45756.791666666664</v>
      </c>
      <c r="C215" s="31">
        <v>45756.791666666664</v>
      </c>
      <c r="D215" s="37">
        <v>45756.791666666664</v>
      </c>
      <c r="E215" s="17">
        <v>3</v>
      </c>
      <c r="F215" s="21"/>
    </row>
    <row r="216" spans="1:6" ht="13.25" x14ac:dyDescent="0.25">
      <c r="A216" s="22"/>
      <c r="B216" s="32">
        <v>45756.833333333328</v>
      </c>
      <c r="C216" s="31">
        <v>45756.833333333328</v>
      </c>
      <c r="D216" s="37">
        <v>45756.833333333328</v>
      </c>
      <c r="E216" s="17">
        <v>4</v>
      </c>
      <c r="F216" s="21"/>
    </row>
    <row r="217" spans="1:6" ht="13.25" x14ac:dyDescent="0.25">
      <c r="A217" s="22"/>
      <c r="B217" s="32">
        <v>45756.875</v>
      </c>
      <c r="C217" s="31">
        <v>45756.875</v>
      </c>
      <c r="D217" s="37">
        <v>45756.875</v>
      </c>
      <c r="E217" s="17">
        <v>4</v>
      </c>
      <c r="F217" s="21"/>
    </row>
    <row r="218" spans="1:6" ht="13.25" x14ac:dyDescent="0.25">
      <c r="A218" s="22"/>
      <c r="B218" s="32">
        <v>45756.916666666664</v>
      </c>
      <c r="C218" s="31">
        <v>45756.916666666664</v>
      </c>
      <c r="D218" s="37">
        <v>45756.916666666664</v>
      </c>
      <c r="E218" s="17">
        <v>3</v>
      </c>
      <c r="F218" s="21"/>
    </row>
    <row r="219" spans="1:6" ht="13.25" x14ac:dyDescent="0.25">
      <c r="A219" s="22"/>
      <c r="B219" s="32">
        <v>45756.958333333328</v>
      </c>
      <c r="C219" s="31">
        <v>45756.958333333328</v>
      </c>
      <c r="D219" s="37">
        <v>45756.958333333328</v>
      </c>
      <c r="E219" s="17">
        <v>4</v>
      </c>
      <c r="F219" s="21"/>
    </row>
    <row r="220" spans="1:6" ht="13.25" x14ac:dyDescent="0.25">
      <c r="A220" s="22"/>
      <c r="B220" s="32">
        <v>45757</v>
      </c>
      <c r="C220" s="31">
        <v>45757</v>
      </c>
      <c r="D220" s="37">
        <v>45757</v>
      </c>
      <c r="E220" s="17">
        <v>5</v>
      </c>
      <c r="F220" s="21"/>
    </row>
    <row r="221" spans="1:6" ht="13.25" x14ac:dyDescent="0.25">
      <c r="A221" s="22"/>
      <c r="B221" s="32">
        <v>45757.041666666664</v>
      </c>
      <c r="C221" s="31">
        <v>45757.041666666664</v>
      </c>
      <c r="D221" s="37">
        <v>45757.041666666664</v>
      </c>
      <c r="E221" s="17">
        <v>6</v>
      </c>
      <c r="F221" s="21"/>
    </row>
    <row r="222" spans="1:6" ht="13.25" x14ac:dyDescent="0.25">
      <c r="A222" s="22"/>
      <c r="B222" s="32">
        <v>45757.083333333328</v>
      </c>
      <c r="C222" s="31">
        <v>45757.083333333328</v>
      </c>
      <c r="D222" s="37">
        <v>45757.083333333328</v>
      </c>
      <c r="E222" s="17">
        <v>7</v>
      </c>
      <c r="F222" s="21"/>
    </row>
    <row r="223" spans="1:6" ht="13.25" x14ac:dyDescent="0.25">
      <c r="A223" s="22"/>
      <c r="B223" s="32">
        <v>45757.125</v>
      </c>
      <c r="C223" s="31">
        <v>45757.125</v>
      </c>
      <c r="D223" s="37">
        <v>45757.125</v>
      </c>
      <c r="E223" s="17">
        <v>5</v>
      </c>
      <c r="F223" s="21"/>
    </row>
    <row r="224" spans="1:6" ht="13.25" x14ac:dyDescent="0.25">
      <c r="A224" s="22"/>
      <c r="B224" s="32">
        <v>45757.166666666664</v>
      </c>
      <c r="C224" s="31">
        <v>45757.166666666664</v>
      </c>
      <c r="D224" s="37">
        <v>45757.166666666664</v>
      </c>
      <c r="E224" s="17">
        <v>4</v>
      </c>
      <c r="F224" s="21"/>
    </row>
    <row r="225" spans="1:6" ht="13.25" x14ac:dyDescent="0.25">
      <c r="A225" s="22"/>
      <c r="B225" s="32">
        <v>45757.208333333328</v>
      </c>
      <c r="C225" s="31">
        <v>45757.208333333328</v>
      </c>
      <c r="D225" s="37">
        <v>45757.208333333328</v>
      </c>
      <c r="E225" s="17">
        <v>4</v>
      </c>
      <c r="F225" s="21"/>
    </row>
    <row r="226" spans="1:6" ht="13.25" x14ac:dyDescent="0.25">
      <c r="A226" s="22"/>
      <c r="B226" s="32">
        <v>45757.25</v>
      </c>
      <c r="C226" s="31">
        <v>45757.25</v>
      </c>
      <c r="D226" s="37">
        <v>45757.25</v>
      </c>
      <c r="E226" s="17">
        <v>5</v>
      </c>
      <c r="F226" s="21"/>
    </row>
    <row r="227" spans="1:6" ht="13.25" x14ac:dyDescent="0.25">
      <c r="A227" s="22"/>
      <c r="B227" s="32">
        <v>45757.291666666664</v>
      </c>
      <c r="C227" s="31">
        <v>45757.291666666664</v>
      </c>
      <c r="D227" s="37">
        <v>45757.291666666664</v>
      </c>
      <c r="E227" s="17">
        <v>5</v>
      </c>
      <c r="F227" s="21"/>
    </row>
    <row r="228" spans="1:6" ht="13.25" x14ac:dyDescent="0.25">
      <c r="A228" s="22"/>
      <c r="B228" s="32">
        <v>45757.333333333328</v>
      </c>
      <c r="C228" s="31">
        <v>45757.333333333328</v>
      </c>
      <c r="D228" s="37">
        <v>45757.333333333328</v>
      </c>
      <c r="E228" s="17">
        <v>5</v>
      </c>
      <c r="F228" s="21"/>
    </row>
    <row r="229" spans="1:6" ht="13.25" x14ac:dyDescent="0.25">
      <c r="A229" s="22"/>
      <c r="B229" s="32">
        <v>45757.375</v>
      </c>
      <c r="C229" s="31">
        <v>45757.375</v>
      </c>
      <c r="D229" s="37">
        <v>45757.375</v>
      </c>
      <c r="E229" s="17">
        <v>6</v>
      </c>
      <c r="F229" s="21"/>
    </row>
    <row r="230" spans="1:6" ht="13.25" x14ac:dyDescent="0.25">
      <c r="A230" s="22"/>
      <c r="B230" s="32">
        <v>45757.416666666664</v>
      </c>
      <c r="C230" s="31">
        <v>45757.416666666664</v>
      </c>
      <c r="D230" s="37">
        <v>45757.416666666664</v>
      </c>
      <c r="E230" s="17">
        <v>6</v>
      </c>
      <c r="F230" s="21"/>
    </row>
    <row r="231" spans="1:6" ht="13.25" x14ac:dyDescent="0.25">
      <c r="A231" s="22"/>
      <c r="B231" s="32">
        <v>45757.458333333328</v>
      </c>
      <c r="C231" s="31">
        <v>45757.458333333328</v>
      </c>
      <c r="D231" s="37">
        <v>45757.458333333328</v>
      </c>
      <c r="E231" s="17">
        <v>7</v>
      </c>
      <c r="F231" s="21"/>
    </row>
    <row r="232" spans="1:6" ht="13.25" x14ac:dyDescent="0.25">
      <c r="A232" s="22"/>
      <c r="B232" s="32">
        <v>45757.5</v>
      </c>
      <c r="C232" s="31">
        <v>45757.5</v>
      </c>
      <c r="D232" s="37">
        <v>45757.5</v>
      </c>
      <c r="E232" s="17">
        <v>8</v>
      </c>
      <c r="F232" s="21"/>
    </row>
    <row r="233" spans="1:6" ht="13.25" x14ac:dyDescent="0.25">
      <c r="A233" s="22"/>
      <c r="B233" s="32">
        <v>45757.541666666664</v>
      </c>
      <c r="C233" s="31">
        <v>45757.541666666664</v>
      </c>
      <c r="D233" s="37">
        <v>45757.541666666664</v>
      </c>
      <c r="E233" s="17">
        <v>9</v>
      </c>
      <c r="F233" s="21"/>
    </row>
    <row r="234" spans="1:6" ht="13.25" x14ac:dyDescent="0.25">
      <c r="A234" s="22"/>
      <c r="B234" s="32">
        <v>45757.583333333328</v>
      </c>
      <c r="C234" s="31">
        <v>45757.583333333328</v>
      </c>
      <c r="D234" s="37">
        <v>45757.583333333328</v>
      </c>
      <c r="E234" s="17">
        <v>9</v>
      </c>
      <c r="F234" s="21"/>
    </row>
    <row r="235" spans="1:6" ht="13.25" x14ac:dyDescent="0.25">
      <c r="A235" s="22"/>
      <c r="B235" s="32">
        <v>45757.625</v>
      </c>
      <c r="C235" s="31">
        <v>45757.625</v>
      </c>
      <c r="D235" s="37">
        <v>45757.625</v>
      </c>
      <c r="E235" s="17">
        <v>9</v>
      </c>
      <c r="F235" s="21"/>
    </row>
    <row r="236" spans="1:6" ht="13.25" x14ac:dyDescent="0.25">
      <c r="A236" s="22"/>
      <c r="B236" s="32">
        <v>45757.666666666664</v>
      </c>
      <c r="C236" s="31">
        <v>45757.666666666664</v>
      </c>
      <c r="D236" s="37">
        <v>45757.666666666664</v>
      </c>
      <c r="E236" s="17">
        <v>9</v>
      </c>
      <c r="F236" s="21"/>
    </row>
    <row r="237" spans="1:6" ht="13.25" x14ac:dyDescent="0.25">
      <c r="A237" s="22"/>
      <c r="B237" s="32">
        <v>45757.708333333328</v>
      </c>
      <c r="C237" s="31">
        <v>45757.708333333328</v>
      </c>
      <c r="D237" s="37">
        <v>45757.708333333328</v>
      </c>
      <c r="E237" s="17">
        <v>9</v>
      </c>
      <c r="F237" s="21"/>
    </row>
    <row r="238" spans="1:6" ht="13.25" x14ac:dyDescent="0.25">
      <c r="A238" s="22"/>
      <c r="B238" s="32">
        <v>45757.75</v>
      </c>
      <c r="C238" s="31">
        <v>45757.75</v>
      </c>
      <c r="D238" s="37">
        <v>45757.75</v>
      </c>
      <c r="E238" s="17">
        <v>9</v>
      </c>
      <c r="F238" s="21"/>
    </row>
    <row r="239" spans="1:6" ht="13.25" x14ac:dyDescent="0.25">
      <c r="A239" s="22"/>
      <c r="B239" s="32">
        <v>45757.791666666664</v>
      </c>
      <c r="C239" s="31">
        <v>45757.791666666664</v>
      </c>
      <c r="D239" s="37">
        <v>45757.791666666664</v>
      </c>
      <c r="E239" s="17">
        <v>9</v>
      </c>
      <c r="F239" s="21"/>
    </row>
    <row r="240" spans="1:6" ht="13.25" x14ac:dyDescent="0.25">
      <c r="A240" s="22"/>
      <c r="B240" s="32">
        <v>45757.833333333328</v>
      </c>
      <c r="C240" s="31">
        <v>45757.833333333328</v>
      </c>
      <c r="D240" s="37">
        <v>45757.833333333328</v>
      </c>
      <c r="E240" s="17">
        <v>11</v>
      </c>
      <c r="F240" s="21"/>
    </row>
    <row r="241" spans="1:6" ht="13.25" x14ac:dyDescent="0.25">
      <c r="A241" s="22"/>
      <c r="B241" s="32">
        <v>45757.875</v>
      </c>
      <c r="C241" s="31">
        <v>45757.875</v>
      </c>
      <c r="D241" s="37">
        <v>45757.875</v>
      </c>
      <c r="E241" s="17">
        <v>13</v>
      </c>
      <c r="F241" s="21"/>
    </row>
    <row r="242" spans="1:6" ht="13.25" x14ac:dyDescent="0.25">
      <c r="A242" s="22"/>
      <c r="B242" s="32">
        <v>45757.916666666664</v>
      </c>
      <c r="C242" s="31">
        <v>45757.916666666664</v>
      </c>
      <c r="D242" s="37">
        <v>45757.916666666664</v>
      </c>
      <c r="E242" s="17">
        <v>17</v>
      </c>
      <c r="F242" s="21"/>
    </row>
    <row r="243" spans="1:6" ht="13.25" x14ac:dyDescent="0.25">
      <c r="A243" s="22"/>
      <c r="B243" s="32">
        <v>45757.958333333328</v>
      </c>
      <c r="C243" s="31">
        <v>45757.958333333328</v>
      </c>
      <c r="D243" s="37">
        <v>45757.958333333328</v>
      </c>
      <c r="E243" s="17">
        <v>18</v>
      </c>
      <c r="F243" s="21"/>
    </row>
    <row r="244" spans="1:6" ht="13.25" x14ac:dyDescent="0.25">
      <c r="A244" s="22"/>
      <c r="B244" s="32">
        <v>45758</v>
      </c>
      <c r="C244" s="31">
        <v>45758</v>
      </c>
      <c r="D244" s="37">
        <v>45758</v>
      </c>
      <c r="E244" s="17">
        <v>16</v>
      </c>
      <c r="F244" s="21"/>
    </row>
    <row r="245" spans="1:6" ht="13.25" x14ac:dyDescent="0.25">
      <c r="A245" s="22"/>
      <c r="B245" s="32">
        <v>45758.041666666664</v>
      </c>
      <c r="C245" s="31">
        <v>45758.041666666664</v>
      </c>
      <c r="D245" s="37">
        <v>45758.041666666664</v>
      </c>
      <c r="E245" s="17">
        <v>15</v>
      </c>
      <c r="F245" s="21"/>
    </row>
    <row r="246" spans="1:6" ht="13.25" x14ac:dyDescent="0.25">
      <c r="A246" s="22"/>
      <c r="B246" s="32">
        <v>45758.083333333328</v>
      </c>
      <c r="C246" s="31">
        <v>45758.083333333328</v>
      </c>
      <c r="D246" s="37">
        <v>45758.083333333328</v>
      </c>
      <c r="E246" s="17">
        <v>18</v>
      </c>
      <c r="F246" s="21"/>
    </row>
    <row r="247" spans="1:6" ht="13.25" x14ac:dyDescent="0.25">
      <c r="A247" s="22"/>
      <c r="B247" s="32">
        <v>45758.125</v>
      </c>
      <c r="C247" s="31">
        <v>45758.125</v>
      </c>
      <c r="D247" s="37">
        <v>45758.125</v>
      </c>
      <c r="E247" s="17">
        <v>16</v>
      </c>
      <c r="F247" s="21"/>
    </row>
    <row r="248" spans="1:6" ht="13.25" x14ac:dyDescent="0.25">
      <c r="A248" s="22"/>
      <c r="B248" s="32">
        <v>45758.166666666664</v>
      </c>
      <c r="C248" s="31">
        <v>45758.166666666664</v>
      </c>
      <c r="D248" s="37">
        <v>45758.166666666664</v>
      </c>
      <c r="E248" s="17">
        <v>15</v>
      </c>
      <c r="F248" s="21"/>
    </row>
    <row r="249" spans="1:6" ht="13.25" x14ac:dyDescent="0.25">
      <c r="A249" s="22"/>
      <c r="B249" s="32">
        <v>45758.208333333328</v>
      </c>
      <c r="C249" s="31">
        <v>45758.208333333328</v>
      </c>
      <c r="D249" s="37">
        <v>45758.208333333328</v>
      </c>
      <c r="E249" s="17">
        <v>17</v>
      </c>
      <c r="F249" s="21"/>
    </row>
    <row r="250" spans="1:6" ht="13.25" x14ac:dyDescent="0.25">
      <c r="A250" s="22"/>
      <c r="B250" s="32">
        <v>45758.25</v>
      </c>
      <c r="C250" s="31">
        <v>45758.25</v>
      </c>
      <c r="D250" s="37">
        <v>45758.25</v>
      </c>
      <c r="E250" s="17">
        <v>16</v>
      </c>
      <c r="F250" s="21"/>
    </row>
    <row r="251" spans="1:6" ht="13.25" x14ac:dyDescent="0.25">
      <c r="A251" s="22"/>
      <c r="B251" s="32">
        <v>45758.291666666664</v>
      </c>
      <c r="C251" s="31">
        <v>45758.291666666664</v>
      </c>
      <c r="D251" s="37">
        <v>45758.291666666664</v>
      </c>
      <c r="E251" s="17">
        <v>16</v>
      </c>
      <c r="F251" s="21"/>
    </row>
    <row r="252" spans="1:6" ht="13.25" x14ac:dyDescent="0.25">
      <c r="A252" s="22"/>
      <c r="B252" s="32">
        <v>45758.333333333328</v>
      </c>
      <c r="C252" s="31">
        <v>45758.333333333328</v>
      </c>
      <c r="D252" s="37">
        <v>45758.333333333328</v>
      </c>
      <c r="E252" s="17">
        <v>18</v>
      </c>
      <c r="F252" s="21"/>
    </row>
    <row r="253" spans="1:6" ht="13.25" x14ac:dyDescent="0.25">
      <c r="A253" s="22"/>
      <c r="B253" s="32">
        <v>45758.375</v>
      </c>
      <c r="C253" s="31">
        <v>45758.375</v>
      </c>
      <c r="D253" s="37">
        <v>45758.375</v>
      </c>
      <c r="E253" s="17">
        <v>19</v>
      </c>
      <c r="F253" s="21"/>
    </row>
    <row r="254" spans="1:6" ht="13.25" x14ac:dyDescent="0.25">
      <c r="A254" s="22"/>
      <c r="B254" s="32">
        <v>45758.416666666664</v>
      </c>
      <c r="C254" s="31">
        <v>45758.416666666664</v>
      </c>
      <c r="D254" s="37">
        <v>45758.416666666664</v>
      </c>
      <c r="E254" s="17">
        <v>20</v>
      </c>
      <c r="F254" s="21"/>
    </row>
    <row r="255" spans="1:6" ht="13.25" x14ac:dyDescent="0.25">
      <c r="A255" s="22"/>
      <c r="B255" s="32">
        <v>45758.458333333328</v>
      </c>
      <c r="C255" s="31">
        <v>45758.458333333328</v>
      </c>
      <c r="D255" s="37">
        <v>45758.458333333328</v>
      </c>
      <c r="E255" s="17">
        <v>17</v>
      </c>
      <c r="F255" s="21"/>
    </row>
    <row r="256" spans="1:6" ht="13.25" x14ac:dyDescent="0.25">
      <c r="A256" s="22"/>
      <c r="B256" s="32">
        <v>45758.5</v>
      </c>
      <c r="C256" s="31">
        <v>45758.5</v>
      </c>
      <c r="D256" s="37">
        <v>45758.5</v>
      </c>
      <c r="E256" s="17">
        <v>14</v>
      </c>
      <c r="F256" s="21"/>
    </row>
    <row r="257" spans="1:6" ht="13.25" x14ac:dyDescent="0.25">
      <c r="A257" s="22"/>
      <c r="B257" s="32">
        <v>45758.541666666664</v>
      </c>
      <c r="C257" s="31">
        <v>45758.541666666664</v>
      </c>
      <c r="D257" s="37">
        <v>45758.541666666664</v>
      </c>
      <c r="E257" s="17">
        <v>11</v>
      </c>
      <c r="F257" s="21"/>
    </row>
    <row r="258" spans="1:6" ht="13.25" x14ac:dyDescent="0.25">
      <c r="A258" s="22"/>
      <c r="B258" s="32">
        <v>45758.583333333328</v>
      </c>
      <c r="C258" s="31">
        <v>45758.583333333328</v>
      </c>
      <c r="D258" s="37">
        <v>45758.583333333328</v>
      </c>
      <c r="E258" s="17">
        <v>11</v>
      </c>
      <c r="F258" s="21"/>
    </row>
    <row r="259" spans="1:6" ht="13.25" x14ac:dyDescent="0.25">
      <c r="A259" s="22"/>
      <c r="B259" s="32">
        <v>45758.625</v>
      </c>
      <c r="C259" s="31">
        <v>45758.625</v>
      </c>
      <c r="D259" s="37">
        <v>45758.625</v>
      </c>
      <c r="E259" s="17">
        <v>12</v>
      </c>
      <c r="F259" s="21"/>
    </row>
    <row r="260" spans="1:6" ht="13.25" x14ac:dyDescent="0.25">
      <c r="A260" s="22"/>
      <c r="B260" s="32">
        <v>45758.666666666664</v>
      </c>
      <c r="C260" s="31">
        <v>45758.666666666664</v>
      </c>
      <c r="D260" s="37">
        <v>45758.666666666664</v>
      </c>
      <c r="E260" s="17">
        <v>11</v>
      </c>
      <c r="F260" s="21"/>
    </row>
    <row r="261" spans="1:6" ht="13.25" x14ac:dyDescent="0.25">
      <c r="A261" s="22"/>
      <c r="B261" s="32">
        <v>45758.708333333328</v>
      </c>
      <c r="C261" s="31">
        <v>45758.708333333328</v>
      </c>
      <c r="D261" s="37">
        <v>45758.708333333328</v>
      </c>
      <c r="E261" s="17">
        <v>10</v>
      </c>
      <c r="F261" s="21"/>
    </row>
    <row r="262" spans="1:6" ht="13.25" x14ac:dyDescent="0.25">
      <c r="A262" s="22"/>
      <c r="B262" s="32">
        <v>45758.75</v>
      </c>
      <c r="C262" s="31">
        <v>45758.75</v>
      </c>
      <c r="D262" s="37">
        <v>45758.75</v>
      </c>
      <c r="E262" s="17">
        <v>11</v>
      </c>
      <c r="F262" s="21"/>
    </row>
    <row r="263" spans="1:6" ht="13.25" x14ac:dyDescent="0.25">
      <c r="A263" s="22"/>
      <c r="B263" s="32">
        <v>45758.791666666664</v>
      </c>
      <c r="C263" s="31">
        <v>45758.791666666664</v>
      </c>
      <c r="D263" s="37">
        <v>45758.791666666664</v>
      </c>
      <c r="E263" s="17">
        <v>9</v>
      </c>
      <c r="F263" s="21"/>
    </row>
    <row r="264" spans="1:6" ht="13.25" x14ac:dyDescent="0.25">
      <c r="A264" s="22"/>
      <c r="B264" s="32">
        <v>45758.833333333328</v>
      </c>
      <c r="C264" s="31">
        <v>45758.833333333328</v>
      </c>
      <c r="D264" s="37">
        <v>45758.833333333328</v>
      </c>
      <c r="E264" s="17">
        <v>10</v>
      </c>
      <c r="F264" s="21"/>
    </row>
    <row r="265" spans="1:6" ht="13.25" x14ac:dyDescent="0.25">
      <c r="A265" s="22"/>
      <c r="B265" s="32">
        <v>45758.875</v>
      </c>
      <c r="C265" s="31">
        <v>45758.875</v>
      </c>
      <c r="D265" s="37">
        <v>45758.875</v>
      </c>
      <c r="E265" s="17">
        <v>11</v>
      </c>
      <c r="F265" s="21"/>
    </row>
    <row r="266" spans="1:6" ht="13.25" x14ac:dyDescent="0.25">
      <c r="A266" s="22"/>
      <c r="B266" s="32">
        <v>45758.916666666664</v>
      </c>
      <c r="C266" s="31">
        <v>45758.916666666664</v>
      </c>
      <c r="D266" s="37">
        <v>45758.916666666664</v>
      </c>
      <c r="E266" s="17">
        <v>12</v>
      </c>
      <c r="F266" s="21"/>
    </row>
    <row r="267" spans="1:6" ht="13.25" x14ac:dyDescent="0.25">
      <c r="A267" s="22"/>
      <c r="B267" s="32">
        <v>45758.958333333328</v>
      </c>
      <c r="C267" s="31">
        <v>45758.958333333328</v>
      </c>
      <c r="D267" s="37">
        <v>45758.958333333328</v>
      </c>
      <c r="E267" s="17">
        <v>15</v>
      </c>
      <c r="F267" s="21"/>
    </row>
    <row r="268" spans="1:6" ht="13.25" x14ac:dyDescent="0.25">
      <c r="A268" s="22"/>
      <c r="B268" s="32">
        <v>45759</v>
      </c>
      <c r="C268" s="31">
        <v>45759</v>
      </c>
      <c r="D268" s="37">
        <v>45759</v>
      </c>
      <c r="E268" s="17">
        <v>14</v>
      </c>
      <c r="F268" s="21"/>
    </row>
    <row r="269" spans="1:6" ht="13.25" x14ac:dyDescent="0.25">
      <c r="A269" s="22"/>
      <c r="B269" s="32">
        <v>45759.041666666664</v>
      </c>
      <c r="C269" s="31">
        <v>45759.041666666664</v>
      </c>
      <c r="D269" s="37">
        <v>45759.041666666664</v>
      </c>
      <c r="E269" s="17">
        <v>15</v>
      </c>
      <c r="F269" s="21"/>
    </row>
    <row r="270" spans="1:6" ht="13.25" x14ac:dyDescent="0.25">
      <c r="A270" s="22"/>
      <c r="B270" s="32">
        <v>45759.083333333328</v>
      </c>
      <c r="C270" s="31">
        <v>45759.083333333328</v>
      </c>
      <c r="D270" s="37">
        <v>45759.083333333328</v>
      </c>
      <c r="E270" s="17">
        <v>16</v>
      </c>
      <c r="F270" s="21"/>
    </row>
    <row r="271" spans="1:6" ht="13.25" x14ac:dyDescent="0.25">
      <c r="A271" s="22"/>
      <c r="B271" s="32">
        <v>45759.125</v>
      </c>
      <c r="C271" s="31">
        <v>45759.125</v>
      </c>
      <c r="D271" s="37">
        <v>45759.125</v>
      </c>
      <c r="E271" s="17">
        <v>13</v>
      </c>
      <c r="F271" s="21"/>
    </row>
    <row r="272" spans="1:6" ht="13.25" x14ac:dyDescent="0.25">
      <c r="A272" s="22"/>
      <c r="B272" s="32">
        <v>45759.166666666664</v>
      </c>
      <c r="C272" s="31">
        <v>45759.166666666664</v>
      </c>
      <c r="D272" s="37">
        <v>45759.166666666664</v>
      </c>
      <c r="E272" s="17">
        <v>15</v>
      </c>
      <c r="F272" s="21"/>
    </row>
    <row r="273" spans="1:6" ht="13.25" x14ac:dyDescent="0.25">
      <c r="A273" s="22"/>
      <c r="B273" s="32">
        <v>45759.208333333328</v>
      </c>
      <c r="C273" s="31">
        <v>45759.208333333328</v>
      </c>
      <c r="D273" s="37">
        <v>45759.208333333328</v>
      </c>
      <c r="E273" s="17">
        <v>21</v>
      </c>
      <c r="F273" s="21"/>
    </row>
    <row r="274" spans="1:6" ht="13.25" x14ac:dyDescent="0.25">
      <c r="A274" s="22"/>
      <c r="B274" s="32">
        <v>45759.25</v>
      </c>
      <c r="C274" s="31">
        <v>45759.25</v>
      </c>
      <c r="D274" s="37">
        <v>45759.25</v>
      </c>
      <c r="E274" s="17">
        <v>26</v>
      </c>
      <c r="F274" s="21"/>
    </row>
    <row r="275" spans="1:6" ht="13.25" x14ac:dyDescent="0.25">
      <c r="A275" s="22"/>
      <c r="B275" s="32">
        <v>45759.291666666664</v>
      </c>
      <c r="C275" s="31">
        <v>45759.291666666664</v>
      </c>
      <c r="D275" s="37">
        <v>45759.291666666664</v>
      </c>
      <c r="E275" s="17">
        <v>26</v>
      </c>
      <c r="F275" s="21"/>
    </row>
    <row r="276" spans="1:6" ht="13.25" x14ac:dyDescent="0.25">
      <c r="A276" s="22"/>
      <c r="B276" s="32">
        <v>45759.333333333328</v>
      </c>
      <c r="C276" s="31">
        <v>45759.333333333328</v>
      </c>
      <c r="D276" s="37">
        <v>45759.333333333328</v>
      </c>
      <c r="E276" s="17">
        <v>31</v>
      </c>
      <c r="F276" s="21"/>
    </row>
    <row r="277" spans="1:6" ht="13.25" x14ac:dyDescent="0.25">
      <c r="A277" s="22"/>
      <c r="B277" s="32">
        <v>45759.375</v>
      </c>
      <c r="C277" s="31">
        <v>45759.375</v>
      </c>
      <c r="D277" s="37">
        <v>45759.375</v>
      </c>
      <c r="E277" s="17">
        <v>35</v>
      </c>
      <c r="F277" s="21"/>
    </row>
    <row r="278" spans="1:6" ht="13.25" x14ac:dyDescent="0.25">
      <c r="A278" s="22"/>
      <c r="B278" s="32">
        <v>45759.416666666664</v>
      </c>
      <c r="C278" s="31">
        <v>45759.416666666664</v>
      </c>
      <c r="D278" s="37">
        <v>45759.416666666664</v>
      </c>
      <c r="E278" s="17">
        <v>34</v>
      </c>
      <c r="F278" s="21"/>
    </row>
    <row r="279" spans="1:6" ht="13.25" x14ac:dyDescent="0.25">
      <c r="A279" s="22"/>
      <c r="B279" s="32">
        <v>45759.458333333328</v>
      </c>
      <c r="C279" s="31">
        <v>45759.458333333328</v>
      </c>
      <c r="D279" s="37">
        <v>45759.458333333328</v>
      </c>
      <c r="E279" s="17">
        <v>28</v>
      </c>
      <c r="F279" s="21"/>
    </row>
    <row r="280" spans="1:6" ht="13.25" x14ac:dyDescent="0.25">
      <c r="A280" s="22"/>
      <c r="B280" s="32">
        <v>45759.5</v>
      </c>
      <c r="C280" s="31">
        <v>45759.5</v>
      </c>
      <c r="D280" s="37">
        <v>45759.5</v>
      </c>
      <c r="E280" s="17">
        <v>17</v>
      </c>
      <c r="F280" s="21"/>
    </row>
    <row r="281" spans="1:6" ht="13.25" x14ac:dyDescent="0.25">
      <c r="A281" s="22"/>
      <c r="B281" s="32">
        <v>45759.541666666664</v>
      </c>
      <c r="C281" s="31">
        <v>45759.541666666664</v>
      </c>
      <c r="D281" s="37">
        <v>45759.541666666664</v>
      </c>
      <c r="E281" s="17">
        <v>16</v>
      </c>
      <c r="F281" s="21"/>
    </row>
    <row r="282" spans="1:6" ht="13.25" x14ac:dyDescent="0.25">
      <c r="A282" s="22"/>
      <c r="B282" s="32">
        <v>45759.583333333328</v>
      </c>
      <c r="C282" s="31">
        <v>45759.583333333328</v>
      </c>
      <c r="D282" s="37">
        <v>45759.583333333328</v>
      </c>
      <c r="E282" s="17">
        <v>15</v>
      </c>
      <c r="F282" s="21"/>
    </row>
    <row r="283" spans="1:6" ht="13.25" x14ac:dyDescent="0.25">
      <c r="A283" s="22"/>
      <c r="B283" s="32">
        <v>45759.625</v>
      </c>
      <c r="C283" s="31">
        <v>45759.625</v>
      </c>
      <c r="D283" s="37">
        <v>45759.625</v>
      </c>
      <c r="E283" s="17">
        <v>14</v>
      </c>
      <c r="F283" s="21"/>
    </row>
    <row r="284" spans="1:6" ht="13.25" x14ac:dyDescent="0.25">
      <c r="A284" s="22"/>
      <c r="B284" s="32">
        <v>45759.666666666664</v>
      </c>
      <c r="C284" s="31">
        <v>45759.666666666664</v>
      </c>
      <c r="D284" s="37">
        <v>45759.666666666664</v>
      </c>
      <c r="E284" s="17">
        <v>12</v>
      </c>
      <c r="F284" s="21"/>
    </row>
    <row r="285" spans="1:6" ht="13.25" x14ac:dyDescent="0.25">
      <c r="A285" s="22"/>
      <c r="B285" s="32">
        <v>45759.708333333328</v>
      </c>
      <c r="C285" s="31">
        <v>45759.708333333328</v>
      </c>
      <c r="D285" s="37">
        <v>45759.708333333328</v>
      </c>
      <c r="E285" s="17">
        <v>10</v>
      </c>
      <c r="F285" s="21"/>
    </row>
    <row r="286" spans="1:6" ht="13.25" x14ac:dyDescent="0.25">
      <c r="A286" s="22"/>
      <c r="B286" s="32">
        <v>45759.75</v>
      </c>
      <c r="C286" s="31">
        <v>45759.75</v>
      </c>
      <c r="D286" s="37">
        <v>45759.75</v>
      </c>
      <c r="E286" s="17">
        <v>6</v>
      </c>
      <c r="F286" s="21"/>
    </row>
    <row r="287" spans="1:6" ht="13.25" x14ac:dyDescent="0.25">
      <c r="A287" s="22"/>
      <c r="B287" s="32">
        <v>45759.791666666664</v>
      </c>
      <c r="C287" s="31">
        <v>45759.791666666664</v>
      </c>
      <c r="D287" s="37">
        <v>45759.791666666664</v>
      </c>
      <c r="E287" s="17">
        <v>8</v>
      </c>
      <c r="F287" s="21"/>
    </row>
    <row r="288" spans="1:6" ht="13.25" x14ac:dyDescent="0.25">
      <c r="A288" s="22"/>
      <c r="B288" s="32">
        <v>45759.833333333328</v>
      </c>
      <c r="C288" s="31">
        <v>45759.833333333328</v>
      </c>
      <c r="D288" s="37">
        <v>45759.833333333328</v>
      </c>
      <c r="E288" s="17">
        <v>12</v>
      </c>
      <c r="F288" s="21"/>
    </row>
    <row r="289" spans="1:6" ht="13.25" x14ac:dyDescent="0.25">
      <c r="A289" s="22"/>
      <c r="B289" s="32">
        <v>45759.875</v>
      </c>
      <c r="C289" s="31">
        <v>45759.875</v>
      </c>
      <c r="D289" s="37">
        <v>45759.875</v>
      </c>
      <c r="E289" s="17">
        <v>11</v>
      </c>
      <c r="F289" s="21"/>
    </row>
    <row r="290" spans="1:6" ht="13.25" x14ac:dyDescent="0.25">
      <c r="A290" s="22"/>
      <c r="B290" s="32">
        <v>45759.916666666664</v>
      </c>
      <c r="C290" s="31">
        <v>45759.916666666664</v>
      </c>
      <c r="D290" s="37">
        <v>45759.916666666664</v>
      </c>
      <c r="E290" s="17">
        <v>13</v>
      </c>
      <c r="F290" s="21"/>
    </row>
    <row r="291" spans="1:6" ht="13.25" x14ac:dyDescent="0.25">
      <c r="A291" s="22"/>
      <c r="B291" s="32">
        <v>45759.958333333328</v>
      </c>
      <c r="C291" s="31">
        <v>45759.958333333328</v>
      </c>
      <c r="D291" s="37">
        <v>45759.958333333328</v>
      </c>
      <c r="E291" s="17">
        <v>14</v>
      </c>
      <c r="F291" s="21"/>
    </row>
    <row r="292" spans="1:6" ht="13.25" x14ac:dyDescent="0.25">
      <c r="A292" s="22"/>
      <c r="B292" s="32">
        <v>45760</v>
      </c>
      <c r="C292" s="31">
        <v>45760</v>
      </c>
      <c r="D292" s="37">
        <v>45760</v>
      </c>
      <c r="E292" s="17">
        <v>12</v>
      </c>
      <c r="F292" s="21"/>
    </row>
    <row r="293" spans="1:6" ht="13.25" x14ac:dyDescent="0.25">
      <c r="A293" s="22"/>
      <c r="B293" s="32">
        <v>45760.041666666664</v>
      </c>
      <c r="C293" s="31">
        <v>45760.041666666664</v>
      </c>
      <c r="D293" s="37">
        <v>45760.041666666664</v>
      </c>
      <c r="E293" s="17">
        <v>11</v>
      </c>
      <c r="F293" s="21"/>
    </row>
    <row r="294" spans="1:6" ht="13.25" x14ac:dyDescent="0.25">
      <c r="A294" s="22"/>
      <c r="B294" s="32">
        <v>45760.083333333328</v>
      </c>
      <c r="C294" s="31">
        <v>45760.083333333328</v>
      </c>
      <c r="D294" s="37">
        <v>45760.083333333328</v>
      </c>
      <c r="E294" s="17">
        <v>10</v>
      </c>
      <c r="F294" s="21"/>
    </row>
    <row r="295" spans="1:6" ht="13.25" x14ac:dyDescent="0.25">
      <c r="A295" s="22"/>
      <c r="B295" s="32">
        <v>45760.125</v>
      </c>
      <c r="C295" s="31">
        <v>45760.125</v>
      </c>
      <c r="D295" s="37">
        <v>45760.125</v>
      </c>
      <c r="E295" s="17">
        <v>7</v>
      </c>
      <c r="F295" s="21"/>
    </row>
    <row r="296" spans="1:6" ht="13.25" x14ac:dyDescent="0.25">
      <c r="A296" s="22"/>
      <c r="B296" s="32">
        <v>45760.166666666664</v>
      </c>
      <c r="C296" s="31">
        <v>45760.166666666664</v>
      </c>
      <c r="D296" s="37">
        <v>45760.166666666664</v>
      </c>
      <c r="E296" s="17">
        <v>5</v>
      </c>
      <c r="F296" s="21"/>
    </row>
    <row r="297" spans="1:6" ht="13.25" x14ac:dyDescent="0.25">
      <c r="A297" s="22"/>
      <c r="B297" s="32">
        <v>45760.208333333328</v>
      </c>
      <c r="C297" s="31">
        <v>45760.208333333328</v>
      </c>
      <c r="D297" s="37">
        <v>45760.208333333328</v>
      </c>
      <c r="E297" s="17">
        <v>7</v>
      </c>
      <c r="F297" s="21"/>
    </row>
    <row r="298" spans="1:6" ht="13.25" x14ac:dyDescent="0.25">
      <c r="A298" s="22"/>
      <c r="B298" s="32">
        <v>45760.25</v>
      </c>
      <c r="C298" s="31">
        <v>45760.25</v>
      </c>
      <c r="D298" s="37">
        <v>45760.25</v>
      </c>
      <c r="E298" s="17">
        <v>8</v>
      </c>
      <c r="F298" s="21"/>
    </row>
    <row r="299" spans="1:6" ht="13.25" x14ac:dyDescent="0.25">
      <c r="A299" s="22"/>
      <c r="B299" s="32">
        <v>45760.291666666664</v>
      </c>
      <c r="C299" s="31">
        <v>45760.291666666664</v>
      </c>
      <c r="D299" s="37">
        <v>45760.291666666664</v>
      </c>
      <c r="E299" s="17">
        <v>8</v>
      </c>
      <c r="F299" s="21"/>
    </row>
    <row r="300" spans="1:6" ht="13.25" x14ac:dyDescent="0.25">
      <c r="A300" s="22"/>
      <c r="B300" s="32">
        <v>45760.333333333328</v>
      </c>
      <c r="C300" s="31">
        <v>45760.333333333328</v>
      </c>
      <c r="D300" s="37">
        <v>45760.333333333328</v>
      </c>
      <c r="E300" s="17">
        <v>10</v>
      </c>
      <c r="F300" s="21"/>
    </row>
    <row r="301" spans="1:6" ht="13.25" x14ac:dyDescent="0.25">
      <c r="A301" s="22"/>
      <c r="B301" s="32">
        <v>45760.375</v>
      </c>
      <c r="C301" s="31">
        <v>45760.375</v>
      </c>
      <c r="D301" s="37">
        <v>45760.375</v>
      </c>
      <c r="E301" s="17">
        <v>12</v>
      </c>
      <c r="F301" s="21"/>
    </row>
    <row r="302" spans="1:6" ht="13.25" x14ac:dyDescent="0.25">
      <c r="A302" s="22"/>
      <c r="B302" s="32">
        <v>45760.416666666664</v>
      </c>
      <c r="C302" s="31">
        <v>45760.416666666664</v>
      </c>
      <c r="D302" s="37">
        <v>45760.416666666664</v>
      </c>
      <c r="E302" s="17">
        <v>11</v>
      </c>
      <c r="F302" s="21"/>
    </row>
    <row r="303" spans="1:6" ht="13.25" x14ac:dyDescent="0.25">
      <c r="A303" s="22"/>
      <c r="B303" s="32">
        <v>45760.458333333328</v>
      </c>
      <c r="C303" s="31">
        <v>45760.458333333328</v>
      </c>
      <c r="D303" s="37">
        <v>45760.458333333328</v>
      </c>
      <c r="E303" s="17">
        <v>7</v>
      </c>
      <c r="F303" s="21"/>
    </row>
    <row r="304" spans="1:6" ht="13.25" x14ac:dyDescent="0.25">
      <c r="A304" s="22"/>
      <c r="B304" s="32">
        <v>45760.5</v>
      </c>
      <c r="C304" s="31">
        <v>45760.5</v>
      </c>
      <c r="D304" s="37">
        <v>45760.5</v>
      </c>
      <c r="E304" s="17">
        <v>6</v>
      </c>
      <c r="F304" s="21"/>
    </row>
    <row r="305" spans="1:6" ht="13.25" x14ac:dyDescent="0.25">
      <c r="A305" s="22"/>
      <c r="B305" s="32">
        <v>45760.541666666664</v>
      </c>
      <c r="C305" s="31">
        <v>45760.541666666664</v>
      </c>
      <c r="D305" s="37">
        <v>45760.541666666664</v>
      </c>
      <c r="E305" s="17">
        <v>6</v>
      </c>
      <c r="F305" s="21"/>
    </row>
    <row r="306" spans="1:6" ht="13.25" x14ac:dyDescent="0.25">
      <c r="A306" s="22"/>
      <c r="B306" s="32">
        <v>45760.583333333328</v>
      </c>
      <c r="C306" s="31">
        <v>45760.583333333328</v>
      </c>
      <c r="D306" s="37">
        <v>45760.583333333328</v>
      </c>
      <c r="E306" s="17">
        <v>4</v>
      </c>
      <c r="F306" s="21"/>
    </row>
    <row r="307" spans="1:6" ht="13.25" x14ac:dyDescent="0.25">
      <c r="A307" s="22"/>
      <c r="B307" s="32">
        <v>45760.625</v>
      </c>
      <c r="C307" s="31">
        <v>45760.625</v>
      </c>
      <c r="D307" s="37">
        <v>45760.625</v>
      </c>
      <c r="E307" s="17">
        <v>2</v>
      </c>
      <c r="F307" s="21"/>
    </row>
    <row r="308" spans="1:6" ht="13.25" x14ac:dyDescent="0.25">
      <c r="A308" s="22"/>
      <c r="B308" s="32">
        <v>45760.666666666664</v>
      </c>
      <c r="C308" s="31">
        <v>45760.666666666664</v>
      </c>
      <c r="D308" s="37">
        <v>45760.666666666664</v>
      </c>
      <c r="E308" s="17">
        <v>3</v>
      </c>
      <c r="F308" s="21"/>
    </row>
    <row r="309" spans="1:6" ht="13.25" x14ac:dyDescent="0.25">
      <c r="A309" s="22"/>
      <c r="B309" s="32">
        <v>45760.708333333328</v>
      </c>
      <c r="C309" s="31">
        <v>45760.708333333328</v>
      </c>
      <c r="D309" s="37">
        <v>45760.708333333328</v>
      </c>
      <c r="E309" s="17">
        <v>3</v>
      </c>
      <c r="F309" s="21"/>
    </row>
    <row r="310" spans="1:6" ht="13.25" x14ac:dyDescent="0.25">
      <c r="A310" s="22"/>
      <c r="B310" s="32">
        <v>45760.75</v>
      </c>
      <c r="C310" s="31">
        <v>45760.75</v>
      </c>
      <c r="D310" s="37">
        <v>45760.75</v>
      </c>
      <c r="E310" s="17">
        <v>1</v>
      </c>
      <c r="F310" s="21"/>
    </row>
    <row r="311" spans="1:6" ht="13.25" x14ac:dyDescent="0.25">
      <c r="A311" s="22"/>
      <c r="B311" s="32">
        <v>45760.791666666664</v>
      </c>
      <c r="C311" s="31">
        <v>45760.791666666664</v>
      </c>
      <c r="D311" s="37">
        <v>45760.791666666664</v>
      </c>
      <c r="E311" s="17">
        <v>2</v>
      </c>
      <c r="F311" s="21"/>
    </row>
    <row r="312" spans="1:6" ht="13.25" x14ac:dyDescent="0.25">
      <c r="A312" s="22"/>
      <c r="B312" s="32">
        <v>45760.833333333328</v>
      </c>
      <c r="C312" s="31">
        <v>45760.833333333328</v>
      </c>
      <c r="D312" s="37">
        <v>45760.833333333328</v>
      </c>
      <c r="E312" s="17">
        <v>1</v>
      </c>
      <c r="F312" s="21"/>
    </row>
    <row r="313" spans="1:6" ht="13.25" x14ac:dyDescent="0.25">
      <c r="A313" s="22"/>
      <c r="B313" s="32">
        <v>45760.875</v>
      </c>
      <c r="C313" s="31">
        <v>45760.875</v>
      </c>
      <c r="D313" s="37">
        <v>45760.875</v>
      </c>
      <c r="E313" s="17">
        <v>2</v>
      </c>
      <c r="F313" s="21"/>
    </row>
    <row r="314" spans="1:6" ht="13.25" x14ac:dyDescent="0.25">
      <c r="A314" s="22"/>
      <c r="B314" s="32">
        <v>45760.916666666664</v>
      </c>
      <c r="C314" s="31">
        <v>45760.916666666664</v>
      </c>
      <c r="D314" s="37">
        <v>45760.916666666664</v>
      </c>
      <c r="E314" s="17">
        <v>3</v>
      </c>
      <c r="F314" s="21"/>
    </row>
    <row r="315" spans="1:6" ht="13.25" x14ac:dyDescent="0.25">
      <c r="A315" s="22"/>
      <c r="B315" s="32">
        <v>45760.958333333328</v>
      </c>
      <c r="C315" s="31">
        <v>45760.958333333328</v>
      </c>
      <c r="D315" s="37">
        <v>45760.958333333328</v>
      </c>
      <c r="E315" s="17">
        <v>3</v>
      </c>
      <c r="F315" s="21"/>
    </row>
    <row r="316" spans="1:6" ht="13.25" x14ac:dyDescent="0.25">
      <c r="A316" s="22"/>
      <c r="B316" s="32">
        <v>45761</v>
      </c>
      <c r="C316" s="31">
        <v>45761</v>
      </c>
      <c r="D316" s="37">
        <v>45761</v>
      </c>
      <c r="E316" s="17">
        <v>2</v>
      </c>
      <c r="F316" s="21"/>
    </row>
    <row r="317" spans="1:6" ht="13.25" x14ac:dyDescent="0.25">
      <c r="A317" s="22"/>
      <c r="B317" s="32">
        <v>45761.041666666664</v>
      </c>
      <c r="C317" s="31">
        <v>45761.041666666664</v>
      </c>
      <c r="D317" s="37">
        <v>45761.041666666664</v>
      </c>
      <c r="E317" s="17">
        <v>2</v>
      </c>
      <c r="F317" s="21"/>
    </row>
    <row r="318" spans="1:6" ht="13.25" x14ac:dyDescent="0.25">
      <c r="A318" s="22"/>
      <c r="B318" s="32">
        <v>45761.083333333328</v>
      </c>
      <c r="C318" s="31">
        <v>45761.083333333328</v>
      </c>
      <c r="D318" s="37">
        <v>45761.083333333328</v>
      </c>
      <c r="E318" s="17">
        <v>3</v>
      </c>
      <c r="F318" s="21"/>
    </row>
    <row r="319" spans="1:6" ht="13.25" x14ac:dyDescent="0.25">
      <c r="A319" s="22"/>
      <c r="B319" s="32">
        <v>45761.125</v>
      </c>
      <c r="C319" s="31">
        <v>45761.125</v>
      </c>
      <c r="D319" s="37">
        <v>45761.125</v>
      </c>
      <c r="E319" s="17">
        <v>3</v>
      </c>
      <c r="F319" s="21"/>
    </row>
    <row r="320" spans="1:6" ht="13.25" x14ac:dyDescent="0.25">
      <c r="A320" s="22"/>
      <c r="B320" s="32">
        <v>45761.166666666664</v>
      </c>
      <c r="C320" s="31">
        <v>45761.166666666664</v>
      </c>
      <c r="D320" s="37">
        <v>45761.166666666664</v>
      </c>
      <c r="E320" s="17">
        <v>3</v>
      </c>
      <c r="F320" s="21"/>
    </row>
    <row r="321" spans="1:6" ht="13.25" x14ac:dyDescent="0.25">
      <c r="A321" s="22"/>
      <c r="B321" s="32">
        <v>45761.208333333328</v>
      </c>
      <c r="C321" s="31">
        <v>45761.208333333328</v>
      </c>
      <c r="D321" s="37">
        <v>45761.208333333328</v>
      </c>
      <c r="E321" s="17">
        <v>4</v>
      </c>
      <c r="F321" s="21"/>
    </row>
    <row r="322" spans="1:6" ht="13.25" x14ac:dyDescent="0.25">
      <c r="A322" s="22"/>
      <c r="B322" s="32">
        <v>45761.25</v>
      </c>
      <c r="C322" s="31">
        <v>45761.25</v>
      </c>
      <c r="D322" s="37">
        <v>45761.25</v>
      </c>
      <c r="E322" s="17">
        <v>4</v>
      </c>
      <c r="F322" s="21"/>
    </row>
    <row r="323" spans="1:6" ht="13.25" x14ac:dyDescent="0.25">
      <c r="A323" s="22"/>
      <c r="B323" s="32">
        <v>45761.291666666664</v>
      </c>
      <c r="C323" s="31">
        <v>45761.291666666664</v>
      </c>
      <c r="D323" s="37">
        <v>45761.291666666664</v>
      </c>
      <c r="E323" s="17">
        <v>4</v>
      </c>
      <c r="F323" s="21"/>
    </row>
    <row r="324" spans="1:6" ht="13.25" x14ac:dyDescent="0.25">
      <c r="A324" s="22"/>
      <c r="B324" s="32">
        <v>45761.333333333328</v>
      </c>
      <c r="C324" s="31">
        <v>45761.333333333328</v>
      </c>
      <c r="D324" s="37">
        <v>45761.333333333328</v>
      </c>
      <c r="E324" s="17">
        <v>4</v>
      </c>
      <c r="F324" s="21"/>
    </row>
    <row r="325" spans="1:6" ht="13.25" x14ac:dyDescent="0.25">
      <c r="A325" s="22"/>
      <c r="B325" s="32">
        <v>45761.375</v>
      </c>
      <c r="C325" s="31">
        <v>45761.375</v>
      </c>
      <c r="D325" s="37">
        <v>45761.375</v>
      </c>
      <c r="E325" s="17">
        <v>5</v>
      </c>
      <c r="F325" s="21"/>
    </row>
    <row r="326" spans="1:6" ht="13.25" x14ac:dyDescent="0.25">
      <c r="A326" s="22"/>
      <c r="B326" s="32">
        <v>45761.416666666664</v>
      </c>
      <c r="C326" s="31">
        <v>45761.416666666664</v>
      </c>
      <c r="D326" s="37">
        <v>45761.416666666664</v>
      </c>
      <c r="E326" s="17">
        <v>5</v>
      </c>
      <c r="F326" s="21"/>
    </row>
    <row r="327" spans="1:6" ht="13.25" x14ac:dyDescent="0.25">
      <c r="A327" s="22"/>
      <c r="B327" s="32">
        <v>45761.458333333328</v>
      </c>
      <c r="C327" s="31">
        <v>45761.458333333328</v>
      </c>
      <c r="D327" s="37">
        <v>45761.458333333328</v>
      </c>
      <c r="E327" s="17">
        <v>6</v>
      </c>
      <c r="F327" s="21"/>
    </row>
    <row r="328" spans="1:6" ht="13.25" x14ac:dyDescent="0.25">
      <c r="A328" s="22"/>
      <c r="B328" s="32">
        <v>45761.5</v>
      </c>
      <c r="C328" s="31">
        <v>45761.5</v>
      </c>
      <c r="D328" s="37">
        <v>45761.5</v>
      </c>
      <c r="E328" s="17">
        <v>5</v>
      </c>
      <c r="F328" s="21"/>
    </row>
    <row r="329" spans="1:6" ht="13.25" x14ac:dyDescent="0.25">
      <c r="A329" s="22"/>
      <c r="B329" s="32">
        <v>45761.541666666664</v>
      </c>
      <c r="C329" s="31">
        <v>45761.541666666664</v>
      </c>
      <c r="D329" s="37">
        <v>45761.541666666664</v>
      </c>
      <c r="E329" s="17">
        <v>5</v>
      </c>
      <c r="F329" s="21"/>
    </row>
    <row r="330" spans="1:6" ht="13.25" x14ac:dyDescent="0.25">
      <c r="A330" s="22"/>
      <c r="B330" s="32">
        <v>45761.583333333328</v>
      </c>
      <c r="C330" s="31">
        <v>45761.583333333328</v>
      </c>
      <c r="D330" s="37">
        <v>45761.583333333328</v>
      </c>
      <c r="E330" s="17">
        <v>6</v>
      </c>
      <c r="F330" s="21"/>
    </row>
    <row r="331" spans="1:6" ht="13.25" x14ac:dyDescent="0.25">
      <c r="A331" s="22"/>
      <c r="B331" s="32">
        <v>45761.625</v>
      </c>
      <c r="C331" s="31">
        <v>45761.625</v>
      </c>
      <c r="D331" s="37">
        <v>45761.625</v>
      </c>
      <c r="E331" s="17">
        <v>5</v>
      </c>
      <c r="F331" s="21"/>
    </row>
    <row r="332" spans="1:6" ht="13.25" x14ac:dyDescent="0.25">
      <c r="A332" s="22"/>
      <c r="B332" s="32">
        <v>45761.666666666664</v>
      </c>
      <c r="C332" s="31">
        <v>45761.666666666664</v>
      </c>
      <c r="D332" s="37">
        <v>45761.666666666664</v>
      </c>
      <c r="E332" s="17">
        <v>4</v>
      </c>
      <c r="F332" s="21"/>
    </row>
    <row r="333" spans="1:6" ht="13.25" x14ac:dyDescent="0.25">
      <c r="A333" s="22"/>
      <c r="B333" s="32">
        <v>45761.708333333328</v>
      </c>
      <c r="C333" s="31">
        <v>45761.708333333328</v>
      </c>
      <c r="D333" s="37">
        <v>45761.708333333328</v>
      </c>
      <c r="E333" s="17">
        <v>5</v>
      </c>
      <c r="F333" s="21"/>
    </row>
    <row r="334" spans="1:6" ht="13.25" x14ac:dyDescent="0.25">
      <c r="A334" s="22"/>
      <c r="B334" s="32">
        <v>45761.75</v>
      </c>
      <c r="C334" s="31">
        <v>45761.75</v>
      </c>
      <c r="D334" s="37">
        <v>45761.75</v>
      </c>
      <c r="E334" s="17">
        <v>3</v>
      </c>
      <c r="F334" s="21"/>
    </row>
    <row r="335" spans="1:6" ht="13.25" x14ac:dyDescent="0.25">
      <c r="A335" s="22"/>
      <c r="B335" s="32">
        <v>45761.791666666664</v>
      </c>
      <c r="C335" s="31">
        <v>45761.791666666664</v>
      </c>
      <c r="D335" s="37">
        <v>45761.791666666664</v>
      </c>
      <c r="E335" s="17">
        <v>3</v>
      </c>
      <c r="F335" s="21"/>
    </row>
    <row r="336" spans="1:6" ht="13.25" x14ac:dyDescent="0.25">
      <c r="A336" s="22"/>
      <c r="B336" s="32">
        <v>45761.833333333328</v>
      </c>
      <c r="C336" s="31">
        <v>45761.833333333328</v>
      </c>
      <c r="D336" s="37">
        <v>45761.833333333328</v>
      </c>
      <c r="E336" s="17">
        <v>3</v>
      </c>
      <c r="F336" s="21"/>
    </row>
    <row r="337" spans="1:6" ht="13.25" x14ac:dyDescent="0.25">
      <c r="A337" s="22"/>
      <c r="B337" s="32">
        <v>45761.875</v>
      </c>
      <c r="C337" s="31">
        <v>45761.875</v>
      </c>
      <c r="D337" s="37">
        <v>45761.875</v>
      </c>
      <c r="E337" s="17">
        <v>4</v>
      </c>
      <c r="F337" s="21"/>
    </row>
    <row r="338" spans="1:6" ht="13.25" x14ac:dyDescent="0.25">
      <c r="A338" s="22"/>
      <c r="B338" s="32">
        <v>45761.916666666664</v>
      </c>
      <c r="C338" s="31">
        <v>45761.916666666664</v>
      </c>
      <c r="D338" s="37">
        <v>45761.916666666664</v>
      </c>
      <c r="E338" s="17">
        <v>4</v>
      </c>
      <c r="F338" s="21"/>
    </row>
    <row r="339" spans="1:6" ht="13.25" x14ac:dyDescent="0.25">
      <c r="A339" s="22"/>
      <c r="B339" s="32">
        <v>45761.958333333328</v>
      </c>
      <c r="C339" s="31">
        <v>45761.958333333328</v>
      </c>
      <c r="D339" s="37">
        <v>45761.958333333328</v>
      </c>
      <c r="E339" s="17">
        <v>5</v>
      </c>
      <c r="F339" s="21"/>
    </row>
    <row r="340" spans="1:6" ht="13.25" x14ac:dyDescent="0.25">
      <c r="A340" s="22"/>
      <c r="B340" s="32">
        <v>45762</v>
      </c>
      <c r="C340" s="31">
        <v>45762</v>
      </c>
      <c r="D340" s="37">
        <v>45762</v>
      </c>
      <c r="E340" s="17">
        <v>5</v>
      </c>
      <c r="F340" s="21"/>
    </row>
    <row r="341" spans="1:6" ht="13.25" x14ac:dyDescent="0.25">
      <c r="A341" s="22"/>
      <c r="B341" s="32">
        <v>45762.041666666664</v>
      </c>
      <c r="C341" s="31">
        <v>45762.041666666664</v>
      </c>
      <c r="D341" s="37">
        <v>45762.041666666664</v>
      </c>
      <c r="E341" s="17">
        <v>5</v>
      </c>
      <c r="F341" s="21"/>
    </row>
    <row r="342" spans="1:6" ht="13.25" x14ac:dyDescent="0.25">
      <c r="A342" s="22"/>
      <c r="B342" s="32">
        <v>45762.083333333328</v>
      </c>
      <c r="C342" s="31">
        <v>45762.083333333328</v>
      </c>
      <c r="D342" s="37">
        <v>45762.083333333328</v>
      </c>
      <c r="E342" s="17">
        <v>5</v>
      </c>
      <c r="F342" s="21"/>
    </row>
    <row r="343" spans="1:6" ht="13.25" x14ac:dyDescent="0.25">
      <c r="A343" s="22"/>
      <c r="B343" s="32">
        <v>45762.125</v>
      </c>
      <c r="C343" s="31">
        <v>45762.125</v>
      </c>
      <c r="D343" s="37">
        <v>45762.125</v>
      </c>
      <c r="E343" s="17">
        <v>5</v>
      </c>
      <c r="F343" s="21"/>
    </row>
    <row r="344" spans="1:6" ht="13.25" x14ac:dyDescent="0.25">
      <c r="A344" s="22"/>
      <c r="B344" s="32">
        <v>45762.166666666664</v>
      </c>
      <c r="C344" s="31">
        <v>45762.166666666664</v>
      </c>
      <c r="D344" s="37">
        <v>45762.166666666664</v>
      </c>
      <c r="E344" s="17">
        <v>6</v>
      </c>
      <c r="F344" s="21"/>
    </row>
    <row r="345" spans="1:6" ht="13.25" x14ac:dyDescent="0.25">
      <c r="A345" s="22"/>
      <c r="B345" s="32">
        <v>45762.208333333328</v>
      </c>
      <c r="C345" s="31">
        <v>45762.208333333328</v>
      </c>
      <c r="D345" s="37">
        <v>45762.208333333328</v>
      </c>
      <c r="E345" s="17">
        <v>8</v>
      </c>
      <c r="F345" s="21"/>
    </row>
    <row r="346" spans="1:6" ht="13.25" x14ac:dyDescent="0.25">
      <c r="A346" s="22"/>
      <c r="B346" s="32">
        <v>45762.25</v>
      </c>
      <c r="C346" s="31">
        <v>45762.25</v>
      </c>
      <c r="D346" s="37">
        <v>45762.25</v>
      </c>
      <c r="E346" s="17">
        <v>12</v>
      </c>
      <c r="F346" s="21"/>
    </row>
    <row r="347" spans="1:6" ht="13.25" x14ac:dyDescent="0.25">
      <c r="A347" s="22"/>
      <c r="B347" s="32">
        <v>45762.291666666664</v>
      </c>
      <c r="C347" s="31">
        <v>45762.291666666664</v>
      </c>
      <c r="D347" s="37">
        <v>45762.291666666664</v>
      </c>
      <c r="E347" s="17">
        <v>15</v>
      </c>
      <c r="F347" s="21"/>
    </row>
    <row r="348" spans="1:6" ht="13.25" x14ac:dyDescent="0.25">
      <c r="A348" s="22"/>
      <c r="B348" s="32">
        <v>45762.333333333328</v>
      </c>
      <c r="C348" s="31">
        <v>45762.333333333328</v>
      </c>
      <c r="D348" s="37">
        <v>45762.333333333328</v>
      </c>
      <c r="E348" s="17">
        <v>14</v>
      </c>
      <c r="F348" s="21"/>
    </row>
    <row r="349" spans="1:6" ht="13.25" x14ac:dyDescent="0.25">
      <c r="A349" s="22"/>
      <c r="B349" s="32">
        <v>45762.375</v>
      </c>
      <c r="C349" s="31">
        <v>45762.375</v>
      </c>
      <c r="D349" s="37">
        <v>45762.375</v>
      </c>
      <c r="E349" s="17">
        <v>11</v>
      </c>
      <c r="F349" s="21"/>
    </row>
    <row r="350" spans="1:6" ht="13.25" x14ac:dyDescent="0.25">
      <c r="A350" s="22"/>
      <c r="B350" s="32">
        <v>45762.416666666664</v>
      </c>
      <c r="C350" s="31">
        <v>45762.416666666664</v>
      </c>
      <c r="D350" s="37">
        <v>45762.416666666664</v>
      </c>
      <c r="E350" s="17">
        <v>9</v>
      </c>
      <c r="F350" s="21"/>
    </row>
    <row r="351" spans="1:6" ht="13.25" x14ac:dyDescent="0.25">
      <c r="A351" s="22"/>
      <c r="B351" s="32">
        <v>45762.458333333328</v>
      </c>
      <c r="C351" s="31">
        <v>45762.458333333328</v>
      </c>
      <c r="D351" s="37">
        <v>45762.458333333328</v>
      </c>
      <c r="E351" s="17">
        <v>9</v>
      </c>
      <c r="F351" s="21"/>
    </row>
    <row r="352" spans="1:6" ht="13.25" x14ac:dyDescent="0.25">
      <c r="A352" s="22"/>
      <c r="B352" s="32">
        <v>45762.5</v>
      </c>
      <c r="C352" s="31">
        <v>45762.5</v>
      </c>
      <c r="D352" s="37">
        <v>45762.5</v>
      </c>
      <c r="E352" s="17">
        <v>7</v>
      </c>
      <c r="F352" s="21"/>
    </row>
    <row r="353" spans="1:6" ht="13.25" x14ac:dyDescent="0.25">
      <c r="A353" s="22"/>
      <c r="B353" s="32">
        <v>45762.541666666664</v>
      </c>
      <c r="C353" s="31">
        <v>45762.541666666664</v>
      </c>
      <c r="D353" s="37">
        <v>45762.541666666664</v>
      </c>
      <c r="E353" s="17">
        <v>6</v>
      </c>
      <c r="F353" s="21"/>
    </row>
    <row r="354" spans="1:6" ht="13.25" x14ac:dyDescent="0.25">
      <c r="A354" s="22"/>
      <c r="B354" s="32">
        <v>45762.583333333328</v>
      </c>
      <c r="C354" s="31">
        <v>45762.583333333328</v>
      </c>
      <c r="D354" s="37">
        <v>45762.583333333328</v>
      </c>
      <c r="E354" s="17">
        <v>7</v>
      </c>
      <c r="F354" s="21"/>
    </row>
    <row r="355" spans="1:6" ht="13.25" x14ac:dyDescent="0.25">
      <c r="A355" s="22"/>
      <c r="B355" s="32">
        <v>45762.625</v>
      </c>
      <c r="C355" s="31">
        <v>45762.625</v>
      </c>
      <c r="D355" s="37">
        <v>45762.625</v>
      </c>
      <c r="E355" s="17">
        <v>11</v>
      </c>
      <c r="F355" s="21"/>
    </row>
    <row r="356" spans="1:6" ht="13.25" x14ac:dyDescent="0.25">
      <c r="A356" s="22"/>
      <c r="B356" s="32">
        <v>45762.666666666664</v>
      </c>
      <c r="C356" s="31">
        <v>45762.666666666664</v>
      </c>
      <c r="D356" s="37">
        <v>45762.666666666664</v>
      </c>
      <c r="E356" s="17">
        <v>9</v>
      </c>
      <c r="F356" s="21"/>
    </row>
    <row r="357" spans="1:6" ht="13.25" x14ac:dyDescent="0.25">
      <c r="A357" s="22"/>
      <c r="B357" s="32">
        <v>45762.708333333328</v>
      </c>
      <c r="C357" s="31">
        <v>45762.708333333328</v>
      </c>
      <c r="D357" s="37">
        <v>45762.708333333328</v>
      </c>
      <c r="E357" s="17">
        <v>7</v>
      </c>
      <c r="F357" s="21"/>
    </row>
    <row r="358" spans="1:6" ht="13.25" x14ac:dyDescent="0.25">
      <c r="A358" s="22"/>
      <c r="B358" s="32">
        <v>45762.75</v>
      </c>
      <c r="C358" s="31">
        <v>45762.75</v>
      </c>
      <c r="D358" s="37">
        <v>45762.75</v>
      </c>
      <c r="E358" s="17">
        <v>6</v>
      </c>
      <c r="F358" s="21"/>
    </row>
    <row r="359" spans="1:6" ht="13.25" x14ac:dyDescent="0.25">
      <c r="A359" s="22"/>
      <c r="B359" s="32">
        <v>45762.791666666664</v>
      </c>
      <c r="C359" s="31">
        <v>45762.791666666664</v>
      </c>
      <c r="D359" s="37">
        <v>45762.791666666664</v>
      </c>
      <c r="E359" s="17">
        <v>7</v>
      </c>
      <c r="F359" s="21"/>
    </row>
    <row r="360" spans="1:6" ht="13.25" x14ac:dyDescent="0.25">
      <c r="A360" s="22"/>
      <c r="B360" s="32">
        <v>45762.833333333328</v>
      </c>
      <c r="C360" s="31">
        <v>45762.833333333328</v>
      </c>
      <c r="D360" s="37">
        <v>45762.833333333328</v>
      </c>
      <c r="E360" s="17">
        <v>10</v>
      </c>
      <c r="F360" s="21"/>
    </row>
    <row r="361" spans="1:6" ht="13.25" x14ac:dyDescent="0.25">
      <c r="A361" s="22"/>
      <c r="B361" s="32">
        <v>45762.875</v>
      </c>
      <c r="C361" s="31">
        <v>45762.875</v>
      </c>
      <c r="D361" s="37">
        <v>45762.875</v>
      </c>
      <c r="E361" s="17">
        <v>11</v>
      </c>
      <c r="F361" s="21"/>
    </row>
    <row r="362" spans="1:6" ht="13.25" x14ac:dyDescent="0.25">
      <c r="A362" s="22"/>
      <c r="B362" s="32">
        <v>45762.916666666664</v>
      </c>
      <c r="C362" s="31">
        <v>45762.916666666664</v>
      </c>
      <c r="D362" s="37">
        <v>45762.916666666664</v>
      </c>
      <c r="E362" s="17">
        <v>12</v>
      </c>
      <c r="F362" s="21"/>
    </row>
    <row r="363" spans="1:6" ht="13.25" x14ac:dyDescent="0.25">
      <c r="A363" s="22"/>
      <c r="B363" s="32">
        <v>45762.958333333328</v>
      </c>
      <c r="C363" s="31">
        <v>45762.958333333328</v>
      </c>
      <c r="D363" s="37">
        <v>45762.958333333328</v>
      </c>
      <c r="E363" s="17">
        <v>9</v>
      </c>
      <c r="F363" s="21"/>
    </row>
    <row r="364" spans="1:6" ht="13.25" x14ac:dyDescent="0.25">
      <c r="A364" s="22"/>
      <c r="B364" s="32">
        <v>45763</v>
      </c>
      <c r="C364" s="31">
        <v>45763</v>
      </c>
      <c r="D364" s="37">
        <v>45763</v>
      </c>
      <c r="E364" s="17">
        <v>5</v>
      </c>
      <c r="F364" s="21"/>
    </row>
    <row r="365" spans="1:6" ht="13.25" x14ac:dyDescent="0.25">
      <c r="A365" s="22"/>
      <c r="B365" s="32">
        <v>45763.041666666664</v>
      </c>
      <c r="C365" s="31">
        <v>45763.041666666664</v>
      </c>
      <c r="D365" s="37">
        <v>45763.041666666664</v>
      </c>
      <c r="E365" s="17">
        <v>4</v>
      </c>
      <c r="F365" s="21"/>
    </row>
    <row r="366" spans="1:6" ht="13.25" x14ac:dyDescent="0.25">
      <c r="A366" s="22"/>
      <c r="B366" s="32">
        <v>45763.083333333328</v>
      </c>
      <c r="C366" s="31">
        <v>45763.083333333328</v>
      </c>
      <c r="D366" s="37">
        <v>45763.083333333328</v>
      </c>
      <c r="E366" s="17">
        <v>4</v>
      </c>
      <c r="F366" s="21"/>
    </row>
    <row r="367" spans="1:6" ht="13.25" x14ac:dyDescent="0.25">
      <c r="A367" s="22"/>
      <c r="B367" s="32">
        <v>45763.125</v>
      </c>
      <c r="C367" s="31">
        <v>45763.125</v>
      </c>
      <c r="D367" s="37">
        <v>45763.125</v>
      </c>
      <c r="E367" s="17">
        <v>3</v>
      </c>
      <c r="F367" s="21"/>
    </row>
    <row r="368" spans="1:6" ht="13.25" x14ac:dyDescent="0.25">
      <c r="A368" s="22"/>
      <c r="B368" s="32">
        <v>45763.166666666664</v>
      </c>
      <c r="C368" s="31">
        <v>45763.166666666664</v>
      </c>
      <c r="D368" s="37">
        <v>45763.166666666664</v>
      </c>
      <c r="E368" s="17">
        <v>3</v>
      </c>
      <c r="F368" s="21"/>
    </row>
    <row r="369" spans="1:6" ht="13.25" x14ac:dyDescent="0.25">
      <c r="A369" s="22"/>
      <c r="B369" s="32">
        <v>45763.208333333328</v>
      </c>
      <c r="C369" s="31">
        <v>45763.208333333328</v>
      </c>
      <c r="D369" s="37">
        <v>45763.208333333328</v>
      </c>
      <c r="E369" s="17">
        <v>2</v>
      </c>
      <c r="F369" s="21"/>
    </row>
    <row r="370" spans="1:6" ht="13.25" x14ac:dyDescent="0.25">
      <c r="A370" s="22"/>
      <c r="B370" s="32">
        <v>45763.25</v>
      </c>
      <c r="C370" s="31">
        <v>45763.25</v>
      </c>
      <c r="D370" s="37">
        <v>45763.25</v>
      </c>
      <c r="E370" s="17">
        <v>1</v>
      </c>
      <c r="F370" s="21"/>
    </row>
    <row r="371" spans="1:6" ht="13.25" x14ac:dyDescent="0.25">
      <c r="A371" s="22"/>
      <c r="B371" s="32">
        <v>45763.291666666664</v>
      </c>
      <c r="C371" s="31">
        <v>45763.291666666664</v>
      </c>
      <c r="D371" s="37">
        <v>45763.291666666664</v>
      </c>
      <c r="E371" s="17">
        <v>1</v>
      </c>
      <c r="F371" s="21"/>
    </row>
    <row r="372" spans="1:6" ht="13.25" x14ac:dyDescent="0.25">
      <c r="A372" s="22"/>
      <c r="B372" s="32">
        <v>45763.333333333328</v>
      </c>
      <c r="C372" s="31">
        <v>45763.333333333328</v>
      </c>
      <c r="D372" s="37">
        <v>45763.333333333328</v>
      </c>
      <c r="E372" s="17">
        <v>1</v>
      </c>
      <c r="F372" s="21"/>
    </row>
    <row r="373" spans="1:6" ht="13.25" x14ac:dyDescent="0.25">
      <c r="A373" s="22"/>
      <c r="B373" s="32">
        <v>45763.375</v>
      </c>
      <c r="C373" s="31">
        <v>45763.375</v>
      </c>
      <c r="D373" s="37">
        <v>45763.375</v>
      </c>
      <c r="E373" s="17">
        <v>2</v>
      </c>
      <c r="F373" s="21"/>
    </row>
    <row r="374" spans="1:6" ht="13.25" x14ac:dyDescent="0.25">
      <c r="A374" s="22"/>
      <c r="B374" s="32">
        <v>45763.416666666664</v>
      </c>
      <c r="C374" s="31">
        <v>45763.416666666664</v>
      </c>
      <c r="D374" s="37">
        <v>45763.416666666664</v>
      </c>
      <c r="E374" s="17">
        <v>4</v>
      </c>
      <c r="F374" s="21"/>
    </row>
    <row r="375" spans="1:6" ht="13.25" x14ac:dyDescent="0.25">
      <c r="A375" s="22"/>
      <c r="B375" s="32">
        <v>45763.458333333328</v>
      </c>
      <c r="C375" s="31">
        <v>45763.458333333328</v>
      </c>
      <c r="D375" s="37">
        <v>45763.458333333328</v>
      </c>
      <c r="E375" s="17">
        <v>3</v>
      </c>
      <c r="F375" s="21"/>
    </row>
    <row r="376" spans="1:6" ht="13.25" x14ac:dyDescent="0.25">
      <c r="A376" s="22"/>
      <c r="B376" s="32">
        <v>45763.5</v>
      </c>
      <c r="C376" s="31">
        <v>45763.5</v>
      </c>
      <c r="D376" s="37">
        <v>45763.5</v>
      </c>
      <c r="E376" s="17">
        <v>3</v>
      </c>
      <c r="F376" s="21"/>
    </row>
    <row r="377" spans="1:6" ht="13.25" x14ac:dyDescent="0.25">
      <c r="A377" s="22"/>
      <c r="B377" s="32">
        <v>45763.541666666664</v>
      </c>
      <c r="C377" s="31">
        <v>45763.541666666664</v>
      </c>
      <c r="D377" s="37">
        <v>45763.541666666664</v>
      </c>
      <c r="E377" s="17">
        <v>3</v>
      </c>
      <c r="F377" s="21"/>
    </row>
    <row r="378" spans="1:6" ht="13.25" x14ac:dyDescent="0.25">
      <c r="A378" s="22"/>
      <c r="B378" s="32">
        <v>45763.583333333328</v>
      </c>
      <c r="C378" s="31">
        <v>45763.583333333328</v>
      </c>
      <c r="D378" s="37">
        <v>45763.583333333328</v>
      </c>
      <c r="E378" s="17">
        <v>4</v>
      </c>
      <c r="F378" s="21"/>
    </row>
    <row r="379" spans="1:6" ht="13.25" x14ac:dyDescent="0.25">
      <c r="A379" s="22"/>
      <c r="B379" s="32">
        <v>45763.625</v>
      </c>
      <c r="C379" s="31">
        <v>45763.625</v>
      </c>
      <c r="D379" s="37">
        <v>45763.625</v>
      </c>
      <c r="E379" s="17">
        <v>4</v>
      </c>
      <c r="F379" s="21"/>
    </row>
    <row r="380" spans="1:6" ht="13.25" x14ac:dyDescent="0.25">
      <c r="A380" s="22"/>
      <c r="B380" s="32">
        <v>45763.666666666664</v>
      </c>
      <c r="C380" s="31">
        <v>45763.666666666664</v>
      </c>
      <c r="D380" s="37">
        <v>45763.666666666664</v>
      </c>
      <c r="E380" s="17">
        <v>4</v>
      </c>
      <c r="F380" s="21"/>
    </row>
    <row r="381" spans="1:6" ht="13.25" x14ac:dyDescent="0.25">
      <c r="A381" s="22"/>
      <c r="B381" s="32">
        <v>45763.708333333328</v>
      </c>
      <c r="C381" s="31">
        <v>45763.708333333328</v>
      </c>
      <c r="D381" s="37">
        <v>45763.708333333328</v>
      </c>
      <c r="E381" s="17">
        <v>3</v>
      </c>
      <c r="F381" s="21"/>
    </row>
    <row r="382" spans="1:6" ht="13.25" x14ac:dyDescent="0.25">
      <c r="A382" s="22"/>
      <c r="B382" s="32">
        <v>45763.75</v>
      </c>
      <c r="C382" s="31">
        <v>45763.75</v>
      </c>
      <c r="D382" s="37">
        <v>45763.75</v>
      </c>
      <c r="E382" s="17">
        <v>4</v>
      </c>
      <c r="F382" s="21"/>
    </row>
    <row r="383" spans="1:6" ht="13.25" x14ac:dyDescent="0.25">
      <c r="A383" s="22"/>
      <c r="B383" s="32">
        <v>45763.791666666664</v>
      </c>
      <c r="C383" s="31">
        <v>45763.791666666664</v>
      </c>
      <c r="D383" s="37">
        <v>45763.791666666664</v>
      </c>
      <c r="E383" s="17">
        <v>4</v>
      </c>
      <c r="F383" s="21"/>
    </row>
    <row r="384" spans="1:6" ht="13.25" x14ac:dyDescent="0.25">
      <c r="A384" s="22"/>
      <c r="B384" s="32">
        <v>45763.833333333328</v>
      </c>
      <c r="C384" s="31">
        <v>45763.833333333328</v>
      </c>
      <c r="D384" s="37">
        <v>45763.833333333328</v>
      </c>
      <c r="E384" s="17">
        <v>3</v>
      </c>
      <c r="F384" s="21"/>
    </row>
    <row r="385" spans="1:6" ht="13.25" x14ac:dyDescent="0.25">
      <c r="A385" s="22"/>
      <c r="B385" s="32">
        <v>45763.875</v>
      </c>
      <c r="C385" s="31">
        <v>45763.875</v>
      </c>
      <c r="D385" s="37">
        <v>45763.875</v>
      </c>
      <c r="E385" s="17">
        <v>3</v>
      </c>
      <c r="F385" s="21"/>
    </row>
    <row r="386" spans="1:6" ht="13.25" x14ac:dyDescent="0.25">
      <c r="A386" s="22"/>
      <c r="B386" s="32">
        <v>45763.916666666664</v>
      </c>
      <c r="C386" s="31">
        <v>45763.916666666664</v>
      </c>
      <c r="D386" s="37">
        <v>45763.916666666664</v>
      </c>
      <c r="E386" s="17">
        <v>3</v>
      </c>
      <c r="F386" s="21"/>
    </row>
    <row r="387" spans="1:6" ht="13.25" x14ac:dyDescent="0.25">
      <c r="A387" s="22"/>
      <c r="B387" s="32">
        <v>45763.958333333328</v>
      </c>
      <c r="C387" s="31">
        <v>45763.958333333328</v>
      </c>
      <c r="D387" s="37">
        <v>45763.958333333328</v>
      </c>
      <c r="E387" s="17">
        <v>3</v>
      </c>
      <c r="F387" s="21"/>
    </row>
    <row r="388" spans="1:6" ht="13.25" x14ac:dyDescent="0.25">
      <c r="A388" s="22"/>
      <c r="B388" s="32">
        <v>45764</v>
      </c>
      <c r="C388" s="31">
        <v>45764</v>
      </c>
      <c r="D388" s="37">
        <v>45764</v>
      </c>
      <c r="E388" s="17">
        <v>3</v>
      </c>
      <c r="F388" s="21"/>
    </row>
    <row r="389" spans="1:6" ht="13.25" x14ac:dyDescent="0.25">
      <c r="A389" s="22"/>
      <c r="B389" s="32">
        <v>45764.041666666664</v>
      </c>
      <c r="C389" s="31">
        <v>45764.041666666664</v>
      </c>
      <c r="D389" s="37">
        <v>45764.041666666664</v>
      </c>
      <c r="E389" s="17">
        <v>3</v>
      </c>
      <c r="F389" s="21"/>
    </row>
    <row r="390" spans="1:6" ht="13.25" x14ac:dyDescent="0.25">
      <c r="A390" s="22"/>
      <c r="B390" s="32">
        <v>45764.083333333328</v>
      </c>
      <c r="C390" s="31">
        <v>45764.083333333328</v>
      </c>
      <c r="D390" s="37">
        <v>45764.083333333328</v>
      </c>
      <c r="E390" s="17">
        <v>3</v>
      </c>
      <c r="F390" s="21"/>
    </row>
    <row r="391" spans="1:6" ht="13.25" x14ac:dyDescent="0.25">
      <c r="A391" s="22"/>
      <c r="B391" s="32">
        <v>45764.125</v>
      </c>
      <c r="C391" s="31">
        <v>45764.125</v>
      </c>
      <c r="D391" s="37">
        <v>45764.125</v>
      </c>
      <c r="E391" s="17">
        <v>4</v>
      </c>
      <c r="F391" s="21"/>
    </row>
    <row r="392" spans="1:6" ht="13.25" x14ac:dyDescent="0.25">
      <c r="A392" s="22"/>
      <c r="B392" s="32">
        <v>45764.166666666664</v>
      </c>
      <c r="C392" s="31">
        <v>45764.166666666664</v>
      </c>
      <c r="D392" s="37">
        <v>45764.166666666664</v>
      </c>
      <c r="E392" s="17">
        <v>4</v>
      </c>
      <c r="F392" s="21"/>
    </row>
    <row r="393" spans="1:6" ht="13.25" x14ac:dyDescent="0.25">
      <c r="A393" s="22"/>
      <c r="B393" s="32">
        <v>45764.208333333328</v>
      </c>
      <c r="C393" s="31">
        <v>45764.208333333328</v>
      </c>
      <c r="D393" s="37">
        <v>45764.208333333328</v>
      </c>
      <c r="E393" s="17">
        <v>4</v>
      </c>
      <c r="F393" s="21"/>
    </row>
    <row r="394" spans="1:6" ht="13.25" x14ac:dyDescent="0.25">
      <c r="A394" s="22"/>
      <c r="B394" s="32">
        <v>45764.25</v>
      </c>
      <c r="C394" s="31">
        <v>45764.25</v>
      </c>
      <c r="D394" s="37">
        <v>45764.25</v>
      </c>
      <c r="E394" s="17">
        <v>4</v>
      </c>
      <c r="F394" s="21"/>
    </row>
    <row r="395" spans="1:6" ht="13.25" x14ac:dyDescent="0.25">
      <c r="A395" s="22"/>
      <c r="B395" s="32">
        <v>45764.291666666664</v>
      </c>
      <c r="C395" s="31">
        <v>45764.291666666664</v>
      </c>
      <c r="D395" s="37">
        <v>45764.291666666664</v>
      </c>
      <c r="E395" s="17">
        <v>4</v>
      </c>
      <c r="F395" s="21"/>
    </row>
    <row r="396" spans="1:6" ht="13.25" x14ac:dyDescent="0.25">
      <c r="A396" s="22"/>
      <c r="B396" s="32">
        <v>45764.333333333328</v>
      </c>
      <c r="C396" s="31">
        <v>45764.333333333328</v>
      </c>
      <c r="D396" s="37">
        <v>45764.333333333328</v>
      </c>
      <c r="E396" s="17">
        <v>5</v>
      </c>
      <c r="F396" s="21"/>
    </row>
    <row r="397" spans="1:6" ht="13.25" x14ac:dyDescent="0.25">
      <c r="A397" s="22"/>
      <c r="B397" s="32">
        <v>45764.375</v>
      </c>
      <c r="C397" s="31">
        <v>45764.375</v>
      </c>
      <c r="D397" s="37">
        <v>45764.375</v>
      </c>
      <c r="E397" s="17">
        <v>5</v>
      </c>
      <c r="F397" s="21"/>
    </row>
    <row r="398" spans="1:6" ht="13.25" x14ac:dyDescent="0.25">
      <c r="A398" s="22"/>
      <c r="B398" s="32">
        <v>45764.416666666664</v>
      </c>
      <c r="C398" s="31">
        <v>45764.416666666664</v>
      </c>
      <c r="D398" s="37">
        <v>45764.416666666664</v>
      </c>
      <c r="E398" s="17">
        <v>3</v>
      </c>
      <c r="F398" s="21"/>
    </row>
    <row r="399" spans="1:6" ht="13.25" x14ac:dyDescent="0.25">
      <c r="A399" s="22"/>
      <c r="B399" s="32">
        <v>45764.458333333328</v>
      </c>
      <c r="C399" s="31">
        <v>45764.458333333328</v>
      </c>
      <c r="D399" s="37">
        <v>45764.458333333328</v>
      </c>
      <c r="E399" s="17">
        <v>3</v>
      </c>
      <c r="F399" s="21"/>
    </row>
    <row r="400" spans="1:6" ht="13.25" x14ac:dyDescent="0.25">
      <c r="A400" s="22"/>
      <c r="B400" s="32">
        <v>45764.5</v>
      </c>
      <c r="C400" s="31">
        <v>45764.5</v>
      </c>
      <c r="D400" s="37">
        <v>45764.5</v>
      </c>
      <c r="E400" s="17">
        <v>3</v>
      </c>
      <c r="F400" s="21"/>
    </row>
    <row r="401" spans="1:6" ht="13.25" x14ac:dyDescent="0.25">
      <c r="A401" s="22"/>
      <c r="B401" s="32">
        <v>45764.541666666664</v>
      </c>
      <c r="C401" s="31">
        <v>45764.541666666664</v>
      </c>
      <c r="D401" s="37">
        <v>45764.541666666664</v>
      </c>
      <c r="E401" s="17">
        <v>3</v>
      </c>
      <c r="F401" s="21"/>
    </row>
    <row r="402" spans="1:6" ht="13.25" x14ac:dyDescent="0.25">
      <c r="A402" s="22"/>
      <c r="B402" s="32">
        <v>45764.583333333328</v>
      </c>
      <c r="C402" s="31">
        <v>45764.583333333328</v>
      </c>
      <c r="D402" s="37">
        <v>45764.583333333328</v>
      </c>
      <c r="E402" s="17">
        <v>4</v>
      </c>
      <c r="F402" s="21"/>
    </row>
    <row r="403" spans="1:6" ht="13.25" x14ac:dyDescent="0.25">
      <c r="A403" s="22"/>
      <c r="B403" s="32">
        <v>45764.625</v>
      </c>
      <c r="C403" s="31">
        <v>45764.625</v>
      </c>
      <c r="D403" s="37">
        <v>45764.625</v>
      </c>
      <c r="E403" s="17">
        <v>3</v>
      </c>
      <c r="F403" s="21"/>
    </row>
    <row r="404" spans="1:6" ht="13.25" x14ac:dyDescent="0.25">
      <c r="A404" s="22"/>
      <c r="B404" s="32">
        <v>45764.666666666664</v>
      </c>
      <c r="C404" s="31">
        <v>45764.666666666664</v>
      </c>
      <c r="D404" s="37">
        <v>45764.666666666664</v>
      </c>
      <c r="E404" s="17">
        <v>3</v>
      </c>
      <c r="F404" s="21"/>
    </row>
    <row r="405" spans="1:6" ht="13.25" x14ac:dyDescent="0.25">
      <c r="A405" s="22"/>
      <c r="B405" s="32">
        <v>45764.708333333328</v>
      </c>
      <c r="C405" s="31">
        <v>45764.708333333328</v>
      </c>
      <c r="D405" s="37">
        <v>45764.708333333328</v>
      </c>
      <c r="E405" s="17">
        <v>3</v>
      </c>
      <c r="F405" s="21"/>
    </row>
    <row r="406" spans="1:6" ht="13.25" x14ac:dyDescent="0.25">
      <c r="A406" s="22"/>
      <c r="B406" s="32">
        <v>45764.75</v>
      </c>
      <c r="C406" s="31">
        <v>45764.75</v>
      </c>
      <c r="D406" s="37">
        <v>45764.75</v>
      </c>
      <c r="E406" s="17">
        <v>3</v>
      </c>
      <c r="F406" s="21"/>
    </row>
    <row r="407" spans="1:6" ht="13.25" x14ac:dyDescent="0.25">
      <c r="A407" s="22"/>
      <c r="B407" s="32">
        <v>45764.791666666664</v>
      </c>
      <c r="C407" s="31">
        <v>45764.791666666664</v>
      </c>
      <c r="D407" s="37">
        <v>45764.791666666664</v>
      </c>
      <c r="E407" s="17">
        <v>4</v>
      </c>
      <c r="F407" s="21"/>
    </row>
    <row r="408" spans="1:6" ht="13.25" x14ac:dyDescent="0.25">
      <c r="A408" s="22"/>
      <c r="B408" s="32">
        <v>45764.833333333328</v>
      </c>
      <c r="C408" s="31">
        <v>45764.833333333328</v>
      </c>
      <c r="D408" s="37">
        <v>45764.833333333328</v>
      </c>
      <c r="E408" s="17">
        <v>4</v>
      </c>
      <c r="F408" s="21"/>
    </row>
    <row r="409" spans="1:6" ht="13.25" x14ac:dyDescent="0.25">
      <c r="A409" s="22"/>
      <c r="B409" s="32">
        <v>45764.875</v>
      </c>
      <c r="C409" s="31">
        <v>45764.875</v>
      </c>
      <c r="D409" s="37">
        <v>45764.875</v>
      </c>
      <c r="E409" s="17">
        <v>4</v>
      </c>
      <c r="F409" s="21"/>
    </row>
    <row r="410" spans="1:6" ht="13.25" x14ac:dyDescent="0.25">
      <c r="A410" s="22"/>
      <c r="B410" s="32">
        <v>45764.916666666664</v>
      </c>
      <c r="C410" s="31">
        <v>45764.916666666664</v>
      </c>
      <c r="D410" s="37">
        <v>45764.916666666664</v>
      </c>
      <c r="E410" s="17">
        <v>4</v>
      </c>
      <c r="F410" s="21"/>
    </row>
    <row r="411" spans="1:6" ht="13.25" x14ac:dyDescent="0.25">
      <c r="A411" s="22"/>
      <c r="B411" s="32">
        <v>45764.958333333328</v>
      </c>
      <c r="C411" s="31">
        <v>45764.958333333328</v>
      </c>
      <c r="D411" s="37">
        <v>45764.958333333328</v>
      </c>
      <c r="E411" s="17">
        <v>4</v>
      </c>
      <c r="F411" s="21"/>
    </row>
    <row r="412" spans="1:6" ht="13.25" x14ac:dyDescent="0.25">
      <c r="A412" s="22"/>
      <c r="B412" s="32">
        <v>45765</v>
      </c>
      <c r="C412" s="31">
        <v>45765</v>
      </c>
      <c r="D412" s="37">
        <v>45765</v>
      </c>
      <c r="E412" s="17">
        <v>4</v>
      </c>
      <c r="F412" s="21"/>
    </row>
    <row r="413" spans="1:6" ht="13.25" x14ac:dyDescent="0.25">
      <c r="A413" s="22"/>
      <c r="B413" s="32">
        <v>45765.041666666664</v>
      </c>
      <c r="C413" s="31">
        <v>45765.041666666664</v>
      </c>
      <c r="D413" s="37">
        <v>45765.041666666664</v>
      </c>
      <c r="E413" s="17">
        <v>4</v>
      </c>
      <c r="F413" s="21"/>
    </row>
    <row r="414" spans="1:6" ht="13.25" x14ac:dyDescent="0.25">
      <c r="A414" s="22"/>
      <c r="B414" s="32">
        <v>45765.083333333328</v>
      </c>
      <c r="C414" s="31">
        <v>45765.083333333328</v>
      </c>
      <c r="D414" s="37">
        <v>45765.083333333328</v>
      </c>
      <c r="E414" s="17">
        <v>4</v>
      </c>
      <c r="F414" s="21"/>
    </row>
    <row r="415" spans="1:6" ht="13.25" x14ac:dyDescent="0.25">
      <c r="A415" s="22"/>
      <c r="B415" s="32">
        <v>45765.125</v>
      </c>
      <c r="C415" s="31">
        <v>45765.125</v>
      </c>
      <c r="D415" s="37">
        <v>45765.125</v>
      </c>
      <c r="E415" s="17">
        <v>4</v>
      </c>
      <c r="F415" s="21"/>
    </row>
    <row r="416" spans="1:6" ht="13.25" x14ac:dyDescent="0.25">
      <c r="A416" s="22"/>
      <c r="B416" s="32">
        <v>45765.166666666664</v>
      </c>
      <c r="C416" s="31">
        <v>45765.166666666664</v>
      </c>
      <c r="D416" s="37">
        <v>45765.166666666664</v>
      </c>
      <c r="E416" s="17">
        <v>5</v>
      </c>
      <c r="F416" s="21"/>
    </row>
    <row r="417" spans="1:6" ht="13.25" x14ac:dyDescent="0.25">
      <c r="A417" s="22"/>
      <c r="B417" s="32">
        <v>45765.208333333328</v>
      </c>
      <c r="C417" s="31">
        <v>45765.208333333328</v>
      </c>
      <c r="D417" s="37">
        <v>45765.208333333328</v>
      </c>
      <c r="E417" s="17">
        <v>5</v>
      </c>
      <c r="F417" s="21"/>
    </row>
    <row r="418" spans="1:6" ht="13.25" x14ac:dyDescent="0.25">
      <c r="A418" s="22"/>
      <c r="B418" s="32">
        <v>45765.25</v>
      </c>
      <c r="C418" s="31">
        <v>45765.25</v>
      </c>
      <c r="D418" s="37">
        <v>45765.25</v>
      </c>
      <c r="E418" s="17">
        <v>6</v>
      </c>
      <c r="F418" s="21"/>
    </row>
    <row r="419" spans="1:6" ht="13.25" x14ac:dyDescent="0.25">
      <c r="A419" s="22"/>
      <c r="B419" s="32">
        <v>45765.291666666664</v>
      </c>
      <c r="C419" s="31">
        <v>45765.291666666664</v>
      </c>
      <c r="D419" s="37">
        <v>45765.291666666664</v>
      </c>
      <c r="E419" s="17">
        <v>9</v>
      </c>
      <c r="F419" s="21"/>
    </row>
    <row r="420" spans="1:6" ht="13.25" x14ac:dyDescent="0.25">
      <c r="A420" s="22"/>
      <c r="B420" s="32">
        <v>45765.333333333328</v>
      </c>
      <c r="C420" s="31">
        <v>45765.333333333328</v>
      </c>
      <c r="D420" s="37">
        <v>45765.333333333328</v>
      </c>
      <c r="E420" s="17">
        <v>13</v>
      </c>
      <c r="F420" s="21"/>
    </row>
    <row r="421" spans="1:6" ht="13.25" x14ac:dyDescent="0.25">
      <c r="A421" s="22"/>
      <c r="B421" s="32">
        <v>45765.375</v>
      </c>
      <c r="C421" s="31">
        <v>45765.375</v>
      </c>
      <c r="D421" s="37">
        <v>45765.375</v>
      </c>
      <c r="E421" s="17">
        <v>9</v>
      </c>
      <c r="F421" s="21"/>
    </row>
    <row r="422" spans="1:6" ht="13.25" x14ac:dyDescent="0.25">
      <c r="A422" s="22"/>
      <c r="B422" s="32">
        <v>45765.416666666664</v>
      </c>
      <c r="C422" s="31">
        <v>45765.416666666664</v>
      </c>
      <c r="D422" s="37">
        <v>45765.416666666664</v>
      </c>
      <c r="E422" s="17">
        <v>7</v>
      </c>
      <c r="F422" s="21"/>
    </row>
    <row r="423" spans="1:6" ht="13.25" x14ac:dyDescent="0.25">
      <c r="A423" s="22"/>
      <c r="B423" s="32">
        <v>45765.458333333328</v>
      </c>
      <c r="C423" s="31">
        <v>45765.458333333328</v>
      </c>
      <c r="D423" s="37">
        <v>45765.458333333328</v>
      </c>
      <c r="E423" s="17">
        <v>6</v>
      </c>
      <c r="F423" s="21"/>
    </row>
    <row r="424" spans="1:6" ht="13.25" x14ac:dyDescent="0.25">
      <c r="A424" s="22"/>
      <c r="B424" s="32">
        <v>45765.5</v>
      </c>
      <c r="C424" s="31">
        <v>45765.5</v>
      </c>
      <c r="D424" s="37">
        <v>45765.5</v>
      </c>
      <c r="E424" s="17">
        <v>4</v>
      </c>
      <c r="F424" s="21"/>
    </row>
    <row r="425" spans="1:6" ht="13.25" x14ac:dyDescent="0.25">
      <c r="A425" s="22"/>
      <c r="B425" s="32">
        <v>45765.541666666664</v>
      </c>
      <c r="C425" s="31">
        <v>45765.541666666664</v>
      </c>
      <c r="D425" s="37">
        <v>45765.541666666664</v>
      </c>
      <c r="E425" s="17">
        <v>2</v>
      </c>
      <c r="F425" s="21"/>
    </row>
    <row r="426" spans="1:6" ht="13.25" x14ac:dyDescent="0.25">
      <c r="A426" s="22"/>
      <c r="B426" s="32">
        <v>45765.583333333328</v>
      </c>
      <c r="C426" s="31">
        <v>45765.583333333328</v>
      </c>
      <c r="D426" s="37">
        <v>45765.583333333328</v>
      </c>
      <c r="E426" s="17">
        <v>2</v>
      </c>
      <c r="F426" s="21"/>
    </row>
    <row r="427" spans="1:6" ht="13.25" x14ac:dyDescent="0.25">
      <c r="A427" s="22"/>
      <c r="B427" s="32">
        <v>45765.625</v>
      </c>
      <c r="C427" s="31">
        <v>45765.625</v>
      </c>
      <c r="D427" s="37">
        <v>45765.625</v>
      </c>
      <c r="E427" s="17">
        <v>2</v>
      </c>
      <c r="F427" s="21"/>
    </row>
    <row r="428" spans="1:6" ht="13.25" x14ac:dyDescent="0.25">
      <c r="A428" s="22"/>
      <c r="B428" s="32">
        <v>45765.666666666664</v>
      </c>
      <c r="C428" s="31">
        <v>45765.666666666664</v>
      </c>
      <c r="D428" s="37">
        <v>45765.666666666664</v>
      </c>
      <c r="E428" s="17">
        <v>3</v>
      </c>
      <c r="F428" s="21"/>
    </row>
    <row r="429" spans="1:6" ht="13.25" x14ac:dyDescent="0.25">
      <c r="A429" s="22"/>
      <c r="B429" s="32">
        <v>45765.708333333328</v>
      </c>
      <c r="C429" s="31">
        <v>45765.708333333328</v>
      </c>
      <c r="D429" s="37">
        <v>45765.708333333328</v>
      </c>
      <c r="E429" s="17">
        <v>3</v>
      </c>
      <c r="F429" s="21"/>
    </row>
    <row r="430" spans="1:6" ht="13.25" x14ac:dyDescent="0.25">
      <c r="A430" s="22"/>
      <c r="B430" s="32">
        <v>45765.75</v>
      </c>
      <c r="C430" s="31">
        <v>45765.75</v>
      </c>
      <c r="D430" s="37">
        <v>45765.75</v>
      </c>
      <c r="E430" s="17">
        <v>3</v>
      </c>
      <c r="F430" s="21"/>
    </row>
    <row r="431" spans="1:6" ht="13.25" x14ac:dyDescent="0.25">
      <c r="A431" s="22"/>
      <c r="B431" s="32">
        <v>45765.791666666664</v>
      </c>
      <c r="C431" s="31">
        <v>45765.791666666664</v>
      </c>
      <c r="D431" s="37">
        <v>45765.791666666664</v>
      </c>
      <c r="E431" s="17">
        <v>2</v>
      </c>
      <c r="F431" s="21"/>
    </row>
    <row r="432" spans="1:6" ht="13.25" x14ac:dyDescent="0.25">
      <c r="A432" s="22"/>
      <c r="B432" s="32">
        <v>45765.833333333328</v>
      </c>
      <c r="C432" s="31">
        <v>45765.833333333328</v>
      </c>
      <c r="D432" s="37">
        <v>45765.833333333328</v>
      </c>
      <c r="E432" s="17">
        <v>2</v>
      </c>
      <c r="F432" s="21"/>
    </row>
    <row r="433" spans="1:6" ht="13.25" x14ac:dyDescent="0.25">
      <c r="A433" s="22"/>
      <c r="B433" s="32">
        <v>45765.875</v>
      </c>
      <c r="C433" s="31">
        <v>45765.875</v>
      </c>
      <c r="D433" s="37">
        <v>45765.875</v>
      </c>
      <c r="E433" s="17">
        <v>9</v>
      </c>
      <c r="F433" s="21"/>
    </row>
    <row r="434" spans="1:6" ht="13.25" x14ac:dyDescent="0.25">
      <c r="A434" s="22"/>
      <c r="B434" s="32">
        <v>45765.916666666664</v>
      </c>
      <c r="C434" s="31">
        <v>45765.916666666664</v>
      </c>
      <c r="D434" s="37">
        <v>45765.916666666664</v>
      </c>
      <c r="E434" s="17">
        <v>15</v>
      </c>
      <c r="F434" s="21"/>
    </row>
    <row r="435" spans="1:6" ht="13.25" x14ac:dyDescent="0.25">
      <c r="A435" s="22"/>
      <c r="B435" s="32">
        <v>45765.958333333328</v>
      </c>
      <c r="C435" s="31">
        <v>45765.958333333328</v>
      </c>
      <c r="D435" s="37">
        <v>45765.958333333328</v>
      </c>
      <c r="E435" s="17">
        <v>13</v>
      </c>
      <c r="F435" s="21"/>
    </row>
    <row r="436" spans="1:6" ht="13.25" x14ac:dyDescent="0.25">
      <c r="A436" s="22"/>
      <c r="B436" s="32">
        <v>45766</v>
      </c>
      <c r="C436" s="31">
        <v>45766</v>
      </c>
      <c r="D436" s="37">
        <v>45766</v>
      </c>
      <c r="E436" s="17">
        <v>13</v>
      </c>
      <c r="F436" s="21"/>
    </row>
    <row r="437" spans="1:6" ht="13.25" x14ac:dyDescent="0.25">
      <c r="A437" s="22"/>
      <c r="B437" s="32">
        <v>45766.041666666664</v>
      </c>
      <c r="C437" s="31">
        <v>45766.041666666664</v>
      </c>
      <c r="D437" s="37">
        <v>45766.041666666664</v>
      </c>
      <c r="E437" s="17">
        <v>15</v>
      </c>
      <c r="F437" s="21"/>
    </row>
    <row r="438" spans="1:6" ht="13.25" x14ac:dyDescent="0.25">
      <c r="A438" s="22"/>
      <c r="B438" s="32">
        <v>45766.083333333328</v>
      </c>
      <c r="C438" s="31">
        <v>45766.083333333328</v>
      </c>
      <c r="D438" s="37">
        <v>45766.083333333328</v>
      </c>
      <c r="E438" s="17">
        <v>15</v>
      </c>
      <c r="F438" s="21"/>
    </row>
    <row r="439" spans="1:6" ht="13.25" x14ac:dyDescent="0.25">
      <c r="A439" s="22"/>
      <c r="B439" s="32">
        <v>45766.125</v>
      </c>
      <c r="C439" s="31">
        <v>45766.125</v>
      </c>
      <c r="D439" s="37">
        <v>45766.125</v>
      </c>
      <c r="E439" s="17">
        <v>15</v>
      </c>
      <c r="F439" s="21"/>
    </row>
    <row r="440" spans="1:6" ht="13.25" x14ac:dyDescent="0.25">
      <c r="A440" s="22"/>
      <c r="B440" s="32">
        <v>45766.166666666664</v>
      </c>
      <c r="C440" s="31">
        <v>45766.166666666664</v>
      </c>
      <c r="D440" s="37">
        <v>45766.166666666664</v>
      </c>
      <c r="E440" s="17">
        <v>16</v>
      </c>
      <c r="F440" s="21"/>
    </row>
    <row r="441" spans="1:6" ht="13.25" x14ac:dyDescent="0.25">
      <c r="A441" s="22"/>
      <c r="B441" s="32">
        <v>45766.208333333328</v>
      </c>
      <c r="C441" s="31">
        <v>45766.208333333328</v>
      </c>
      <c r="D441" s="37">
        <v>45766.208333333328</v>
      </c>
      <c r="E441" s="17">
        <v>16</v>
      </c>
      <c r="F441" s="21"/>
    </row>
    <row r="442" spans="1:6" ht="13.25" x14ac:dyDescent="0.25">
      <c r="A442" s="22"/>
      <c r="B442" s="32">
        <v>45766.25</v>
      </c>
      <c r="C442" s="31">
        <v>45766.25</v>
      </c>
      <c r="D442" s="37">
        <v>45766.25</v>
      </c>
      <c r="E442" s="17">
        <v>17</v>
      </c>
      <c r="F442" s="21"/>
    </row>
    <row r="443" spans="1:6" ht="13.25" x14ac:dyDescent="0.25">
      <c r="A443" s="22"/>
      <c r="B443" s="32">
        <v>45766.291666666664</v>
      </c>
      <c r="C443" s="31">
        <v>45766.291666666664</v>
      </c>
      <c r="D443" s="37">
        <v>45766.291666666664</v>
      </c>
      <c r="E443" s="17">
        <v>15</v>
      </c>
      <c r="F443" s="21"/>
    </row>
    <row r="444" spans="1:6" ht="13.25" x14ac:dyDescent="0.25">
      <c r="A444" s="22"/>
      <c r="B444" s="32">
        <v>45766.333333333328</v>
      </c>
      <c r="C444" s="31">
        <v>45766.333333333328</v>
      </c>
      <c r="D444" s="37">
        <v>45766.333333333328</v>
      </c>
      <c r="E444" s="17">
        <v>13</v>
      </c>
      <c r="F444" s="21"/>
    </row>
    <row r="445" spans="1:6" ht="13.25" x14ac:dyDescent="0.25">
      <c r="A445" s="22"/>
      <c r="B445" s="32">
        <v>45766.375</v>
      </c>
      <c r="C445" s="31">
        <v>45766.375</v>
      </c>
      <c r="D445" s="37">
        <v>45766.375</v>
      </c>
      <c r="E445" s="17">
        <v>15</v>
      </c>
      <c r="F445" s="21"/>
    </row>
    <row r="446" spans="1:6" ht="13.25" x14ac:dyDescent="0.25">
      <c r="A446" s="22"/>
      <c r="B446" s="32">
        <v>45766.416666666664</v>
      </c>
      <c r="C446" s="31">
        <v>45766.416666666664</v>
      </c>
      <c r="D446" s="37">
        <v>45766.416666666664</v>
      </c>
      <c r="E446" s="17">
        <v>17</v>
      </c>
      <c r="F446" s="21"/>
    </row>
    <row r="447" spans="1:6" ht="13.25" x14ac:dyDescent="0.25">
      <c r="A447" s="22"/>
      <c r="B447" s="32">
        <v>45766.458333333328</v>
      </c>
      <c r="C447" s="31">
        <v>45766.458333333328</v>
      </c>
      <c r="D447" s="37">
        <v>45766.458333333328</v>
      </c>
      <c r="E447" s="17">
        <v>17</v>
      </c>
      <c r="F447" s="21"/>
    </row>
    <row r="448" spans="1:6" ht="13.25" x14ac:dyDescent="0.25">
      <c r="A448" s="22"/>
      <c r="B448" s="32">
        <v>45766.5</v>
      </c>
      <c r="C448" s="31">
        <v>45766.5</v>
      </c>
      <c r="D448" s="37">
        <v>45766.5</v>
      </c>
      <c r="E448" s="17">
        <v>14</v>
      </c>
      <c r="F448" s="21"/>
    </row>
    <row r="449" spans="1:6" ht="13.25" x14ac:dyDescent="0.25">
      <c r="A449" s="22"/>
      <c r="B449" s="32">
        <v>45766.541666666664</v>
      </c>
      <c r="C449" s="31">
        <v>45766.541666666664</v>
      </c>
      <c r="D449" s="37">
        <v>45766.541666666664</v>
      </c>
      <c r="E449" s="17">
        <v>14</v>
      </c>
      <c r="F449" s="21"/>
    </row>
    <row r="450" spans="1:6" ht="13.25" x14ac:dyDescent="0.25">
      <c r="A450" s="22"/>
      <c r="B450" s="32">
        <v>45766.583333333328</v>
      </c>
      <c r="C450" s="31">
        <v>45766.583333333328</v>
      </c>
      <c r="D450" s="37">
        <v>45766.583333333328</v>
      </c>
      <c r="E450" s="17">
        <v>10</v>
      </c>
      <c r="F450" s="21"/>
    </row>
    <row r="451" spans="1:6" ht="13.25" x14ac:dyDescent="0.25">
      <c r="A451" s="22"/>
      <c r="B451" s="32">
        <v>45766.625</v>
      </c>
      <c r="C451" s="31">
        <v>45766.625</v>
      </c>
      <c r="D451" s="37">
        <v>45766.625</v>
      </c>
      <c r="E451" s="17">
        <v>11</v>
      </c>
      <c r="F451" s="21"/>
    </row>
    <row r="452" spans="1:6" ht="13.25" x14ac:dyDescent="0.25">
      <c r="A452" s="22"/>
      <c r="B452" s="32">
        <v>45766.666666666664</v>
      </c>
      <c r="C452" s="31">
        <v>45766.666666666664</v>
      </c>
      <c r="D452" s="37">
        <v>45766.666666666664</v>
      </c>
      <c r="E452" s="17">
        <v>11</v>
      </c>
      <c r="F452" s="21"/>
    </row>
    <row r="453" spans="1:6" ht="13.25" x14ac:dyDescent="0.25">
      <c r="A453" s="22"/>
      <c r="B453" s="32">
        <v>45766.708333333328</v>
      </c>
      <c r="C453" s="31">
        <v>45766.708333333328</v>
      </c>
      <c r="D453" s="37">
        <v>45766.708333333328</v>
      </c>
      <c r="E453" s="17">
        <v>9</v>
      </c>
      <c r="F453" s="21"/>
    </row>
    <row r="454" spans="1:6" ht="13.25" x14ac:dyDescent="0.25">
      <c r="A454" s="22"/>
      <c r="B454" s="32">
        <v>45766.75</v>
      </c>
      <c r="C454" s="31">
        <v>45766.75</v>
      </c>
      <c r="D454" s="37">
        <v>45766.75</v>
      </c>
      <c r="E454" s="17">
        <v>6</v>
      </c>
      <c r="F454" s="21"/>
    </row>
    <row r="455" spans="1:6" ht="13.25" x14ac:dyDescent="0.25">
      <c r="A455" s="22"/>
      <c r="B455" s="32">
        <v>45766.791666666664</v>
      </c>
      <c r="C455" s="31">
        <v>45766.791666666664</v>
      </c>
      <c r="D455" s="37">
        <v>45766.791666666664</v>
      </c>
      <c r="E455" s="17">
        <v>4</v>
      </c>
      <c r="F455" s="21"/>
    </row>
    <row r="456" spans="1:6" ht="13.25" x14ac:dyDescent="0.25">
      <c r="A456" s="22"/>
      <c r="B456" s="32">
        <v>45766.833333333328</v>
      </c>
      <c r="C456" s="31">
        <v>45766.833333333328</v>
      </c>
      <c r="D456" s="37">
        <v>45766.833333333328</v>
      </c>
      <c r="E456" s="17">
        <v>4</v>
      </c>
      <c r="F456" s="21"/>
    </row>
    <row r="457" spans="1:6" ht="13.25" x14ac:dyDescent="0.25">
      <c r="A457" s="22"/>
      <c r="B457" s="32">
        <v>45766.875</v>
      </c>
      <c r="C457" s="31">
        <v>45766.875</v>
      </c>
      <c r="D457" s="37">
        <v>45766.875</v>
      </c>
      <c r="E457" s="17">
        <v>4</v>
      </c>
      <c r="F457" s="21"/>
    </row>
    <row r="458" spans="1:6" ht="13.25" x14ac:dyDescent="0.25">
      <c r="A458" s="22"/>
      <c r="B458" s="32">
        <v>45766.916666666664</v>
      </c>
      <c r="C458" s="31">
        <v>45766.916666666664</v>
      </c>
      <c r="D458" s="37">
        <v>45766.916666666664</v>
      </c>
      <c r="E458" s="17">
        <v>4</v>
      </c>
      <c r="F458" s="21"/>
    </row>
    <row r="459" spans="1:6" ht="13.25" x14ac:dyDescent="0.25">
      <c r="A459" s="22"/>
      <c r="B459" s="32">
        <v>45766.958333333328</v>
      </c>
      <c r="C459" s="31">
        <v>45766.958333333328</v>
      </c>
      <c r="D459" s="37">
        <v>45766.958333333328</v>
      </c>
      <c r="E459" s="17">
        <v>3</v>
      </c>
      <c r="F459" s="21"/>
    </row>
    <row r="460" spans="1:6" ht="13.25" x14ac:dyDescent="0.25">
      <c r="A460" s="22"/>
      <c r="B460" s="32">
        <v>45767</v>
      </c>
      <c r="C460" s="31">
        <v>45767</v>
      </c>
      <c r="D460" s="37">
        <v>45767</v>
      </c>
      <c r="E460" s="17">
        <v>4</v>
      </c>
      <c r="F460" s="21"/>
    </row>
    <row r="461" spans="1:6" ht="13.25" x14ac:dyDescent="0.25">
      <c r="A461" s="22"/>
      <c r="B461" s="32">
        <v>45767.041666666664</v>
      </c>
      <c r="C461" s="31">
        <v>45767.041666666664</v>
      </c>
      <c r="D461" s="37">
        <v>45767.041666666664</v>
      </c>
      <c r="E461" s="17">
        <v>4</v>
      </c>
      <c r="F461" s="21"/>
    </row>
    <row r="462" spans="1:6" ht="13.25" x14ac:dyDescent="0.25">
      <c r="A462" s="22"/>
      <c r="B462" s="32">
        <v>45767.083333333328</v>
      </c>
      <c r="C462" s="31">
        <v>45767.083333333328</v>
      </c>
      <c r="D462" s="37">
        <v>45767.083333333328</v>
      </c>
      <c r="E462" s="17">
        <v>3</v>
      </c>
      <c r="F462" s="21"/>
    </row>
    <row r="463" spans="1:6" ht="13.25" x14ac:dyDescent="0.25">
      <c r="A463" s="22"/>
      <c r="B463" s="32">
        <v>45767.125</v>
      </c>
      <c r="C463" s="31">
        <v>45767.125</v>
      </c>
      <c r="D463" s="37">
        <v>45767.125</v>
      </c>
      <c r="E463" s="17">
        <v>3</v>
      </c>
      <c r="F463" s="21"/>
    </row>
    <row r="464" spans="1:6" ht="13.25" x14ac:dyDescent="0.25">
      <c r="A464" s="22"/>
      <c r="B464" s="32">
        <v>45767.166666666664</v>
      </c>
      <c r="C464" s="31">
        <v>45767.166666666664</v>
      </c>
      <c r="D464" s="37">
        <v>45767.166666666664</v>
      </c>
      <c r="E464" s="17">
        <v>3</v>
      </c>
      <c r="F464" s="21"/>
    </row>
    <row r="465" spans="1:6" ht="13.25" x14ac:dyDescent="0.25">
      <c r="A465" s="22"/>
      <c r="B465" s="32">
        <v>45767.208333333328</v>
      </c>
      <c r="C465" s="31">
        <v>45767.208333333328</v>
      </c>
      <c r="D465" s="37">
        <v>45767.208333333328</v>
      </c>
      <c r="E465" s="17">
        <v>5</v>
      </c>
      <c r="F465" s="21"/>
    </row>
    <row r="466" spans="1:6" ht="13.25" x14ac:dyDescent="0.25">
      <c r="A466" s="22"/>
      <c r="B466" s="32">
        <v>45767.25</v>
      </c>
      <c r="C466" s="31">
        <v>45767.25</v>
      </c>
      <c r="D466" s="37">
        <v>45767.25</v>
      </c>
      <c r="E466" s="17">
        <v>5</v>
      </c>
      <c r="F466" s="21"/>
    </row>
    <row r="467" spans="1:6" ht="13.25" x14ac:dyDescent="0.25">
      <c r="A467" s="22"/>
      <c r="B467" s="32">
        <v>45767.291666666664</v>
      </c>
      <c r="C467" s="31">
        <v>45767.291666666664</v>
      </c>
      <c r="D467" s="37">
        <v>45767.291666666664</v>
      </c>
      <c r="E467" s="17">
        <v>5</v>
      </c>
      <c r="F467" s="21"/>
    </row>
    <row r="468" spans="1:6" ht="13.25" x14ac:dyDescent="0.25">
      <c r="A468" s="22"/>
      <c r="B468" s="32">
        <v>45767.333333333328</v>
      </c>
      <c r="C468" s="31">
        <v>45767.333333333328</v>
      </c>
      <c r="D468" s="37">
        <v>45767.333333333328</v>
      </c>
      <c r="E468" s="17">
        <v>4</v>
      </c>
      <c r="F468" s="21"/>
    </row>
    <row r="469" spans="1:6" ht="13.25" x14ac:dyDescent="0.25">
      <c r="A469" s="22"/>
      <c r="B469" s="32">
        <v>45767.375</v>
      </c>
      <c r="C469" s="31">
        <v>45767.375</v>
      </c>
      <c r="D469" s="37">
        <v>45767.375</v>
      </c>
      <c r="E469" s="17">
        <v>5</v>
      </c>
      <c r="F469" s="21"/>
    </row>
    <row r="470" spans="1:6" ht="13.25" x14ac:dyDescent="0.25">
      <c r="A470" s="22"/>
      <c r="B470" s="32">
        <v>45767.416666666664</v>
      </c>
      <c r="C470" s="31">
        <v>45767.416666666664</v>
      </c>
      <c r="D470" s="37">
        <v>45767.416666666664</v>
      </c>
      <c r="E470" s="17">
        <v>5</v>
      </c>
      <c r="F470" s="21"/>
    </row>
    <row r="471" spans="1:6" ht="13.25" x14ac:dyDescent="0.25">
      <c r="A471" s="22"/>
      <c r="B471" s="32">
        <v>45767.458333333328</v>
      </c>
      <c r="C471" s="31">
        <v>45767.458333333328</v>
      </c>
      <c r="D471" s="37">
        <v>45767.458333333328</v>
      </c>
      <c r="E471" s="17">
        <v>5</v>
      </c>
      <c r="F471" s="21"/>
    </row>
    <row r="472" spans="1:6" ht="13.25" x14ac:dyDescent="0.25">
      <c r="A472" s="22"/>
      <c r="B472" s="32">
        <v>45767.5</v>
      </c>
      <c r="C472" s="31">
        <v>45767.5</v>
      </c>
      <c r="D472" s="37">
        <v>45767.5</v>
      </c>
      <c r="E472" s="17">
        <v>4</v>
      </c>
      <c r="F472" s="21"/>
    </row>
    <row r="473" spans="1:6" ht="13.25" x14ac:dyDescent="0.25">
      <c r="A473" s="22"/>
      <c r="B473" s="32">
        <v>45767.541666666664</v>
      </c>
      <c r="C473" s="31">
        <v>45767.541666666664</v>
      </c>
      <c r="D473" s="37">
        <v>45767.541666666664</v>
      </c>
      <c r="E473" s="17">
        <v>5</v>
      </c>
      <c r="F473" s="21"/>
    </row>
    <row r="474" spans="1:6" ht="13.25" x14ac:dyDescent="0.25">
      <c r="A474" s="22"/>
      <c r="B474" s="32">
        <v>45767.583333333328</v>
      </c>
      <c r="C474" s="31">
        <v>45767.583333333328</v>
      </c>
      <c r="D474" s="37">
        <v>45767.583333333328</v>
      </c>
      <c r="E474" s="17">
        <v>5</v>
      </c>
      <c r="F474" s="21"/>
    </row>
    <row r="475" spans="1:6" ht="13.25" x14ac:dyDescent="0.25">
      <c r="A475" s="22"/>
      <c r="B475" s="32">
        <v>45767.625</v>
      </c>
      <c r="C475" s="31">
        <v>45767.625</v>
      </c>
      <c r="D475" s="37">
        <v>45767.625</v>
      </c>
      <c r="E475" s="17">
        <v>5</v>
      </c>
      <c r="F475" s="21"/>
    </row>
    <row r="476" spans="1:6" ht="13.25" x14ac:dyDescent="0.25">
      <c r="A476" s="22"/>
      <c r="B476" s="32">
        <v>45767.666666666664</v>
      </c>
      <c r="C476" s="31">
        <v>45767.666666666664</v>
      </c>
      <c r="D476" s="37">
        <v>45767.666666666664</v>
      </c>
      <c r="E476" s="17">
        <v>6</v>
      </c>
      <c r="F476" s="21"/>
    </row>
    <row r="477" spans="1:6" ht="13.25" x14ac:dyDescent="0.25">
      <c r="A477" s="22"/>
      <c r="B477" s="32">
        <v>45767.708333333328</v>
      </c>
      <c r="C477" s="31">
        <v>45767.708333333328</v>
      </c>
      <c r="D477" s="37">
        <v>45767.708333333328</v>
      </c>
      <c r="E477" s="17">
        <v>8</v>
      </c>
      <c r="F477" s="21"/>
    </row>
    <row r="478" spans="1:6" ht="13.25" x14ac:dyDescent="0.25">
      <c r="A478" s="22"/>
      <c r="B478" s="32">
        <v>45767.75</v>
      </c>
      <c r="C478" s="31">
        <v>45767.75</v>
      </c>
      <c r="D478" s="37">
        <v>45767.75</v>
      </c>
      <c r="E478" s="17">
        <v>13</v>
      </c>
      <c r="F478" s="21"/>
    </row>
    <row r="479" spans="1:6" ht="13.25" x14ac:dyDescent="0.25">
      <c r="A479" s="22"/>
      <c r="B479" s="32">
        <v>45767.791666666664</v>
      </c>
      <c r="C479" s="31">
        <v>45767.791666666664</v>
      </c>
      <c r="D479" s="37">
        <v>45767.791666666664</v>
      </c>
      <c r="E479" s="17">
        <v>13</v>
      </c>
      <c r="F479" s="21"/>
    </row>
    <row r="480" spans="1:6" ht="13.25" x14ac:dyDescent="0.25">
      <c r="A480" s="22"/>
      <c r="B480" s="32">
        <v>45767.833333333328</v>
      </c>
      <c r="C480" s="31">
        <v>45767.833333333328</v>
      </c>
      <c r="D480" s="37">
        <v>45767.833333333328</v>
      </c>
      <c r="E480" s="17">
        <v>9</v>
      </c>
      <c r="F480" s="21"/>
    </row>
    <row r="481" spans="1:6" ht="13.25" x14ac:dyDescent="0.25">
      <c r="A481" s="22"/>
      <c r="B481" s="32">
        <v>45767.875</v>
      </c>
      <c r="C481" s="31">
        <v>45767.875</v>
      </c>
      <c r="D481" s="37">
        <v>45767.875</v>
      </c>
      <c r="E481" s="17">
        <v>7</v>
      </c>
      <c r="F481" s="21"/>
    </row>
    <row r="482" spans="1:6" ht="13.25" x14ac:dyDescent="0.25">
      <c r="A482" s="22"/>
      <c r="B482" s="32">
        <v>45767.916666666664</v>
      </c>
      <c r="C482" s="31">
        <v>45767.916666666664</v>
      </c>
      <c r="D482" s="37">
        <v>45767.916666666664</v>
      </c>
      <c r="E482" s="17">
        <v>7</v>
      </c>
      <c r="F482" s="21"/>
    </row>
    <row r="483" spans="1:6" ht="13.25" x14ac:dyDescent="0.25">
      <c r="A483" s="22"/>
      <c r="B483" s="32">
        <v>45767.958333333328</v>
      </c>
      <c r="C483" s="31">
        <v>45767.958333333328</v>
      </c>
      <c r="D483" s="37">
        <v>45767.958333333328</v>
      </c>
      <c r="E483" s="17">
        <v>7</v>
      </c>
      <c r="F483" s="21"/>
    </row>
    <row r="484" spans="1:6" ht="13.25" x14ac:dyDescent="0.25">
      <c r="A484" s="22"/>
      <c r="B484" s="32">
        <v>45768</v>
      </c>
      <c r="C484" s="31">
        <v>45768</v>
      </c>
      <c r="D484" s="37">
        <v>45768</v>
      </c>
      <c r="E484" s="17">
        <v>7</v>
      </c>
      <c r="F484" s="21"/>
    </row>
    <row r="485" spans="1:6" ht="13.25" x14ac:dyDescent="0.25">
      <c r="A485" s="22"/>
      <c r="B485" s="32">
        <v>45768.041666666664</v>
      </c>
      <c r="C485" s="31">
        <v>45768.041666666664</v>
      </c>
      <c r="D485" s="37">
        <v>45768.041666666664</v>
      </c>
      <c r="E485" s="17">
        <v>7</v>
      </c>
      <c r="F485" s="21"/>
    </row>
    <row r="486" spans="1:6" ht="13.25" x14ac:dyDescent="0.25">
      <c r="A486" s="22"/>
      <c r="B486" s="32">
        <v>45768.083333333328</v>
      </c>
      <c r="C486" s="31">
        <v>45768.083333333328</v>
      </c>
      <c r="D486" s="37">
        <v>45768.083333333328</v>
      </c>
      <c r="E486" s="17">
        <v>7</v>
      </c>
      <c r="F486" s="21"/>
    </row>
    <row r="487" spans="1:6" ht="13.25" x14ac:dyDescent="0.25">
      <c r="A487" s="22"/>
      <c r="B487" s="32">
        <v>45768.125</v>
      </c>
      <c r="C487" s="31">
        <v>45768.125</v>
      </c>
      <c r="D487" s="37">
        <v>45768.125</v>
      </c>
      <c r="E487" s="17">
        <v>6</v>
      </c>
      <c r="F487" s="21"/>
    </row>
    <row r="488" spans="1:6" ht="13.25" x14ac:dyDescent="0.25">
      <c r="A488" s="22"/>
      <c r="B488" s="32">
        <v>45768.166666666664</v>
      </c>
      <c r="C488" s="31">
        <v>45768.166666666664</v>
      </c>
      <c r="D488" s="37">
        <v>45768.166666666664</v>
      </c>
      <c r="E488" s="17">
        <v>6</v>
      </c>
      <c r="F488" s="21"/>
    </row>
    <row r="489" spans="1:6" ht="13.25" x14ac:dyDescent="0.25">
      <c r="A489" s="22"/>
      <c r="B489" s="32">
        <v>45768.208333333328</v>
      </c>
      <c r="C489" s="31">
        <v>45768.208333333328</v>
      </c>
      <c r="D489" s="37">
        <v>45768.208333333328</v>
      </c>
      <c r="E489" s="17">
        <v>9</v>
      </c>
      <c r="F489" s="21"/>
    </row>
    <row r="490" spans="1:6" ht="13.25" x14ac:dyDescent="0.25">
      <c r="A490" s="22"/>
      <c r="B490" s="32">
        <v>45768.25</v>
      </c>
      <c r="C490" s="31">
        <v>45768.25</v>
      </c>
      <c r="D490" s="37">
        <v>45768.25</v>
      </c>
      <c r="E490" s="17">
        <v>12</v>
      </c>
      <c r="F490" s="21"/>
    </row>
    <row r="491" spans="1:6" ht="13.25" x14ac:dyDescent="0.25">
      <c r="A491" s="22"/>
      <c r="B491" s="32">
        <v>45768.291666666664</v>
      </c>
      <c r="C491" s="31">
        <v>45768.291666666664</v>
      </c>
      <c r="D491" s="37">
        <v>45768.291666666664</v>
      </c>
      <c r="E491" s="17">
        <v>15</v>
      </c>
      <c r="F491" s="21"/>
    </row>
    <row r="492" spans="1:6" ht="13.25" x14ac:dyDescent="0.25">
      <c r="A492" s="22"/>
      <c r="B492" s="32">
        <v>45768.333333333328</v>
      </c>
      <c r="C492" s="31">
        <v>45768.333333333328</v>
      </c>
      <c r="D492" s="37">
        <v>45768.333333333328</v>
      </c>
      <c r="E492" s="17">
        <v>17</v>
      </c>
      <c r="F492" s="21"/>
    </row>
    <row r="493" spans="1:6" ht="13.25" x14ac:dyDescent="0.25">
      <c r="A493" s="22"/>
      <c r="B493" s="32">
        <v>45768.375</v>
      </c>
      <c r="C493" s="31">
        <v>45768.375</v>
      </c>
      <c r="D493" s="37">
        <v>45768.375</v>
      </c>
      <c r="E493" s="17">
        <v>14</v>
      </c>
      <c r="F493" s="21"/>
    </row>
    <row r="494" spans="1:6" ht="13.25" x14ac:dyDescent="0.25">
      <c r="A494" s="22"/>
      <c r="B494" s="32">
        <v>45768.416666666664</v>
      </c>
      <c r="C494" s="31">
        <v>45768.416666666664</v>
      </c>
      <c r="D494" s="37">
        <v>45768.416666666664</v>
      </c>
      <c r="E494" s="17">
        <v>13</v>
      </c>
      <c r="F494" s="21"/>
    </row>
    <row r="495" spans="1:6" ht="13.25" x14ac:dyDescent="0.25">
      <c r="A495" s="22"/>
      <c r="B495" s="32">
        <v>45768.458333333328</v>
      </c>
      <c r="C495" s="31">
        <v>45768.458333333328</v>
      </c>
      <c r="D495" s="37">
        <v>45768.458333333328</v>
      </c>
      <c r="E495" s="17">
        <v>12</v>
      </c>
      <c r="F495" s="21"/>
    </row>
    <row r="496" spans="1:6" ht="13.25" x14ac:dyDescent="0.25">
      <c r="A496" s="22"/>
      <c r="B496" s="32">
        <v>45768.5</v>
      </c>
      <c r="C496" s="31">
        <v>45768.5</v>
      </c>
      <c r="D496" s="37">
        <v>45768.5</v>
      </c>
      <c r="E496" s="17">
        <v>10</v>
      </c>
      <c r="F496" s="21"/>
    </row>
    <row r="497" spans="1:6" ht="13.25" x14ac:dyDescent="0.25">
      <c r="A497" s="22"/>
      <c r="B497" s="32">
        <v>45768.541666666664</v>
      </c>
      <c r="C497" s="31">
        <v>45768.541666666664</v>
      </c>
      <c r="D497" s="37">
        <v>45768.541666666664</v>
      </c>
      <c r="E497" s="17">
        <v>5</v>
      </c>
      <c r="F497" s="21"/>
    </row>
    <row r="498" spans="1:6" ht="13.25" x14ac:dyDescent="0.25">
      <c r="A498" s="22"/>
      <c r="B498" s="32">
        <v>45768.583333333328</v>
      </c>
      <c r="C498" s="31">
        <v>45768.583333333328</v>
      </c>
      <c r="D498" s="37">
        <v>45768.583333333328</v>
      </c>
      <c r="E498" s="17">
        <v>2</v>
      </c>
      <c r="F498" s="21"/>
    </row>
    <row r="499" spans="1:6" ht="13.25" x14ac:dyDescent="0.25">
      <c r="A499" s="22"/>
      <c r="B499" s="32">
        <v>45768.625</v>
      </c>
      <c r="C499" s="31">
        <v>45768.625</v>
      </c>
      <c r="D499" s="37">
        <v>45768.625</v>
      </c>
      <c r="E499" s="17">
        <v>1</v>
      </c>
      <c r="F499" s="21"/>
    </row>
    <row r="500" spans="1:6" ht="13.25" x14ac:dyDescent="0.25">
      <c r="A500" s="22"/>
      <c r="B500" s="32">
        <v>45768.666666666664</v>
      </c>
      <c r="C500" s="31">
        <v>45768.666666666664</v>
      </c>
      <c r="D500" s="37">
        <v>45768.666666666664</v>
      </c>
      <c r="E500" s="17">
        <v>1</v>
      </c>
      <c r="F500" s="21"/>
    </row>
    <row r="501" spans="1:6" ht="13.25" x14ac:dyDescent="0.25">
      <c r="A501" s="22"/>
      <c r="B501" s="32">
        <v>45768.708333333328</v>
      </c>
      <c r="C501" s="31">
        <v>45768.708333333328</v>
      </c>
      <c r="D501" s="37">
        <v>45768.708333333328</v>
      </c>
      <c r="E501" s="17">
        <v>2</v>
      </c>
      <c r="F501" s="21"/>
    </row>
    <row r="502" spans="1:6" ht="13.25" x14ac:dyDescent="0.25">
      <c r="A502" s="22"/>
      <c r="B502" s="32">
        <v>45768.75</v>
      </c>
      <c r="C502" s="31">
        <v>45768.75</v>
      </c>
      <c r="D502" s="37">
        <v>45768.75</v>
      </c>
      <c r="E502" s="17">
        <v>3</v>
      </c>
      <c r="F502" s="21"/>
    </row>
    <row r="503" spans="1:6" ht="13.25" x14ac:dyDescent="0.25">
      <c r="A503" s="22"/>
      <c r="B503" s="32">
        <v>45768.791666666664</v>
      </c>
      <c r="C503" s="31">
        <v>45768.791666666664</v>
      </c>
      <c r="D503" s="37">
        <v>45768.791666666664</v>
      </c>
      <c r="E503" s="17">
        <v>2</v>
      </c>
      <c r="F503" s="21"/>
    </row>
    <row r="504" spans="1:6" ht="13.25" x14ac:dyDescent="0.25">
      <c r="A504" s="22"/>
      <c r="B504" s="32">
        <v>45768.833333333328</v>
      </c>
      <c r="C504" s="31">
        <v>45768.833333333328</v>
      </c>
      <c r="D504" s="37">
        <v>45768.833333333328</v>
      </c>
      <c r="E504" s="17">
        <v>2</v>
      </c>
      <c r="F504" s="21"/>
    </row>
    <row r="505" spans="1:6" ht="13.25" x14ac:dyDescent="0.25">
      <c r="A505" s="22"/>
      <c r="B505" s="32">
        <v>45768.875</v>
      </c>
      <c r="C505" s="31">
        <v>45768.875</v>
      </c>
      <c r="D505" s="37">
        <v>45768.875</v>
      </c>
      <c r="E505" s="17">
        <v>1</v>
      </c>
      <c r="F505" s="21"/>
    </row>
    <row r="506" spans="1:6" ht="13.25" x14ac:dyDescent="0.25">
      <c r="A506" s="22"/>
      <c r="B506" s="32">
        <v>45768.916666666664</v>
      </c>
      <c r="C506" s="31">
        <v>45768.916666666664</v>
      </c>
      <c r="D506" s="37">
        <v>45768.916666666664</v>
      </c>
      <c r="E506" s="17">
        <v>2</v>
      </c>
      <c r="F506" s="21"/>
    </row>
    <row r="507" spans="1:6" ht="13.25" x14ac:dyDescent="0.25">
      <c r="A507" s="22"/>
      <c r="B507" s="32">
        <v>45768.958333333328</v>
      </c>
      <c r="C507" s="31">
        <v>45768.958333333328</v>
      </c>
      <c r="D507" s="37">
        <v>45768.958333333328</v>
      </c>
      <c r="E507" s="17">
        <v>3</v>
      </c>
      <c r="F507" s="21"/>
    </row>
    <row r="508" spans="1:6" ht="13.25" x14ac:dyDescent="0.25">
      <c r="A508" s="22"/>
      <c r="B508" s="32">
        <v>45769</v>
      </c>
      <c r="C508" s="31">
        <v>45769</v>
      </c>
      <c r="D508" s="37">
        <v>45769</v>
      </c>
      <c r="E508" s="17">
        <v>3</v>
      </c>
      <c r="F508" s="21"/>
    </row>
    <row r="509" spans="1:6" ht="13.25" x14ac:dyDescent="0.25">
      <c r="A509" s="22"/>
      <c r="B509" s="32">
        <v>45769.041666666664</v>
      </c>
      <c r="C509" s="31">
        <v>45769.041666666664</v>
      </c>
      <c r="D509" s="37">
        <v>45769.041666666664</v>
      </c>
      <c r="E509" s="17">
        <v>3</v>
      </c>
      <c r="F509" s="21"/>
    </row>
    <row r="510" spans="1:6" ht="13.25" x14ac:dyDescent="0.25">
      <c r="A510" s="22"/>
      <c r="B510" s="32">
        <v>45769.083333333328</v>
      </c>
      <c r="C510" s="31">
        <v>45769.083333333328</v>
      </c>
      <c r="D510" s="37">
        <v>45769.083333333328</v>
      </c>
      <c r="E510" s="17">
        <v>3</v>
      </c>
      <c r="F510" s="21"/>
    </row>
    <row r="511" spans="1:6" ht="13.25" x14ac:dyDescent="0.25">
      <c r="A511" s="22"/>
      <c r="B511" s="32">
        <v>45769.125</v>
      </c>
      <c r="C511" s="31">
        <v>45769.125</v>
      </c>
      <c r="D511" s="37">
        <v>45769.125</v>
      </c>
      <c r="E511" s="17">
        <v>3</v>
      </c>
      <c r="F511" s="21"/>
    </row>
    <row r="512" spans="1:6" ht="13.25" x14ac:dyDescent="0.25">
      <c r="A512" s="22"/>
      <c r="B512" s="32">
        <v>45769.166666666664</v>
      </c>
      <c r="C512" s="31">
        <v>45769.166666666664</v>
      </c>
      <c r="D512" s="37">
        <v>45769.166666666664</v>
      </c>
      <c r="E512" s="17">
        <v>3</v>
      </c>
      <c r="F512" s="21"/>
    </row>
    <row r="513" spans="1:6" ht="13.25" x14ac:dyDescent="0.25">
      <c r="A513" s="22"/>
      <c r="B513" s="32">
        <v>45769.208333333328</v>
      </c>
      <c r="C513" s="31">
        <v>45769.208333333328</v>
      </c>
      <c r="D513" s="37">
        <v>45769.208333333328</v>
      </c>
      <c r="E513" s="17">
        <v>4</v>
      </c>
      <c r="F513" s="21"/>
    </row>
    <row r="514" spans="1:6" ht="13.25" x14ac:dyDescent="0.25">
      <c r="A514" s="22"/>
      <c r="B514" s="32">
        <v>45769.25</v>
      </c>
      <c r="C514" s="31">
        <v>45769.25</v>
      </c>
      <c r="D514" s="37">
        <v>45769.25</v>
      </c>
      <c r="E514" s="17">
        <v>4</v>
      </c>
      <c r="F514" s="21"/>
    </row>
    <row r="515" spans="1:6" ht="13.25" x14ac:dyDescent="0.25">
      <c r="A515" s="22"/>
      <c r="B515" s="32">
        <v>45769.291666666664</v>
      </c>
      <c r="C515" s="31">
        <v>45769.291666666664</v>
      </c>
      <c r="D515" s="37">
        <v>45769.291666666664</v>
      </c>
      <c r="E515" s="17">
        <v>4</v>
      </c>
      <c r="F515" s="21"/>
    </row>
    <row r="516" spans="1:6" ht="13.25" x14ac:dyDescent="0.25">
      <c r="A516" s="22"/>
      <c r="B516" s="32">
        <v>45769.333333333328</v>
      </c>
      <c r="C516" s="31">
        <v>45769.333333333328</v>
      </c>
      <c r="D516" s="37">
        <v>45769.333333333328</v>
      </c>
      <c r="E516" s="17">
        <v>5</v>
      </c>
      <c r="F516" s="21"/>
    </row>
    <row r="517" spans="1:6" ht="13.25" x14ac:dyDescent="0.25">
      <c r="A517" s="22"/>
      <c r="B517" s="32">
        <v>45769.375</v>
      </c>
      <c r="C517" s="31">
        <v>45769.375</v>
      </c>
      <c r="D517" s="37">
        <v>45769.375</v>
      </c>
      <c r="E517" s="17">
        <v>6</v>
      </c>
      <c r="F517" s="21"/>
    </row>
    <row r="518" spans="1:6" ht="13.25" x14ac:dyDescent="0.25">
      <c r="A518" s="22"/>
      <c r="B518" s="32">
        <v>45769.416666666664</v>
      </c>
      <c r="C518" s="31">
        <v>45769.416666666664</v>
      </c>
      <c r="D518" s="37">
        <v>45769.416666666664</v>
      </c>
      <c r="E518" s="17">
        <v>8</v>
      </c>
      <c r="F518" s="21"/>
    </row>
    <row r="519" spans="1:6" ht="13.25" x14ac:dyDescent="0.25">
      <c r="A519" s="22"/>
      <c r="B519" s="32">
        <v>45769.458333333328</v>
      </c>
      <c r="C519" s="31">
        <v>45769.458333333328</v>
      </c>
      <c r="D519" s="37">
        <v>45769.458333333328</v>
      </c>
      <c r="E519" s="17">
        <v>7</v>
      </c>
      <c r="F519" s="21"/>
    </row>
    <row r="520" spans="1:6" ht="13.25" x14ac:dyDescent="0.25">
      <c r="A520" s="22"/>
      <c r="B520" s="32">
        <v>45769.5</v>
      </c>
      <c r="C520" s="31">
        <v>45769.5</v>
      </c>
      <c r="D520" s="37">
        <v>45769.5</v>
      </c>
      <c r="E520" s="17">
        <v>6</v>
      </c>
      <c r="F520" s="21"/>
    </row>
    <row r="521" spans="1:6" ht="13.25" x14ac:dyDescent="0.25">
      <c r="A521" s="22"/>
      <c r="B521" s="32">
        <v>45769.541666666664</v>
      </c>
      <c r="C521" s="31">
        <v>45769.541666666664</v>
      </c>
      <c r="D521" s="37">
        <v>45769.541666666664</v>
      </c>
      <c r="E521" s="17">
        <v>6</v>
      </c>
      <c r="F521" s="21"/>
    </row>
    <row r="522" spans="1:6" ht="13.25" x14ac:dyDescent="0.25">
      <c r="A522" s="22"/>
      <c r="B522" s="32">
        <v>45769.583333333328</v>
      </c>
      <c r="C522" s="31">
        <v>45769.583333333328</v>
      </c>
      <c r="D522" s="37">
        <v>45769.583333333328</v>
      </c>
      <c r="E522" s="17">
        <v>6</v>
      </c>
      <c r="F522" s="21"/>
    </row>
    <row r="523" spans="1:6" ht="13.25" x14ac:dyDescent="0.25">
      <c r="A523" s="22"/>
      <c r="B523" s="32">
        <v>45769.625</v>
      </c>
      <c r="C523" s="31">
        <v>45769.625</v>
      </c>
      <c r="D523" s="37">
        <v>45769.625</v>
      </c>
      <c r="E523" s="17">
        <v>5</v>
      </c>
      <c r="F523" s="21"/>
    </row>
    <row r="524" spans="1:6" ht="13.25" x14ac:dyDescent="0.25">
      <c r="A524" s="22"/>
      <c r="B524" s="32">
        <v>45769.666666666664</v>
      </c>
      <c r="C524" s="31">
        <v>45769.666666666664</v>
      </c>
      <c r="D524" s="37">
        <v>45769.666666666664</v>
      </c>
      <c r="E524" s="17">
        <v>3</v>
      </c>
      <c r="F524" s="21"/>
    </row>
    <row r="525" spans="1:6" ht="13.25" x14ac:dyDescent="0.25">
      <c r="A525" s="22"/>
      <c r="B525" s="32">
        <v>45769.708333333328</v>
      </c>
      <c r="C525" s="31">
        <v>45769.708333333328</v>
      </c>
      <c r="D525" s="37">
        <v>45769.708333333328</v>
      </c>
      <c r="E525" s="17">
        <v>4</v>
      </c>
      <c r="F525" s="21"/>
    </row>
    <row r="526" spans="1:6" ht="13.25" x14ac:dyDescent="0.25">
      <c r="A526" s="22"/>
      <c r="B526" s="32">
        <v>45769.75</v>
      </c>
      <c r="C526" s="31">
        <v>45769.75</v>
      </c>
      <c r="D526" s="37">
        <v>45769.75</v>
      </c>
      <c r="E526" s="17">
        <v>4</v>
      </c>
      <c r="F526" s="21"/>
    </row>
    <row r="527" spans="1:6" ht="13.25" x14ac:dyDescent="0.25">
      <c r="A527" s="22"/>
      <c r="B527" s="32">
        <v>45769.791666666664</v>
      </c>
      <c r="C527" s="31">
        <v>45769.791666666664</v>
      </c>
      <c r="D527" s="37">
        <v>45769.791666666664</v>
      </c>
      <c r="E527" s="17">
        <v>4</v>
      </c>
      <c r="F527" s="21"/>
    </row>
    <row r="528" spans="1:6" ht="13.25" x14ac:dyDescent="0.25">
      <c r="A528" s="22"/>
      <c r="B528" s="32">
        <v>45769.833333333328</v>
      </c>
      <c r="C528" s="31">
        <v>45769.833333333328</v>
      </c>
      <c r="D528" s="37">
        <v>45769.833333333328</v>
      </c>
      <c r="E528" s="17">
        <v>4</v>
      </c>
      <c r="F528" s="21"/>
    </row>
    <row r="529" spans="1:6" ht="13.25" x14ac:dyDescent="0.25">
      <c r="A529" s="22"/>
      <c r="B529" s="32">
        <v>45769.875</v>
      </c>
      <c r="C529" s="31">
        <v>45769.875</v>
      </c>
      <c r="D529" s="37">
        <v>45769.875</v>
      </c>
      <c r="E529" s="17">
        <v>4</v>
      </c>
      <c r="F529" s="21"/>
    </row>
    <row r="530" spans="1:6" ht="13.25" x14ac:dyDescent="0.25">
      <c r="A530" s="22"/>
      <c r="B530" s="32">
        <v>45769.916666666664</v>
      </c>
      <c r="C530" s="31">
        <v>45769.916666666664</v>
      </c>
      <c r="D530" s="37">
        <v>45769.916666666664</v>
      </c>
      <c r="E530" s="17">
        <v>4</v>
      </c>
      <c r="F530" s="21"/>
    </row>
    <row r="531" spans="1:6" ht="13.25" x14ac:dyDescent="0.25">
      <c r="A531" s="22"/>
      <c r="B531" s="32">
        <v>45769.958333333328</v>
      </c>
      <c r="C531" s="31">
        <v>45769.958333333328</v>
      </c>
      <c r="D531" s="37">
        <v>45769.958333333328</v>
      </c>
      <c r="E531" s="17">
        <v>4</v>
      </c>
      <c r="F531" s="21"/>
    </row>
    <row r="532" spans="1:6" ht="13.25" x14ac:dyDescent="0.25">
      <c r="A532" s="22"/>
      <c r="B532" s="32">
        <v>45770</v>
      </c>
      <c r="C532" s="31">
        <v>45770</v>
      </c>
      <c r="D532" s="37">
        <v>45770</v>
      </c>
      <c r="E532" s="17">
        <v>5</v>
      </c>
      <c r="F532" s="21"/>
    </row>
    <row r="533" spans="1:6" ht="13.25" x14ac:dyDescent="0.25">
      <c r="A533" s="22"/>
      <c r="B533" s="32">
        <v>45770.041666666664</v>
      </c>
      <c r="C533" s="31">
        <v>45770.041666666664</v>
      </c>
      <c r="D533" s="37">
        <v>45770.041666666664</v>
      </c>
      <c r="E533" s="17">
        <v>4</v>
      </c>
      <c r="F533" s="21"/>
    </row>
    <row r="534" spans="1:6" ht="13.25" x14ac:dyDescent="0.25">
      <c r="A534" s="22"/>
      <c r="B534" s="32">
        <v>45770.083333333328</v>
      </c>
      <c r="C534" s="31">
        <v>45770.083333333328</v>
      </c>
      <c r="D534" s="37">
        <v>45770.083333333328</v>
      </c>
      <c r="E534" s="17">
        <v>5</v>
      </c>
      <c r="F534" s="21"/>
    </row>
    <row r="535" spans="1:6" ht="13.25" x14ac:dyDescent="0.25">
      <c r="A535" s="22"/>
      <c r="B535" s="32">
        <v>45770.125</v>
      </c>
      <c r="C535" s="31">
        <v>45770.125</v>
      </c>
      <c r="D535" s="37">
        <v>45770.125</v>
      </c>
      <c r="E535" s="17">
        <v>5</v>
      </c>
      <c r="F535" s="21"/>
    </row>
    <row r="536" spans="1:6" ht="13.25" x14ac:dyDescent="0.25">
      <c r="A536" s="22"/>
      <c r="B536" s="32">
        <v>45770.166666666664</v>
      </c>
      <c r="C536" s="31">
        <v>45770.166666666664</v>
      </c>
      <c r="D536" s="37">
        <v>45770.166666666664</v>
      </c>
      <c r="E536" s="17">
        <v>3</v>
      </c>
      <c r="F536" s="21"/>
    </row>
    <row r="537" spans="1:6" ht="13.25" x14ac:dyDescent="0.25">
      <c r="A537" s="22"/>
      <c r="B537" s="32">
        <v>45770.208333333328</v>
      </c>
      <c r="C537" s="31">
        <v>45770.208333333328</v>
      </c>
      <c r="D537" s="37">
        <v>45770.208333333328</v>
      </c>
      <c r="E537" s="17">
        <v>2</v>
      </c>
      <c r="F537" s="21"/>
    </row>
    <row r="538" spans="1:6" ht="13.25" x14ac:dyDescent="0.25">
      <c r="A538" s="22"/>
      <c r="B538" s="32">
        <v>45770.25</v>
      </c>
      <c r="C538" s="31">
        <v>45770.25</v>
      </c>
      <c r="D538" s="37">
        <v>45770.25</v>
      </c>
      <c r="E538" s="17">
        <v>2</v>
      </c>
      <c r="F538" s="21"/>
    </row>
    <row r="539" spans="1:6" ht="13.25" x14ac:dyDescent="0.25">
      <c r="A539" s="22"/>
      <c r="B539" s="32">
        <v>45770.291666666664</v>
      </c>
      <c r="C539" s="31">
        <v>45770.291666666664</v>
      </c>
      <c r="D539" s="37">
        <v>45770.291666666664</v>
      </c>
      <c r="E539" s="17">
        <v>3</v>
      </c>
      <c r="F539" s="21"/>
    </row>
    <row r="540" spans="1:6" ht="13.25" x14ac:dyDescent="0.25">
      <c r="A540" s="22"/>
      <c r="B540" s="32">
        <v>45770.333333333328</v>
      </c>
      <c r="C540" s="31">
        <v>45770.333333333328</v>
      </c>
      <c r="D540" s="37">
        <v>45770.333333333328</v>
      </c>
      <c r="E540" s="17">
        <v>2</v>
      </c>
      <c r="F540" s="21"/>
    </row>
    <row r="541" spans="1:6" ht="13.25" x14ac:dyDescent="0.25">
      <c r="A541" s="22"/>
      <c r="B541" s="32">
        <v>45770.375</v>
      </c>
      <c r="C541" s="31">
        <v>45770.375</v>
      </c>
      <c r="D541" s="37">
        <v>45770.375</v>
      </c>
      <c r="E541" s="17">
        <v>2</v>
      </c>
      <c r="F541" s="21"/>
    </row>
    <row r="542" spans="1:6" ht="13.25" x14ac:dyDescent="0.25">
      <c r="A542" s="22"/>
      <c r="B542" s="32">
        <v>45770.416666666664</v>
      </c>
      <c r="C542" s="31">
        <v>45770.416666666664</v>
      </c>
      <c r="D542" s="37">
        <v>45770.416666666664</v>
      </c>
      <c r="E542" s="17">
        <v>2</v>
      </c>
      <c r="F542" s="21"/>
    </row>
    <row r="543" spans="1:6" ht="13.25" x14ac:dyDescent="0.25">
      <c r="A543" s="22"/>
      <c r="B543" s="32">
        <v>45770.458333333328</v>
      </c>
      <c r="C543" s="31">
        <v>45770.458333333328</v>
      </c>
      <c r="D543" s="37">
        <v>45770.458333333328</v>
      </c>
      <c r="E543" s="17">
        <v>2</v>
      </c>
      <c r="F543" s="21"/>
    </row>
    <row r="544" spans="1:6" ht="13.25" x14ac:dyDescent="0.25">
      <c r="A544" s="22"/>
      <c r="B544" s="32">
        <v>45770.5</v>
      </c>
      <c r="C544" s="31">
        <v>45770.5</v>
      </c>
      <c r="D544" s="37">
        <v>45770.5</v>
      </c>
      <c r="E544" s="17">
        <v>3</v>
      </c>
      <c r="F544" s="21"/>
    </row>
    <row r="545" spans="1:6" ht="13.25" x14ac:dyDescent="0.25">
      <c r="A545" s="22"/>
      <c r="B545" s="32">
        <v>45770.541666666664</v>
      </c>
      <c r="C545" s="31">
        <v>45770.541666666664</v>
      </c>
      <c r="D545" s="37">
        <v>45770.541666666664</v>
      </c>
      <c r="E545" s="17">
        <v>4</v>
      </c>
      <c r="F545" s="21"/>
    </row>
    <row r="546" spans="1:6" ht="13.25" x14ac:dyDescent="0.25">
      <c r="A546" s="22"/>
      <c r="B546" s="32">
        <v>45770.583333333328</v>
      </c>
      <c r="C546" s="31">
        <v>45770.583333333328</v>
      </c>
      <c r="D546" s="37">
        <v>45770.583333333328</v>
      </c>
      <c r="E546" s="17">
        <v>4</v>
      </c>
      <c r="F546" s="21"/>
    </row>
    <row r="547" spans="1:6" ht="13.25" x14ac:dyDescent="0.25">
      <c r="A547" s="22"/>
      <c r="B547" s="32">
        <v>45770.625</v>
      </c>
      <c r="C547" s="31">
        <v>45770.625</v>
      </c>
      <c r="D547" s="37">
        <v>45770.625</v>
      </c>
      <c r="E547" s="17">
        <v>4</v>
      </c>
      <c r="F547" s="21"/>
    </row>
    <row r="548" spans="1:6" ht="13.25" x14ac:dyDescent="0.25">
      <c r="A548" s="22"/>
      <c r="B548" s="32">
        <v>45770.666666666664</v>
      </c>
      <c r="C548" s="31">
        <v>45770.666666666664</v>
      </c>
      <c r="D548" s="37">
        <v>45770.666666666664</v>
      </c>
      <c r="E548" s="17">
        <v>7</v>
      </c>
      <c r="F548" s="21"/>
    </row>
    <row r="549" spans="1:6" ht="13.25" x14ac:dyDescent="0.25">
      <c r="A549" s="22"/>
      <c r="B549" s="32">
        <v>45770.708333333328</v>
      </c>
      <c r="C549" s="31">
        <v>45770.708333333328</v>
      </c>
      <c r="D549" s="37">
        <v>45770.708333333328</v>
      </c>
      <c r="E549" s="17">
        <v>7</v>
      </c>
      <c r="F549" s="21"/>
    </row>
    <row r="550" spans="1:6" ht="13.25" x14ac:dyDescent="0.25">
      <c r="A550" s="22"/>
      <c r="B550" s="32">
        <v>45770.75</v>
      </c>
      <c r="C550" s="31">
        <v>45770.75</v>
      </c>
      <c r="D550" s="37">
        <v>45770.75</v>
      </c>
      <c r="E550" s="17">
        <v>6</v>
      </c>
      <c r="F550" s="21"/>
    </row>
    <row r="551" spans="1:6" ht="13.25" x14ac:dyDescent="0.25">
      <c r="A551" s="22"/>
      <c r="B551" s="32">
        <v>45770.791666666664</v>
      </c>
      <c r="C551" s="31">
        <v>45770.791666666664</v>
      </c>
      <c r="D551" s="37">
        <v>45770.791666666664</v>
      </c>
      <c r="E551" s="17">
        <v>7</v>
      </c>
      <c r="F551" s="21"/>
    </row>
    <row r="552" spans="1:6" ht="13.25" x14ac:dyDescent="0.25">
      <c r="A552" s="22"/>
      <c r="B552" s="32">
        <v>45770.833333333328</v>
      </c>
      <c r="C552" s="31">
        <v>45770.833333333328</v>
      </c>
      <c r="D552" s="37">
        <v>45770.833333333328</v>
      </c>
      <c r="E552" s="17">
        <v>7</v>
      </c>
      <c r="F552" s="21"/>
    </row>
    <row r="553" spans="1:6" ht="13.25" x14ac:dyDescent="0.25">
      <c r="A553" s="22"/>
      <c r="B553" s="32">
        <v>45770.875</v>
      </c>
      <c r="C553" s="31">
        <v>45770.875</v>
      </c>
      <c r="D553" s="37">
        <v>45770.875</v>
      </c>
      <c r="E553" s="17">
        <v>6</v>
      </c>
      <c r="F553" s="21"/>
    </row>
    <row r="554" spans="1:6" ht="13.25" x14ac:dyDescent="0.25">
      <c r="A554" s="22"/>
      <c r="B554" s="32">
        <v>45770.916666666664</v>
      </c>
      <c r="C554" s="31">
        <v>45770.916666666664</v>
      </c>
      <c r="D554" s="37">
        <v>45770.916666666664</v>
      </c>
      <c r="E554" s="17">
        <v>6</v>
      </c>
      <c r="F554" s="21"/>
    </row>
    <row r="555" spans="1:6" ht="13.25" x14ac:dyDescent="0.25">
      <c r="A555" s="22"/>
      <c r="B555" s="32">
        <v>45770.958333333328</v>
      </c>
      <c r="C555" s="31">
        <v>45770.958333333328</v>
      </c>
      <c r="D555" s="37">
        <v>45770.958333333328</v>
      </c>
      <c r="E555" s="17">
        <v>8</v>
      </c>
      <c r="F555" s="21"/>
    </row>
    <row r="556" spans="1:6" ht="13.25" x14ac:dyDescent="0.25">
      <c r="A556" s="22"/>
      <c r="B556" s="32">
        <v>45771</v>
      </c>
      <c r="C556" s="31">
        <v>45771</v>
      </c>
      <c r="D556" s="37">
        <v>45771</v>
      </c>
      <c r="E556" s="17">
        <v>21</v>
      </c>
      <c r="F556" s="21"/>
    </row>
    <row r="557" spans="1:6" ht="13.25" x14ac:dyDescent="0.25">
      <c r="A557" s="22"/>
      <c r="B557" s="32">
        <v>45771.041666666664</v>
      </c>
      <c r="C557" s="31">
        <v>45771.041666666664</v>
      </c>
      <c r="D557" s="37">
        <v>45771.041666666664</v>
      </c>
      <c r="E557" s="17">
        <v>20</v>
      </c>
      <c r="F557" s="21"/>
    </row>
    <row r="558" spans="1:6" ht="13.25" x14ac:dyDescent="0.25">
      <c r="A558" s="22"/>
      <c r="B558" s="32">
        <v>45771.083333333328</v>
      </c>
      <c r="C558" s="31">
        <v>45771.083333333328</v>
      </c>
      <c r="D558" s="37">
        <v>45771.083333333328</v>
      </c>
      <c r="E558" s="17">
        <v>12</v>
      </c>
      <c r="F558" s="21"/>
    </row>
    <row r="559" spans="1:6" ht="13.25" x14ac:dyDescent="0.25">
      <c r="A559" s="22"/>
      <c r="B559" s="32">
        <v>45771.125</v>
      </c>
      <c r="C559" s="31">
        <v>45771.125</v>
      </c>
      <c r="D559" s="37">
        <v>45771.125</v>
      </c>
      <c r="E559" s="17">
        <v>11</v>
      </c>
      <c r="F559" s="21"/>
    </row>
    <row r="560" spans="1:6" ht="13.25" x14ac:dyDescent="0.25">
      <c r="A560" s="22"/>
      <c r="B560" s="32">
        <v>45771.166666666664</v>
      </c>
      <c r="C560" s="31">
        <v>45771.166666666664</v>
      </c>
      <c r="D560" s="37">
        <v>45771.166666666664</v>
      </c>
      <c r="E560" s="17">
        <v>11</v>
      </c>
      <c r="F560" s="21"/>
    </row>
    <row r="561" spans="1:6" ht="13.25" x14ac:dyDescent="0.25">
      <c r="A561" s="22"/>
      <c r="B561" s="32">
        <v>45771.208333333328</v>
      </c>
      <c r="C561" s="31">
        <v>45771.208333333328</v>
      </c>
      <c r="D561" s="37">
        <v>45771.208333333328</v>
      </c>
      <c r="E561" s="17">
        <v>9</v>
      </c>
      <c r="F561" s="21"/>
    </row>
    <row r="562" spans="1:6" ht="13.25" x14ac:dyDescent="0.25">
      <c r="A562" s="22"/>
      <c r="B562" s="32">
        <v>45771.25</v>
      </c>
      <c r="C562" s="31">
        <v>45771.25</v>
      </c>
      <c r="D562" s="37">
        <v>45771.25</v>
      </c>
      <c r="E562" s="17">
        <v>8</v>
      </c>
      <c r="F562" s="21"/>
    </row>
    <row r="563" spans="1:6" ht="13.25" x14ac:dyDescent="0.25">
      <c r="A563" s="22"/>
      <c r="B563" s="32">
        <v>45771.291666666664</v>
      </c>
      <c r="C563" s="31">
        <v>45771.291666666664</v>
      </c>
      <c r="D563" s="37">
        <v>45771.291666666664</v>
      </c>
      <c r="E563" s="17">
        <v>9</v>
      </c>
      <c r="F563" s="21"/>
    </row>
    <row r="564" spans="1:6" ht="13.25" x14ac:dyDescent="0.25">
      <c r="A564" s="22"/>
      <c r="B564" s="32">
        <v>45771.333333333328</v>
      </c>
      <c r="C564" s="31">
        <v>45771.333333333328</v>
      </c>
      <c r="D564" s="37">
        <v>45771.333333333328</v>
      </c>
      <c r="E564" s="17">
        <v>8</v>
      </c>
      <c r="F564" s="21"/>
    </row>
    <row r="565" spans="1:6" ht="13.25" x14ac:dyDescent="0.25">
      <c r="A565" s="22"/>
      <c r="B565" s="32">
        <v>45771.375</v>
      </c>
      <c r="C565" s="31">
        <v>45771.375</v>
      </c>
      <c r="D565" s="37">
        <v>45771.375</v>
      </c>
      <c r="E565" s="17">
        <v>9</v>
      </c>
      <c r="F565" s="21"/>
    </row>
    <row r="566" spans="1:6" ht="13.25" x14ac:dyDescent="0.25">
      <c r="A566" s="22"/>
      <c r="B566" s="32">
        <v>45771.416666666664</v>
      </c>
      <c r="C566" s="31">
        <v>45771.416666666664</v>
      </c>
      <c r="D566" s="37">
        <v>45771.416666666664</v>
      </c>
      <c r="E566" s="17">
        <v>8</v>
      </c>
      <c r="F566" s="21"/>
    </row>
    <row r="567" spans="1:6" ht="13.25" x14ac:dyDescent="0.25">
      <c r="A567" s="22"/>
      <c r="B567" s="32">
        <v>45771.458333333328</v>
      </c>
      <c r="C567" s="31">
        <v>45771.458333333328</v>
      </c>
      <c r="D567" s="37">
        <v>45771.458333333328</v>
      </c>
      <c r="E567" s="17">
        <v>7</v>
      </c>
      <c r="F567" s="21"/>
    </row>
    <row r="568" spans="1:6" ht="13.25" x14ac:dyDescent="0.25">
      <c r="A568" s="22"/>
      <c r="B568" s="32">
        <v>45771.5</v>
      </c>
      <c r="C568" s="31">
        <v>45771.5</v>
      </c>
      <c r="D568" s="37">
        <v>45771.5</v>
      </c>
      <c r="E568" s="17">
        <v>7</v>
      </c>
      <c r="F568" s="21"/>
    </row>
    <row r="569" spans="1:6" ht="13.25" x14ac:dyDescent="0.25">
      <c r="A569" s="22"/>
      <c r="B569" s="32">
        <v>45771.541666666664</v>
      </c>
      <c r="C569" s="31">
        <v>45771.541666666664</v>
      </c>
      <c r="D569" s="37">
        <v>45771.541666666664</v>
      </c>
      <c r="E569" s="17">
        <v>7</v>
      </c>
      <c r="F569" s="21"/>
    </row>
    <row r="570" spans="1:6" ht="13.25" x14ac:dyDescent="0.25">
      <c r="A570" s="22"/>
      <c r="B570" s="32">
        <v>45771.583333333328</v>
      </c>
      <c r="C570" s="31">
        <v>45771.583333333328</v>
      </c>
      <c r="D570" s="37">
        <v>45771.583333333328</v>
      </c>
      <c r="E570" s="17">
        <v>7</v>
      </c>
      <c r="F570" s="21"/>
    </row>
    <row r="571" spans="1:6" ht="13.25" x14ac:dyDescent="0.25">
      <c r="A571" s="22"/>
      <c r="B571" s="32">
        <v>45771.625</v>
      </c>
      <c r="C571" s="31">
        <v>45771.625</v>
      </c>
      <c r="D571" s="37">
        <v>45771.625</v>
      </c>
      <c r="E571" s="17">
        <v>6</v>
      </c>
      <c r="F571" s="21"/>
    </row>
    <row r="572" spans="1:6" ht="13.25" x14ac:dyDescent="0.25">
      <c r="A572" s="22"/>
      <c r="B572" s="32">
        <v>45771.666666666664</v>
      </c>
      <c r="C572" s="31">
        <v>45771.666666666664</v>
      </c>
      <c r="D572" s="37">
        <v>45771.666666666664</v>
      </c>
      <c r="E572" s="17">
        <v>7</v>
      </c>
      <c r="F572" s="21"/>
    </row>
    <row r="573" spans="1:6" ht="13.25" x14ac:dyDescent="0.25">
      <c r="A573" s="22"/>
      <c r="B573" s="32">
        <v>45771.708333333328</v>
      </c>
      <c r="C573" s="31">
        <v>45771.708333333328</v>
      </c>
      <c r="D573" s="37">
        <v>45771.708333333328</v>
      </c>
      <c r="E573" s="17">
        <v>6</v>
      </c>
      <c r="F573" s="21"/>
    </row>
    <row r="574" spans="1:6" ht="13.25" x14ac:dyDescent="0.25">
      <c r="A574" s="22"/>
      <c r="B574" s="32">
        <v>45771.75</v>
      </c>
      <c r="C574" s="31">
        <v>45771.75</v>
      </c>
      <c r="D574" s="37">
        <v>45771.75</v>
      </c>
      <c r="E574" s="17">
        <v>6</v>
      </c>
      <c r="F574" s="21"/>
    </row>
    <row r="575" spans="1:6" ht="13.25" x14ac:dyDescent="0.25">
      <c r="A575" s="22"/>
      <c r="B575" s="32">
        <v>45771.791666666664</v>
      </c>
      <c r="C575" s="31">
        <v>45771.791666666664</v>
      </c>
      <c r="D575" s="37">
        <v>45771.791666666664</v>
      </c>
      <c r="E575" s="17">
        <v>6</v>
      </c>
      <c r="F575" s="21"/>
    </row>
    <row r="576" spans="1:6" ht="13.25" x14ac:dyDescent="0.25">
      <c r="A576" s="22"/>
      <c r="B576" s="32">
        <v>45771.833333333328</v>
      </c>
      <c r="C576" s="31">
        <v>45771.833333333328</v>
      </c>
      <c r="D576" s="37">
        <v>45771.833333333328</v>
      </c>
      <c r="E576" s="17">
        <v>6</v>
      </c>
      <c r="F576" s="21"/>
    </row>
    <row r="577" spans="1:6" ht="13.25" x14ac:dyDescent="0.25">
      <c r="A577" s="22"/>
      <c r="B577" s="32">
        <v>45771.875</v>
      </c>
      <c r="C577" s="31">
        <v>45771.875</v>
      </c>
      <c r="D577" s="37">
        <v>45771.875</v>
      </c>
      <c r="E577" s="17">
        <v>5</v>
      </c>
      <c r="F577" s="21"/>
    </row>
    <row r="578" spans="1:6" ht="13.25" x14ac:dyDescent="0.25">
      <c r="A578" s="22"/>
      <c r="B578" s="32">
        <v>45771.916666666664</v>
      </c>
      <c r="C578" s="31">
        <v>45771.916666666664</v>
      </c>
      <c r="D578" s="37">
        <v>45771.916666666664</v>
      </c>
      <c r="E578" s="17">
        <v>5</v>
      </c>
      <c r="F578" s="21"/>
    </row>
    <row r="579" spans="1:6" ht="13.25" x14ac:dyDescent="0.25">
      <c r="A579" s="22"/>
      <c r="B579" s="32">
        <v>45771.958333333328</v>
      </c>
      <c r="C579" s="31">
        <v>45771.958333333328</v>
      </c>
      <c r="D579" s="37">
        <v>45771.958333333328</v>
      </c>
      <c r="E579" s="17">
        <v>4</v>
      </c>
      <c r="F579" s="21"/>
    </row>
    <row r="580" spans="1:6" ht="13.25" x14ac:dyDescent="0.25">
      <c r="A580" s="22"/>
      <c r="B580" s="32">
        <v>45772</v>
      </c>
      <c r="C580" s="31">
        <v>45772</v>
      </c>
      <c r="D580" s="37">
        <v>45772</v>
      </c>
      <c r="E580" s="17">
        <v>4</v>
      </c>
      <c r="F580" s="21"/>
    </row>
    <row r="581" spans="1:6" ht="13.25" x14ac:dyDescent="0.25">
      <c r="A581" s="22"/>
      <c r="B581" s="32">
        <v>45772.041666666664</v>
      </c>
      <c r="C581" s="31">
        <v>45772.041666666664</v>
      </c>
      <c r="D581" s="37">
        <v>45772.041666666664</v>
      </c>
      <c r="E581" s="17">
        <v>4</v>
      </c>
      <c r="F581" s="21"/>
    </row>
    <row r="582" spans="1:6" ht="13.25" x14ac:dyDescent="0.25">
      <c r="A582" s="22"/>
      <c r="B582" s="32">
        <v>45772.083333333328</v>
      </c>
      <c r="C582" s="31">
        <v>45772.083333333328</v>
      </c>
      <c r="D582" s="37">
        <v>45772.083333333328</v>
      </c>
      <c r="E582" s="17">
        <v>5</v>
      </c>
      <c r="F582" s="21"/>
    </row>
    <row r="583" spans="1:6" ht="13.25" x14ac:dyDescent="0.25">
      <c r="A583" s="22"/>
      <c r="B583" s="32">
        <v>45772.125</v>
      </c>
      <c r="C583" s="31">
        <v>45772.125</v>
      </c>
      <c r="D583" s="37">
        <v>45772.125</v>
      </c>
      <c r="E583" s="17">
        <v>6</v>
      </c>
      <c r="F583" s="21"/>
    </row>
    <row r="584" spans="1:6" ht="13.25" x14ac:dyDescent="0.25">
      <c r="A584" s="22"/>
      <c r="B584" s="32">
        <v>45772.166666666664</v>
      </c>
      <c r="C584" s="31">
        <v>45772.166666666664</v>
      </c>
      <c r="D584" s="37">
        <v>45772.166666666664</v>
      </c>
      <c r="E584" s="17">
        <v>7</v>
      </c>
      <c r="F584" s="21"/>
    </row>
    <row r="585" spans="1:6" ht="13.25" x14ac:dyDescent="0.25">
      <c r="A585" s="22"/>
      <c r="B585" s="32">
        <v>45772.208333333328</v>
      </c>
      <c r="C585" s="31">
        <v>45772.208333333328</v>
      </c>
      <c r="D585" s="37">
        <v>45772.208333333328</v>
      </c>
      <c r="E585" s="17">
        <v>9</v>
      </c>
      <c r="F585" s="21"/>
    </row>
    <row r="586" spans="1:6" ht="13.25" x14ac:dyDescent="0.25">
      <c r="A586" s="22"/>
      <c r="B586" s="32">
        <v>45772.25</v>
      </c>
      <c r="C586" s="31">
        <v>45772.25</v>
      </c>
      <c r="D586" s="37">
        <v>45772.25</v>
      </c>
      <c r="E586" s="17">
        <v>11</v>
      </c>
      <c r="F586" s="21"/>
    </row>
    <row r="587" spans="1:6" ht="13.25" x14ac:dyDescent="0.25">
      <c r="A587" s="22"/>
      <c r="B587" s="32">
        <v>45772.291666666664</v>
      </c>
      <c r="C587" s="31">
        <v>45772.291666666664</v>
      </c>
      <c r="D587" s="37">
        <v>45772.291666666664</v>
      </c>
      <c r="E587" s="17">
        <v>10</v>
      </c>
      <c r="F587" s="21"/>
    </row>
    <row r="588" spans="1:6" ht="13.25" x14ac:dyDescent="0.25">
      <c r="A588" s="22"/>
      <c r="B588" s="32">
        <v>45772.333333333328</v>
      </c>
      <c r="C588" s="31">
        <v>45772.333333333328</v>
      </c>
      <c r="D588" s="37">
        <v>45772.333333333328</v>
      </c>
      <c r="E588" s="17">
        <v>8</v>
      </c>
      <c r="F588" s="21"/>
    </row>
    <row r="589" spans="1:6" ht="13.25" x14ac:dyDescent="0.25">
      <c r="A589" s="22"/>
      <c r="B589" s="32">
        <v>45772.375</v>
      </c>
      <c r="C589" s="31">
        <v>45772.375</v>
      </c>
      <c r="D589" s="37">
        <v>45772.375</v>
      </c>
      <c r="E589" s="17">
        <v>12</v>
      </c>
      <c r="F589" s="21"/>
    </row>
    <row r="590" spans="1:6" ht="13.25" x14ac:dyDescent="0.25">
      <c r="A590" s="22"/>
      <c r="B590" s="32">
        <v>45772.416666666664</v>
      </c>
      <c r="C590" s="31">
        <v>45772.416666666664</v>
      </c>
      <c r="D590" s="37">
        <v>45772.416666666664</v>
      </c>
      <c r="E590" s="17">
        <v>10</v>
      </c>
      <c r="F590" s="21"/>
    </row>
    <row r="591" spans="1:6" ht="13.25" x14ac:dyDescent="0.25">
      <c r="A591" s="22"/>
      <c r="B591" s="32">
        <v>45772.458333333328</v>
      </c>
      <c r="C591" s="31">
        <v>45772.458333333328</v>
      </c>
      <c r="D591" s="37">
        <v>45772.458333333328</v>
      </c>
      <c r="E591" s="17">
        <v>8</v>
      </c>
      <c r="F591" s="21"/>
    </row>
    <row r="592" spans="1:6" ht="13.25" x14ac:dyDescent="0.25">
      <c r="A592" s="22"/>
      <c r="B592" s="32">
        <v>45772.5</v>
      </c>
      <c r="C592" s="31">
        <v>45772.5</v>
      </c>
      <c r="D592" s="37">
        <v>45772.5</v>
      </c>
      <c r="E592" s="17">
        <v>7</v>
      </c>
      <c r="F592" s="21"/>
    </row>
    <row r="593" spans="1:6" ht="13.25" x14ac:dyDescent="0.25">
      <c r="A593" s="22"/>
      <c r="B593" s="32">
        <v>45772.541666666664</v>
      </c>
      <c r="C593" s="31">
        <v>45772.541666666664</v>
      </c>
      <c r="D593" s="37">
        <v>45772.541666666664</v>
      </c>
      <c r="E593" s="17">
        <v>8</v>
      </c>
      <c r="F593" s="21"/>
    </row>
    <row r="594" spans="1:6" ht="13.25" x14ac:dyDescent="0.25">
      <c r="A594" s="22"/>
      <c r="B594" s="32">
        <v>45772.583333333328</v>
      </c>
      <c r="C594" s="31">
        <v>45772.583333333328</v>
      </c>
      <c r="D594" s="37">
        <v>45772.583333333328</v>
      </c>
      <c r="E594" s="17">
        <v>9</v>
      </c>
      <c r="F594" s="21"/>
    </row>
    <row r="595" spans="1:6" ht="13.25" x14ac:dyDescent="0.25">
      <c r="A595" s="22"/>
      <c r="B595" s="32">
        <v>45772.625</v>
      </c>
      <c r="C595" s="31">
        <v>45772.625</v>
      </c>
      <c r="D595" s="37">
        <v>45772.625</v>
      </c>
      <c r="E595" s="17">
        <v>9</v>
      </c>
      <c r="F595" s="21"/>
    </row>
    <row r="596" spans="1:6" ht="13.25" x14ac:dyDescent="0.25">
      <c r="A596" s="22"/>
      <c r="B596" s="32">
        <v>45772.666666666664</v>
      </c>
      <c r="C596" s="31">
        <v>45772.666666666664</v>
      </c>
      <c r="D596" s="37">
        <v>45772.666666666664</v>
      </c>
      <c r="E596" s="17">
        <v>8</v>
      </c>
      <c r="F596" s="21"/>
    </row>
    <row r="597" spans="1:6" ht="13.25" x14ac:dyDescent="0.25">
      <c r="A597" s="22"/>
      <c r="B597" s="32">
        <v>45772.708333333328</v>
      </c>
      <c r="C597" s="31">
        <v>45772.708333333328</v>
      </c>
      <c r="D597" s="37">
        <v>45772.708333333328</v>
      </c>
      <c r="E597" s="17">
        <v>9</v>
      </c>
      <c r="F597" s="21"/>
    </row>
    <row r="598" spans="1:6" ht="13.25" x14ac:dyDescent="0.25">
      <c r="A598" s="22"/>
      <c r="B598" s="32">
        <v>45772.75</v>
      </c>
      <c r="C598" s="31">
        <v>45772.75</v>
      </c>
      <c r="D598" s="37">
        <v>45772.75</v>
      </c>
      <c r="E598" s="17">
        <v>10</v>
      </c>
      <c r="F598" s="21"/>
    </row>
    <row r="599" spans="1:6" ht="13.25" x14ac:dyDescent="0.25">
      <c r="A599" s="22"/>
      <c r="B599" s="32">
        <v>45772.791666666664</v>
      </c>
      <c r="C599" s="31">
        <v>45772.791666666664</v>
      </c>
      <c r="D599" s="37">
        <v>45772.791666666664</v>
      </c>
      <c r="E599" s="17">
        <v>11</v>
      </c>
      <c r="F599" s="21"/>
    </row>
    <row r="600" spans="1:6" ht="13.25" x14ac:dyDescent="0.25">
      <c r="A600" s="22"/>
      <c r="B600" s="32">
        <v>45772.833333333328</v>
      </c>
      <c r="C600" s="31">
        <v>45772.833333333328</v>
      </c>
      <c r="D600" s="37">
        <v>45772.833333333328</v>
      </c>
      <c r="E600" s="17">
        <v>10</v>
      </c>
      <c r="F600" s="21"/>
    </row>
    <row r="601" spans="1:6" ht="13.25" x14ac:dyDescent="0.25">
      <c r="A601" s="22"/>
      <c r="B601" s="32">
        <v>45772.875</v>
      </c>
      <c r="C601" s="31">
        <v>45772.875</v>
      </c>
      <c r="D601" s="37">
        <v>45772.875</v>
      </c>
      <c r="E601" s="17">
        <v>12</v>
      </c>
      <c r="F601" s="21"/>
    </row>
    <row r="602" spans="1:6" ht="13.25" x14ac:dyDescent="0.25">
      <c r="A602" s="22"/>
      <c r="B602" s="32">
        <v>45772.916666666664</v>
      </c>
      <c r="C602" s="31">
        <v>45772.916666666664</v>
      </c>
      <c r="D602" s="37">
        <v>45772.916666666664</v>
      </c>
      <c r="E602" s="17">
        <v>10</v>
      </c>
      <c r="F602" s="21"/>
    </row>
    <row r="603" spans="1:6" ht="13.25" x14ac:dyDescent="0.25">
      <c r="A603" s="22"/>
      <c r="B603" s="32">
        <v>45772.958333333328</v>
      </c>
      <c r="C603" s="31">
        <v>45772.958333333328</v>
      </c>
      <c r="D603" s="37">
        <v>45772.958333333328</v>
      </c>
      <c r="E603" s="17">
        <v>9</v>
      </c>
      <c r="F603" s="21"/>
    </row>
    <row r="604" spans="1:6" ht="13.25" x14ac:dyDescent="0.25">
      <c r="A604" s="22"/>
      <c r="B604" s="32">
        <v>45773</v>
      </c>
      <c r="C604" s="31">
        <v>45773</v>
      </c>
      <c r="D604" s="37">
        <v>45773</v>
      </c>
      <c r="E604" s="17">
        <v>10</v>
      </c>
      <c r="F604" s="21"/>
    </row>
    <row r="605" spans="1:6" ht="13.25" x14ac:dyDescent="0.25">
      <c r="A605" s="22"/>
      <c r="B605" s="32">
        <v>45773.041666666664</v>
      </c>
      <c r="C605" s="31">
        <v>45773.041666666664</v>
      </c>
      <c r="D605" s="37">
        <v>45773.041666666664</v>
      </c>
      <c r="E605" s="17">
        <v>10</v>
      </c>
      <c r="F605" s="21"/>
    </row>
    <row r="606" spans="1:6" ht="13.25" x14ac:dyDescent="0.25">
      <c r="A606" s="22"/>
      <c r="B606" s="32">
        <v>45773.083333333328</v>
      </c>
      <c r="C606" s="31">
        <v>45773.083333333328</v>
      </c>
      <c r="D606" s="37">
        <v>45773.083333333328</v>
      </c>
      <c r="E606" s="17">
        <v>12</v>
      </c>
      <c r="F606" s="21"/>
    </row>
    <row r="607" spans="1:6" ht="13.25" x14ac:dyDescent="0.25">
      <c r="A607" s="22"/>
      <c r="B607" s="32">
        <v>45773.125</v>
      </c>
      <c r="C607" s="31">
        <v>45773.125</v>
      </c>
      <c r="D607" s="37">
        <v>45773.125</v>
      </c>
      <c r="E607" s="17">
        <v>11</v>
      </c>
      <c r="F607" s="21"/>
    </row>
    <row r="608" spans="1:6" ht="13.25" x14ac:dyDescent="0.25">
      <c r="A608" s="22"/>
      <c r="B608" s="32">
        <v>45773.166666666664</v>
      </c>
      <c r="C608" s="31">
        <v>45773.166666666664</v>
      </c>
      <c r="D608" s="37">
        <v>45773.166666666664</v>
      </c>
      <c r="E608" s="17">
        <v>12</v>
      </c>
      <c r="F608" s="21"/>
    </row>
    <row r="609" spans="1:6" ht="13.25" x14ac:dyDescent="0.25">
      <c r="A609" s="22"/>
      <c r="B609" s="32">
        <v>45773.208333333328</v>
      </c>
      <c r="C609" s="31">
        <v>45773.208333333328</v>
      </c>
      <c r="D609" s="37">
        <v>45773.208333333328</v>
      </c>
      <c r="E609" s="17">
        <v>16</v>
      </c>
      <c r="F609" s="21"/>
    </row>
    <row r="610" spans="1:6" ht="13.25" x14ac:dyDescent="0.25">
      <c r="A610" s="22"/>
      <c r="B610" s="32">
        <v>45773.25</v>
      </c>
      <c r="C610" s="31">
        <v>45773.25</v>
      </c>
      <c r="D610" s="37">
        <v>45773.25</v>
      </c>
      <c r="E610" s="17">
        <v>15</v>
      </c>
      <c r="F610" s="21"/>
    </row>
    <row r="611" spans="1:6" ht="13.25" x14ac:dyDescent="0.25">
      <c r="A611" s="22"/>
      <c r="B611" s="32">
        <v>45773.291666666664</v>
      </c>
      <c r="C611" s="31">
        <v>45773.291666666664</v>
      </c>
      <c r="D611" s="37">
        <v>45773.291666666664</v>
      </c>
      <c r="E611" s="17">
        <v>15</v>
      </c>
      <c r="F611" s="21"/>
    </row>
    <row r="612" spans="1:6" ht="13.25" x14ac:dyDescent="0.25">
      <c r="A612" s="22"/>
      <c r="B612" s="32">
        <v>45773.333333333328</v>
      </c>
      <c r="C612" s="31">
        <v>45773.333333333328</v>
      </c>
      <c r="D612" s="37">
        <v>45773.333333333328</v>
      </c>
      <c r="E612" s="17">
        <v>13</v>
      </c>
      <c r="F612" s="21"/>
    </row>
    <row r="613" spans="1:6" ht="13.25" x14ac:dyDescent="0.25">
      <c r="A613" s="22"/>
      <c r="B613" s="32">
        <v>45773.375</v>
      </c>
      <c r="C613" s="31">
        <v>45773.375</v>
      </c>
      <c r="D613" s="37">
        <v>45773.375</v>
      </c>
      <c r="E613" s="17">
        <v>16</v>
      </c>
      <c r="F613" s="21"/>
    </row>
    <row r="614" spans="1:6" ht="13.25" x14ac:dyDescent="0.25">
      <c r="A614" s="22"/>
      <c r="B614" s="32">
        <v>45773.416666666664</v>
      </c>
      <c r="C614" s="31">
        <v>45773.416666666664</v>
      </c>
      <c r="D614" s="37">
        <v>45773.416666666664</v>
      </c>
      <c r="E614" s="17">
        <v>19</v>
      </c>
      <c r="F614" s="21"/>
    </row>
    <row r="615" spans="1:6" ht="13.25" x14ac:dyDescent="0.25">
      <c r="A615" s="22"/>
      <c r="B615" s="32">
        <v>45773.458333333328</v>
      </c>
      <c r="C615" s="31">
        <v>45773.458333333328</v>
      </c>
      <c r="D615" s="37">
        <v>45773.458333333328</v>
      </c>
      <c r="E615" s="17">
        <v>28</v>
      </c>
      <c r="F615" s="21"/>
    </row>
    <row r="616" spans="1:6" ht="13.25" x14ac:dyDescent="0.25">
      <c r="A616" s="22"/>
      <c r="B616" s="32">
        <v>45773.5</v>
      </c>
      <c r="C616" s="31">
        <v>45773.5</v>
      </c>
      <c r="D616" s="37">
        <v>45773.5</v>
      </c>
      <c r="E616" s="17">
        <v>30</v>
      </c>
      <c r="F616" s="21"/>
    </row>
    <row r="617" spans="1:6" ht="13.25" x14ac:dyDescent="0.25">
      <c r="A617" s="22"/>
      <c r="B617" s="32">
        <v>45773.541666666664</v>
      </c>
      <c r="C617" s="31">
        <v>45773.541666666664</v>
      </c>
      <c r="D617" s="37">
        <v>45773.541666666664</v>
      </c>
      <c r="E617" s="17">
        <v>36</v>
      </c>
      <c r="F617" s="21"/>
    </row>
    <row r="618" spans="1:6" ht="13.25" x14ac:dyDescent="0.25">
      <c r="A618" s="22"/>
      <c r="B618" s="32">
        <v>45773.583333333328</v>
      </c>
      <c r="C618" s="31">
        <v>45773.583333333328</v>
      </c>
      <c r="D618" s="37">
        <v>45773.583333333328</v>
      </c>
      <c r="E618" s="17">
        <v>37</v>
      </c>
      <c r="F618" s="21"/>
    </row>
    <row r="619" spans="1:6" ht="13.25" x14ac:dyDescent="0.25">
      <c r="A619" s="22"/>
      <c r="B619" s="32">
        <v>45773.625</v>
      </c>
      <c r="C619" s="31">
        <v>45773.625</v>
      </c>
      <c r="D619" s="37">
        <v>45773.625</v>
      </c>
      <c r="E619" s="17">
        <v>38</v>
      </c>
      <c r="F619" s="21"/>
    </row>
    <row r="620" spans="1:6" ht="13.25" x14ac:dyDescent="0.25">
      <c r="A620" s="22"/>
      <c r="B620" s="32">
        <v>45773.666666666664</v>
      </c>
      <c r="C620" s="31">
        <v>45773.666666666664</v>
      </c>
      <c r="D620" s="37">
        <v>45773.666666666664</v>
      </c>
      <c r="E620" s="17">
        <v>46</v>
      </c>
      <c r="F620" s="21"/>
    </row>
    <row r="621" spans="1:6" ht="13.25" x14ac:dyDescent="0.25">
      <c r="A621" s="22"/>
      <c r="B621" s="32">
        <v>45773.708333333328</v>
      </c>
      <c r="C621" s="31">
        <v>45773.708333333328</v>
      </c>
      <c r="D621" s="37">
        <v>45773.708333333328</v>
      </c>
      <c r="E621" s="17">
        <v>43</v>
      </c>
      <c r="F621" s="21"/>
    </row>
    <row r="622" spans="1:6" ht="13.25" x14ac:dyDescent="0.25">
      <c r="A622" s="22"/>
      <c r="B622" s="32">
        <v>45773.75</v>
      </c>
      <c r="C622" s="31">
        <v>45773.75</v>
      </c>
      <c r="D622" s="37">
        <v>45773.75</v>
      </c>
      <c r="E622" s="17">
        <v>47</v>
      </c>
      <c r="F622" s="21"/>
    </row>
    <row r="623" spans="1:6" ht="13.25" x14ac:dyDescent="0.25">
      <c r="A623" s="22"/>
      <c r="B623" s="32">
        <v>45773.791666666664</v>
      </c>
      <c r="C623" s="31">
        <v>45773.791666666664</v>
      </c>
      <c r="D623" s="37">
        <v>45773.791666666664</v>
      </c>
      <c r="E623" s="17">
        <v>42</v>
      </c>
      <c r="F623" s="21"/>
    </row>
    <row r="624" spans="1:6" ht="13.25" x14ac:dyDescent="0.25">
      <c r="A624" s="22"/>
      <c r="B624" s="32">
        <v>45773.833333333328</v>
      </c>
      <c r="C624" s="31">
        <v>45773.833333333328</v>
      </c>
      <c r="D624" s="37">
        <v>45773.833333333328</v>
      </c>
      <c r="E624" s="17">
        <v>41</v>
      </c>
      <c r="F624" s="21"/>
    </row>
    <row r="625" spans="1:6" ht="13.25" x14ac:dyDescent="0.25">
      <c r="A625" s="22"/>
      <c r="B625" s="32">
        <v>45773.875</v>
      </c>
      <c r="C625" s="31">
        <v>45773.875</v>
      </c>
      <c r="D625" s="37">
        <v>45773.875</v>
      </c>
      <c r="E625" s="17">
        <v>43</v>
      </c>
      <c r="F625" s="21"/>
    </row>
    <row r="626" spans="1:6" ht="13.25" x14ac:dyDescent="0.25">
      <c r="A626" s="22"/>
      <c r="B626" s="32">
        <v>45773.916666666664</v>
      </c>
      <c r="C626" s="31">
        <v>45773.916666666664</v>
      </c>
      <c r="D626" s="37">
        <v>45773.916666666664</v>
      </c>
      <c r="E626" s="17">
        <v>48</v>
      </c>
      <c r="F626" s="21"/>
    </row>
    <row r="627" spans="1:6" ht="13.25" x14ac:dyDescent="0.25">
      <c r="A627" s="22"/>
      <c r="B627" s="32">
        <v>45773.958333333328</v>
      </c>
      <c r="C627" s="31">
        <v>45773.958333333328</v>
      </c>
      <c r="D627" s="37">
        <v>45773.958333333328</v>
      </c>
      <c r="E627" s="17">
        <v>50</v>
      </c>
      <c r="F627" s="21"/>
    </row>
    <row r="628" spans="1:6" ht="13.25" x14ac:dyDescent="0.25">
      <c r="A628" s="22"/>
      <c r="B628" s="32">
        <v>45774</v>
      </c>
      <c r="C628" s="31">
        <v>45774</v>
      </c>
      <c r="D628" s="37">
        <v>45774</v>
      </c>
      <c r="E628" s="17">
        <v>61</v>
      </c>
      <c r="F628" s="21"/>
    </row>
    <row r="629" spans="1:6" ht="13.25" x14ac:dyDescent="0.25">
      <c r="A629" s="22"/>
      <c r="B629" s="32">
        <v>45774.041666666664</v>
      </c>
      <c r="C629" s="31">
        <v>45774.041666666664</v>
      </c>
      <c r="D629" s="37">
        <v>45774.041666666664</v>
      </c>
      <c r="E629" s="17">
        <v>35</v>
      </c>
      <c r="F629" s="21"/>
    </row>
    <row r="630" spans="1:6" ht="13.25" x14ac:dyDescent="0.25">
      <c r="A630" s="22"/>
      <c r="B630" s="32">
        <v>45774.083333333328</v>
      </c>
      <c r="C630" s="31">
        <v>45774.083333333328</v>
      </c>
      <c r="D630" s="37">
        <v>45774.083333333328</v>
      </c>
      <c r="E630" s="17">
        <v>23</v>
      </c>
      <c r="F630" s="21"/>
    </row>
    <row r="631" spans="1:6" ht="13.25" x14ac:dyDescent="0.25">
      <c r="A631" s="22"/>
      <c r="B631" s="32">
        <v>45774.125</v>
      </c>
      <c r="C631" s="31">
        <v>45774.125</v>
      </c>
      <c r="D631" s="37">
        <v>45774.125</v>
      </c>
      <c r="E631" s="17">
        <v>24</v>
      </c>
      <c r="F631" s="21"/>
    </row>
    <row r="632" spans="1:6" ht="13.25" x14ac:dyDescent="0.25">
      <c r="A632" s="22"/>
      <c r="B632" s="32">
        <v>45774.166666666664</v>
      </c>
      <c r="C632" s="31">
        <v>45774.166666666664</v>
      </c>
      <c r="D632" s="37">
        <v>45774.166666666664</v>
      </c>
      <c r="E632" s="17">
        <v>21</v>
      </c>
      <c r="F632" s="21"/>
    </row>
    <row r="633" spans="1:6" ht="13.25" x14ac:dyDescent="0.25">
      <c r="A633" s="22"/>
      <c r="B633" s="32">
        <v>45774.208333333328</v>
      </c>
      <c r="C633" s="31">
        <v>45774.208333333328</v>
      </c>
      <c r="D633" s="37">
        <v>45774.208333333328</v>
      </c>
      <c r="E633" s="17">
        <v>21</v>
      </c>
      <c r="F633" s="21"/>
    </row>
    <row r="634" spans="1:6" ht="13.25" x14ac:dyDescent="0.25">
      <c r="A634" s="22"/>
      <c r="B634" s="32">
        <v>45774.25</v>
      </c>
      <c r="C634" s="31">
        <v>45774.25</v>
      </c>
      <c r="D634" s="37">
        <v>45774.25</v>
      </c>
      <c r="E634" s="17">
        <v>27</v>
      </c>
      <c r="F634" s="21"/>
    </row>
    <row r="635" spans="1:6" ht="13.25" x14ac:dyDescent="0.25">
      <c r="A635" s="22"/>
      <c r="B635" s="32">
        <v>45774.291666666664</v>
      </c>
      <c r="C635" s="31">
        <v>45774.291666666664</v>
      </c>
      <c r="D635" s="37">
        <v>45774.291666666664</v>
      </c>
      <c r="E635" s="17">
        <v>35</v>
      </c>
      <c r="F635" s="21"/>
    </row>
    <row r="636" spans="1:6" ht="13.25" x14ac:dyDescent="0.25">
      <c r="A636" s="22"/>
      <c r="B636" s="32">
        <v>45774.333333333328</v>
      </c>
      <c r="C636" s="31">
        <v>45774.333333333328</v>
      </c>
      <c r="D636" s="37">
        <v>45774.333333333328</v>
      </c>
      <c r="E636" s="17">
        <v>26</v>
      </c>
      <c r="F636" s="21"/>
    </row>
    <row r="637" spans="1:6" ht="13.25" x14ac:dyDescent="0.25">
      <c r="A637" s="22"/>
      <c r="B637" s="32">
        <v>45774.375</v>
      </c>
      <c r="C637" s="31">
        <v>45774.375</v>
      </c>
      <c r="D637" s="37">
        <v>45774.375</v>
      </c>
      <c r="E637" s="17">
        <v>16</v>
      </c>
      <c r="F637" s="21"/>
    </row>
    <row r="638" spans="1:6" ht="13.25" x14ac:dyDescent="0.25">
      <c r="A638" s="22"/>
      <c r="B638" s="32">
        <v>45774.416666666664</v>
      </c>
      <c r="C638" s="31">
        <v>45774.416666666664</v>
      </c>
      <c r="D638" s="37">
        <v>45774.416666666664</v>
      </c>
      <c r="E638" s="17">
        <v>15</v>
      </c>
      <c r="F638" s="21"/>
    </row>
    <row r="639" spans="1:6" ht="13.25" x14ac:dyDescent="0.25">
      <c r="A639" s="22"/>
      <c r="B639" s="32">
        <v>45774.458333333328</v>
      </c>
      <c r="C639" s="31">
        <v>45774.458333333328</v>
      </c>
      <c r="D639" s="37">
        <v>45774.458333333328</v>
      </c>
      <c r="E639" s="17">
        <v>10</v>
      </c>
      <c r="F639" s="21"/>
    </row>
    <row r="640" spans="1:6" ht="13.25" x14ac:dyDescent="0.25">
      <c r="A640" s="22"/>
      <c r="B640" s="32">
        <v>45774.5</v>
      </c>
      <c r="C640" s="31">
        <v>45774.5</v>
      </c>
      <c r="D640" s="37">
        <v>45774.5</v>
      </c>
      <c r="E640" s="17">
        <v>4</v>
      </c>
      <c r="F640" s="21"/>
    </row>
    <row r="641" spans="1:6" ht="13.25" x14ac:dyDescent="0.25">
      <c r="A641" s="22"/>
      <c r="B641" s="32">
        <v>45774.541666666664</v>
      </c>
      <c r="C641" s="31">
        <v>45774.541666666664</v>
      </c>
      <c r="D641" s="37">
        <v>45774.541666666664</v>
      </c>
      <c r="E641" s="17">
        <v>2</v>
      </c>
      <c r="F641" s="21"/>
    </row>
    <row r="642" spans="1:6" ht="13.25" x14ac:dyDescent="0.25">
      <c r="A642" s="22"/>
      <c r="B642" s="32">
        <v>45774.583333333328</v>
      </c>
      <c r="C642" s="31">
        <v>45774.583333333328</v>
      </c>
      <c r="D642" s="37">
        <v>45774.583333333328</v>
      </c>
      <c r="E642" s="17">
        <v>2</v>
      </c>
      <c r="F642" s="21"/>
    </row>
    <row r="643" spans="1:6" ht="13.25" x14ac:dyDescent="0.25">
      <c r="A643" s="22"/>
      <c r="B643" s="32">
        <v>45774.625</v>
      </c>
      <c r="C643" s="31">
        <v>45774.625</v>
      </c>
      <c r="D643" s="37">
        <v>45774.625</v>
      </c>
      <c r="E643" s="17">
        <v>2</v>
      </c>
      <c r="F643" s="21"/>
    </row>
    <row r="644" spans="1:6" ht="13.25" x14ac:dyDescent="0.25">
      <c r="A644" s="22"/>
      <c r="B644" s="32">
        <v>45774.666666666664</v>
      </c>
      <c r="C644" s="31">
        <v>45774.666666666664</v>
      </c>
      <c r="D644" s="37">
        <v>45774.666666666664</v>
      </c>
      <c r="E644" s="17">
        <v>3</v>
      </c>
      <c r="F644" s="21"/>
    </row>
    <row r="645" spans="1:6" ht="13.25" x14ac:dyDescent="0.25">
      <c r="A645" s="22"/>
      <c r="B645" s="32">
        <v>45774.708333333328</v>
      </c>
      <c r="C645" s="31">
        <v>45774.708333333328</v>
      </c>
      <c r="D645" s="37">
        <v>45774.708333333328</v>
      </c>
      <c r="E645" s="17">
        <v>3</v>
      </c>
      <c r="F645" s="21"/>
    </row>
    <row r="646" spans="1:6" ht="13.25" x14ac:dyDescent="0.25">
      <c r="A646" s="22"/>
      <c r="B646" s="32">
        <v>45774.75</v>
      </c>
      <c r="C646" s="31">
        <v>45774.75</v>
      </c>
      <c r="D646" s="37">
        <v>45774.75</v>
      </c>
      <c r="E646" s="17">
        <v>2</v>
      </c>
      <c r="F646" s="21"/>
    </row>
    <row r="647" spans="1:6" ht="13.25" x14ac:dyDescent="0.25">
      <c r="A647" s="22"/>
      <c r="B647" s="32">
        <v>45774.791666666664</v>
      </c>
      <c r="C647" s="31">
        <v>45774.791666666664</v>
      </c>
      <c r="D647" s="37">
        <v>45774.791666666664</v>
      </c>
      <c r="E647" s="17">
        <v>3</v>
      </c>
      <c r="F647" s="21"/>
    </row>
    <row r="648" spans="1:6" ht="13.25" x14ac:dyDescent="0.25">
      <c r="A648" s="22"/>
      <c r="B648" s="32">
        <v>45774.833333333328</v>
      </c>
      <c r="C648" s="31">
        <v>45774.833333333328</v>
      </c>
      <c r="D648" s="37">
        <v>45774.833333333328</v>
      </c>
      <c r="E648" s="17">
        <v>3</v>
      </c>
      <c r="F648" s="21"/>
    </row>
    <row r="649" spans="1:6" ht="13.25" x14ac:dyDescent="0.25">
      <c r="A649" s="22"/>
      <c r="B649" s="32">
        <v>45774.875</v>
      </c>
      <c r="C649" s="31">
        <v>45774.875</v>
      </c>
      <c r="D649" s="37">
        <v>45774.875</v>
      </c>
      <c r="E649" s="17">
        <v>2</v>
      </c>
      <c r="F649" s="21"/>
    </row>
    <row r="650" spans="1:6" ht="13.25" x14ac:dyDescent="0.25">
      <c r="A650" s="22"/>
      <c r="B650" s="32">
        <v>45774.916666666664</v>
      </c>
      <c r="C650" s="31">
        <v>45774.916666666664</v>
      </c>
      <c r="D650" s="37">
        <v>45774.916666666664</v>
      </c>
      <c r="E650" s="17">
        <v>3</v>
      </c>
      <c r="F650" s="21"/>
    </row>
    <row r="651" spans="1:6" ht="13.25" x14ac:dyDescent="0.25">
      <c r="A651" s="22"/>
      <c r="B651" s="32">
        <v>45774.958333333328</v>
      </c>
      <c r="C651" s="31">
        <v>45774.958333333328</v>
      </c>
      <c r="D651" s="37">
        <v>45774.958333333328</v>
      </c>
      <c r="E651" s="17">
        <v>3</v>
      </c>
      <c r="F651" s="21"/>
    </row>
    <row r="652" spans="1:6" ht="13.25" x14ac:dyDescent="0.25">
      <c r="A652" s="22"/>
      <c r="B652" s="32">
        <v>45775</v>
      </c>
      <c r="C652" s="31">
        <v>45775</v>
      </c>
      <c r="D652" s="37">
        <v>45775</v>
      </c>
      <c r="E652" s="17">
        <v>3</v>
      </c>
      <c r="F652" s="21"/>
    </row>
    <row r="653" spans="1:6" ht="13.25" x14ac:dyDescent="0.25">
      <c r="A653" s="22"/>
      <c r="B653" s="32">
        <v>45775.041666666664</v>
      </c>
      <c r="C653" s="31">
        <v>45775.041666666664</v>
      </c>
      <c r="D653" s="37">
        <v>45775.041666666664</v>
      </c>
      <c r="E653" s="17">
        <v>3</v>
      </c>
      <c r="F653" s="21"/>
    </row>
    <row r="654" spans="1:6" ht="13.25" x14ac:dyDescent="0.25">
      <c r="A654" s="22"/>
      <c r="B654" s="32">
        <v>45775.083333333328</v>
      </c>
      <c r="C654" s="31">
        <v>45775.083333333328</v>
      </c>
      <c r="D654" s="37">
        <v>45775.083333333328</v>
      </c>
      <c r="E654" s="17">
        <v>3</v>
      </c>
      <c r="F654" s="21"/>
    </row>
    <row r="655" spans="1:6" ht="13.25" x14ac:dyDescent="0.25">
      <c r="A655" s="22"/>
      <c r="B655" s="32">
        <v>45775.125</v>
      </c>
      <c r="C655" s="31">
        <v>45775.125</v>
      </c>
      <c r="D655" s="37">
        <v>45775.125</v>
      </c>
      <c r="E655" s="17">
        <v>3</v>
      </c>
      <c r="F655" s="21"/>
    </row>
    <row r="656" spans="1:6" ht="13.25" x14ac:dyDescent="0.25">
      <c r="A656" s="22"/>
      <c r="B656" s="32">
        <v>45775.166666666664</v>
      </c>
      <c r="C656" s="31">
        <v>45775.166666666664</v>
      </c>
      <c r="D656" s="37">
        <v>45775.166666666664</v>
      </c>
      <c r="E656" s="17">
        <v>3</v>
      </c>
      <c r="F656" s="21"/>
    </row>
    <row r="657" spans="1:6" ht="13.25" x14ac:dyDescent="0.25">
      <c r="A657" s="22"/>
      <c r="B657" s="32">
        <v>45775.208333333328</v>
      </c>
      <c r="C657" s="31">
        <v>45775.208333333328</v>
      </c>
      <c r="D657" s="37">
        <v>45775.208333333328</v>
      </c>
      <c r="E657" s="17">
        <v>4</v>
      </c>
      <c r="F657" s="21"/>
    </row>
    <row r="658" spans="1:6" ht="13.25" x14ac:dyDescent="0.25">
      <c r="A658" s="22"/>
      <c r="B658" s="32">
        <v>45775.25</v>
      </c>
      <c r="C658" s="31">
        <v>45775.25</v>
      </c>
      <c r="D658" s="37">
        <v>45775.25</v>
      </c>
      <c r="E658" s="17">
        <v>4</v>
      </c>
      <c r="F658" s="21"/>
    </row>
    <row r="659" spans="1:6" ht="13.25" x14ac:dyDescent="0.25">
      <c r="A659" s="22"/>
      <c r="B659" s="32">
        <v>45775.291666666664</v>
      </c>
      <c r="C659" s="31">
        <v>45775.291666666664</v>
      </c>
      <c r="D659" s="37">
        <v>45775.291666666664</v>
      </c>
      <c r="E659" s="17">
        <v>4</v>
      </c>
      <c r="F659" s="21"/>
    </row>
    <row r="660" spans="1:6" ht="13.25" x14ac:dyDescent="0.25">
      <c r="A660" s="22"/>
      <c r="B660" s="32">
        <v>45775.333333333328</v>
      </c>
      <c r="C660" s="31">
        <v>45775.333333333328</v>
      </c>
      <c r="D660" s="37">
        <v>45775.333333333328</v>
      </c>
      <c r="E660" s="17">
        <v>5</v>
      </c>
      <c r="F660" s="21"/>
    </row>
    <row r="661" spans="1:6" ht="13.25" x14ac:dyDescent="0.25">
      <c r="A661" s="22"/>
      <c r="B661" s="32">
        <v>45775.375</v>
      </c>
      <c r="C661" s="31">
        <v>45775.375</v>
      </c>
      <c r="D661" s="37">
        <v>45775.375</v>
      </c>
      <c r="E661" s="17">
        <v>5</v>
      </c>
      <c r="F661" s="21"/>
    </row>
    <row r="662" spans="1:6" ht="13.25" x14ac:dyDescent="0.25">
      <c r="A662" s="22"/>
      <c r="B662" s="32">
        <v>45775.416666666664</v>
      </c>
      <c r="C662" s="31">
        <v>45775.416666666664</v>
      </c>
      <c r="D662" s="37">
        <v>45775.416666666664</v>
      </c>
      <c r="E662" s="17">
        <v>6</v>
      </c>
      <c r="F662" s="21"/>
    </row>
    <row r="663" spans="1:6" ht="13.25" x14ac:dyDescent="0.25">
      <c r="A663" s="22"/>
      <c r="B663" s="32">
        <v>45775.458333333328</v>
      </c>
      <c r="C663" s="31">
        <v>45775.458333333328</v>
      </c>
      <c r="D663" s="37">
        <v>45775.458333333328</v>
      </c>
      <c r="E663" s="17">
        <v>6</v>
      </c>
      <c r="F663" s="21"/>
    </row>
    <row r="664" spans="1:6" ht="13.25" x14ac:dyDescent="0.25">
      <c r="A664" s="22"/>
      <c r="B664" s="32">
        <v>45775.5</v>
      </c>
      <c r="C664" s="31">
        <v>45775.5</v>
      </c>
      <c r="D664" s="37">
        <v>45775.5</v>
      </c>
      <c r="E664" s="17">
        <v>5</v>
      </c>
      <c r="F664" s="21"/>
    </row>
    <row r="665" spans="1:6" ht="13.25" x14ac:dyDescent="0.25">
      <c r="A665" s="22"/>
      <c r="B665" s="32">
        <v>45775.541666666664</v>
      </c>
      <c r="C665" s="31">
        <v>45775.541666666664</v>
      </c>
      <c r="D665" s="37">
        <v>45775.541666666664</v>
      </c>
      <c r="E665" s="17">
        <v>5</v>
      </c>
      <c r="F665" s="21"/>
    </row>
    <row r="666" spans="1:6" ht="13.25" x14ac:dyDescent="0.25">
      <c r="A666" s="22"/>
      <c r="B666" s="32">
        <v>45775.583333333328</v>
      </c>
      <c r="C666" s="31">
        <v>45775.583333333328</v>
      </c>
      <c r="D666" s="37">
        <v>45775.583333333328</v>
      </c>
      <c r="E666" s="17">
        <v>7</v>
      </c>
      <c r="F666" s="21"/>
    </row>
    <row r="667" spans="1:6" ht="13.25" x14ac:dyDescent="0.25">
      <c r="A667" s="22"/>
      <c r="B667" s="32">
        <v>45775.625</v>
      </c>
      <c r="C667" s="31">
        <v>45775.625</v>
      </c>
      <c r="D667" s="37">
        <v>45775.625</v>
      </c>
      <c r="E667" s="17">
        <v>6</v>
      </c>
      <c r="F667" s="21"/>
    </row>
    <row r="668" spans="1:6" ht="13.25" x14ac:dyDescent="0.25">
      <c r="A668" s="22"/>
      <c r="B668" s="32">
        <v>45775.666666666664</v>
      </c>
      <c r="C668" s="31">
        <v>45775.666666666664</v>
      </c>
      <c r="D668" s="37">
        <v>45775.666666666664</v>
      </c>
      <c r="E668" s="17">
        <v>8</v>
      </c>
      <c r="F668" s="21"/>
    </row>
    <row r="669" spans="1:6" ht="13.25" x14ac:dyDescent="0.25">
      <c r="A669" s="22"/>
      <c r="B669" s="32">
        <v>45775.708333333328</v>
      </c>
      <c r="C669" s="31">
        <v>45775.708333333328</v>
      </c>
      <c r="D669" s="37">
        <v>45775.708333333328</v>
      </c>
      <c r="E669" s="17">
        <v>6</v>
      </c>
      <c r="F669" s="21"/>
    </row>
    <row r="670" spans="1:6" ht="13.25" x14ac:dyDescent="0.25">
      <c r="A670" s="22"/>
      <c r="B670" s="32">
        <v>45775.75</v>
      </c>
      <c r="C670" s="31">
        <v>45775.75</v>
      </c>
      <c r="D670" s="37">
        <v>45775.75</v>
      </c>
      <c r="E670" s="17">
        <v>5</v>
      </c>
      <c r="F670" s="21"/>
    </row>
    <row r="671" spans="1:6" ht="13.25" x14ac:dyDescent="0.25">
      <c r="A671" s="22"/>
      <c r="B671" s="32">
        <v>45775.791666666664</v>
      </c>
      <c r="C671" s="31">
        <v>45775.791666666664</v>
      </c>
      <c r="D671" s="37">
        <v>45775.791666666664</v>
      </c>
      <c r="E671" s="17">
        <v>4</v>
      </c>
      <c r="F671" s="21"/>
    </row>
    <row r="672" spans="1:6" ht="13.25" x14ac:dyDescent="0.25">
      <c r="A672" s="22"/>
      <c r="B672" s="32">
        <v>45775.833333333328</v>
      </c>
      <c r="C672" s="31">
        <v>45775.833333333328</v>
      </c>
      <c r="D672" s="37">
        <v>45775.833333333328</v>
      </c>
      <c r="E672" s="17">
        <v>5</v>
      </c>
      <c r="F672" s="21"/>
    </row>
    <row r="673" spans="1:6" ht="13.25" x14ac:dyDescent="0.25">
      <c r="A673" s="22"/>
      <c r="B673" s="32">
        <v>45775.875</v>
      </c>
      <c r="C673" s="31">
        <v>45775.875</v>
      </c>
      <c r="D673" s="37">
        <v>45775.875</v>
      </c>
      <c r="E673" s="17">
        <v>6</v>
      </c>
      <c r="F673" s="21"/>
    </row>
    <row r="674" spans="1:6" ht="13.25" x14ac:dyDescent="0.25">
      <c r="A674" s="22"/>
      <c r="B674" s="32">
        <v>45775.916666666664</v>
      </c>
      <c r="C674" s="31">
        <v>45775.916666666664</v>
      </c>
      <c r="D674" s="37">
        <v>45775.916666666664</v>
      </c>
      <c r="E674" s="17">
        <v>12</v>
      </c>
      <c r="F674" s="21"/>
    </row>
    <row r="675" spans="1:6" ht="13.25" x14ac:dyDescent="0.25">
      <c r="A675" s="22"/>
      <c r="B675" s="32">
        <v>45775.958333333328</v>
      </c>
      <c r="C675" s="31">
        <v>45775.958333333328</v>
      </c>
      <c r="D675" s="37">
        <v>45775.958333333328</v>
      </c>
      <c r="E675" s="17">
        <v>16</v>
      </c>
      <c r="F675" s="21"/>
    </row>
    <row r="676" spans="1:6" ht="13.25" x14ac:dyDescent="0.25">
      <c r="B676" s="32">
        <v>45776</v>
      </c>
      <c r="C676" s="31">
        <v>45776</v>
      </c>
      <c r="D676" s="37">
        <v>45776</v>
      </c>
      <c r="E676" s="17">
        <v>16</v>
      </c>
    </row>
    <row r="677" spans="1:6" ht="13.25" x14ac:dyDescent="0.25">
      <c r="B677" s="32">
        <v>45776.041666666664</v>
      </c>
      <c r="C677" s="31">
        <v>45776.041666666664</v>
      </c>
      <c r="D677" s="37">
        <v>45776.041666666664</v>
      </c>
      <c r="E677" s="17">
        <v>16</v>
      </c>
    </row>
    <row r="678" spans="1:6" ht="13.25" x14ac:dyDescent="0.25">
      <c r="B678" s="32">
        <v>45776.083333333328</v>
      </c>
      <c r="C678" s="31">
        <v>45776.083333333328</v>
      </c>
      <c r="D678" s="37">
        <v>45776.083333333328</v>
      </c>
      <c r="E678" s="17">
        <v>17</v>
      </c>
    </row>
    <row r="679" spans="1:6" ht="13.25" x14ac:dyDescent="0.25">
      <c r="B679" s="32">
        <v>45776.125</v>
      </c>
      <c r="C679" s="31">
        <v>45776.125</v>
      </c>
      <c r="D679" s="37">
        <v>45776.125</v>
      </c>
      <c r="E679" s="17">
        <v>16</v>
      </c>
    </row>
    <row r="680" spans="1:6" ht="13.25" x14ac:dyDescent="0.25">
      <c r="B680" s="32">
        <v>45776.166666666664</v>
      </c>
      <c r="C680" s="31">
        <v>45776.166666666664</v>
      </c>
      <c r="D680" s="37">
        <v>45776.166666666664</v>
      </c>
      <c r="E680" s="17">
        <v>17</v>
      </c>
    </row>
    <row r="681" spans="1:6" ht="13.25" x14ac:dyDescent="0.25">
      <c r="B681" s="32">
        <v>45776.208333333328</v>
      </c>
      <c r="C681" s="31">
        <v>45776.208333333328</v>
      </c>
      <c r="D681" s="37">
        <v>45776.208333333328</v>
      </c>
      <c r="E681" s="17">
        <v>19</v>
      </c>
    </row>
    <row r="682" spans="1:6" ht="13.25" x14ac:dyDescent="0.25">
      <c r="B682" s="32">
        <v>45776.25</v>
      </c>
      <c r="C682" s="31">
        <v>45776.25</v>
      </c>
      <c r="D682" s="37">
        <v>45776.25</v>
      </c>
      <c r="E682" s="17">
        <v>22</v>
      </c>
    </row>
    <row r="683" spans="1:6" ht="13.25" x14ac:dyDescent="0.25">
      <c r="B683" s="32">
        <v>45776.291666666664</v>
      </c>
      <c r="C683" s="31">
        <v>45776.291666666664</v>
      </c>
      <c r="D683" s="37">
        <v>45776.291666666664</v>
      </c>
      <c r="E683" s="17">
        <v>20</v>
      </c>
    </row>
    <row r="684" spans="1:6" ht="13.25" x14ac:dyDescent="0.25">
      <c r="B684" s="32">
        <v>45776.333333333328</v>
      </c>
      <c r="C684" s="31">
        <v>45776.333333333328</v>
      </c>
      <c r="D684" s="37">
        <v>45776.333333333328</v>
      </c>
      <c r="E684" s="17">
        <v>26</v>
      </c>
    </row>
    <row r="685" spans="1:6" ht="13.25" x14ac:dyDescent="0.25">
      <c r="B685" s="32">
        <v>45776.375</v>
      </c>
      <c r="C685" s="31">
        <v>45776.375</v>
      </c>
      <c r="D685" s="37">
        <v>45776.375</v>
      </c>
      <c r="E685" s="17">
        <v>28</v>
      </c>
    </row>
    <row r="686" spans="1:6" ht="13.25" x14ac:dyDescent="0.25">
      <c r="B686" s="32">
        <v>45776.416666666664</v>
      </c>
      <c r="C686" s="31">
        <v>45776.416666666664</v>
      </c>
      <c r="D686" s="37">
        <v>45776.416666666664</v>
      </c>
      <c r="E686" s="17">
        <v>28</v>
      </c>
    </row>
    <row r="687" spans="1:6" ht="13.25" x14ac:dyDescent="0.25">
      <c r="B687" s="32">
        <v>45776.458333333328</v>
      </c>
      <c r="C687" s="31">
        <v>45776.458333333328</v>
      </c>
      <c r="D687" s="37">
        <v>45776.458333333328</v>
      </c>
      <c r="E687" s="17">
        <v>23</v>
      </c>
    </row>
    <row r="688" spans="1:6" ht="13.25" x14ac:dyDescent="0.25">
      <c r="B688" s="32">
        <v>45776.5</v>
      </c>
      <c r="C688" s="31">
        <v>45776.5</v>
      </c>
      <c r="D688" s="37">
        <v>45776.5</v>
      </c>
      <c r="E688" s="17">
        <v>20</v>
      </c>
    </row>
    <row r="689" spans="2:5" ht="13.25" x14ac:dyDescent="0.25">
      <c r="B689" s="32">
        <v>45776.541666666664</v>
      </c>
      <c r="C689" s="31">
        <v>45776.541666666664</v>
      </c>
      <c r="D689" s="37">
        <v>45776.541666666664</v>
      </c>
      <c r="E689" s="17">
        <v>19</v>
      </c>
    </row>
    <row r="690" spans="2:5" ht="13.25" x14ac:dyDescent="0.25">
      <c r="B690" s="32">
        <v>45776.583333333328</v>
      </c>
      <c r="C690" s="31">
        <v>45776.583333333328</v>
      </c>
      <c r="D690" s="37">
        <v>45776.583333333328</v>
      </c>
      <c r="E690" s="17">
        <v>19</v>
      </c>
    </row>
    <row r="691" spans="2:5" ht="13.25" x14ac:dyDescent="0.25">
      <c r="B691" s="32">
        <v>45776.625</v>
      </c>
      <c r="C691" s="31">
        <v>45776.625</v>
      </c>
      <c r="D691" s="37">
        <v>45776.625</v>
      </c>
      <c r="E691" s="17">
        <v>14</v>
      </c>
    </row>
    <row r="692" spans="2:5" ht="13.25" x14ac:dyDescent="0.25">
      <c r="B692" s="32">
        <v>45776.666666666664</v>
      </c>
      <c r="C692" s="31">
        <v>45776.666666666664</v>
      </c>
      <c r="D692" s="37">
        <v>45776.666666666664</v>
      </c>
      <c r="E692" s="17">
        <v>11</v>
      </c>
    </row>
    <row r="693" spans="2:5" ht="13.25" x14ac:dyDescent="0.25">
      <c r="B693" s="32">
        <v>45776.708333333328</v>
      </c>
      <c r="C693" s="31">
        <v>45776.708333333328</v>
      </c>
      <c r="D693" s="37">
        <v>45776.708333333328</v>
      </c>
      <c r="E693" s="17">
        <v>10</v>
      </c>
    </row>
    <row r="694" spans="2:5" ht="13.25" x14ac:dyDescent="0.25">
      <c r="B694" s="32">
        <v>45776.75</v>
      </c>
      <c r="C694" s="31">
        <v>45776.75</v>
      </c>
      <c r="D694" s="37">
        <v>45776.75</v>
      </c>
      <c r="E694" s="17">
        <v>11</v>
      </c>
    </row>
    <row r="695" spans="2:5" ht="13.25" x14ac:dyDescent="0.25">
      <c r="B695" s="32">
        <v>45776.791666666664</v>
      </c>
      <c r="C695" s="31">
        <v>45776.791666666664</v>
      </c>
      <c r="D695" s="37">
        <v>45776.791666666664</v>
      </c>
      <c r="E695" s="17">
        <v>13</v>
      </c>
    </row>
    <row r="696" spans="2:5" ht="13.25" x14ac:dyDescent="0.25">
      <c r="B696" s="32">
        <v>45776.833333333328</v>
      </c>
      <c r="C696" s="31">
        <v>45776.833333333328</v>
      </c>
      <c r="D696" s="37">
        <v>45776.833333333328</v>
      </c>
      <c r="E696" s="17">
        <v>13</v>
      </c>
    </row>
    <row r="697" spans="2:5" ht="13.25" x14ac:dyDescent="0.25">
      <c r="B697" s="32">
        <v>45776.875</v>
      </c>
      <c r="C697" s="31">
        <v>45776.875</v>
      </c>
      <c r="D697" s="37">
        <v>45776.875</v>
      </c>
      <c r="E697" s="17">
        <v>9</v>
      </c>
    </row>
    <row r="698" spans="2:5" ht="13.25" x14ac:dyDescent="0.25">
      <c r="B698" s="32">
        <v>45776.916666666664</v>
      </c>
      <c r="C698" s="31">
        <v>45776.916666666664</v>
      </c>
      <c r="D698" s="37">
        <v>45776.916666666664</v>
      </c>
      <c r="E698" s="17">
        <v>9</v>
      </c>
    </row>
    <row r="699" spans="2:5" ht="13.25" x14ac:dyDescent="0.25">
      <c r="B699" s="32">
        <v>45776.958333333328</v>
      </c>
      <c r="C699" s="31">
        <v>45776.958333333328</v>
      </c>
      <c r="D699" s="37">
        <v>45776.958333333328</v>
      </c>
      <c r="E699" s="17">
        <v>9</v>
      </c>
    </row>
    <row r="700" spans="2:5" ht="13.25" x14ac:dyDescent="0.25">
      <c r="B700" s="32">
        <v>45777</v>
      </c>
      <c r="C700" s="31">
        <v>45777</v>
      </c>
      <c r="D700" s="37">
        <v>45777</v>
      </c>
      <c r="E700" s="17">
        <v>7</v>
      </c>
    </row>
    <row r="701" spans="2:5" ht="13.25" x14ac:dyDescent="0.25">
      <c r="B701" s="32">
        <v>45777.041666666664</v>
      </c>
      <c r="C701" s="31">
        <v>45777.041666666664</v>
      </c>
      <c r="D701" s="37">
        <v>45777.041666666664</v>
      </c>
      <c r="E701" s="17">
        <v>6</v>
      </c>
    </row>
    <row r="702" spans="2:5" ht="13.25" x14ac:dyDescent="0.25">
      <c r="B702" s="32">
        <v>45777.083333333328</v>
      </c>
      <c r="C702" s="31">
        <v>45777.083333333328</v>
      </c>
      <c r="D702" s="37">
        <v>45777.083333333328</v>
      </c>
      <c r="E702" s="17">
        <v>8</v>
      </c>
    </row>
    <row r="703" spans="2:5" ht="13.25" x14ac:dyDescent="0.25">
      <c r="B703" s="32">
        <v>45777.125</v>
      </c>
      <c r="C703" s="31">
        <v>45777.125</v>
      </c>
      <c r="D703" s="37">
        <v>45777.125</v>
      </c>
      <c r="E703" s="17">
        <v>9</v>
      </c>
    </row>
    <row r="704" spans="2:5" ht="13.25" x14ac:dyDescent="0.25">
      <c r="B704" s="32">
        <v>45777.166666666664</v>
      </c>
      <c r="C704" s="31">
        <v>45777.166666666664</v>
      </c>
      <c r="D704" s="37">
        <v>45777.166666666664</v>
      </c>
      <c r="E704" s="17">
        <v>12</v>
      </c>
    </row>
    <row r="705" spans="2:5" ht="13.25" x14ac:dyDescent="0.25">
      <c r="B705" s="32">
        <v>45777.208333333328</v>
      </c>
      <c r="C705" s="31">
        <v>45777.208333333328</v>
      </c>
      <c r="D705" s="37">
        <v>45777.208333333328</v>
      </c>
      <c r="E705" s="17">
        <v>14</v>
      </c>
    </row>
    <row r="706" spans="2:5" ht="13.25" x14ac:dyDescent="0.25">
      <c r="B706" s="32">
        <v>45777.25</v>
      </c>
      <c r="C706" s="31">
        <v>45777.25</v>
      </c>
      <c r="D706" s="37">
        <v>45777.25</v>
      </c>
      <c r="E706" s="17">
        <v>13</v>
      </c>
    </row>
    <row r="707" spans="2:5" ht="13.25" x14ac:dyDescent="0.25">
      <c r="B707" s="32">
        <v>45777.291666666664</v>
      </c>
      <c r="C707" s="31">
        <v>45777.291666666664</v>
      </c>
      <c r="D707" s="37">
        <v>45777.291666666664</v>
      </c>
      <c r="E707" s="17">
        <v>11</v>
      </c>
    </row>
    <row r="708" spans="2:5" ht="13.25" x14ac:dyDescent="0.25">
      <c r="B708" s="32">
        <v>45777.333333333328</v>
      </c>
      <c r="C708" s="31">
        <v>45777.333333333328</v>
      </c>
      <c r="D708" s="37">
        <v>45777.333333333328</v>
      </c>
      <c r="E708" s="17">
        <v>12</v>
      </c>
    </row>
    <row r="709" spans="2:5" ht="13.25" x14ac:dyDescent="0.25">
      <c r="B709" s="32">
        <v>45777.375</v>
      </c>
      <c r="C709" s="31">
        <v>45777.375</v>
      </c>
      <c r="D709" s="37">
        <v>45777.375</v>
      </c>
      <c r="E709" s="17">
        <v>14</v>
      </c>
    </row>
    <row r="710" spans="2:5" ht="13.25" x14ac:dyDescent="0.25">
      <c r="B710" s="32">
        <v>45777.416666666664</v>
      </c>
      <c r="C710" s="31">
        <v>45777.416666666664</v>
      </c>
      <c r="D710" s="37">
        <v>45777.416666666664</v>
      </c>
      <c r="E710" s="17">
        <v>21</v>
      </c>
    </row>
    <row r="711" spans="2:5" ht="13.25" x14ac:dyDescent="0.25">
      <c r="B711" s="32">
        <v>45777.458333333328</v>
      </c>
      <c r="C711" s="31">
        <v>45777.458333333328</v>
      </c>
      <c r="D711" s="37">
        <v>45777.458333333328</v>
      </c>
      <c r="E711" s="17">
        <v>25</v>
      </c>
    </row>
    <row r="712" spans="2:5" ht="13.25" x14ac:dyDescent="0.25">
      <c r="B712" s="32">
        <v>45777.5</v>
      </c>
      <c r="C712" s="31">
        <v>45777.5</v>
      </c>
      <c r="D712" s="37">
        <v>45777.5</v>
      </c>
      <c r="E712" s="17">
        <v>21</v>
      </c>
    </row>
    <row r="713" spans="2:5" ht="13.25" x14ac:dyDescent="0.25">
      <c r="B713" s="32">
        <v>45777.541666666664</v>
      </c>
      <c r="C713" s="31">
        <v>45777.541666666664</v>
      </c>
      <c r="D713" s="37">
        <v>45777.541666666664</v>
      </c>
      <c r="E713" s="17">
        <v>17</v>
      </c>
    </row>
    <row r="714" spans="2:5" ht="13.25" x14ac:dyDescent="0.25">
      <c r="B714" s="32">
        <v>45777.583333333328</v>
      </c>
      <c r="C714" s="31">
        <v>45777.583333333328</v>
      </c>
      <c r="D714" s="37">
        <v>45777.583333333328</v>
      </c>
      <c r="E714" s="17">
        <v>15</v>
      </c>
    </row>
    <row r="715" spans="2:5" ht="13.25" x14ac:dyDescent="0.25">
      <c r="B715" s="32">
        <v>45777.625</v>
      </c>
      <c r="C715" s="31">
        <v>45777.625</v>
      </c>
      <c r="D715" s="37">
        <v>45777.625</v>
      </c>
      <c r="E715" s="17">
        <v>15</v>
      </c>
    </row>
    <row r="716" spans="2:5" ht="13.25" x14ac:dyDescent="0.25">
      <c r="B716" s="32">
        <v>45777.666666666664</v>
      </c>
      <c r="C716" s="31">
        <v>45777.666666666664</v>
      </c>
      <c r="D716" s="37">
        <v>45777.666666666664</v>
      </c>
      <c r="E716" s="17">
        <v>15</v>
      </c>
    </row>
    <row r="717" spans="2:5" ht="13.25" x14ac:dyDescent="0.25">
      <c r="B717" s="32">
        <v>45777.708333333328</v>
      </c>
      <c r="C717" s="31">
        <v>45777.708333333328</v>
      </c>
      <c r="D717" s="37">
        <v>45777.708333333328</v>
      </c>
      <c r="E717" s="17">
        <v>13</v>
      </c>
    </row>
    <row r="718" spans="2:5" ht="13.25" x14ac:dyDescent="0.25">
      <c r="B718" s="20">
        <v>45777.75</v>
      </c>
      <c r="C718" s="19">
        <v>45777.75</v>
      </c>
      <c r="D718" s="18">
        <v>45777.75</v>
      </c>
      <c r="E718" s="17">
        <v>11</v>
      </c>
    </row>
    <row r="719" spans="2:5" ht="13.25" x14ac:dyDescent="0.25">
      <c r="B719" s="20">
        <v>45777.791666666664</v>
      </c>
      <c r="C719" s="19">
        <v>45777.791666666664</v>
      </c>
      <c r="D719" s="18">
        <v>45777.791666666664</v>
      </c>
      <c r="E719" s="17">
        <v>10</v>
      </c>
    </row>
    <row r="720" spans="2:5" ht="13.25" x14ac:dyDescent="0.25">
      <c r="B720" s="20">
        <v>45777.833333333328</v>
      </c>
      <c r="C720" s="19">
        <v>45777.833333333328</v>
      </c>
      <c r="D720" s="18">
        <v>45777.833333333328</v>
      </c>
      <c r="E720" s="17">
        <v>10</v>
      </c>
    </row>
    <row r="721" spans="2:5" ht="13.25" x14ac:dyDescent="0.25">
      <c r="B721" s="20">
        <v>45777.875</v>
      </c>
      <c r="C721" s="19">
        <v>45777.875</v>
      </c>
      <c r="D721" s="18">
        <v>45777.875</v>
      </c>
      <c r="E721" s="17">
        <v>12</v>
      </c>
    </row>
    <row r="722" spans="2:5" ht="13.25" x14ac:dyDescent="0.25">
      <c r="B722" s="20">
        <v>45777.916666666664</v>
      </c>
      <c r="C722" s="19">
        <v>45777.916666666664</v>
      </c>
      <c r="D722" s="18">
        <v>45777.916666666664</v>
      </c>
      <c r="E722" s="17">
        <v>17</v>
      </c>
    </row>
    <row r="723" spans="2:5" ht="13.25" x14ac:dyDescent="0.25">
      <c r="B723" s="20">
        <v>45777.958333333328</v>
      </c>
      <c r="C723" s="19">
        <v>45777.958333333328</v>
      </c>
      <c r="D723" s="18">
        <v>45777.958333333328</v>
      </c>
      <c r="E723" s="17">
        <v>22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500E-B108-4569-92D9-7B7F7E04E2FF}">
  <dimension ref="A1:F723"/>
  <sheetViews>
    <sheetView topLeftCell="A339" workbookViewId="0">
      <selection activeCell="D699" sqref="D699"/>
    </sheetView>
  </sheetViews>
  <sheetFormatPr defaultColWidth="8.6328125" defaultRowHeight="12.5" x14ac:dyDescent="0.25"/>
  <cols>
    <col min="1" max="1" width="15.453125" style="13" bestFit="1" customWidth="1"/>
    <col min="2" max="2" width="7.90625" style="16" customWidth="1"/>
    <col min="3" max="3" width="17.453125" style="27" bestFit="1" customWidth="1"/>
    <col min="4" max="4" width="8.6328125" style="15"/>
    <col min="5" max="5" width="8.6328125" style="36"/>
    <col min="6" max="16384" width="8.6328125" style="13"/>
  </cols>
  <sheetData>
    <row r="1" spans="1:6" ht="13" x14ac:dyDescent="0.3">
      <c r="B1" s="26"/>
      <c r="C1" s="29"/>
    </row>
    <row r="2" spans="1:6" ht="13.25" x14ac:dyDescent="0.25">
      <c r="B2" s="14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32">
        <v>45748</v>
      </c>
      <c r="C4" s="31">
        <v>45748</v>
      </c>
      <c r="D4" s="37">
        <v>45748</v>
      </c>
      <c r="E4" s="17">
        <v>3</v>
      </c>
      <c r="F4" s="21"/>
    </row>
    <row r="5" spans="1:6" ht="13.25" x14ac:dyDescent="0.25">
      <c r="A5" s="22"/>
      <c r="B5" s="32">
        <v>45748.041666666664</v>
      </c>
      <c r="C5" s="31">
        <v>45748.041666666664</v>
      </c>
      <c r="D5" s="37">
        <v>45748.041666666664</v>
      </c>
      <c r="E5" s="17">
        <v>3</v>
      </c>
      <c r="F5" s="21"/>
    </row>
    <row r="6" spans="1:6" ht="13.25" x14ac:dyDescent="0.25">
      <c r="A6" s="22"/>
      <c r="B6" s="32">
        <v>45748.083333333328</v>
      </c>
      <c r="C6" s="31">
        <v>45748.083333333328</v>
      </c>
      <c r="D6" s="37">
        <v>45748.083333333328</v>
      </c>
      <c r="E6" s="17">
        <v>3</v>
      </c>
      <c r="F6" s="21"/>
    </row>
    <row r="7" spans="1:6" ht="13.25" x14ac:dyDescent="0.25">
      <c r="A7" s="22"/>
      <c r="B7" s="32">
        <v>45748.125</v>
      </c>
      <c r="C7" s="31">
        <v>45748.125</v>
      </c>
      <c r="D7" s="37">
        <v>45748.125</v>
      </c>
      <c r="E7" s="17">
        <v>4</v>
      </c>
      <c r="F7" s="21"/>
    </row>
    <row r="8" spans="1:6" ht="13.25" x14ac:dyDescent="0.25">
      <c r="A8" s="22"/>
      <c r="B8" s="32">
        <v>45748.166666666664</v>
      </c>
      <c r="C8" s="31">
        <v>45748.166666666664</v>
      </c>
      <c r="D8" s="37">
        <v>45748.166666666664</v>
      </c>
      <c r="E8" s="17">
        <v>4</v>
      </c>
      <c r="F8" s="21"/>
    </row>
    <row r="9" spans="1:6" ht="13.25" x14ac:dyDescent="0.25">
      <c r="A9" s="22"/>
      <c r="B9" s="32">
        <v>45748.208333333328</v>
      </c>
      <c r="C9" s="31">
        <v>45748.208333333328</v>
      </c>
      <c r="D9" s="37">
        <v>45748.208333333328</v>
      </c>
      <c r="E9" s="17">
        <v>7</v>
      </c>
      <c r="F9" s="21"/>
    </row>
    <row r="10" spans="1:6" ht="13.25" x14ac:dyDescent="0.25">
      <c r="A10" s="22"/>
      <c r="B10" s="32">
        <v>45748.25</v>
      </c>
      <c r="C10" s="31">
        <v>45748.25</v>
      </c>
      <c r="D10" s="37">
        <v>45748.25</v>
      </c>
      <c r="E10" s="17">
        <v>10</v>
      </c>
      <c r="F10" s="21"/>
    </row>
    <row r="11" spans="1:6" ht="13.25" x14ac:dyDescent="0.25">
      <c r="A11" s="22"/>
      <c r="B11" s="32">
        <v>45748.291666666664</v>
      </c>
      <c r="C11" s="31">
        <v>45748.291666666664</v>
      </c>
      <c r="D11" s="37">
        <v>45748.291666666664</v>
      </c>
      <c r="E11" s="17">
        <v>11</v>
      </c>
      <c r="F11" s="21"/>
    </row>
    <row r="12" spans="1:6" ht="13.25" x14ac:dyDescent="0.25">
      <c r="A12" s="22"/>
      <c r="B12" s="32">
        <v>45748.333333333328</v>
      </c>
      <c r="C12" s="31">
        <v>45748.333333333328</v>
      </c>
      <c r="D12" s="37">
        <v>45748.333333333328</v>
      </c>
      <c r="E12" s="17">
        <v>12</v>
      </c>
      <c r="F12" s="21"/>
    </row>
    <row r="13" spans="1:6" ht="13.25" x14ac:dyDescent="0.25">
      <c r="A13" s="22"/>
      <c r="B13" s="32">
        <v>45748.375</v>
      </c>
      <c r="C13" s="31">
        <v>45748.375</v>
      </c>
      <c r="D13" s="37">
        <v>45748.375</v>
      </c>
      <c r="E13" s="17">
        <v>12</v>
      </c>
      <c r="F13" s="21"/>
    </row>
    <row r="14" spans="1:6" ht="13.25" x14ac:dyDescent="0.25">
      <c r="A14" s="22"/>
      <c r="B14" s="32">
        <v>45748.416666666664</v>
      </c>
      <c r="C14" s="31">
        <v>45748.416666666664</v>
      </c>
      <c r="D14" s="37">
        <v>45748.416666666664</v>
      </c>
      <c r="E14" s="17">
        <v>11</v>
      </c>
      <c r="F14" s="21"/>
    </row>
    <row r="15" spans="1:6" ht="13.25" x14ac:dyDescent="0.25">
      <c r="A15" s="22"/>
      <c r="B15" s="32">
        <v>45748.458333333328</v>
      </c>
      <c r="C15" s="31">
        <v>45748.458333333328</v>
      </c>
      <c r="D15" s="37">
        <v>45748.458333333328</v>
      </c>
      <c r="E15" s="17">
        <v>12</v>
      </c>
      <c r="F15" s="21"/>
    </row>
    <row r="16" spans="1:6" ht="13.25" x14ac:dyDescent="0.25">
      <c r="A16" s="22"/>
      <c r="B16" s="32">
        <v>45748.5</v>
      </c>
      <c r="C16" s="31">
        <v>45748.5</v>
      </c>
      <c r="D16" s="37">
        <v>45748.5</v>
      </c>
      <c r="E16" s="17">
        <v>11</v>
      </c>
      <c r="F16" s="21"/>
    </row>
    <row r="17" spans="1:6" ht="13.25" x14ac:dyDescent="0.25">
      <c r="A17" s="22"/>
      <c r="B17" s="32">
        <v>45748.541666666664</v>
      </c>
      <c r="C17" s="31">
        <v>45748.541666666664</v>
      </c>
      <c r="D17" s="37">
        <v>45748.541666666664</v>
      </c>
      <c r="E17" s="17">
        <v>7</v>
      </c>
      <c r="F17" s="21"/>
    </row>
    <row r="18" spans="1:6" ht="13.25" x14ac:dyDescent="0.25">
      <c r="A18" s="22"/>
      <c r="B18" s="32">
        <v>45748.583333333328</v>
      </c>
      <c r="C18" s="31">
        <v>45748.583333333328</v>
      </c>
      <c r="D18" s="37">
        <v>45748.583333333328</v>
      </c>
      <c r="E18" s="17">
        <v>6</v>
      </c>
      <c r="F18" s="21"/>
    </row>
    <row r="19" spans="1:6" ht="13.25" x14ac:dyDescent="0.25">
      <c r="A19" s="22"/>
      <c r="B19" s="32">
        <v>45748.625</v>
      </c>
      <c r="C19" s="31">
        <v>45748.625</v>
      </c>
      <c r="D19" s="37">
        <v>45748.625</v>
      </c>
      <c r="E19" s="17">
        <v>6</v>
      </c>
      <c r="F19" s="21"/>
    </row>
    <row r="20" spans="1:6" ht="13.25" x14ac:dyDescent="0.25">
      <c r="A20" s="22"/>
      <c r="B20" s="32">
        <v>45748.666666666664</v>
      </c>
      <c r="C20" s="31">
        <v>45748.666666666664</v>
      </c>
      <c r="D20" s="37">
        <v>45748.666666666664</v>
      </c>
      <c r="E20" s="17">
        <v>6</v>
      </c>
      <c r="F20" s="21"/>
    </row>
    <row r="21" spans="1:6" ht="13.25" x14ac:dyDescent="0.25">
      <c r="A21" s="22"/>
      <c r="B21" s="32">
        <v>45748.708333333328</v>
      </c>
      <c r="C21" s="31">
        <v>45748.708333333328</v>
      </c>
      <c r="D21" s="37">
        <v>45748.708333333328</v>
      </c>
      <c r="E21" s="17">
        <v>7</v>
      </c>
      <c r="F21" s="21"/>
    </row>
    <row r="22" spans="1:6" ht="13.25" x14ac:dyDescent="0.25">
      <c r="A22" s="22"/>
      <c r="B22" s="32">
        <v>45748.75</v>
      </c>
      <c r="C22" s="31">
        <v>45748.75</v>
      </c>
      <c r="D22" s="37">
        <v>45748.75</v>
      </c>
      <c r="E22" s="17">
        <v>5</v>
      </c>
      <c r="F22" s="21"/>
    </row>
    <row r="23" spans="1:6" ht="13.25" x14ac:dyDescent="0.25">
      <c r="A23" s="22"/>
      <c r="B23" s="32">
        <v>45748.791666666664</v>
      </c>
      <c r="C23" s="31">
        <v>45748.791666666664</v>
      </c>
      <c r="D23" s="37">
        <v>45748.791666666664</v>
      </c>
      <c r="E23" s="17">
        <v>3</v>
      </c>
      <c r="F23" s="21"/>
    </row>
    <row r="24" spans="1:6" ht="13.25" x14ac:dyDescent="0.25">
      <c r="A24" s="22"/>
      <c r="B24" s="32">
        <v>45748.833333333328</v>
      </c>
      <c r="C24" s="31">
        <v>45748.833333333328</v>
      </c>
      <c r="D24" s="37">
        <v>45748.833333333328</v>
      </c>
      <c r="E24" s="17">
        <v>3</v>
      </c>
      <c r="F24" s="21"/>
    </row>
    <row r="25" spans="1:6" ht="13.25" x14ac:dyDescent="0.25">
      <c r="A25" s="22"/>
      <c r="B25" s="32">
        <v>45748.875</v>
      </c>
      <c r="C25" s="31">
        <v>45748.875</v>
      </c>
      <c r="D25" s="37">
        <v>45748.875</v>
      </c>
      <c r="E25" s="17">
        <v>3</v>
      </c>
      <c r="F25" s="21"/>
    </row>
    <row r="26" spans="1:6" ht="13.25" x14ac:dyDescent="0.25">
      <c r="A26" s="22"/>
      <c r="B26" s="32">
        <v>45748.916666666664</v>
      </c>
      <c r="C26" s="31">
        <v>45748.916666666664</v>
      </c>
      <c r="D26" s="37">
        <v>45748.916666666664</v>
      </c>
      <c r="E26" s="17">
        <v>3</v>
      </c>
      <c r="F26" s="21"/>
    </row>
    <row r="27" spans="1:6" ht="13.25" x14ac:dyDescent="0.25">
      <c r="A27" s="22"/>
      <c r="B27" s="32">
        <v>45748.958333333328</v>
      </c>
      <c r="C27" s="31">
        <v>45748.958333333328</v>
      </c>
      <c r="D27" s="37">
        <v>45748.958333333328</v>
      </c>
      <c r="E27" s="17">
        <v>5</v>
      </c>
      <c r="F27" s="21"/>
    </row>
    <row r="28" spans="1:6" ht="13.25" x14ac:dyDescent="0.25">
      <c r="A28" s="22"/>
      <c r="B28" s="32">
        <v>45749</v>
      </c>
      <c r="C28" s="31">
        <v>45749</v>
      </c>
      <c r="D28" s="37">
        <v>45749</v>
      </c>
      <c r="E28" s="17">
        <v>6</v>
      </c>
      <c r="F28" s="21"/>
    </row>
    <row r="29" spans="1:6" ht="13.25" x14ac:dyDescent="0.25">
      <c r="A29" s="22"/>
      <c r="B29" s="32">
        <v>45749.041666666664</v>
      </c>
      <c r="C29" s="31">
        <v>45749.041666666664</v>
      </c>
      <c r="D29" s="37">
        <v>45749.041666666664</v>
      </c>
      <c r="E29" s="17">
        <v>8</v>
      </c>
      <c r="F29" s="21"/>
    </row>
    <row r="30" spans="1:6" ht="13.25" x14ac:dyDescent="0.25">
      <c r="A30" s="22"/>
      <c r="B30" s="32">
        <v>45749.083333333328</v>
      </c>
      <c r="C30" s="31">
        <v>45749.083333333328</v>
      </c>
      <c r="D30" s="37">
        <v>45749.083333333328</v>
      </c>
      <c r="E30" s="17">
        <v>10</v>
      </c>
      <c r="F30" s="21"/>
    </row>
    <row r="31" spans="1:6" ht="13.25" x14ac:dyDescent="0.25">
      <c r="A31" s="22"/>
      <c r="B31" s="32">
        <v>45749.125</v>
      </c>
      <c r="C31" s="31">
        <v>45749.125</v>
      </c>
      <c r="D31" s="37">
        <v>45749.125</v>
      </c>
      <c r="E31" s="17">
        <v>12</v>
      </c>
      <c r="F31" s="21"/>
    </row>
    <row r="32" spans="1:6" ht="13.25" x14ac:dyDescent="0.25">
      <c r="A32" s="22"/>
      <c r="B32" s="32">
        <v>45749.166666666664</v>
      </c>
      <c r="C32" s="31">
        <v>45749.166666666664</v>
      </c>
      <c r="D32" s="37">
        <v>45749.166666666664</v>
      </c>
      <c r="E32" s="17">
        <v>12</v>
      </c>
      <c r="F32" s="21"/>
    </row>
    <row r="33" spans="1:6" ht="13.25" x14ac:dyDescent="0.25">
      <c r="A33" s="22"/>
      <c r="B33" s="32">
        <v>45749.208333333328</v>
      </c>
      <c r="C33" s="31">
        <v>45749.208333333328</v>
      </c>
      <c r="D33" s="37">
        <v>45749.208333333328</v>
      </c>
      <c r="E33" s="17">
        <v>12</v>
      </c>
      <c r="F33" s="21"/>
    </row>
    <row r="34" spans="1:6" ht="13.25" x14ac:dyDescent="0.25">
      <c r="A34" s="22"/>
      <c r="B34" s="32">
        <v>45749.25</v>
      </c>
      <c r="C34" s="31">
        <v>45749.25</v>
      </c>
      <c r="D34" s="37">
        <v>45749.25</v>
      </c>
      <c r="E34" s="17">
        <v>13</v>
      </c>
      <c r="F34" s="21"/>
    </row>
    <row r="35" spans="1:6" ht="13.25" x14ac:dyDescent="0.25">
      <c r="A35" s="22"/>
      <c r="B35" s="32">
        <v>45749.291666666664</v>
      </c>
      <c r="C35" s="31">
        <v>45749.291666666664</v>
      </c>
      <c r="D35" s="37">
        <v>45749.291666666664</v>
      </c>
      <c r="E35" s="17">
        <v>13</v>
      </c>
      <c r="F35" s="21"/>
    </row>
    <row r="36" spans="1:6" ht="13.25" x14ac:dyDescent="0.25">
      <c r="A36" s="22"/>
      <c r="B36" s="32">
        <v>45749.333333333328</v>
      </c>
      <c r="C36" s="31">
        <v>45749.333333333328</v>
      </c>
      <c r="D36" s="37">
        <v>45749.333333333328</v>
      </c>
      <c r="E36" s="17">
        <v>12</v>
      </c>
      <c r="F36" s="21"/>
    </row>
    <row r="37" spans="1:6" ht="13.25" x14ac:dyDescent="0.25">
      <c r="A37" s="22"/>
      <c r="B37" s="32">
        <v>45749.375</v>
      </c>
      <c r="C37" s="31">
        <v>45749.375</v>
      </c>
      <c r="D37" s="37">
        <v>45749.375</v>
      </c>
      <c r="E37" s="17">
        <v>10</v>
      </c>
      <c r="F37" s="21"/>
    </row>
    <row r="38" spans="1:6" ht="13.25" x14ac:dyDescent="0.25">
      <c r="A38" s="22"/>
      <c r="B38" s="32">
        <v>45749.416666666664</v>
      </c>
      <c r="C38" s="31">
        <v>45749.416666666664</v>
      </c>
      <c r="D38" s="37">
        <v>45749.416666666664</v>
      </c>
      <c r="E38" s="17">
        <v>8</v>
      </c>
      <c r="F38" s="21"/>
    </row>
    <row r="39" spans="1:6" ht="13.25" x14ac:dyDescent="0.25">
      <c r="A39" s="22"/>
      <c r="B39" s="32">
        <v>45749.458333333328</v>
      </c>
      <c r="C39" s="31">
        <v>45749.458333333328</v>
      </c>
      <c r="D39" s="37">
        <v>45749.458333333328</v>
      </c>
      <c r="E39" s="17">
        <v>7</v>
      </c>
      <c r="F39" s="21"/>
    </row>
    <row r="40" spans="1:6" ht="13.25" x14ac:dyDescent="0.25">
      <c r="A40" s="22"/>
      <c r="B40" s="32">
        <v>45749.5</v>
      </c>
      <c r="C40" s="31">
        <v>45749.5</v>
      </c>
      <c r="D40" s="37">
        <v>45749.5</v>
      </c>
      <c r="E40" s="17">
        <v>9</v>
      </c>
      <c r="F40" s="21"/>
    </row>
    <row r="41" spans="1:6" ht="13.25" x14ac:dyDescent="0.25">
      <c r="A41" s="22"/>
      <c r="B41" s="32">
        <v>45749.541666666664</v>
      </c>
      <c r="C41" s="31">
        <v>45749.541666666664</v>
      </c>
      <c r="D41" s="37">
        <v>45749.541666666664</v>
      </c>
      <c r="E41" s="17">
        <v>9</v>
      </c>
      <c r="F41" s="21"/>
    </row>
    <row r="42" spans="1:6" ht="13.25" x14ac:dyDescent="0.25">
      <c r="A42" s="22"/>
      <c r="B42" s="32">
        <v>45749.583333333328</v>
      </c>
      <c r="C42" s="31">
        <v>45749.583333333328</v>
      </c>
      <c r="D42" s="37">
        <v>45749.583333333328</v>
      </c>
      <c r="E42" s="17">
        <v>8</v>
      </c>
      <c r="F42" s="21"/>
    </row>
    <row r="43" spans="1:6" ht="13.25" x14ac:dyDescent="0.25">
      <c r="A43" s="22"/>
      <c r="B43" s="32">
        <v>45749.625</v>
      </c>
      <c r="C43" s="31">
        <v>45749.625</v>
      </c>
      <c r="D43" s="37">
        <v>45749.625</v>
      </c>
      <c r="E43" s="17">
        <v>10</v>
      </c>
      <c r="F43" s="21"/>
    </row>
    <row r="44" spans="1:6" ht="13.25" x14ac:dyDescent="0.25">
      <c r="A44" s="22"/>
      <c r="B44" s="32">
        <v>45749.666666666664</v>
      </c>
      <c r="C44" s="31">
        <v>45749.666666666664</v>
      </c>
      <c r="D44" s="37">
        <v>45749.666666666664</v>
      </c>
      <c r="E44" s="17">
        <v>8</v>
      </c>
      <c r="F44" s="21"/>
    </row>
    <row r="45" spans="1:6" ht="13.25" x14ac:dyDescent="0.25">
      <c r="A45" s="22"/>
      <c r="B45" s="32">
        <v>45749.708333333328</v>
      </c>
      <c r="C45" s="31">
        <v>45749.708333333328</v>
      </c>
      <c r="D45" s="37">
        <v>45749.708333333328</v>
      </c>
      <c r="E45" s="17">
        <v>6</v>
      </c>
      <c r="F45" s="21"/>
    </row>
    <row r="46" spans="1:6" ht="13.25" x14ac:dyDescent="0.25">
      <c r="A46" s="22"/>
      <c r="B46" s="32">
        <v>45749.75</v>
      </c>
      <c r="C46" s="31">
        <v>45749.75</v>
      </c>
      <c r="D46" s="37">
        <v>45749.75</v>
      </c>
      <c r="E46" s="17">
        <v>6</v>
      </c>
      <c r="F46" s="21"/>
    </row>
    <row r="47" spans="1:6" ht="13.25" x14ac:dyDescent="0.25">
      <c r="A47" s="22"/>
      <c r="B47" s="32">
        <v>45749.791666666664</v>
      </c>
      <c r="C47" s="31">
        <v>45749.791666666664</v>
      </c>
      <c r="D47" s="37">
        <v>45749.791666666664</v>
      </c>
      <c r="E47" s="17">
        <v>5</v>
      </c>
      <c r="F47" s="21"/>
    </row>
    <row r="48" spans="1:6" ht="13.25" x14ac:dyDescent="0.25">
      <c r="A48" s="22"/>
      <c r="B48" s="32">
        <v>45749.833333333328</v>
      </c>
      <c r="C48" s="31">
        <v>45749.833333333328</v>
      </c>
      <c r="D48" s="37">
        <v>45749.833333333328</v>
      </c>
      <c r="E48" s="17">
        <v>6</v>
      </c>
      <c r="F48" s="21"/>
    </row>
    <row r="49" spans="1:6" ht="13.25" x14ac:dyDescent="0.25">
      <c r="A49" s="22"/>
      <c r="B49" s="32">
        <v>45749.875</v>
      </c>
      <c r="C49" s="31">
        <v>45749.875</v>
      </c>
      <c r="D49" s="37">
        <v>45749.875</v>
      </c>
      <c r="E49" s="17">
        <v>9</v>
      </c>
      <c r="F49" s="21"/>
    </row>
    <row r="50" spans="1:6" ht="13.25" x14ac:dyDescent="0.25">
      <c r="A50" s="22"/>
      <c r="B50" s="32">
        <v>45749.916666666664</v>
      </c>
      <c r="C50" s="31">
        <v>45749.916666666664</v>
      </c>
      <c r="D50" s="37">
        <v>45749.916666666664</v>
      </c>
      <c r="E50" s="17">
        <v>10</v>
      </c>
      <c r="F50" s="21"/>
    </row>
    <row r="51" spans="1:6" ht="13.25" x14ac:dyDescent="0.25">
      <c r="A51" s="22"/>
      <c r="B51" s="32">
        <v>45749.958333333328</v>
      </c>
      <c r="C51" s="31">
        <v>45749.958333333328</v>
      </c>
      <c r="D51" s="37">
        <v>45749.958333333328</v>
      </c>
      <c r="E51" s="17">
        <v>11</v>
      </c>
      <c r="F51" s="21"/>
    </row>
    <row r="52" spans="1:6" ht="13.25" x14ac:dyDescent="0.25">
      <c r="A52" s="22"/>
      <c r="B52" s="32">
        <v>45750</v>
      </c>
      <c r="C52" s="31">
        <v>45750</v>
      </c>
      <c r="D52" s="37">
        <v>45750</v>
      </c>
      <c r="E52" s="17">
        <v>13</v>
      </c>
      <c r="F52" s="21"/>
    </row>
    <row r="53" spans="1:6" ht="13.25" x14ac:dyDescent="0.25">
      <c r="A53" s="22"/>
      <c r="B53" s="32">
        <v>45750.041666666664</v>
      </c>
      <c r="C53" s="31">
        <v>45750.041666666664</v>
      </c>
      <c r="D53" s="37">
        <v>45750.041666666664</v>
      </c>
      <c r="E53" s="17">
        <v>15</v>
      </c>
      <c r="F53" s="21"/>
    </row>
    <row r="54" spans="1:6" ht="13.25" x14ac:dyDescent="0.25">
      <c r="A54" s="22"/>
      <c r="B54" s="32">
        <v>45750.083333333328</v>
      </c>
      <c r="C54" s="31">
        <v>45750.083333333328</v>
      </c>
      <c r="D54" s="37">
        <v>45750.083333333328</v>
      </c>
      <c r="E54" s="17">
        <v>16</v>
      </c>
      <c r="F54" s="21"/>
    </row>
    <row r="55" spans="1:6" ht="13.25" x14ac:dyDescent="0.25">
      <c r="A55" s="22"/>
      <c r="B55" s="32">
        <v>45750.125</v>
      </c>
      <c r="C55" s="31">
        <v>45750.125</v>
      </c>
      <c r="D55" s="37">
        <v>45750.125</v>
      </c>
      <c r="E55" s="17">
        <v>18</v>
      </c>
      <c r="F55" s="21"/>
    </row>
    <row r="56" spans="1:6" ht="13.25" x14ac:dyDescent="0.25">
      <c r="A56" s="22"/>
      <c r="B56" s="32">
        <v>45750.166666666664</v>
      </c>
      <c r="C56" s="31">
        <v>45750.166666666664</v>
      </c>
      <c r="D56" s="37">
        <v>45750.166666666664</v>
      </c>
      <c r="E56" s="17">
        <v>19</v>
      </c>
      <c r="F56" s="21"/>
    </row>
    <row r="57" spans="1:6" ht="13.25" x14ac:dyDescent="0.25">
      <c r="A57" s="22"/>
      <c r="B57" s="32">
        <v>45750.208333333328</v>
      </c>
      <c r="C57" s="31">
        <v>45750.208333333328</v>
      </c>
      <c r="D57" s="37">
        <v>45750.208333333328</v>
      </c>
      <c r="E57" s="17">
        <v>21</v>
      </c>
      <c r="F57" s="21"/>
    </row>
    <row r="58" spans="1:6" ht="13.25" x14ac:dyDescent="0.25">
      <c r="A58" s="22"/>
      <c r="B58" s="32">
        <v>45750.25</v>
      </c>
      <c r="C58" s="31">
        <v>45750.25</v>
      </c>
      <c r="D58" s="37">
        <v>45750.25</v>
      </c>
      <c r="E58" s="17">
        <v>22</v>
      </c>
      <c r="F58" s="21"/>
    </row>
    <row r="59" spans="1:6" ht="13.25" x14ac:dyDescent="0.25">
      <c r="A59" s="22"/>
      <c r="B59" s="32">
        <v>45750.291666666664</v>
      </c>
      <c r="C59" s="31">
        <v>45750.291666666664</v>
      </c>
      <c r="D59" s="37">
        <v>45750.291666666664</v>
      </c>
      <c r="E59" s="17">
        <v>22</v>
      </c>
      <c r="F59" s="21"/>
    </row>
    <row r="60" spans="1:6" ht="13.25" x14ac:dyDescent="0.25">
      <c r="A60" s="22"/>
      <c r="B60" s="32">
        <v>45750.333333333328</v>
      </c>
      <c r="C60" s="31">
        <v>45750.333333333328</v>
      </c>
      <c r="D60" s="37">
        <v>45750.333333333328</v>
      </c>
      <c r="E60" s="17">
        <v>22</v>
      </c>
      <c r="F60" s="21"/>
    </row>
    <row r="61" spans="1:6" ht="13.25" x14ac:dyDescent="0.25">
      <c r="A61" s="22"/>
      <c r="B61" s="32">
        <v>45750.375</v>
      </c>
      <c r="C61" s="31">
        <v>45750.375</v>
      </c>
      <c r="D61" s="37">
        <v>45750.375</v>
      </c>
      <c r="E61" s="17">
        <v>23</v>
      </c>
      <c r="F61" s="21"/>
    </row>
    <row r="62" spans="1:6" ht="13.25" x14ac:dyDescent="0.25">
      <c r="A62" s="22"/>
      <c r="B62" s="32">
        <v>45750.416666666664</v>
      </c>
      <c r="C62" s="31">
        <v>45750.416666666664</v>
      </c>
      <c r="D62" s="37">
        <v>45750.416666666664</v>
      </c>
      <c r="E62" s="17">
        <v>22</v>
      </c>
      <c r="F62" s="21"/>
    </row>
    <row r="63" spans="1:6" ht="13.25" x14ac:dyDescent="0.25">
      <c r="A63" s="22"/>
      <c r="B63" s="32">
        <v>45750.458333333328</v>
      </c>
      <c r="C63" s="31">
        <v>45750.458333333328</v>
      </c>
      <c r="D63" s="37">
        <v>45750.458333333328</v>
      </c>
      <c r="E63" s="17">
        <v>22</v>
      </c>
      <c r="F63" s="21"/>
    </row>
    <row r="64" spans="1:6" ht="13.25" x14ac:dyDescent="0.25">
      <c r="A64" s="22"/>
      <c r="B64" s="32">
        <v>45750.5</v>
      </c>
      <c r="C64" s="31">
        <v>45750.5</v>
      </c>
      <c r="D64" s="37">
        <v>45750.5</v>
      </c>
      <c r="E64" s="17">
        <v>21</v>
      </c>
      <c r="F64" s="21"/>
    </row>
    <row r="65" spans="1:6" ht="13.25" x14ac:dyDescent="0.25">
      <c r="A65" s="22"/>
      <c r="B65" s="32">
        <v>45750.541666666664</v>
      </c>
      <c r="C65" s="31">
        <v>45750.541666666664</v>
      </c>
      <c r="D65" s="37">
        <v>45750.541666666664</v>
      </c>
      <c r="E65" s="17">
        <v>18</v>
      </c>
      <c r="F65" s="21"/>
    </row>
    <row r="66" spans="1:6" ht="13.25" x14ac:dyDescent="0.25">
      <c r="A66" s="22"/>
      <c r="B66" s="32">
        <v>45750.583333333328</v>
      </c>
      <c r="C66" s="31">
        <v>45750.583333333328</v>
      </c>
      <c r="D66" s="37">
        <v>45750.583333333328</v>
      </c>
      <c r="E66" s="17">
        <v>14</v>
      </c>
      <c r="F66" s="21"/>
    </row>
    <row r="67" spans="1:6" ht="13.25" x14ac:dyDescent="0.25">
      <c r="A67" s="22"/>
      <c r="B67" s="32">
        <v>45750.625</v>
      </c>
      <c r="C67" s="31">
        <v>45750.625</v>
      </c>
      <c r="D67" s="37">
        <v>45750.625</v>
      </c>
      <c r="E67" s="17">
        <v>13</v>
      </c>
      <c r="F67" s="21"/>
    </row>
    <row r="68" spans="1:6" ht="13.25" x14ac:dyDescent="0.25">
      <c r="A68" s="22"/>
      <c r="B68" s="32">
        <v>45750.666666666664</v>
      </c>
      <c r="C68" s="31">
        <v>45750.666666666664</v>
      </c>
      <c r="D68" s="37">
        <v>45750.666666666664</v>
      </c>
      <c r="E68" s="17">
        <v>12</v>
      </c>
      <c r="F68" s="21"/>
    </row>
    <row r="69" spans="1:6" ht="13.25" x14ac:dyDescent="0.25">
      <c r="A69" s="22"/>
      <c r="B69" s="32">
        <v>45750.708333333328</v>
      </c>
      <c r="C69" s="31">
        <v>45750.708333333328</v>
      </c>
      <c r="D69" s="37">
        <v>45750.708333333328</v>
      </c>
      <c r="E69" s="17">
        <v>13</v>
      </c>
      <c r="F69" s="21"/>
    </row>
    <row r="70" spans="1:6" ht="13.25" x14ac:dyDescent="0.25">
      <c r="A70" s="22"/>
      <c r="B70" s="32">
        <v>45750.75</v>
      </c>
      <c r="C70" s="31">
        <v>45750.75</v>
      </c>
      <c r="D70" s="37">
        <v>45750.75</v>
      </c>
      <c r="E70" s="17">
        <v>14</v>
      </c>
      <c r="F70" s="21"/>
    </row>
    <row r="71" spans="1:6" ht="13.25" x14ac:dyDescent="0.25">
      <c r="A71" s="22"/>
      <c r="B71" s="32">
        <v>45750.791666666664</v>
      </c>
      <c r="C71" s="31">
        <v>45750.791666666664</v>
      </c>
      <c r="D71" s="37">
        <v>45750.791666666664</v>
      </c>
      <c r="E71" s="17">
        <v>14</v>
      </c>
      <c r="F71" s="21"/>
    </row>
    <row r="72" spans="1:6" ht="13.25" x14ac:dyDescent="0.25">
      <c r="A72" s="22"/>
      <c r="B72" s="32">
        <v>45750.833333333328</v>
      </c>
      <c r="C72" s="31">
        <v>45750.833333333328</v>
      </c>
      <c r="D72" s="37">
        <v>45750.833333333328</v>
      </c>
      <c r="E72" s="17">
        <v>14</v>
      </c>
      <c r="F72" s="21"/>
    </row>
    <row r="73" spans="1:6" ht="13.25" x14ac:dyDescent="0.25">
      <c r="A73" s="22"/>
      <c r="B73" s="32">
        <v>45750.875</v>
      </c>
      <c r="C73" s="31">
        <v>45750.875</v>
      </c>
      <c r="D73" s="37">
        <v>45750.875</v>
      </c>
      <c r="E73" s="17">
        <v>16</v>
      </c>
      <c r="F73" s="21"/>
    </row>
    <row r="74" spans="1:6" ht="13.25" x14ac:dyDescent="0.25">
      <c r="A74" s="22"/>
      <c r="B74" s="32">
        <v>45750.916666666664</v>
      </c>
      <c r="C74" s="31">
        <v>45750.916666666664</v>
      </c>
      <c r="D74" s="37">
        <v>45750.916666666664</v>
      </c>
      <c r="E74" s="17">
        <v>17</v>
      </c>
      <c r="F74" s="21"/>
    </row>
    <row r="75" spans="1:6" ht="13.25" x14ac:dyDescent="0.25">
      <c r="A75" s="22"/>
      <c r="B75" s="32">
        <v>45750.958333333328</v>
      </c>
      <c r="C75" s="31">
        <v>45750.958333333328</v>
      </c>
      <c r="D75" s="37">
        <v>45750.958333333328</v>
      </c>
      <c r="E75" s="17">
        <v>22</v>
      </c>
      <c r="F75" s="21"/>
    </row>
    <row r="76" spans="1:6" ht="13.25" x14ac:dyDescent="0.25">
      <c r="A76" s="22"/>
      <c r="B76" s="32">
        <v>45751</v>
      </c>
      <c r="C76" s="31">
        <v>45751</v>
      </c>
      <c r="D76" s="37">
        <v>45751</v>
      </c>
      <c r="E76" s="17">
        <v>25</v>
      </c>
      <c r="F76" s="21"/>
    </row>
    <row r="77" spans="1:6" ht="13.25" x14ac:dyDescent="0.25">
      <c r="A77" s="22"/>
      <c r="B77" s="32">
        <v>45751.041666666664</v>
      </c>
      <c r="C77" s="31">
        <v>45751.041666666664</v>
      </c>
      <c r="D77" s="37">
        <v>45751.041666666664</v>
      </c>
      <c r="E77" s="17">
        <v>30</v>
      </c>
      <c r="F77" s="21"/>
    </row>
    <row r="78" spans="1:6" ht="13.25" x14ac:dyDescent="0.25">
      <c r="A78" s="22"/>
      <c r="B78" s="32">
        <v>45751.083333333328</v>
      </c>
      <c r="C78" s="31">
        <v>45751.083333333328</v>
      </c>
      <c r="D78" s="37">
        <v>45751.083333333328</v>
      </c>
      <c r="E78" s="17">
        <v>33</v>
      </c>
      <c r="F78" s="21"/>
    </row>
    <row r="79" spans="1:6" ht="13.25" x14ac:dyDescent="0.25">
      <c r="A79" s="22"/>
      <c r="B79" s="32">
        <v>45751.125</v>
      </c>
      <c r="C79" s="31">
        <v>45751.125</v>
      </c>
      <c r="D79" s="37">
        <v>45751.125</v>
      </c>
      <c r="E79" s="17">
        <v>35</v>
      </c>
      <c r="F79" s="21"/>
    </row>
    <row r="80" spans="1:6" ht="13.25" x14ac:dyDescent="0.25">
      <c r="A80" s="22"/>
      <c r="B80" s="32">
        <v>45751.166666666664</v>
      </c>
      <c r="C80" s="31">
        <v>45751.166666666664</v>
      </c>
      <c r="D80" s="37">
        <v>45751.166666666664</v>
      </c>
      <c r="E80" s="17">
        <v>35</v>
      </c>
      <c r="F80" s="21"/>
    </row>
    <row r="81" spans="1:6" ht="13.25" x14ac:dyDescent="0.25">
      <c r="A81" s="22"/>
      <c r="B81" s="32">
        <v>45751.208333333328</v>
      </c>
      <c r="C81" s="31">
        <v>45751.208333333328</v>
      </c>
      <c r="D81" s="37">
        <v>45751.208333333328</v>
      </c>
      <c r="E81" s="17">
        <v>33</v>
      </c>
      <c r="F81" s="21"/>
    </row>
    <row r="82" spans="1:6" ht="13.25" x14ac:dyDescent="0.25">
      <c r="A82" s="22"/>
      <c r="B82" s="32">
        <v>45751.25</v>
      </c>
      <c r="C82" s="31">
        <v>45751.25</v>
      </c>
      <c r="D82" s="37">
        <v>45751.25</v>
      </c>
      <c r="E82" s="17">
        <v>30</v>
      </c>
      <c r="F82" s="21"/>
    </row>
    <row r="83" spans="1:6" ht="13.25" x14ac:dyDescent="0.25">
      <c r="A83" s="22"/>
      <c r="B83" s="32">
        <v>45751.291666666664</v>
      </c>
      <c r="C83" s="31">
        <v>45751.291666666664</v>
      </c>
      <c r="D83" s="37">
        <v>45751.291666666664</v>
      </c>
      <c r="E83" s="17">
        <v>29</v>
      </c>
      <c r="F83" s="21"/>
    </row>
    <row r="84" spans="1:6" ht="13.25" x14ac:dyDescent="0.25">
      <c r="A84" s="22"/>
      <c r="B84" s="32">
        <v>45751.333333333328</v>
      </c>
      <c r="C84" s="31">
        <v>45751.333333333328</v>
      </c>
      <c r="D84" s="37">
        <v>45751.333333333328</v>
      </c>
      <c r="E84" s="17">
        <v>29</v>
      </c>
      <c r="F84" s="21"/>
    </row>
    <row r="85" spans="1:6" ht="13.25" x14ac:dyDescent="0.25">
      <c r="A85" s="22"/>
      <c r="B85" s="32">
        <v>45751.375</v>
      </c>
      <c r="C85" s="31">
        <v>45751.375</v>
      </c>
      <c r="D85" s="37">
        <v>45751.375</v>
      </c>
      <c r="E85" s="17">
        <v>30</v>
      </c>
      <c r="F85" s="21"/>
    </row>
    <row r="86" spans="1:6" ht="13.25" x14ac:dyDescent="0.25">
      <c r="A86" s="22"/>
      <c r="B86" s="32">
        <v>45751.416666666664</v>
      </c>
      <c r="C86" s="31">
        <v>45751.416666666664</v>
      </c>
      <c r="D86" s="37">
        <v>45751.416666666664</v>
      </c>
      <c r="E86" s="17">
        <v>31</v>
      </c>
      <c r="F86" s="21"/>
    </row>
    <row r="87" spans="1:6" ht="13.25" x14ac:dyDescent="0.25">
      <c r="A87" s="22"/>
      <c r="B87" s="32">
        <v>45751.458333333328</v>
      </c>
      <c r="C87" s="31">
        <v>45751.458333333328</v>
      </c>
      <c r="D87" s="37">
        <v>45751.458333333328</v>
      </c>
      <c r="E87" s="17">
        <v>28</v>
      </c>
      <c r="F87" s="21"/>
    </row>
    <row r="88" spans="1:6" ht="13.25" x14ac:dyDescent="0.25">
      <c r="A88" s="22"/>
      <c r="B88" s="32">
        <v>45751.5</v>
      </c>
      <c r="C88" s="31">
        <v>45751.5</v>
      </c>
      <c r="D88" s="37">
        <v>45751.5</v>
      </c>
      <c r="E88" s="17">
        <v>27</v>
      </c>
      <c r="F88" s="21"/>
    </row>
    <row r="89" spans="1:6" ht="13.25" x14ac:dyDescent="0.25">
      <c r="A89" s="22"/>
      <c r="B89" s="32">
        <v>45751.541666666664</v>
      </c>
      <c r="C89" s="31">
        <v>45751.541666666664</v>
      </c>
      <c r="D89" s="37">
        <v>45751.541666666664</v>
      </c>
      <c r="E89" s="17">
        <v>27</v>
      </c>
      <c r="F89" s="21"/>
    </row>
    <row r="90" spans="1:6" ht="13.25" x14ac:dyDescent="0.25">
      <c r="A90" s="22"/>
      <c r="B90" s="32">
        <v>45751.583333333328</v>
      </c>
      <c r="C90" s="31">
        <v>45751.583333333328</v>
      </c>
      <c r="D90" s="37">
        <v>45751.583333333328</v>
      </c>
      <c r="E90" s="17">
        <v>25</v>
      </c>
      <c r="F90" s="21"/>
    </row>
    <row r="91" spans="1:6" ht="13.25" x14ac:dyDescent="0.25">
      <c r="A91" s="22"/>
      <c r="B91" s="32">
        <v>45751.625</v>
      </c>
      <c r="C91" s="31">
        <v>45751.625</v>
      </c>
      <c r="D91" s="37">
        <v>45751.625</v>
      </c>
      <c r="E91" s="17">
        <v>23</v>
      </c>
      <c r="F91" s="21"/>
    </row>
    <row r="92" spans="1:6" ht="13.25" x14ac:dyDescent="0.25">
      <c r="A92" s="22"/>
      <c r="B92" s="32">
        <v>45751.666666666664</v>
      </c>
      <c r="C92" s="31">
        <v>45751.666666666664</v>
      </c>
      <c r="D92" s="37">
        <v>45751.666666666664</v>
      </c>
      <c r="E92" s="17">
        <v>23</v>
      </c>
      <c r="F92" s="21"/>
    </row>
    <row r="93" spans="1:6" ht="13.25" x14ac:dyDescent="0.25">
      <c r="A93" s="22"/>
      <c r="B93" s="32">
        <v>45751.708333333328</v>
      </c>
      <c r="C93" s="31">
        <v>45751.708333333328</v>
      </c>
      <c r="D93" s="37">
        <v>45751.708333333328</v>
      </c>
      <c r="E93" s="17">
        <v>24</v>
      </c>
      <c r="F93" s="21"/>
    </row>
    <row r="94" spans="1:6" ht="13.25" x14ac:dyDescent="0.25">
      <c r="A94" s="22"/>
      <c r="B94" s="32">
        <v>45751.75</v>
      </c>
      <c r="C94" s="31">
        <v>45751.75</v>
      </c>
      <c r="D94" s="37">
        <v>45751.75</v>
      </c>
      <c r="E94" s="17">
        <v>22</v>
      </c>
      <c r="F94" s="21"/>
    </row>
    <row r="95" spans="1:6" ht="13.25" x14ac:dyDescent="0.25">
      <c r="A95" s="22"/>
      <c r="B95" s="32">
        <v>45751.791666666664</v>
      </c>
      <c r="C95" s="31">
        <v>45751.791666666664</v>
      </c>
      <c r="D95" s="37">
        <v>45751.791666666664</v>
      </c>
      <c r="E95" s="17">
        <v>17</v>
      </c>
      <c r="F95" s="21"/>
    </row>
    <row r="96" spans="1:6" ht="13.25" x14ac:dyDescent="0.25">
      <c r="A96" s="22"/>
      <c r="B96" s="32">
        <v>45751.833333333328</v>
      </c>
      <c r="C96" s="31">
        <v>45751.833333333328</v>
      </c>
      <c r="D96" s="37">
        <v>45751.833333333328</v>
      </c>
      <c r="E96" s="17">
        <v>16</v>
      </c>
      <c r="F96" s="21"/>
    </row>
    <row r="97" spans="1:6" ht="13.25" x14ac:dyDescent="0.25">
      <c r="A97" s="22"/>
      <c r="B97" s="32">
        <v>45751.875</v>
      </c>
      <c r="C97" s="31">
        <v>45751.875</v>
      </c>
      <c r="D97" s="37">
        <v>45751.875</v>
      </c>
      <c r="E97" s="17">
        <v>11</v>
      </c>
      <c r="F97" s="21"/>
    </row>
    <row r="98" spans="1:6" ht="13.25" x14ac:dyDescent="0.25">
      <c r="A98" s="22"/>
      <c r="B98" s="32">
        <v>45751.916666666664</v>
      </c>
      <c r="C98" s="31">
        <v>45751.916666666664</v>
      </c>
      <c r="D98" s="37">
        <v>45751.916666666664</v>
      </c>
      <c r="E98" s="17">
        <v>8</v>
      </c>
      <c r="F98" s="21"/>
    </row>
    <row r="99" spans="1:6" ht="13.25" x14ac:dyDescent="0.25">
      <c r="A99" s="22"/>
      <c r="B99" s="32">
        <v>45751.958333333328</v>
      </c>
      <c r="C99" s="31">
        <v>45751.958333333328</v>
      </c>
      <c r="D99" s="37">
        <v>45751.958333333328</v>
      </c>
      <c r="E99" s="17">
        <v>7</v>
      </c>
      <c r="F99" s="21"/>
    </row>
    <row r="100" spans="1:6" ht="13.25" x14ac:dyDescent="0.25">
      <c r="A100" s="22"/>
      <c r="B100" s="32">
        <v>45752</v>
      </c>
      <c r="C100" s="31">
        <v>45752</v>
      </c>
      <c r="D100" s="37">
        <v>45752</v>
      </c>
      <c r="E100" s="17">
        <v>8</v>
      </c>
      <c r="F100" s="21"/>
    </row>
    <row r="101" spans="1:6" ht="13.25" x14ac:dyDescent="0.25">
      <c r="A101" s="22"/>
      <c r="B101" s="32">
        <v>45752.041666666664</v>
      </c>
      <c r="C101" s="31">
        <v>45752.041666666664</v>
      </c>
      <c r="D101" s="37">
        <v>45752.041666666664</v>
      </c>
      <c r="E101" s="17">
        <v>8</v>
      </c>
      <c r="F101" s="21"/>
    </row>
    <row r="102" spans="1:6" ht="13.25" x14ac:dyDescent="0.25">
      <c r="A102" s="22"/>
      <c r="B102" s="32">
        <v>45752.083333333328</v>
      </c>
      <c r="C102" s="31">
        <v>45752.083333333328</v>
      </c>
      <c r="D102" s="37">
        <v>45752.083333333328</v>
      </c>
      <c r="E102" s="17">
        <v>11</v>
      </c>
      <c r="F102" s="21"/>
    </row>
    <row r="103" spans="1:6" ht="13.25" x14ac:dyDescent="0.25">
      <c r="A103" s="22"/>
      <c r="B103" s="32">
        <v>45752.125</v>
      </c>
      <c r="C103" s="31">
        <v>45752.125</v>
      </c>
      <c r="D103" s="37">
        <v>45752.125</v>
      </c>
      <c r="E103" s="17">
        <v>13</v>
      </c>
      <c r="F103" s="21"/>
    </row>
    <row r="104" spans="1:6" ht="13.25" x14ac:dyDescent="0.25">
      <c r="A104" s="22"/>
      <c r="B104" s="32">
        <v>45752.166666666664</v>
      </c>
      <c r="C104" s="31">
        <v>45752.166666666664</v>
      </c>
      <c r="D104" s="37">
        <v>45752.166666666664</v>
      </c>
      <c r="E104" s="17">
        <v>11</v>
      </c>
      <c r="F104" s="21"/>
    </row>
    <row r="105" spans="1:6" ht="13.25" x14ac:dyDescent="0.25">
      <c r="A105" s="22"/>
      <c r="B105" s="32">
        <v>45752.208333333328</v>
      </c>
      <c r="C105" s="31">
        <v>45752.208333333328</v>
      </c>
      <c r="D105" s="37">
        <v>45752.208333333328</v>
      </c>
      <c r="E105" s="17">
        <v>9</v>
      </c>
      <c r="F105" s="21"/>
    </row>
    <row r="106" spans="1:6" ht="13.25" x14ac:dyDescent="0.25">
      <c r="A106" s="22"/>
      <c r="B106" s="32">
        <v>45752.25</v>
      </c>
      <c r="C106" s="31">
        <v>45752.25</v>
      </c>
      <c r="D106" s="37">
        <v>45752.25</v>
      </c>
      <c r="E106" s="17">
        <v>9</v>
      </c>
      <c r="F106" s="21"/>
    </row>
    <row r="107" spans="1:6" ht="13.25" x14ac:dyDescent="0.25">
      <c r="A107" s="22"/>
      <c r="B107" s="32">
        <v>45752.291666666664</v>
      </c>
      <c r="C107" s="31">
        <v>45752.291666666664</v>
      </c>
      <c r="D107" s="37">
        <v>45752.291666666664</v>
      </c>
      <c r="E107" s="17">
        <v>9</v>
      </c>
      <c r="F107" s="21"/>
    </row>
    <row r="108" spans="1:6" ht="13.25" x14ac:dyDescent="0.25">
      <c r="A108" s="22"/>
      <c r="B108" s="32">
        <v>45752.333333333328</v>
      </c>
      <c r="C108" s="31">
        <v>45752.333333333328</v>
      </c>
      <c r="D108" s="37">
        <v>45752.333333333328</v>
      </c>
      <c r="E108" s="17">
        <v>8</v>
      </c>
      <c r="F108" s="21"/>
    </row>
    <row r="109" spans="1:6" ht="13.25" x14ac:dyDescent="0.25">
      <c r="A109" s="22"/>
      <c r="B109" s="32">
        <v>45752.375</v>
      </c>
      <c r="C109" s="31">
        <v>45752.375</v>
      </c>
      <c r="D109" s="37">
        <v>45752.375</v>
      </c>
      <c r="E109" s="17">
        <v>9</v>
      </c>
      <c r="F109" s="21"/>
    </row>
    <row r="110" spans="1:6" ht="13.25" x14ac:dyDescent="0.25">
      <c r="A110" s="22"/>
      <c r="B110" s="32">
        <v>45752.416666666664</v>
      </c>
      <c r="C110" s="31">
        <v>45752.416666666664</v>
      </c>
      <c r="D110" s="37">
        <v>45752.416666666664</v>
      </c>
      <c r="E110" s="17">
        <v>11</v>
      </c>
      <c r="F110" s="21"/>
    </row>
    <row r="111" spans="1:6" ht="13.25" x14ac:dyDescent="0.25">
      <c r="A111" s="22"/>
      <c r="B111" s="32">
        <v>45752.458333333328</v>
      </c>
      <c r="C111" s="31">
        <v>45752.458333333328</v>
      </c>
      <c r="D111" s="37">
        <v>45752.458333333328</v>
      </c>
      <c r="E111" s="17">
        <v>11</v>
      </c>
      <c r="F111" s="21"/>
    </row>
    <row r="112" spans="1:6" ht="13.25" x14ac:dyDescent="0.25">
      <c r="A112" s="22"/>
      <c r="B112" s="32">
        <v>45752.5</v>
      </c>
      <c r="C112" s="31">
        <v>45752.5</v>
      </c>
      <c r="D112" s="37">
        <v>45752.5</v>
      </c>
      <c r="E112" s="17">
        <v>14</v>
      </c>
      <c r="F112" s="21"/>
    </row>
    <row r="113" spans="1:6" ht="13.25" x14ac:dyDescent="0.25">
      <c r="A113" s="22"/>
      <c r="B113" s="32">
        <v>45752.541666666664</v>
      </c>
      <c r="C113" s="31">
        <v>45752.541666666664</v>
      </c>
      <c r="D113" s="37">
        <v>45752.541666666664</v>
      </c>
      <c r="E113" s="17">
        <v>14</v>
      </c>
      <c r="F113" s="21"/>
    </row>
    <row r="114" spans="1:6" ht="13.25" x14ac:dyDescent="0.25">
      <c r="A114" s="22"/>
      <c r="B114" s="32">
        <v>45752.583333333328</v>
      </c>
      <c r="C114" s="31">
        <v>45752.583333333328</v>
      </c>
      <c r="D114" s="37">
        <v>45752.583333333328</v>
      </c>
      <c r="E114" s="17">
        <v>12</v>
      </c>
      <c r="F114" s="21"/>
    </row>
    <row r="115" spans="1:6" ht="13.25" x14ac:dyDescent="0.25">
      <c r="A115" s="22"/>
      <c r="B115" s="32">
        <v>45752.625</v>
      </c>
      <c r="C115" s="31">
        <v>45752.625</v>
      </c>
      <c r="D115" s="37">
        <v>45752.625</v>
      </c>
      <c r="E115" s="17">
        <v>11</v>
      </c>
      <c r="F115" s="21"/>
    </row>
    <row r="116" spans="1:6" ht="13.25" x14ac:dyDescent="0.25">
      <c r="A116" s="22"/>
      <c r="B116" s="32">
        <v>45752.666666666664</v>
      </c>
      <c r="C116" s="31">
        <v>45752.666666666664</v>
      </c>
      <c r="D116" s="37">
        <v>45752.666666666664</v>
      </c>
      <c r="E116" s="17">
        <v>9</v>
      </c>
      <c r="F116" s="21"/>
    </row>
    <row r="117" spans="1:6" ht="13.25" x14ac:dyDescent="0.25">
      <c r="A117" s="22"/>
      <c r="B117" s="32">
        <v>45752.708333333328</v>
      </c>
      <c r="C117" s="31">
        <v>45752.708333333328</v>
      </c>
      <c r="D117" s="37">
        <v>45752.708333333328</v>
      </c>
      <c r="E117" s="17">
        <v>8</v>
      </c>
      <c r="F117" s="21"/>
    </row>
    <row r="118" spans="1:6" ht="13.25" x14ac:dyDescent="0.25">
      <c r="A118" s="22"/>
      <c r="B118" s="32">
        <v>45752.75</v>
      </c>
      <c r="C118" s="31">
        <v>45752.75</v>
      </c>
      <c r="D118" s="37">
        <v>45752.75</v>
      </c>
      <c r="E118" s="17">
        <v>7</v>
      </c>
      <c r="F118" s="21"/>
    </row>
    <row r="119" spans="1:6" ht="13.25" x14ac:dyDescent="0.25">
      <c r="A119" s="22"/>
      <c r="B119" s="32">
        <v>45752.791666666664</v>
      </c>
      <c r="C119" s="31">
        <v>45752.791666666664</v>
      </c>
      <c r="D119" s="37">
        <v>45752.791666666664</v>
      </c>
      <c r="E119" s="17">
        <v>7</v>
      </c>
      <c r="F119" s="21"/>
    </row>
    <row r="120" spans="1:6" ht="13.25" x14ac:dyDescent="0.25">
      <c r="A120" s="22"/>
      <c r="B120" s="32">
        <v>45752.833333333328</v>
      </c>
      <c r="C120" s="31">
        <v>45752.833333333328</v>
      </c>
      <c r="D120" s="37">
        <v>45752.833333333328</v>
      </c>
      <c r="E120" s="17">
        <v>6</v>
      </c>
      <c r="F120" s="21"/>
    </row>
    <row r="121" spans="1:6" ht="13.25" x14ac:dyDescent="0.25">
      <c r="A121" s="22"/>
      <c r="B121" s="32">
        <v>45752.875</v>
      </c>
      <c r="C121" s="31">
        <v>45752.875</v>
      </c>
      <c r="D121" s="37">
        <v>45752.875</v>
      </c>
      <c r="E121" s="17">
        <v>7</v>
      </c>
      <c r="F121" s="21"/>
    </row>
    <row r="122" spans="1:6" ht="13.25" x14ac:dyDescent="0.25">
      <c r="A122" s="22"/>
      <c r="B122" s="32">
        <v>45752.916666666664</v>
      </c>
      <c r="C122" s="31">
        <v>45752.916666666664</v>
      </c>
      <c r="D122" s="37">
        <v>45752.916666666664</v>
      </c>
      <c r="E122" s="17">
        <v>7</v>
      </c>
      <c r="F122" s="21"/>
    </row>
    <row r="123" spans="1:6" ht="13.25" x14ac:dyDescent="0.25">
      <c r="A123" s="22"/>
      <c r="B123" s="32">
        <v>45752.958333333328</v>
      </c>
      <c r="C123" s="31">
        <v>45752.958333333328</v>
      </c>
      <c r="D123" s="37">
        <v>45752.958333333328</v>
      </c>
      <c r="E123" s="17">
        <v>6</v>
      </c>
      <c r="F123" s="21"/>
    </row>
    <row r="124" spans="1:6" ht="13.25" x14ac:dyDescent="0.25">
      <c r="A124" s="22"/>
      <c r="B124" s="32">
        <v>45753</v>
      </c>
      <c r="C124" s="31">
        <v>45753</v>
      </c>
      <c r="D124" s="37">
        <v>45753</v>
      </c>
      <c r="E124" s="17">
        <v>6</v>
      </c>
      <c r="F124" s="21"/>
    </row>
    <row r="125" spans="1:6" ht="13.25" x14ac:dyDescent="0.25">
      <c r="A125" s="22"/>
      <c r="B125" s="32">
        <v>45753.041666666664</v>
      </c>
      <c r="C125" s="31">
        <v>45753.041666666664</v>
      </c>
      <c r="D125" s="37">
        <v>45753.041666666664</v>
      </c>
      <c r="E125" s="17">
        <v>6</v>
      </c>
      <c r="F125" s="21"/>
    </row>
    <row r="126" spans="1:6" ht="13.25" x14ac:dyDescent="0.25">
      <c r="A126" s="22"/>
      <c r="B126" s="32">
        <v>45753.083333333328</v>
      </c>
      <c r="C126" s="31">
        <v>45753.083333333328</v>
      </c>
      <c r="D126" s="37">
        <v>45753.083333333328</v>
      </c>
      <c r="E126" s="17">
        <v>7</v>
      </c>
      <c r="F126" s="21"/>
    </row>
    <row r="127" spans="1:6" ht="13.25" x14ac:dyDescent="0.25">
      <c r="A127" s="22"/>
      <c r="B127" s="32">
        <v>45753.125</v>
      </c>
      <c r="C127" s="31">
        <v>45753.125</v>
      </c>
      <c r="D127" s="37">
        <v>45753.125</v>
      </c>
      <c r="E127" s="17">
        <v>7</v>
      </c>
      <c r="F127" s="21"/>
    </row>
    <row r="128" spans="1:6" ht="13.25" x14ac:dyDescent="0.25">
      <c r="A128" s="22"/>
      <c r="B128" s="32">
        <v>45753.166666666664</v>
      </c>
      <c r="C128" s="31">
        <v>45753.166666666664</v>
      </c>
      <c r="D128" s="37">
        <v>45753.166666666664</v>
      </c>
      <c r="E128" s="17">
        <v>7</v>
      </c>
      <c r="F128" s="21"/>
    </row>
    <row r="129" spans="1:6" ht="13.25" x14ac:dyDescent="0.25">
      <c r="A129" s="22"/>
      <c r="B129" s="32">
        <v>45753.208333333328</v>
      </c>
      <c r="C129" s="31">
        <v>45753.208333333328</v>
      </c>
      <c r="D129" s="37">
        <v>45753.208333333328</v>
      </c>
      <c r="E129" s="17">
        <v>7</v>
      </c>
      <c r="F129" s="21"/>
    </row>
    <row r="130" spans="1:6" ht="13.25" x14ac:dyDescent="0.25">
      <c r="A130" s="22"/>
      <c r="B130" s="32">
        <v>45753.25</v>
      </c>
      <c r="C130" s="31">
        <v>45753.25</v>
      </c>
      <c r="D130" s="37">
        <v>45753.25</v>
      </c>
      <c r="E130" s="17">
        <v>8</v>
      </c>
      <c r="F130" s="21"/>
    </row>
    <row r="131" spans="1:6" ht="13.25" x14ac:dyDescent="0.25">
      <c r="A131" s="22"/>
      <c r="B131" s="32">
        <v>45753.291666666664</v>
      </c>
      <c r="C131" s="31">
        <v>45753.291666666664</v>
      </c>
      <c r="D131" s="37">
        <v>45753.291666666664</v>
      </c>
      <c r="E131" s="17">
        <v>8</v>
      </c>
      <c r="F131" s="21"/>
    </row>
    <row r="132" spans="1:6" ht="13.25" x14ac:dyDescent="0.25">
      <c r="A132" s="22"/>
      <c r="B132" s="32">
        <v>45753.333333333328</v>
      </c>
      <c r="C132" s="31">
        <v>45753.333333333328</v>
      </c>
      <c r="D132" s="37">
        <v>45753.333333333328</v>
      </c>
      <c r="E132" s="17">
        <v>9</v>
      </c>
      <c r="F132" s="21"/>
    </row>
    <row r="133" spans="1:6" ht="13.25" x14ac:dyDescent="0.25">
      <c r="A133" s="22"/>
      <c r="B133" s="32">
        <v>45753.375</v>
      </c>
      <c r="C133" s="31">
        <v>45753.375</v>
      </c>
      <c r="D133" s="37">
        <v>45753.375</v>
      </c>
      <c r="E133" s="17">
        <v>8</v>
      </c>
      <c r="F133" s="21"/>
    </row>
    <row r="134" spans="1:6" ht="13.25" x14ac:dyDescent="0.25">
      <c r="A134" s="22"/>
      <c r="B134" s="32">
        <v>45753.416666666664</v>
      </c>
      <c r="C134" s="31">
        <v>45753.416666666664</v>
      </c>
      <c r="D134" s="37">
        <v>45753.416666666664</v>
      </c>
      <c r="E134" s="17">
        <v>8</v>
      </c>
      <c r="F134" s="21"/>
    </row>
    <row r="135" spans="1:6" ht="13.25" x14ac:dyDescent="0.25">
      <c r="A135" s="22"/>
      <c r="B135" s="32">
        <v>45753.458333333328</v>
      </c>
      <c r="C135" s="31">
        <v>45753.458333333328</v>
      </c>
      <c r="D135" s="37">
        <v>45753.458333333328</v>
      </c>
      <c r="E135" s="17">
        <v>5</v>
      </c>
      <c r="F135" s="21"/>
    </row>
    <row r="136" spans="1:6" ht="13.25" x14ac:dyDescent="0.25">
      <c r="A136" s="22"/>
      <c r="B136" s="32">
        <v>45753.5</v>
      </c>
      <c r="C136" s="31">
        <v>45753.5</v>
      </c>
      <c r="D136" s="37">
        <v>45753.5</v>
      </c>
      <c r="E136" s="17">
        <v>6</v>
      </c>
      <c r="F136" s="21"/>
    </row>
    <row r="137" spans="1:6" ht="13.25" x14ac:dyDescent="0.25">
      <c r="A137" s="22"/>
      <c r="B137" s="32">
        <v>45753.541666666664</v>
      </c>
      <c r="C137" s="31">
        <v>45753.541666666664</v>
      </c>
      <c r="D137" s="37">
        <v>45753.541666666664</v>
      </c>
      <c r="E137" s="17">
        <v>6</v>
      </c>
      <c r="F137" s="21"/>
    </row>
    <row r="138" spans="1:6" ht="13.25" x14ac:dyDescent="0.25">
      <c r="A138" s="22"/>
      <c r="B138" s="32">
        <v>45753.583333333328</v>
      </c>
      <c r="C138" s="31">
        <v>45753.583333333328</v>
      </c>
      <c r="D138" s="37">
        <v>45753.583333333328</v>
      </c>
      <c r="E138" s="17">
        <v>5</v>
      </c>
      <c r="F138" s="21"/>
    </row>
    <row r="139" spans="1:6" ht="13.25" x14ac:dyDescent="0.25">
      <c r="A139" s="22"/>
      <c r="B139" s="32">
        <v>45753.625</v>
      </c>
      <c r="C139" s="31">
        <v>45753.625</v>
      </c>
      <c r="D139" s="37">
        <v>45753.625</v>
      </c>
      <c r="E139" s="17">
        <v>5</v>
      </c>
      <c r="F139" s="21"/>
    </row>
    <row r="140" spans="1:6" ht="13.25" x14ac:dyDescent="0.25">
      <c r="A140" s="22"/>
      <c r="B140" s="32">
        <v>45753.666666666664</v>
      </c>
      <c r="C140" s="31">
        <v>45753.666666666664</v>
      </c>
      <c r="D140" s="37">
        <v>45753.666666666664</v>
      </c>
      <c r="E140" s="17">
        <v>5</v>
      </c>
      <c r="F140" s="21"/>
    </row>
    <row r="141" spans="1:6" ht="13.25" x14ac:dyDescent="0.25">
      <c r="A141" s="22"/>
      <c r="B141" s="32">
        <v>45753.708333333328</v>
      </c>
      <c r="C141" s="31">
        <v>45753.708333333328</v>
      </c>
      <c r="D141" s="37">
        <v>45753.708333333328</v>
      </c>
      <c r="E141" s="17">
        <v>4</v>
      </c>
      <c r="F141" s="21"/>
    </row>
    <row r="142" spans="1:6" ht="13.25" x14ac:dyDescent="0.25">
      <c r="A142" s="22"/>
      <c r="B142" s="32">
        <v>45753.75</v>
      </c>
      <c r="C142" s="31">
        <v>45753.75</v>
      </c>
      <c r="D142" s="37">
        <v>45753.75</v>
      </c>
      <c r="E142" s="17">
        <v>4</v>
      </c>
      <c r="F142" s="21"/>
    </row>
    <row r="143" spans="1:6" ht="13.25" x14ac:dyDescent="0.25">
      <c r="A143" s="22"/>
      <c r="B143" s="32">
        <v>45753.791666666664</v>
      </c>
      <c r="C143" s="31">
        <v>45753.791666666664</v>
      </c>
      <c r="D143" s="37">
        <v>45753.791666666664</v>
      </c>
      <c r="E143" s="17">
        <v>4</v>
      </c>
      <c r="F143" s="21"/>
    </row>
    <row r="144" spans="1:6" ht="13.25" x14ac:dyDescent="0.25">
      <c r="A144" s="22"/>
      <c r="B144" s="32">
        <v>45753.833333333328</v>
      </c>
      <c r="C144" s="31">
        <v>45753.833333333328</v>
      </c>
      <c r="D144" s="37">
        <v>45753.833333333328</v>
      </c>
      <c r="E144" s="17">
        <v>4</v>
      </c>
      <c r="F144" s="21"/>
    </row>
    <row r="145" spans="1:6" ht="13.25" x14ac:dyDescent="0.25">
      <c r="A145" s="22"/>
      <c r="B145" s="32">
        <v>45753.875</v>
      </c>
      <c r="C145" s="31">
        <v>45753.875</v>
      </c>
      <c r="D145" s="37">
        <v>45753.875</v>
      </c>
      <c r="E145" s="17">
        <v>4</v>
      </c>
      <c r="F145" s="21"/>
    </row>
    <row r="146" spans="1:6" ht="13.25" x14ac:dyDescent="0.25">
      <c r="A146" s="22"/>
      <c r="B146" s="32">
        <v>45753.916666666664</v>
      </c>
      <c r="C146" s="31">
        <v>45753.916666666664</v>
      </c>
      <c r="D146" s="37">
        <v>45753.916666666664</v>
      </c>
      <c r="E146" s="17">
        <v>4</v>
      </c>
      <c r="F146" s="21"/>
    </row>
    <row r="147" spans="1:6" ht="13.25" x14ac:dyDescent="0.25">
      <c r="A147" s="22"/>
      <c r="B147" s="32">
        <v>45753.958333333328</v>
      </c>
      <c r="C147" s="31">
        <v>45753.958333333328</v>
      </c>
      <c r="D147" s="37">
        <v>45753.958333333328</v>
      </c>
      <c r="E147" s="17">
        <v>4</v>
      </c>
      <c r="F147" s="21"/>
    </row>
    <row r="148" spans="1:6" ht="13.25" x14ac:dyDescent="0.25">
      <c r="A148" s="22"/>
      <c r="B148" s="32">
        <v>45754</v>
      </c>
      <c r="C148" s="31">
        <v>45754</v>
      </c>
      <c r="D148" s="37">
        <v>45754</v>
      </c>
      <c r="E148" s="17">
        <v>4</v>
      </c>
      <c r="F148" s="21"/>
    </row>
    <row r="149" spans="1:6" ht="13.25" x14ac:dyDescent="0.25">
      <c r="A149" s="22"/>
      <c r="B149" s="32">
        <v>45754.041666666664</v>
      </c>
      <c r="C149" s="31">
        <v>45754.041666666664</v>
      </c>
      <c r="D149" s="37">
        <v>45754.041666666664</v>
      </c>
      <c r="E149" s="17">
        <v>4</v>
      </c>
      <c r="F149" s="21"/>
    </row>
    <row r="150" spans="1:6" ht="13.25" x14ac:dyDescent="0.25">
      <c r="A150" s="22"/>
      <c r="B150" s="32">
        <v>45754.083333333328</v>
      </c>
      <c r="C150" s="31">
        <v>45754.083333333328</v>
      </c>
      <c r="D150" s="37">
        <v>45754.083333333328</v>
      </c>
      <c r="E150" s="17">
        <v>4</v>
      </c>
      <c r="F150" s="21"/>
    </row>
    <row r="151" spans="1:6" ht="13.25" x14ac:dyDescent="0.25">
      <c r="A151" s="22"/>
      <c r="B151" s="32">
        <v>45754.125</v>
      </c>
      <c r="C151" s="31">
        <v>45754.125</v>
      </c>
      <c r="D151" s="37">
        <v>45754.125</v>
      </c>
      <c r="E151" s="17">
        <v>5</v>
      </c>
      <c r="F151" s="21"/>
    </row>
    <row r="152" spans="1:6" ht="13.25" x14ac:dyDescent="0.25">
      <c r="A152" s="22"/>
      <c r="B152" s="32">
        <v>45754.166666666664</v>
      </c>
      <c r="C152" s="31">
        <v>45754.166666666664</v>
      </c>
      <c r="D152" s="37">
        <v>45754.166666666664</v>
      </c>
      <c r="E152" s="17">
        <v>5</v>
      </c>
      <c r="F152" s="21"/>
    </row>
    <row r="153" spans="1:6" ht="13.25" x14ac:dyDescent="0.25">
      <c r="A153" s="22"/>
      <c r="B153" s="32">
        <v>45754.208333333328</v>
      </c>
      <c r="C153" s="31">
        <v>45754.208333333328</v>
      </c>
      <c r="D153" s="37">
        <v>45754.208333333328</v>
      </c>
      <c r="E153" s="17">
        <v>6</v>
      </c>
      <c r="F153" s="21"/>
    </row>
    <row r="154" spans="1:6" ht="13.25" x14ac:dyDescent="0.25">
      <c r="A154" s="22"/>
      <c r="B154" s="32">
        <v>45754.25</v>
      </c>
      <c r="C154" s="31">
        <v>45754.25</v>
      </c>
      <c r="D154" s="37">
        <v>45754.25</v>
      </c>
      <c r="E154" s="17">
        <v>6</v>
      </c>
      <c r="F154" s="21"/>
    </row>
    <row r="155" spans="1:6" ht="13.25" x14ac:dyDescent="0.25">
      <c r="A155" s="22"/>
      <c r="B155" s="32">
        <v>45754.291666666664</v>
      </c>
      <c r="C155" s="31">
        <v>45754.291666666664</v>
      </c>
      <c r="D155" s="37">
        <v>45754.291666666664</v>
      </c>
      <c r="E155" s="17">
        <v>12</v>
      </c>
      <c r="F155" s="21"/>
    </row>
    <row r="156" spans="1:6" ht="13.25" x14ac:dyDescent="0.25">
      <c r="A156" s="22"/>
      <c r="B156" s="32">
        <v>45754.333333333328</v>
      </c>
      <c r="C156" s="31">
        <v>45754.333333333328</v>
      </c>
      <c r="D156" s="37">
        <v>45754.333333333328</v>
      </c>
      <c r="E156" s="17">
        <v>16</v>
      </c>
      <c r="F156" s="21"/>
    </row>
    <row r="157" spans="1:6" ht="13.25" x14ac:dyDescent="0.25">
      <c r="A157" s="22"/>
      <c r="B157" s="32">
        <v>45754.375</v>
      </c>
      <c r="C157" s="31">
        <v>45754.375</v>
      </c>
      <c r="D157" s="37">
        <v>45754.375</v>
      </c>
      <c r="E157" s="17">
        <v>11</v>
      </c>
      <c r="F157" s="21"/>
    </row>
    <row r="158" spans="1:6" ht="13.25" x14ac:dyDescent="0.25">
      <c r="A158" s="22"/>
      <c r="B158" s="32">
        <v>45754.416666666664</v>
      </c>
      <c r="C158" s="31">
        <v>45754.416666666664</v>
      </c>
      <c r="D158" s="37">
        <v>45754.416666666664</v>
      </c>
      <c r="E158" s="17">
        <v>9</v>
      </c>
      <c r="F158" s="21"/>
    </row>
    <row r="159" spans="1:6" ht="13.25" x14ac:dyDescent="0.25">
      <c r="A159" s="22"/>
      <c r="B159" s="32">
        <v>45754.458333333328</v>
      </c>
      <c r="C159" s="31">
        <v>45754.458333333328</v>
      </c>
      <c r="D159" s="37">
        <v>45754.458333333328</v>
      </c>
      <c r="E159" s="17">
        <v>6</v>
      </c>
      <c r="F159" s="21"/>
    </row>
    <row r="160" spans="1:6" ht="13.25" x14ac:dyDescent="0.25">
      <c r="A160" s="22"/>
      <c r="B160" s="32">
        <v>45754.5</v>
      </c>
      <c r="C160" s="31">
        <v>45754.5</v>
      </c>
      <c r="D160" s="37">
        <v>45754.5</v>
      </c>
      <c r="E160" s="17">
        <v>6</v>
      </c>
      <c r="F160" s="21"/>
    </row>
    <row r="161" spans="1:6" ht="13.25" x14ac:dyDescent="0.25">
      <c r="A161" s="22"/>
      <c r="B161" s="32">
        <v>45754.541666666664</v>
      </c>
      <c r="C161" s="31">
        <v>45754.541666666664</v>
      </c>
      <c r="D161" s="37">
        <v>45754.541666666664</v>
      </c>
      <c r="E161" s="17">
        <v>6</v>
      </c>
      <c r="F161" s="21"/>
    </row>
    <row r="162" spans="1:6" ht="13.25" x14ac:dyDescent="0.25">
      <c r="A162" s="22"/>
      <c r="B162" s="32">
        <v>45754.583333333328</v>
      </c>
      <c r="C162" s="31">
        <v>45754.583333333328</v>
      </c>
      <c r="D162" s="37">
        <v>45754.583333333328</v>
      </c>
      <c r="E162" s="17">
        <v>5</v>
      </c>
      <c r="F162" s="21"/>
    </row>
    <row r="163" spans="1:6" ht="13.25" x14ac:dyDescent="0.25">
      <c r="A163" s="22"/>
      <c r="B163" s="32">
        <v>45754.625</v>
      </c>
      <c r="C163" s="31">
        <v>45754.625</v>
      </c>
      <c r="D163" s="37">
        <v>45754.625</v>
      </c>
      <c r="E163" s="17">
        <v>6</v>
      </c>
      <c r="F163" s="21"/>
    </row>
    <row r="164" spans="1:6" ht="13.25" x14ac:dyDescent="0.25">
      <c r="A164" s="22"/>
      <c r="B164" s="32">
        <v>45754.666666666664</v>
      </c>
      <c r="C164" s="31">
        <v>45754.666666666664</v>
      </c>
      <c r="D164" s="37">
        <v>45754.666666666664</v>
      </c>
      <c r="E164" s="17">
        <v>7</v>
      </c>
      <c r="F164" s="21"/>
    </row>
    <row r="165" spans="1:6" ht="13.25" x14ac:dyDescent="0.25">
      <c r="A165" s="22"/>
      <c r="B165" s="32">
        <v>45754.708333333328</v>
      </c>
      <c r="C165" s="31">
        <v>45754.708333333328</v>
      </c>
      <c r="D165" s="37">
        <v>45754.708333333328</v>
      </c>
      <c r="E165" s="17">
        <v>7</v>
      </c>
      <c r="F165" s="21"/>
    </row>
    <row r="166" spans="1:6" ht="13.25" x14ac:dyDescent="0.25">
      <c r="A166" s="22"/>
      <c r="B166" s="32">
        <v>45754.75</v>
      </c>
      <c r="C166" s="31">
        <v>45754.75</v>
      </c>
      <c r="D166" s="37">
        <v>45754.75</v>
      </c>
      <c r="E166" s="17">
        <v>7</v>
      </c>
      <c r="F166" s="21"/>
    </row>
    <row r="167" spans="1:6" ht="13.25" x14ac:dyDescent="0.25">
      <c r="A167" s="22"/>
      <c r="B167" s="32">
        <v>45754.791666666664</v>
      </c>
      <c r="C167" s="31">
        <v>45754.791666666664</v>
      </c>
      <c r="D167" s="37">
        <v>45754.791666666664</v>
      </c>
      <c r="E167" s="17">
        <v>6</v>
      </c>
      <c r="F167" s="21"/>
    </row>
    <row r="168" spans="1:6" ht="13.25" x14ac:dyDescent="0.25">
      <c r="A168" s="22"/>
      <c r="B168" s="32">
        <v>45754.833333333328</v>
      </c>
      <c r="C168" s="31">
        <v>45754.833333333328</v>
      </c>
      <c r="D168" s="37">
        <v>45754.833333333328</v>
      </c>
      <c r="E168" s="17">
        <v>5</v>
      </c>
      <c r="F168" s="21"/>
    </row>
    <row r="169" spans="1:6" ht="13.25" x14ac:dyDescent="0.25">
      <c r="A169" s="22"/>
      <c r="B169" s="32">
        <v>45754.875</v>
      </c>
      <c r="C169" s="31">
        <v>45754.875</v>
      </c>
      <c r="D169" s="37">
        <v>45754.875</v>
      </c>
      <c r="E169" s="17">
        <v>5</v>
      </c>
      <c r="F169" s="21"/>
    </row>
    <row r="170" spans="1:6" ht="13.25" x14ac:dyDescent="0.25">
      <c r="A170" s="22"/>
      <c r="B170" s="32">
        <v>45754.916666666664</v>
      </c>
      <c r="C170" s="31">
        <v>45754.916666666664</v>
      </c>
      <c r="D170" s="37">
        <v>45754.916666666664</v>
      </c>
      <c r="E170" s="17">
        <v>5</v>
      </c>
      <c r="F170" s="21"/>
    </row>
    <row r="171" spans="1:6" ht="13.25" x14ac:dyDescent="0.25">
      <c r="A171" s="22"/>
      <c r="B171" s="32">
        <v>45754.958333333328</v>
      </c>
      <c r="C171" s="31">
        <v>45754.958333333328</v>
      </c>
      <c r="D171" s="37">
        <v>45754.958333333328</v>
      </c>
      <c r="E171" s="17">
        <v>5</v>
      </c>
      <c r="F171" s="21"/>
    </row>
    <row r="172" spans="1:6" ht="13.25" x14ac:dyDescent="0.25">
      <c r="A172" s="22"/>
      <c r="B172" s="32">
        <v>45755</v>
      </c>
      <c r="C172" s="31">
        <v>45755</v>
      </c>
      <c r="D172" s="37">
        <v>45755</v>
      </c>
      <c r="E172" s="17">
        <v>6</v>
      </c>
      <c r="F172" s="21"/>
    </row>
    <row r="173" spans="1:6" ht="13.25" x14ac:dyDescent="0.25">
      <c r="A173" s="22"/>
      <c r="B173" s="32">
        <v>45755.041666666664</v>
      </c>
      <c r="C173" s="31">
        <v>45755.041666666664</v>
      </c>
      <c r="D173" s="37">
        <v>45755.041666666664</v>
      </c>
      <c r="E173" s="17">
        <v>5</v>
      </c>
      <c r="F173" s="21"/>
    </row>
    <row r="174" spans="1:6" ht="13.25" x14ac:dyDescent="0.25">
      <c r="A174" s="22"/>
      <c r="B174" s="32">
        <v>45755.083333333328</v>
      </c>
      <c r="C174" s="31">
        <v>45755.083333333328</v>
      </c>
      <c r="D174" s="37">
        <v>45755.083333333328</v>
      </c>
      <c r="E174" s="17">
        <v>6</v>
      </c>
      <c r="F174" s="21"/>
    </row>
    <row r="175" spans="1:6" ht="13.25" x14ac:dyDescent="0.25">
      <c r="A175" s="22"/>
      <c r="B175" s="32">
        <v>45755.125</v>
      </c>
      <c r="C175" s="31">
        <v>45755.125</v>
      </c>
      <c r="D175" s="37">
        <v>45755.125</v>
      </c>
      <c r="E175" s="17">
        <v>7</v>
      </c>
      <c r="F175" s="21"/>
    </row>
    <row r="176" spans="1:6" ht="13.25" x14ac:dyDescent="0.25">
      <c r="A176" s="22"/>
      <c r="B176" s="32">
        <v>45755.166666666664</v>
      </c>
      <c r="C176" s="31">
        <v>45755.166666666664</v>
      </c>
      <c r="D176" s="37">
        <v>45755.166666666664</v>
      </c>
      <c r="E176" s="17">
        <v>7</v>
      </c>
      <c r="F176" s="21"/>
    </row>
    <row r="177" spans="1:6" ht="13.25" x14ac:dyDescent="0.25">
      <c r="A177" s="22"/>
      <c r="B177" s="32">
        <v>45755.208333333328</v>
      </c>
      <c r="C177" s="31">
        <v>45755.208333333328</v>
      </c>
      <c r="D177" s="37">
        <v>45755.208333333328</v>
      </c>
      <c r="E177" s="17">
        <v>7</v>
      </c>
      <c r="F177" s="21"/>
    </row>
    <row r="178" spans="1:6" ht="13.25" x14ac:dyDescent="0.25">
      <c r="A178" s="22"/>
      <c r="B178" s="32">
        <v>45755.25</v>
      </c>
      <c r="C178" s="31">
        <v>45755.25</v>
      </c>
      <c r="D178" s="37">
        <v>45755.25</v>
      </c>
      <c r="E178" s="17">
        <v>7</v>
      </c>
      <c r="F178" s="21"/>
    </row>
    <row r="179" spans="1:6" ht="13.25" x14ac:dyDescent="0.25">
      <c r="A179" s="22"/>
      <c r="B179" s="32">
        <v>45755.291666666664</v>
      </c>
      <c r="C179" s="31">
        <v>45755.291666666664</v>
      </c>
      <c r="D179" s="37">
        <v>45755.291666666664</v>
      </c>
      <c r="E179" s="17">
        <v>10</v>
      </c>
      <c r="F179" s="21"/>
    </row>
    <row r="180" spans="1:6" ht="13.25" x14ac:dyDescent="0.25">
      <c r="A180" s="22"/>
      <c r="B180" s="32">
        <v>45755.333333333328</v>
      </c>
      <c r="C180" s="31">
        <v>45755.333333333328</v>
      </c>
      <c r="D180" s="37">
        <v>45755.333333333328</v>
      </c>
      <c r="E180" s="17">
        <v>13</v>
      </c>
      <c r="F180" s="21"/>
    </row>
    <row r="181" spans="1:6" ht="13.25" x14ac:dyDescent="0.25">
      <c r="A181" s="22"/>
      <c r="B181" s="32">
        <v>45755.375</v>
      </c>
      <c r="C181" s="31">
        <v>45755.375</v>
      </c>
      <c r="D181" s="37">
        <v>45755.375</v>
      </c>
      <c r="E181" s="17">
        <v>15</v>
      </c>
      <c r="F181" s="21"/>
    </row>
    <row r="182" spans="1:6" ht="13.25" x14ac:dyDescent="0.25">
      <c r="A182" s="22"/>
      <c r="B182" s="32">
        <v>45755.416666666664</v>
      </c>
      <c r="C182" s="31">
        <v>45755.416666666664</v>
      </c>
      <c r="D182" s="37">
        <v>45755.416666666664</v>
      </c>
      <c r="E182" s="17">
        <v>14</v>
      </c>
      <c r="F182" s="21"/>
    </row>
    <row r="183" spans="1:6" ht="13.25" x14ac:dyDescent="0.25">
      <c r="A183" s="22"/>
      <c r="B183" s="32">
        <v>45755.458333333328</v>
      </c>
      <c r="C183" s="31">
        <v>45755.458333333328</v>
      </c>
      <c r="D183" s="37">
        <v>45755.458333333328</v>
      </c>
      <c r="E183" s="17">
        <v>10</v>
      </c>
      <c r="F183" s="21"/>
    </row>
    <row r="184" spans="1:6" ht="13.25" x14ac:dyDescent="0.25">
      <c r="A184" s="22"/>
      <c r="B184" s="32">
        <v>45755.5</v>
      </c>
      <c r="C184" s="31">
        <v>45755.5</v>
      </c>
      <c r="D184" s="37">
        <v>45755.5</v>
      </c>
      <c r="E184" s="17">
        <v>9</v>
      </c>
      <c r="F184" s="21"/>
    </row>
    <row r="185" spans="1:6" ht="13.25" x14ac:dyDescent="0.25">
      <c r="A185" s="22"/>
      <c r="B185" s="32">
        <v>45755.541666666664</v>
      </c>
      <c r="C185" s="31">
        <v>45755.541666666664</v>
      </c>
      <c r="D185" s="37">
        <v>45755.541666666664</v>
      </c>
      <c r="E185" s="17">
        <v>11</v>
      </c>
      <c r="F185" s="21"/>
    </row>
    <row r="186" spans="1:6" ht="13.25" x14ac:dyDescent="0.25">
      <c r="A186" s="22"/>
      <c r="B186" s="32">
        <v>45755.583333333328</v>
      </c>
      <c r="C186" s="31">
        <v>45755.583333333328</v>
      </c>
      <c r="D186" s="37">
        <v>45755.583333333328</v>
      </c>
      <c r="E186" s="17">
        <v>11</v>
      </c>
      <c r="F186" s="21"/>
    </row>
    <row r="187" spans="1:6" ht="13.25" x14ac:dyDescent="0.25">
      <c r="A187" s="22"/>
      <c r="B187" s="32">
        <v>45755.625</v>
      </c>
      <c r="C187" s="31">
        <v>45755.625</v>
      </c>
      <c r="D187" s="37">
        <v>45755.625</v>
      </c>
      <c r="E187" s="17">
        <v>12</v>
      </c>
      <c r="F187" s="21"/>
    </row>
    <row r="188" spans="1:6" ht="13.25" x14ac:dyDescent="0.25">
      <c r="A188" s="22"/>
      <c r="B188" s="32">
        <v>45755.666666666664</v>
      </c>
      <c r="C188" s="31">
        <v>45755.666666666664</v>
      </c>
      <c r="D188" s="37">
        <v>45755.666666666664</v>
      </c>
      <c r="E188" s="17">
        <v>12</v>
      </c>
      <c r="F188" s="21"/>
    </row>
    <row r="189" spans="1:6" ht="13.25" x14ac:dyDescent="0.25">
      <c r="A189" s="22"/>
      <c r="B189" s="32">
        <v>45755.708333333328</v>
      </c>
      <c r="C189" s="31">
        <v>45755.708333333328</v>
      </c>
      <c r="D189" s="37">
        <v>45755.708333333328</v>
      </c>
      <c r="E189" s="17">
        <v>12</v>
      </c>
      <c r="F189" s="21"/>
    </row>
    <row r="190" spans="1:6" ht="13.25" x14ac:dyDescent="0.25">
      <c r="A190" s="22"/>
      <c r="B190" s="32">
        <v>45755.75</v>
      </c>
      <c r="C190" s="31">
        <v>45755.75</v>
      </c>
      <c r="D190" s="37">
        <v>45755.75</v>
      </c>
      <c r="E190" s="17">
        <v>12</v>
      </c>
      <c r="F190" s="21"/>
    </row>
    <row r="191" spans="1:6" ht="13.25" x14ac:dyDescent="0.25">
      <c r="A191" s="22"/>
      <c r="B191" s="32">
        <v>45755.791666666664</v>
      </c>
      <c r="C191" s="31">
        <v>45755.791666666664</v>
      </c>
      <c r="D191" s="37">
        <v>45755.791666666664</v>
      </c>
      <c r="E191" s="17">
        <v>11</v>
      </c>
      <c r="F191" s="21"/>
    </row>
    <row r="192" spans="1:6" ht="13.25" x14ac:dyDescent="0.25">
      <c r="A192" s="22"/>
      <c r="B192" s="32">
        <v>45755.833333333328</v>
      </c>
      <c r="C192" s="31">
        <v>45755.833333333328</v>
      </c>
      <c r="D192" s="37">
        <v>45755.833333333328</v>
      </c>
      <c r="E192" s="17">
        <v>10</v>
      </c>
      <c r="F192" s="21"/>
    </row>
    <row r="193" spans="1:6" ht="13.25" x14ac:dyDescent="0.25">
      <c r="A193" s="22"/>
      <c r="B193" s="32">
        <v>45755.875</v>
      </c>
      <c r="C193" s="31">
        <v>45755.875</v>
      </c>
      <c r="D193" s="37">
        <v>45755.875</v>
      </c>
      <c r="E193" s="17">
        <v>9</v>
      </c>
      <c r="F193" s="21"/>
    </row>
    <row r="194" spans="1:6" ht="13.25" x14ac:dyDescent="0.25">
      <c r="A194" s="22"/>
      <c r="B194" s="32">
        <v>45755.916666666664</v>
      </c>
      <c r="C194" s="31">
        <v>45755.916666666664</v>
      </c>
      <c r="D194" s="37">
        <v>45755.916666666664</v>
      </c>
      <c r="E194" s="17">
        <v>7</v>
      </c>
      <c r="F194" s="21"/>
    </row>
    <row r="195" spans="1:6" ht="13.25" x14ac:dyDescent="0.25">
      <c r="A195" s="22"/>
      <c r="B195" s="32">
        <v>45755.958333333328</v>
      </c>
      <c r="C195" s="31">
        <v>45755.958333333328</v>
      </c>
      <c r="D195" s="37">
        <v>45755.958333333328</v>
      </c>
      <c r="E195" s="17">
        <v>6</v>
      </c>
      <c r="F195" s="21"/>
    </row>
    <row r="196" spans="1:6" ht="13.25" x14ac:dyDescent="0.25">
      <c r="A196" s="22"/>
      <c r="B196" s="32">
        <v>45756</v>
      </c>
      <c r="C196" s="31">
        <v>45756</v>
      </c>
      <c r="D196" s="37">
        <v>45756</v>
      </c>
      <c r="E196" s="17">
        <v>6</v>
      </c>
      <c r="F196" s="21"/>
    </row>
    <row r="197" spans="1:6" ht="13.25" x14ac:dyDescent="0.25">
      <c r="A197" s="22"/>
      <c r="B197" s="32">
        <v>45756.041666666664</v>
      </c>
      <c r="C197" s="31">
        <v>45756.041666666664</v>
      </c>
      <c r="D197" s="37">
        <v>45756.041666666664</v>
      </c>
      <c r="E197" s="17">
        <v>6</v>
      </c>
      <c r="F197" s="21"/>
    </row>
    <row r="198" spans="1:6" ht="13.25" x14ac:dyDescent="0.25">
      <c r="A198" s="22"/>
      <c r="B198" s="32">
        <v>45756.083333333328</v>
      </c>
      <c r="C198" s="31">
        <v>45756.083333333328</v>
      </c>
      <c r="D198" s="37">
        <v>45756.083333333328</v>
      </c>
      <c r="E198" s="17">
        <v>7</v>
      </c>
      <c r="F198" s="21"/>
    </row>
    <row r="199" spans="1:6" ht="13.25" x14ac:dyDescent="0.25">
      <c r="A199" s="22"/>
      <c r="B199" s="32">
        <v>45756.125</v>
      </c>
      <c r="C199" s="31">
        <v>45756.125</v>
      </c>
      <c r="D199" s="37">
        <v>45756.125</v>
      </c>
      <c r="E199" s="17">
        <v>6</v>
      </c>
      <c r="F199" s="21"/>
    </row>
    <row r="200" spans="1:6" ht="13.25" x14ac:dyDescent="0.25">
      <c r="A200" s="22"/>
      <c r="B200" s="32">
        <v>45756.166666666664</v>
      </c>
      <c r="C200" s="31">
        <v>45756.166666666664</v>
      </c>
      <c r="D200" s="37">
        <v>45756.166666666664</v>
      </c>
      <c r="E200" s="17">
        <v>6</v>
      </c>
      <c r="F200" s="21"/>
    </row>
    <row r="201" spans="1:6" ht="13.25" x14ac:dyDescent="0.25">
      <c r="A201" s="22"/>
      <c r="B201" s="32">
        <v>45756.208333333328</v>
      </c>
      <c r="C201" s="31">
        <v>45756.208333333328</v>
      </c>
      <c r="D201" s="37">
        <v>45756.208333333328</v>
      </c>
      <c r="E201" s="17">
        <v>6</v>
      </c>
      <c r="F201" s="21"/>
    </row>
    <row r="202" spans="1:6" ht="13.25" x14ac:dyDescent="0.25">
      <c r="A202" s="22"/>
      <c r="B202" s="32">
        <v>45756.25</v>
      </c>
      <c r="C202" s="31">
        <v>45756.25</v>
      </c>
      <c r="D202" s="37">
        <v>45756.25</v>
      </c>
      <c r="E202" s="17">
        <v>6</v>
      </c>
      <c r="F202" s="21"/>
    </row>
    <row r="203" spans="1:6" ht="13.25" x14ac:dyDescent="0.25">
      <c r="A203" s="22"/>
      <c r="B203" s="32">
        <v>45756.291666666664</v>
      </c>
      <c r="C203" s="31">
        <v>45756.291666666664</v>
      </c>
      <c r="D203" s="37">
        <v>45756.291666666664</v>
      </c>
      <c r="E203" s="17">
        <v>7</v>
      </c>
      <c r="F203" s="21"/>
    </row>
    <row r="204" spans="1:6" ht="13.25" x14ac:dyDescent="0.25">
      <c r="A204" s="22"/>
      <c r="B204" s="32">
        <v>45756.333333333328</v>
      </c>
      <c r="C204" s="31">
        <v>45756.333333333328</v>
      </c>
      <c r="D204" s="37">
        <v>45756.333333333328</v>
      </c>
      <c r="E204" s="17">
        <v>9</v>
      </c>
      <c r="F204" s="21"/>
    </row>
    <row r="205" spans="1:6" ht="13.25" x14ac:dyDescent="0.25">
      <c r="A205" s="22"/>
      <c r="B205" s="32">
        <v>45756.375</v>
      </c>
      <c r="C205" s="31">
        <v>45756.375</v>
      </c>
      <c r="D205" s="37">
        <v>45756.375</v>
      </c>
      <c r="E205" s="17">
        <v>11</v>
      </c>
      <c r="F205" s="21"/>
    </row>
    <row r="206" spans="1:6" ht="13.25" x14ac:dyDescent="0.25">
      <c r="A206" s="22"/>
      <c r="B206" s="32">
        <v>45756.416666666664</v>
      </c>
      <c r="C206" s="31">
        <v>45756.416666666664</v>
      </c>
      <c r="D206" s="37">
        <v>45756.416666666664</v>
      </c>
      <c r="E206" s="17">
        <v>10</v>
      </c>
      <c r="F206" s="21"/>
    </row>
    <row r="207" spans="1:6" ht="13.25" x14ac:dyDescent="0.25">
      <c r="A207" s="22"/>
      <c r="B207" s="32">
        <v>45756.458333333328</v>
      </c>
      <c r="C207" s="31">
        <v>45756.458333333328</v>
      </c>
      <c r="D207" s="37">
        <v>45756.458333333328</v>
      </c>
      <c r="E207" s="17">
        <v>7</v>
      </c>
      <c r="F207" s="21"/>
    </row>
    <row r="208" spans="1:6" ht="13.25" x14ac:dyDescent="0.25">
      <c r="A208" s="22"/>
      <c r="B208" s="32">
        <v>45756.5</v>
      </c>
      <c r="C208" s="31">
        <v>45756.5</v>
      </c>
      <c r="D208" s="37">
        <v>45756.5</v>
      </c>
      <c r="E208" s="17">
        <v>6</v>
      </c>
      <c r="F208" s="21"/>
    </row>
    <row r="209" spans="1:6" ht="13.25" x14ac:dyDescent="0.25">
      <c r="A209" s="22"/>
      <c r="B209" s="32">
        <v>45756.541666666664</v>
      </c>
      <c r="C209" s="31">
        <v>45756.541666666664</v>
      </c>
      <c r="D209" s="37">
        <v>45756.541666666664</v>
      </c>
      <c r="E209" s="17">
        <v>5</v>
      </c>
      <c r="F209" s="21"/>
    </row>
    <row r="210" spans="1:6" ht="13.25" x14ac:dyDescent="0.25">
      <c r="A210" s="22"/>
      <c r="B210" s="32">
        <v>45756.583333333328</v>
      </c>
      <c r="C210" s="31">
        <v>45756.583333333328</v>
      </c>
      <c r="D210" s="37">
        <v>45756.583333333328</v>
      </c>
      <c r="E210" s="17">
        <v>4</v>
      </c>
      <c r="F210" s="21"/>
    </row>
    <row r="211" spans="1:6" ht="13.25" x14ac:dyDescent="0.25">
      <c r="A211" s="22"/>
      <c r="B211" s="32">
        <v>45756.625</v>
      </c>
      <c r="C211" s="31">
        <v>45756.625</v>
      </c>
      <c r="D211" s="37">
        <v>45756.625</v>
      </c>
      <c r="E211" s="17">
        <v>4</v>
      </c>
      <c r="F211" s="21"/>
    </row>
    <row r="212" spans="1:6" ht="13.25" x14ac:dyDescent="0.25">
      <c r="A212" s="22"/>
      <c r="B212" s="32">
        <v>45756.666666666664</v>
      </c>
      <c r="C212" s="31">
        <v>45756.666666666664</v>
      </c>
      <c r="D212" s="37">
        <v>45756.666666666664</v>
      </c>
      <c r="E212" s="17">
        <v>4</v>
      </c>
      <c r="F212" s="21"/>
    </row>
    <row r="213" spans="1:6" ht="13.25" x14ac:dyDescent="0.25">
      <c r="A213" s="22"/>
      <c r="B213" s="32">
        <v>45756.708333333328</v>
      </c>
      <c r="C213" s="31">
        <v>45756.708333333328</v>
      </c>
      <c r="D213" s="37">
        <v>45756.708333333328</v>
      </c>
      <c r="E213" s="17">
        <v>4</v>
      </c>
      <c r="F213" s="21"/>
    </row>
    <row r="214" spans="1:6" ht="13.25" x14ac:dyDescent="0.25">
      <c r="A214" s="22"/>
      <c r="B214" s="32">
        <v>45756.75</v>
      </c>
      <c r="C214" s="31">
        <v>45756.75</v>
      </c>
      <c r="D214" s="37">
        <v>45756.75</v>
      </c>
      <c r="E214" s="17">
        <v>5</v>
      </c>
      <c r="F214" s="21"/>
    </row>
    <row r="215" spans="1:6" ht="13.25" x14ac:dyDescent="0.25">
      <c r="A215" s="22"/>
      <c r="B215" s="32">
        <v>45756.791666666664</v>
      </c>
      <c r="C215" s="31">
        <v>45756.791666666664</v>
      </c>
      <c r="D215" s="37">
        <v>45756.791666666664</v>
      </c>
      <c r="E215" s="17">
        <v>3</v>
      </c>
      <c r="F215" s="21"/>
    </row>
    <row r="216" spans="1:6" ht="13.25" x14ac:dyDescent="0.25">
      <c r="A216" s="22"/>
      <c r="B216" s="32">
        <v>45756.833333333328</v>
      </c>
      <c r="C216" s="31">
        <v>45756.833333333328</v>
      </c>
      <c r="D216" s="37">
        <v>45756.833333333328</v>
      </c>
      <c r="E216" s="17">
        <v>4</v>
      </c>
      <c r="F216" s="21"/>
    </row>
    <row r="217" spans="1:6" ht="13.25" x14ac:dyDescent="0.25">
      <c r="A217" s="22"/>
      <c r="B217" s="32">
        <v>45756.875</v>
      </c>
      <c r="C217" s="31">
        <v>45756.875</v>
      </c>
      <c r="D217" s="37">
        <v>45756.875</v>
      </c>
      <c r="E217" s="17">
        <v>4</v>
      </c>
      <c r="F217" s="21"/>
    </row>
    <row r="218" spans="1:6" ht="13.25" x14ac:dyDescent="0.25">
      <c r="A218" s="22"/>
      <c r="B218" s="32">
        <v>45756.916666666664</v>
      </c>
      <c r="C218" s="31">
        <v>45756.916666666664</v>
      </c>
      <c r="D218" s="37">
        <v>45756.916666666664</v>
      </c>
      <c r="E218" s="17">
        <v>4</v>
      </c>
      <c r="F218" s="21"/>
    </row>
    <row r="219" spans="1:6" ht="13.25" x14ac:dyDescent="0.25">
      <c r="A219" s="22"/>
      <c r="B219" s="32">
        <v>45756.958333333328</v>
      </c>
      <c r="C219" s="31">
        <v>45756.958333333328</v>
      </c>
      <c r="D219" s="37">
        <v>45756.958333333328</v>
      </c>
      <c r="E219" s="17">
        <v>4</v>
      </c>
      <c r="F219" s="21"/>
    </row>
    <row r="220" spans="1:6" ht="13.25" x14ac:dyDescent="0.25">
      <c r="A220" s="22"/>
      <c r="B220" s="32">
        <v>45757</v>
      </c>
      <c r="C220" s="31">
        <v>45757</v>
      </c>
      <c r="D220" s="37">
        <v>45757</v>
      </c>
      <c r="E220" s="17">
        <v>5</v>
      </c>
      <c r="F220" s="21"/>
    </row>
    <row r="221" spans="1:6" ht="13.25" x14ac:dyDescent="0.25">
      <c r="A221" s="22"/>
      <c r="B221" s="32">
        <v>45757.041666666664</v>
      </c>
      <c r="C221" s="31">
        <v>45757.041666666664</v>
      </c>
      <c r="D221" s="37">
        <v>45757.041666666664</v>
      </c>
      <c r="E221" s="17">
        <v>7</v>
      </c>
      <c r="F221" s="21"/>
    </row>
    <row r="222" spans="1:6" ht="13.25" x14ac:dyDescent="0.25">
      <c r="A222" s="22"/>
      <c r="B222" s="32">
        <v>45757.083333333328</v>
      </c>
      <c r="C222" s="31">
        <v>45757.083333333328</v>
      </c>
      <c r="D222" s="37">
        <v>45757.083333333328</v>
      </c>
      <c r="E222" s="17">
        <v>7</v>
      </c>
      <c r="F222" s="21"/>
    </row>
    <row r="223" spans="1:6" ht="13.25" x14ac:dyDescent="0.25">
      <c r="A223" s="22"/>
      <c r="B223" s="32">
        <v>45757.125</v>
      </c>
      <c r="C223" s="31">
        <v>45757.125</v>
      </c>
      <c r="D223" s="37">
        <v>45757.125</v>
      </c>
      <c r="E223" s="17">
        <v>5</v>
      </c>
      <c r="F223" s="21"/>
    </row>
    <row r="224" spans="1:6" ht="13.25" x14ac:dyDescent="0.25">
      <c r="A224" s="22"/>
      <c r="B224" s="32">
        <v>45757.166666666664</v>
      </c>
      <c r="C224" s="31">
        <v>45757.166666666664</v>
      </c>
      <c r="D224" s="37">
        <v>45757.166666666664</v>
      </c>
      <c r="E224" s="17">
        <v>4</v>
      </c>
      <c r="F224" s="21"/>
    </row>
    <row r="225" spans="1:6" ht="13.25" x14ac:dyDescent="0.25">
      <c r="A225" s="22"/>
      <c r="B225" s="32">
        <v>45757.208333333328</v>
      </c>
      <c r="C225" s="31">
        <v>45757.208333333328</v>
      </c>
      <c r="D225" s="37">
        <v>45757.208333333328</v>
      </c>
      <c r="E225" s="17">
        <v>4</v>
      </c>
      <c r="F225" s="21"/>
    </row>
    <row r="226" spans="1:6" ht="13.25" x14ac:dyDescent="0.25">
      <c r="A226" s="22"/>
      <c r="B226" s="32">
        <v>45757.25</v>
      </c>
      <c r="C226" s="31">
        <v>45757.25</v>
      </c>
      <c r="D226" s="37">
        <v>45757.25</v>
      </c>
      <c r="E226" s="17">
        <v>4</v>
      </c>
      <c r="F226" s="21"/>
    </row>
    <row r="227" spans="1:6" ht="13.25" x14ac:dyDescent="0.25">
      <c r="A227" s="22"/>
      <c r="B227" s="32">
        <v>45757.291666666664</v>
      </c>
      <c r="C227" s="31">
        <v>45757.291666666664</v>
      </c>
      <c r="D227" s="37">
        <v>45757.291666666664</v>
      </c>
      <c r="E227" s="17">
        <v>5</v>
      </c>
      <c r="F227" s="21"/>
    </row>
    <row r="228" spans="1:6" ht="13.25" x14ac:dyDescent="0.25">
      <c r="A228" s="22"/>
      <c r="B228" s="32">
        <v>45757.333333333328</v>
      </c>
      <c r="C228" s="31">
        <v>45757.333333333328</v>
      </c>
      <c r="D228" s="37">
        <v>45757.333333333328</v>
      </c>
      <c r="E228" s="17">
        <v>4</v>
      </c>
      <c r="F228" s="21"/>
    </row>
    <row r="229" spans="1:6" ht="13.25" x14ac:dyDescent="0.25">
      <c r="A229" s="22"/>
      <c r="B229" s="32">
        <v>45757.375</v>
      </c>
      <c r="C229" s="31">
        <v>45757.375</v>
      </c>
      <c r="D229" s="37">
        <v>45757.375</v>
      </c>
      <c r="E229" s="17">
        <v>5</v>
      </c>
      <c r="F229" s="21"/>
    </row>
    <row r="230" spans="1:6" ht="13.25" x14ac:dyDescent="0.25">
      <c r="A230" s="22"/>
      <c r="B230" s="32">
        <v>45757.416666666664</v>
      </c>
      <c r="C230" s="31">
        <v>45757.416666666664</v>
      </c>
      <c r="D230" s="37">
        <v>45757.416666666664</v>
      </c>
      <c r="E230" s="17">
        <v>6</v>
      </c>
      <c r="F230" s="21"/>
    </row>
    <row r="231" spans="1:6" ht="13.25" x14ac:dyDescent="0.25">
      <c r="A231" s="22"/>
      <c r="B231" s="32">
        <v>45757.458333333328</v>
      </c>
      <c r="C231" s="31">
        <v>45757.458333333328</v>
      </c>
      <c r="D231" s="37">
        <v>45757.458333333328</v>
      </c>
      <c r="E231" s="17">
        <v>7</v>
      </c>
      <c r="F231" s="21"/>
    </row>
    <row r="232" spans="1:6" ht="13.25" x14ac:dyDescent="0.25">
      <c r="A232" s="22"/>
      <c r="B232" s="32">
        <v>45757.5</v>
      </c>
      <c r="C232" s="31">
        <v>45757.5</v>
      </c>
      <c r="D232" s="37">
        <v>45757.5</v>
      </c>
      <c r="E232" s="17">
        <v>8</v>
      </c>
      <c r="F232" s="21"/>
    </row>
    <row r="233" spans="1:6" ht="13.25" x14ac:dyDescent="0.25">
      <c r="A233" s="22"/>
      <c r="B233" s="32">
        <v>45757.541666666664</v>
      </c>
      <c r="C233" s="31">
        <v>45757.541666666664</v>
      </c>
      <c r="D233" s="37">
        <v>45757.541666666664</v>
      </c>
      <c r="E233" s="17">
        <v>10</v>
      </c>
      <c r="F233" s="21"/>
    </row>
    <row r="234" spans="1:6" ht="13.25" x14ac:dyDescent="0.25">
      <c r="A234" s="22"/>
      <c r="B234" s="32">
        <v>45757.583333333328</v>
      </c>
      <c r="C234" s="31">
        <v>45757.583333333328</v>
      </c>
      <c r="D234" s="37">
        <v>45757.583333333328</v>
      </c>
      <c r="E234" s="17">
        <v>10</v>
      </c>
      <c r="F234" s="21"/>
    </row>
    <row r="235" spans="1:6" ht="13.25" x14ac:dyDescent="0.25">
      <c r="A235" s="22"/>
      <c r="B235" s="32">
        <v>45757.625</v>
      </c>
      <c r="C235" s="31">
        <v>45757.625</v>
      </c>
      <c r="D235" s="37">
        <v>45757.625</v>
      </c>
      <c r="E235" s="17">
        <v>11</v>
      </c>
      <c r="F235" s="21"/>
    </row>
    <row r="236" spans="1:6" ht="13.25" x14ac:dyDescent="0.25">
      <c r="A236" s="22"/>
      <c r="B236" s="32">
        <v>45757.666666666664</v>
      </c>
      <c r="C236" s="31">
        <v>45757.666666666664</v>
      </c>
      <c r="D236" s="37">
        <v>45757.666666666664</v>
      </c>
      <c r="E236" s="17">
        <v>10</v>
      </c>
      <c r="F236" s="21"/>
    </row>
    <row r="237" spans="1:6" ht="13.25" x14ac:dyDescent="0.25">
      <c r="A237" s="22"/>
      <c r="B237" s="32">
        <v>45757.708333333328</v>
      </c>
      <c r="C237" s="31">
        <v>45757.708333333328</v>
      </c>
      <c r="D237" s="37">
        <v>45757.708333333328</v>
      </c>
      <c r="E237" s="17">
        <v>11</v>
      </c>
      <c r="F237" s="21"/>
    </row>
    <row r="238" spans="1:6" ht="13.25" x14ac:dyDescent="0.25">
      <c r="A238" s="22"/>
      <c r="B238" s="32">
        <v>45757.75</v>
      </c>
      <c r="C238" s="31">
        <v>45757.75</v>
      </c>
      <c r="D238" s="37">
        <v>45757.75</v>
      </c>
      <c r="E238" s="17">
        <v>9</v>
      </c>
      <c r="F238" s="21"/>
    </row>
    <row r="239" spans="1:6" ht="13.25" x14ac:dyDescent="0.25">
      <c r="A239" s="22"/>
      <c r="B239" s="32">
        <v>45757.791666666664</v>
      </c>
      <c r="C239" s="31">
        <v>45757.791666666664</v>
      </c>
      <c r="D239" s="37">
        <v>45757.791666666664</v>
      </c>
      <c r="E239" s="17">
        <v>9</v>
      </c>
      <c r="F239" s="21"/>
    </row>
    <row r="240" spans="1:6" ht="13.25" x14ac:dyDescent="0.25">
      <c r="A240" s="22"/>
      <c r="B240" s="32">
        <v>45757.833333333328</v>
      </c>
      <c r="C240" s="31">
        <v>45757.833333333328</v>
      </c>
      <c r="D240" s="37">
        <v>45757.833333333328</v>
      </c>
      <c r="E240" s="17">
        <v>9</v>
      </c>
      <c r="F240" s="21"/>
    </row>
    <row r="241" spans="1:6" ht="13.25" x14ac:dyDescent="0.25">
      <c r="A241" s="22"/>
      <c r="B241" s="32">
        <v>45757.875</v>
      </c>
      <c r="C241" s="31">
        <v>45757.875</v>
      </c>
      <c r="D241" s="37">
        <v>45757.875</v>
      </c>
      <c r="E241" s="17">
        <v>14</v>
      </c>
      <c r="F241" s="21"/>
    </row>
    <row r="242" spans="1:6" ht="13.25" x14ac:dyDescent="0.25">
      <c r="A242" s="22"/>
      <c r="B242" s="32">
        <v>45757.916666666664</v>
      </c>
      <c r="C242" s="31">
        <v>45757.916666666664</v>
      </c>
      <c r="D242" s="37">
        <v>45757.916666666664</v>
      </c>
      <c r="E242" s="17">
        <v>16</v>
      </c>
      <c r="F242" s="21"/>
    </row>
    <row r="243" spans="1:6" ht="13.25" x14ac:dyDescent="0.25">
      <c r="A243" s="22"/>
      <c r="B243" s="32">
        <v>45757.958333333328</v>
      </c>
      <c r="C243" s="31">
        <v>45757.958333333328</v>
      </c>
      <c r="D243" s="37">
        <v>45757.958333333328</v>
      </c>
      <c r="E243" s="17">
        <v>17</v>
      </c>
      <c r="F243" s="21"/>
    </row>
    <row r="244" spans="1:6" ht="13.25" x14ac:dyDescent="0.25">
      <c r="A244" s="22"/>
      <c r="B244" s="32">
        <v>45758</v>
      </c>
      <c r="C244" s="31">
        <v>45758</v>
      </c>
      <c r="D244" s="37">
        <v>45758</v>
      </c>
      <c r="E244" s="17">
        <v>15</v>
      </c>
      <c r="F244" s="21"/>
    </row>
    <row r="245" spans="1:6" ht="13.25" x14ac:dyDescent="0.25">
      <c r="A245" s="22"/>
      <c r="B245" s="32">
        <v>45758.041666666664</v>
      </c>
      <c r="C245" s="31">
        <v>45758.041666666664</v>
      </c>
      <c r="D245" s="37">
        <v>45758.041666666664</v>
      </c>
      <c r="E245" s="17">
        <v>16</v>
      </c>
      <c r="F245" s="21"/>
    </row>
    <row r="246" spans="1:6" ht="13.25" x14ac:dyDescent="0.25">
      <c r="A246" s="22"/>
      <c r="B246" s="32">
        <v>45758.083333333328</v>
      </c>
      <c r="C246" s="31">
        <v>45758.083333333328</v>
      </c>
      <c r="D246" s="37">
        <v>45758.083333333328</v>
      </c>
      <c r="E246" s="17">
        <v>18</v>
      </c>
      <c r="F246" s="21"/>
    </row>
    <row r="247" spans="1:6" ht="13.25" x14ac:dyDescent="0.25">
      <c r="A247" s="22"/>
      <c r="B247" s="32">
        <v>45758.125</v>
      </c>
      <c r="C247" s="31">
        <v>45758.125</v>
      </c>
      <c r="D247" s="37">
        <v>45758.125</v>
      </c>
      <c r="E247" s="17">
        <v>16</v>
      </c>
      <c r="F247" s="21"/>
    </row>
    <row r="248" spans="1:6" ht="13.25" x14ac:dyDescent="0.25">
      <c r="A248" s="22"/>
      <c r="B248" s="32">
        <v>45758.166666666664</v>
      </c>
      <c r="C248" s="31">
        <v>45758.166666666664</v>
      </c>
      <c r="D248" s="37">
        <v>45758.166666666664</v>
      </c>
      <c r="E248" s="17">
        <v>15</v>
      </c>
      <c r="F248" s="21"/>
    </row>
    <row r="249" spans="1:6" ht="13.25" x14ac:dyDescent="0.25">
      <c r="A249" s="22"/>
      <c r="B249" s="32">
        <v>45758.208333333328</v>
      </c>
      <c r="C249" s="31">
        <v>45758.208333333328</v>
      </c>
      <c r="D249" s="37">
        <v>45758.208333333328</v>
      </c>
      <c r="E249" s="17">
        <v>17</v>
      </c>
      <c r="F249" s="21"/>
    </row>
    <row r="250" spans="1:6" ht="13.25" x14ac:dyDescent="0.25">
      <c r="A250" s="22"/>
      <c r="B250" s="32">
        <v>45758.25</v>
      </c>
      <c r="C250" s="31">
        <v>45758.25</v>
      </c>
      <c r="D250" s="37">
        <v>45758.25</v>
      </c>
      <c r="E250" s="17">
        <v>17</v>
      </c>
      <c r="F250" s="21"/>
    </row>
    <row r="251" spans="1:6" ht="13.25" x14ac:dyDescent="0.25">
      <c r="A251" s="22"/>
      <c r="B251" s="32">
        <v>45758.291666666664</v>
      </c>
      <c r="C251" s="31">
        <v>45758.291666666664</v>
      </c>
      <c r="D251" s="37">
        <v>45758.291666666664</v>
      </c>
      <c r="E251" s="17">
        <v>18</v>
      </c>
      <c r="F251" s="21"/>
    </row>
    <row r="252" spans="1:6" ht="13.25" x14ac:dyDescent="0.25">
      <c r="A252" s="22"/>
      <c r="B252" s="32">
        <v>45758.333333333328</v>
      </c>
      <c r="C252" s="31">
        <v>45758.333333333328</v>
      </c>
      <c r="D252" s="37">
        <v>45758.333333333328</v>
      </c>
      <c r="E252" s="17">
        <v>22</v>
      </c>
      <c r="F252" s="21"/>
    </row>
    <row r="253" spans="1:6" ht="13.25" x14ac:dyDescent="0.25">
      <c r="A253" s="22"/>
      <c r="B253" s="32">
        <v>45758.375</v>
      </c>
      <c r="C253" s="31">
        <v>45758.375</v>
      </c>
      <c r="D253" s="37">
        <v>45758.375</v>
      </c>
      <c r="E253" s="17">
        <v>20</v>
      </c>
      <c r="F253" s="21"/>
    </row>
    <row r="254" spans="1:6" ht="13.25" x14ac:dyDescent="0.25">
      <c r="A254" s="22"/>
      <c r="B254" s="32">
        <v>45758.416666666664</v>
      </c>
      <c r="C254" s="31">
        <v>45758.416666666664</v>
      </c>
      <c r="D254" s="37">
        <v>45758.416666666664</v>
      </c>
      <c r="E254" s="17">
        <v>19</v>
      </c>
      <c r="F254" s="21"/>
    </row>
    <row r="255" spans="1:6" ht="13.25" x14ac:dyDescent="0.25">
      <c r="A255" s="22"/>
      <c r="B255" s="32">
        <v>45758.458333333328</v>
      </c>
      <c r="C255" s="31">
        <v>45758.458333333328</v>
      </c>
      <c r="D255" s="37">
        <v>45758.458333333328</v>
      </c>
      <c r="E255" s="17">
        <v>16</v>
      </c>
      <c r="F255" s="21"/>
    </row>
    <row r="256" spans="1:6" ht="13.25" x14ac:dyDescent="0.25">
      <c r="A256" s="22"/>
      <c r="B256" s="32">
        <v>45758.5</v>
      </c>
      <c r="C256" s="31">
        <v>45758.5</v>
      </c>
      <c r="D256" s="37">
        <v>45758.5</v>
      </c>
      <c r="E256" s="17">
        <v>13</v>
      </c>
      <c r="F256" s="21"/>
    </row>
    <row r="257" spans="1:6" ht="13.25" x14ac:dyDescent="0.25">
      <c r="A257" s="22"/>
      <c r="B257" s="32">
        <v>45758.541666666664</v>
      </c>
      <c r="C257" s="31">
        <v>45758.541666666664</v>
      </c>
      <c r="D257" s="37">
        <v>45758.541666666664</v>
      </c>
      <c r="E257" s="17">
        <v>13</v>
      </c>
      <c r="F257" s="21"/>
    </row>
    <row r="258" spans="1:6" ht="13.25" x14ac:dyDescent="0.25">
      <c r="A258" s="22"/>
      <c r="B258" s="32">
        <v>45758.583333333328</v>
      </c>
      <c r="C258" s="31">
        <v>45758.583333333328</v>
      </c>
      <c r="D258" s="37">
        <v>45758.583333333328</v>
      </c>
      <c r="E258" s="17">
        <v>12</v>
      </c>
      <c r="F258" s="21"/>
    </row>
    <row r="259" spans="1:6" ht="13.25" x14ac:dyDescent="0.25">
      <c r="A259" s="22"/>
      <c r="B259" s="32">
        <v>45758.625</v>
      </c>
      <c r="C259" s="31">
        <v>45758.625</v>
      </c>
      <c r="D259" s="37">
        <v>45758.625</v>
      </c>
      <c r="E259" s="17">
        <v>14</v>
      </c>
      <c r="F259" s="21"/>
    </row>
    <row r="260" spans="1:6" ht="13.25" x14ac:dyDescent="0.25">
      <c r="A260" s="22"/>
      <c r="B260" s="32">
        <v>45758.666666666664</v>
      </c>
      <c r="C260" s="31">
        <v>45758.666666666664</v>
      </c>
      <c r="D260" s="37">
        <v>45758.666666666664</v>
      </c>
      <c r="E260" s="17">
        <v>13</v>
      </c>
      <c r="F260" s="21"/>
    </row>
    <row r="261" spans="1:6" ht="13.25" x14ac:dyDescent="0.25">
      <c r="A261" s="22"/>
      <c r="B261" s="32">
        <v>45758.708333333328</v>
      </c>
      <c r="C261" s="31">
        <v>45758.708333333328</v>
      </c>
      <c r="D261" s="37">
        <v>45758.708333333328</v>
      </c>
      <c r="E261" s="17">
        <v>11</v>
      </c>
      <c r="F261" s="21"/>
    </row>
    <row r="262" spans="1:6" ht="13.25" x14ac:dyDescent="0.25">
      <c r="A262" s="22"/>
      <c r="B262" s="32">
        <v>45758.75</v>
      </c>
      <c r="C262" s="31">
        <v>45758.75</v>
      </c>
      <c r="D262" s="37">
        <v>45758.75</v>
      </c>
      <c r="E262" s="17">
        <v>14</v>
      </c>
      <c r="F262" s="21"/>
    </row>
    <row r="263" spans="1:6" ht="13.25" x14ac:dyDescent="0.25">
      <c r="A263" s="22"/>
      <c r="B263" s="32">
        <v>45758.791666666664</v>
      </c>
      <c r="C263" s="31">
        <v>45758.791666666664</v>
      </c>
      <c r="D263" s="37">
        <v>45758.791666666664</v>
      </c>
      <c r="E263" s="17">
        <v>10</v>
      </c>
      <c r="F263" s="21"/>
    </row>
    <row r="264" spans="1:6" ht="13.25" x14ac:dyDescent="0.25">
      <c r="A264" s="22"/>
      <c r="B264" s="32">
        <v>45758.833333333328</v>
      </c>
      <c r="C264" s="31">
        <v>45758.833333333328</v>
      </c>
      <c r="D264" s="37">
        <v>45758.833333333328</v>
      </c>
      <c r="E264" s="17">
        <v>11</v>
      </c>
      <c r="F264" s="21"/>
    </row>
    <row r="265" spans="1:6" ht="13.25" x14ac:dyDescent="0.25">
      <c r="A265" s="22"/>
      <c r="B265" s="32">
        <v>45758.875</v>
      </c>
      <c r="C265" s="31">
        <v>45758.875</v>
      </c>
      <c r="D265" s="37">
        <v>45758.875</v>
      </c>
      <c r="E265" s="17">
        <v>12</v>
      </c>
      <c r="F265" s="21"/>
    </row>
    <row r="266" spans="1:6" ht="13.25" x14ac:dyDescent="0.25">
      <c r="A266" s="22"/>
      <c r="B266" s="32">
        <v>45758.916666666664</v>
      </c>
      <c r="C266" s="31">
        <v>45758.916666666664</v>
      </c>
      <c r="D266" s="37">
        <v>45758.916666666664</v>
      </c>
      <c r="E266" s="17">
        <v>12</v>
      </c>
      <c r="F266" s="21"/>
    </row>
    <row r="267" spans="1:6" ht="13.25" x14ac:dyDescent="0.25">
      <c r="A267" s="22"/>
      <c r="B267" s="32">
        <v>45758.958333333328</v>
      </c>
      <c r="C267" s="31">
        <v>45758.958333333328</v>
      </c>
      <c r="D267" s="37">
        <v>45758.958333333328</v>
      </c>
      <c r="E267" s="17">
        <v>15</v>
      </c>
      <c r="F267" s="21"/>
    </row>
    <row r="268" spans="1:6" ht="13.25" x14ac:dyDescent="0.25">
      <c r="A268" s="22"/>
      <c r="B268" s="32">
        <v>45759</v>
      </c>
      <c r="C268" s="31">
        <v>45759</v>
      </c>
      <c r="D268" s="37">
        <v>45759</v>
      </c>
      <c r="E268" s="17">
        <v>15</v>
      </c>
      <c r="F268" s="21"/>
    </row>
    <row r="269" spans="1:6" ht="13.25" x14ac:dyDescent="0.25">
      <c r="A269" s="22"/>
      <c r="B269" s="32">
        <v>45759.041666666664</v>
      </c>
      <c r="C269" s="31">
        <v>45759.041666666664</v>
      </c>
      <c r="D269" s="37">
        <v>45759.041666666664</v>
      </c>
      <c r="E269" s="17">
        <v>13</v>
      </c>
      <c r="F269" s="21"/>
    </row>
    <row r="270" spans="1:6" ht="13.25" x14ac:dyDescent="0.25">
      <c r="A270" s="22"/>
      <c r="B270" s="32">
        <v>45759.083333333328</v>
      </c>
      <c r="C270" s="31">
        <v>45759.083333333328</v>
      </c>
      <c r="D270" s="37">
        <v>45759.083333333328</v>
      </c>
      <c r="E270" s="17">
        <v>17</v>
      </c>
      <c r="F270" s="21"/>
    </row>
    <row r="271" spans="1:6" ht="13.25" x14ac:dyDescent="0.25">
      <c r="A271" s="22"/>
      <c r="B271" s="32">
        <v>45759.125</v>
      </c>
      <c r="C271" s="31">
        <v>45759.125</v>
      </c>
      <c r="D271" s="37">
        <v>45759.125</v>
      </c>
      <c r="E271" s="17">
        <v>14</v>
      </c>
      <c r="F271" s="21"/>
    </row>
    <row r="272" spans="1:6" ht="13.25" x14ac:dyDescent="0.25">
      <c r="A272" s="22"/>
      <c r="B272" s="32">
        <v>45759.166666666664</v>
      </c>
      <c r="C272" s="31">
        <v>45759.166666666664</v>
      </c>
      <c r="D272" s="37">
        <v>45759.166666666664</v>
      </c>
      <c r="E272" s="17">
        <v>15</v>
      </c>
      <c r="F272" s="21"/>
    </row>
    <row r="273" spans="1:6" ht="13.25" x14ac:dyDescent="0.25">
      <c r="A273" s="22"/>
      <c r="B273" s="32">
        <v>45759.208333333328</v>
      </c>
      <c r="C273" s="31">
        <v>45759.208333333328</v>
      </c>
      <c r="D273" s="37">
        <v>45759.208333333328</v>
      </c>
      <c r="E273" s="17">
        <v>20</v>
      </c>
      <c r="F273" s="21"/>
    </row>
    <row r="274" spans="1:6" ht="13.25" x14ac:dyDescent="0.25">
      <c r="A274" s="22"/>
      <c r="B274" s="32">
        <v>45759.25</v>
      </c>
      <c r="C274" s="31">
        <v>45759.25</v>
      </c>
      <c r="D274" s="37">
        <v>45759.25</v>
      </c>
      <c r="E274" s="17">
        <v>26</v>
      </c>
      <c r="F274" s="21"/>
    </row>
    <row r="275" spans="1:6" ht="13.25" x14ac:dyDescent="0.25">
      <c r="A275" s="22"/>
      <c r="B275" s="32">
        <v>45759.291666666664</v>
      </c>
      <c r="C275" s="31">
        <v>45759.291666666664</v>
      </c>
      <c r="D275" s="37">
        <v>45759.291666666664</v>
      </c>
      <c r="E275" s="17">
        <v>32</v>
      </c>
      <c r="F275" s="21"/>
    </row>
    <row r="276" spans="1:6" ht="13.25" x14ac:dyDescent="0.25">
      <c r="A276" s="22"/>
      <c r="B276" s="32">
        <v>45759.333333333328</v>
      </c>
      <c r="C276" s="31">
        <v>45759.333333333328</v>
      </c>
      <c r="D276" s="37">
        <v>45759.333333333328</v>
      </c>
      <c r="E276" s="17">
        <v>37</v>
      </c>
      <c r="F276" s="21"/>
    </row>
    <row r="277" spans="1:6" ht="13.25" x14ac:dyDescent="0.25">
      <c r="A277" s="22"/>
      <c r="B277" s="32">
        <v>45759.375</v>
      </c>
      <c r="C277" s="31">
        <v>45759.375</v>
      </c>
      <c r="D277" s="37">
        <v>45759.375</v>
      </c>
      <c r="E277" s="17">
        <v>38</v>
      </c>
      <c r="F277" s="21"/>
    </row>
    <row r="278" spans="1:6" ht="13.25" x14ac:dyDescent="0.25">
      <c r="A278" s="22"/>
      <c r="B278" s="32">
        <v>45759.416666666664</v>
      </c>
      <c r="C278" s="31">
        <v>45759.416666666664</v>
      </c>
      <c r="D278" s="37">
        <v>45759.416666666664</v>
      </c>
      <c r="E278" s="17">
        <v>35</v>
      </c>
      <c r="F278" s="21"/>
    </row>
    <row r="279" spans="1:6" ht="13.25" x14ac:dyDescent="0.25">
      <c r="A279" s="22"/>
      <c r="B279" s="32">
        <v>45759.458333333328</v>
      </c>
      <c r="C279" s="31">
        <v>45759.458333333328</v>
      </c>
      <c r="D279" s="37">
        <v>45759.458333333328</v>
      </c>
      <c r="E279" s="17">
        <v>29</v>
      </c>
      <c r="F279" s="21"/>
    </row>
    <row r="280" spans="1:6" ht="13.25" x14ac:dyDescent="0.25">
      <c r="A280" s="22"/>
      <c r="B280" s="32">
        <v>45759.5</v>
      </c>
      <c r="C280" s="31">
        <v>45759.5</v>
      </c>
      <c r="D280" s="37">
        <v>45759.5</v>
      </c>
      <c r="E280" s="17">
        <v>18</v>
      </c>
      <c r="F280" s="21"/>
    </row>
    <row r="281" spans="1:6" ht="13.25" x14ac:dyDescent="0.25">
      <c r="A281" s="22"/>
      <c r="B281" s="32">
        <v>45759.541666666664</v>
      </c>
      <c r="C281" s="31">
        <v>45759.541666666664</v>
      </c>
      <c r="D281" s="37">
        <v>45759.541666666664</v>
      </c>
      <c r="E281" s="17">
        <v>17</v>
      </c>
      <c r="F281" s="21"/>
    </row>
    <row r="282" spans="1:6" ht="13.25" x14ac:dyDescent="0.25">
      <c r="A282" s="22"/>
      <c r="B282" s="32">
        <v>45759.583333333328</v>
      </c>
      <c r="C282" s="31">
        <v>45759.583333333328</v>
      </c>
      <c r="D282" s="37">
        <v>45759.583333333328</v>
      </c>
      <c r="E282" s="17">
        <v>16</v>
      </c>
      <c r="F282" s="21"/>
    </row>
    <row r="283" spans="1:6" ht="13.25" x14ac:dyDescent="0.25">
      <c r="A283" s="22"/>
      <c r="B283" s="32">
        <v>45759.625</v>
      </c>
      <c r="C283" s="31">
        <v>45759.625</v>
      </c>
      <c r="D283" s="37">
        <v>45759.625</v>
      </c>
      <c r="E283" s="17">
        <v>16</v>
      </c>
      <c r="F283" s="21"/>
    </row>
    <row r="284" spans="1:6" ht="13.25" x14ac:dyDescent="0.25">
      <c r="A284" s="22"/>
      <c r="B284" s="32">
        <v>45759.666666666664</v>
      </c>
      <c r="C284" s="31">
        <v>45759.666666666664</v>
      </c>
      <c r="D284" s="37">
        <v>45759.666666666664</v>
      </c>
      <c r="E284" s="17">
        <v>14</v>
      </c>
      <c r="F284" s="21"/>
    </row>
    <row r="285" spans="1:6" ht="13.25" x14ac:dyDescent="0.25">
      <c r="A285" s="22"/>
      <c r="B285" s="32">
        <v>45759.708333333328</v>
      </c>
      <c r="C285" s="31">
        <v>45759.708333333328</v>
      </c>
      <c r="D285" s="37">
        <v>45759.708333333328</v>
      </c>
      <c r="E285" s="17">
        <v>11</v>
      </c>
      <c r="F285" s="21"/>
    </row>
    <row r="286" spans="1:6" ht="13.25" x14ac:dyDescent="0.25">
      <c r="A286" s="22"/>
      <c r="B286" s="32">
        <v>45759.75</v>
      </c>
      <c r="C286" s="31">
        <v>45759.75</v>
      </c>
      <c r="D286" s="37">
        <v>45759.75</v>
      </c>
      <c r="E286" s="17">
        <v>8</v>
      </c>
      <c r="F286" s="21"/>
    </row>
    <row r="287" spans="1:6" ht="13.25" x14ac:dyDescent="0.25">
      <c r="A287" s="22"/>
      <c r="B287" s="32">
        <v>45759.791666666664</v>
      </c>
      <c r="C287" s="31">
        <v>45759.791666666664</v>
      </c>
      <c r="D287" s="37">
        <v>45759.791666666664</v>
      </c>
      <c r="E287" s="17">
        <v>10</v>
      </c>
      <c r="F287" s="21"/>
    </row>
    <row r="288" spans="1:6" ht="13.25" x14ac:dyDescent="0.25">
      <c r="A288" s="22"/>
      <c r="B288" s="32">
        <v>45759.833333333328</v>
      </c>
      <c r="C288" s="31">
        <v>45759.833333333328</v>
      </c>
      <c r="D288" s="37">
        <v>45759.833333333328</v>
      </c>
      <c r="E288" s="17">
        <v>12</v>
      </c>
      <c r="F288" s="21"/>
    </row>
    <row r="289" spans="1:6" ht="13.25" x14ac:dyDescent="0.25">
      <c r="A289" s="22"/>
      <c r="B289" s="32">
        <v>45759.875</v>
      </c>
      <c r="C289" s="31">
        <v>45759.875</v>
      </c>
      <c r="D289" s="37">
        <v>45759.875</v>
      </c>
      <c r="E289" s="17">
        <v>11</v>
      </c>
      <c r="F289" s="21"/>
    </row>
    <row r="290" spans="1:6" ht="13.25" x14ac:dyDescent="0.25">
      <c r="A290" s="22"/>
      <c r="B290" s="32">
        <v>45759.916666666664</v>
      </c>
      <c r="C290" s="31">
        <v>45759.916666666664</v>
      </c>
      <c r="D290" s="37">
        <v>45759.916666666664</v>
      </c>
      <c r="E290" s="17">
        <v>13</v>
      </c>
      <c r="F290" s="21"/>
    </row>
    <row r="291" spans="1:6" ht="13.25" x14ac:dyDescent="0.25">
      <c r="A291" s="22"/>
      <c r="B291" s="32">
        <v>45759.958333333328</v>
      </c>
      <c r="C291" s="31">
        <v>45759.958333333328</v>
      </c>
      <c r="D291" s="37">
        <v>45759.958333333328</v>
      </c>
      <c r="E291" s="17">
        <v>14</v>
      </c>
      <c r="F291" s="21"/>
    </row>
    <row r="292" spans="1:6" ht="13.25" x14ac:dyDescent="0.25">
      <c r="A292" s="22"/>
      <c r="B292" s="32">
        <v>45760</v>
      </c>
      <c r="C292" s="31">
        <v>45760</v>
      </c>
      <c r="D292" s="37">
        <v>45760</v>
      </c>
      <c r="E292" s="17">
        <v>11</v>
      </c>
      <c r="F292" s="21"/>
    </row>
    <row r="293" spans="1:6" ht="13.25" x14ac:dyDescent="0.25">
      <c r="A293" s="22"/>
      <c r="B293" s="32">
        <v>45760.041666666664</v>
      </c>
      <c r="C293" s="31">
        <v>45760.041666666664</v>
      </c>
      <c r="D293" s="37">
        <v>45760.041666666664</v>
      </c>
      <c r="E293" s="17">
        <v>10</v>
      </c>
      <c r="F293" s="21"/>
    </row>
    <row r="294" spans="1:6" ht="13.25" x14ac:dyDescent="0.25">
      <c r="A294" s="22"/>
      <c r="B294" s="32">
        <v>45760.083333333328</v>
      </c>
      <c r="C294" s="31">
        <v>45760.083333333328</v>
      </c>
      <c r="D294" s="37">
        <v>45760.083333333328</v>
      </c>
      <c r="E294" s="17">
        <v>10</v>
      </c>
      <c r="F294" s="21"/>
    </row>
    <row r="295" spans="1:6" ht="13.25" x14ac:dyDescent="0.25">
      <c r="A295" s="22"/>
      <c r="B295" s="32">
        <v>45760.125</v>
      </c>
      <c r="C295" s="31">
        <v>45760.125</v>
      </c>
      <c r="D295" s="37">
        <v>45760.125</v>
      </c>
      <c r="E295" s="17">
        <v>6</v>
      </c>
      <c r="F295" s="21"/>
    </row>
    <row r="296" spans="1:6" ht="13.25" x14ac:dyDescent="0.25">
      <c r="A296" s="22"/>
      <c r="B296" s="32">
        <v>45760.166666666664</v>
      </c>
      <c r="C296" s="31">
        <v>45760.166666666664</v>
      </c>
      <c r="D296" s="37">
        <v>45760.166666666664</v>
      </c>
      <c r="E296" s="17">
        <v>5</v>
      </c>
      <c r="F296" s="21"/>
    </row>
    <row r="297" spans="1:6" ht="13.25" x14ac:dyDescent="0.25">
      <c r="A297" s="22"/>
      <c r="B297" s="32">
        <v>45760.208333333328</v>
      </c>
      <c r="C297" s="31">
        <v>45760.208333333328</v>
      </c>
      <c r="D297" s="37">
        <v>45760.208333333328</v>
      </c>
      <c r="E297" s="17">
        <v>7</v>
      </c>
      <c r="F297" s="21"/>
    </row>
    <row r="298" spans="1:6" ht="13.25" x14ac:dyDescent="0.25">
      <c r="A298" s="22"/>
      <c r="B298" s="32">
        <v>45760.25</v>
      </c>
      <c r="C298" s="31">
        <v>45760.25</v>
      </c>
      <c r="D298" s="37">
        <v>45760.25</v>
      </c>
      <c r="E298" s="17">
        <v>8</v>
      </c>
      <c r="F298" s="21"/>
    </row>
    <row r="299" spans="1:6" ht="13.25" x14ac:dyDescent="0.25">
      <c r="A299" s="22"/>
      <c r="B299" s="32">
        <v>45760.291666666664</v>
      </c>
      <c r="C299" s="31">
        <v>45760.291666666664</v>
      </c>
      <c r="D299" s="37">
        <v>45760.291666666664</v>
      </c>
      <c r="E299" s="17">
        <v>11</v>
      </c>
      <c r="F299" s="21"/>
    </row>
    <row r="300" spans="1:6" ht="13.25" x14ac:dyDescent="0.25">
      <c r="A300" s="22"/>
      <c r="B300" s="32">
        <v>45760.333333333328</v>
      </c>
      <c r="C300" s="31">
        <v>45760.333333333328</v>
      </c>
      <c r="D300" s="37">
        <v>45760.333333333328</v>
      </c>
      <c r="E300" s="17">
        <v>13</v>
      </c>
      <c r="F300" s="21"/>
    </row>
    <row r="301" spans="1:6" ht="13.25" x14ac:dyDescent="0.25">
      <c r="A301" s="22"/>
      <c r="B301" s="32">
        <v>45760.375</v>
      </c>
      <c r="C301" s="31">
        <v>45760.375</v>
      </c>
      <c r="D301" s="37">
        <v>45760.375</v>
      </c>
      <c r="E301" s="17">
        <v>14</v>
      </c>
      <c r="F301" s="21"/>
    </row>
    <row r="302" spans="1:6" ht="13.25" x14ac:dyDescent="0.25">
      <c r="A302" s="22"/>
      <c r="B302" s="32">
        <v>45760.416666666664</v>
      </c>
      <c r="C302" s="31">
        <v>45760.416666666664</v>
      </c>
      <c r="D302" s="37">
        <v>45760.416666666664</v>
      </c>
      <c r="E302" s="17">
        <v>11</v>
      </c>
      <c r="F302" s="21"/>
    </row>
    <row r="303" spans="1:6" ht="13.25" x14ac:dyDescent="0.25">
      <c r="A303" s="22"/>
      <c r="B303" s="32">
        <v>45760.458333333328</v>
      </c>
      <c r="C303" s="31">
        <v>45760.458333333328</v>
      </c>
      <c r="D303" s="37">
        <v>45760.458333333328</v>
      </c>
      <c r="E303" s="17">
        <v>7</v>
      </c>
      <c r="F303" s="21"/>
    </row>
    <row r="304" spans="1:6" ht="13.25" x14ac:dyDescent="0.25">
      <c r="A304" s="22"/>
      <c r="B304" s="32">
        <v>45760.5</v>
      </c>
      <c r="C304" s="31">
        <v>45760.5</v>
      </c>
      <c r="D304" s="37">
        <v>45760.5</v>
      </c>
      <c r="E304" s="17">
        <v>6</v>
      </c>
      <c r="F304" s="21"/>
    </row>
    <row r="305" spans="1:6" ht="13.25" x14ac:dyDescent="0.25">
      <c r="A305" s="22"/>
      <c r="B305" s="32">
        <v>45760.541666666664</v>
      </c>
      <c r="C305" s="31">
        <v>45760.541666666664</v>
      </c>
      <c r="D305" s="37">
        <v>45760.541666666664</v>
      </c>
      <c r="E305" s="17">
        <v>7</v>
      </c>
      <c r="F305" s="21"/>
    </row>
    <row r="306" spans="1:6" ht="13.25" x14ac:dyDescent="0.25">
      <c r="A306" s="22"/>
      <c r="B306" s="32">
        <v>45760.583333333328</v>
      </c>
      <c r="C306" s="31">
        <v>45760.583333333328</v>
      </c>
      <c r="D306" s="37">
        <v>45760.583333333328</v>
      </c>
      <c r="E306" s="17">
        <v>4</v>
      </c>
      <c r="F306" s="21"/>
    </row>
    <row r="307" spans="1:6" ht="13.25" x14ac:dyDescent="0.25">
      <c r="A307" s="22"/>
      <c r="B307" s="32">
        <v>45760.625</v>
      </c>
      <c r="C307" s="31">
        <v>45760.625</v>
      </c>
      <c r="D307" s="37">
        <v>45760.625</v>
      </c>
      <c r="E307" s="17">
        <v>2</v>
      </c>
      <c r="F307" s="21"/>
    </row>
    <row r="308" spans="1:6" ht="13.25" x14ac:dyDescent="0.25">
      <c r="A308" s="22"/>
      <c r="B308" s="32">
        <v>45760.666666666664</v>
      </c>
      <c r="C308" s="31">
        <v>45760.666666666664</v>
      </c>
      <c r="D308" s="37">
        <v>45760.666666666664</v>
      </c>
      <c r="E308" s="17">
        <v>4</v>
      </c>
      <c r="F308" s="21"/>
    </row>
    <row r="309" spans="1:6" ht="13.25" x14ac:dyDescent="0.25">
      <c r="A309" s="22"/>
      <c r="B309" s="32">
        <v>45760.708333333328</v>
      </c>
      <c r="C309" s="31">
        <v>45760.708333333328</v>
      </c>
      <c r="D309" s="37">
        <v>45760.708333333328</v>
      </c>
      <c r="E309" s="17">
        <v>3</v>
      </c>
      <c r="F309" s="21"/>
    </row>
    <row r="310" spans="1:6" ht="13.25" x14ac:dyDescent="0.25">
      <c r="A310" s="22"/>
      <c r="B310" s="32">
        <v>45760.75</v>
      </c>
      <c r="C310" s="31">
        <v>45760.75</v>
      </c>
      <c r="D310" s="37">
        <v>45760.75</v>
      </c>
      <c r="E310" s="17">
        <v>1</v>
      </c>
      <c r="F310" s="21"/>
    </row>
    <row r="311" spans="1:6" ht="13.25" x14ac:dyDescent="0.25">
      <c r="A311" s="22"/>
      <c r="B311" s="32">
        <v>45760.791666666664</v>
      </c>
      <c r="C311" s="31">
        <v>45760.791666666664</v>
      </c>
      <c r="D311" s="37">
        <v>45760.791666666664</v>
      </c>
      <c r="E311" s="17">
        <v>6</v>
      </c>
      <c r="F311" s="21"/>
    </row>
    <row r="312" spans="1:6" ht="13.25" x14ac:dyDescent="0.25">
      <c r="A312" s="22"/>
      <c r="B312" s="32">
        <v>45760.833333333328</v>
      </c>
      <c r="C312" s="31">
        <v>45760.833333333328</v>
      </c>
      <c r="D312" s="37">
        <v>45760.833333333328</v>
      </c>
      <c r="E312" s="17">
        <v>5</v>
      </c>
      <c r="F312" s="21"/>
    </row>
    <row r="313" spans="1:6" ht="13.25" x14ac:dyDescent="0.25">
      <c r="A313" s="22"/>
      <c r="B313" s="32">
        <v>45760.875</v>
      </c>
      <c r="C313" s="31">
        <v>45760.875</v>
      </c>
      <c r="D313" s="37">
        <v>45760.875</v>
      </c>
      <c r="E313" s="17">
        <v>3</v>
      </c>
      <c r="F313" s="21"/>
    </row>
    <row r="314" spans="1:6" ht="13.25" x14ac:dyDescent="0.25">
      <c r="A314" s="22"/>
      <c r="B314" s="32">
        <v>45760.916666666664</v>
      </c>
      <c r="C314" s="31">
        <v>45760.916666666664</v>
      </c>
      <c r="D314" s="37">
        <v>45760.916666666664</v>
      </c>
      <c r="E314" s="17">
        <v>2</v>
      </c>
      <c r="F314" s="21"/>
    </row>
    <row r="315" spans="1:6" ht="13.25" x14ac:dyDescent="0.25">
      <c r="A315" s="22"/>
      <c r="B315" s="32">
        <v>45760.958333333328</v>
      </c>
      <c r="C315" s="31">
        <v>45760.958333333328</v>
      </c>
      <c r="D315" s="37">
        <v>45760.958333333328</v>
      </c>
      <c r="E315" s="17">
        <v>3</v>
      </c>
      <c r="F315" s="21"/>
    </row>
    <row r="316" spans="1:6" ht="13.25" x14ac:dyDescent="0.25">
      <c r="A316" s="22"/>
      <c r="B316" s="32">
        <v>45761</v>
      </c>
      <c r="C316" s="31">
        <v>45761</v>
      </c>
      <c r="D316" s="37">
        <v>45761</v>
      </c>
      <c r="E316" s="17">
        <v>2</v>
      </c>
      <c r="F316" s="21"/>
    </row>
    <row r="317" spans="1:6" ht="13.25" x14ac:dyDescent="0.25">
      <c r="A317" s="22"/>
      <c r="B317" s="32">
        <v>45761.041666666664</v>
      </c>
      <c r="C317" s="31">
        <v>45761.041666666664</v>
      </c>
      <c r="D317" s="37">
        <v>45761.041666666664</v>
      </c>
      <c r="E317" s="17">
        <v>2</v>
      </c>
      <c r="F317" s="21"/>
    </row>
    <row r="318" spans="1:6" ht="13.25" x14ac:dyDescent="0.25">
      <c r="A318" s="22"/>
      <c r="B318" s="32">
        <v>45761.083333333328</v>
      </c>
      <c r="C318" s="31">
        <v>45761.083333333328</v>
      </c>
      <c r="D318" s="37">
        <v>45761.083333333328</v>
      </c>
      <c r="E318" s="17">
        <v>3</v>
      </c>
      <c r="F318" s="21"/>
    </row>
    <row r="319" spans="1:6" ht="13.25" x14ac:dyDescent="0.25">
      <c r="A319" s="22"/>
      <c r="B319" s="32">
        <v>45761.125</v>
      </c>
      <c r="C319" s="31">
        <v>45761.125</v>
      </c>
      <c r="D319" s="37">
        <v>45761.125</v>
      </c>
      <c r="E319" s="17">
        <v>3</v>
      </c>
      <c r="F319" s="21"/>
    </row>
    <row r="320" spans="1:6" ht="13.25" x14ac:dyDescent="0.25">
      <c r="A320" s="22"/>
      <c r="B320" s="32">
        <v>45761.166666666664</v>
      </c>
      <c r="C320" s="31">
        <v>45761.166666666664</v>
      </c>
      <c r="D320" s="37">
        <v>45761.166666666664</v>
      </c>
      <c r="E320" s="17">
        <v>3</v>
      </c>
      <c r="F320" s="21"/>
    </row>
    <row r="321" spans="1:6" ht="13.25" x14ac:dyDescent="0.25">
      <c r="A321" s="22"/>
      <c r="B321" s="32">
        <v>45761.208333333328</v>
      </c>
      <c r="C321" s="31">
        <v>45761.208333333328</v>
      </c>
      <c r="D321" s="37">
        <v>45761.208333333328</v>
      </c>
      <c r="E321" s="17">
        <v>4</v>
      </c>
      <c r="F321" s="21"/>
    </row>
    <row r="322" spans="1:6" ht="13.25" x14ac:dyDescent="0.25">
      <c r="A322" s="22"/>
      <c r="B322" s="32">
        <v>45761.25</v>
      </c>
      <c r="C322" s="31">
        <v>45761.25</v>
      </c>
      <c r="D322" s="37">
        <v>45761.25</v>
      </c>
      <c r="E322" s="17">
        <v>4</v>
      </c>
      <c r="F322" s="21"/>
    </row>
    <row r="323" spans="1:6" ht="13.25" x14ac:dyDescent="0.25">
      <c r="A323" s="22"/>
      <c r="B323" s="32">
        <v>45761.291666666664</v>
      </c>
      <c r="C323" s="31">
        <v>45761.291666666664</v>
      </c>
      <c r="D323" s="37">
        <v>45761.291666666664</v>
      </c>
      <c r="E323" s="17">
        <v>4</v>
      </c>
      <c r="F323" s="21"/>
    </row>
    <row r="324" spans="1:6" ht="13.25" x14ac:dyDescent="0.25">
      <c r="A324" s="22"/>
      <c r="B324" s="32">
        <v>45761.333333333328</v>
      </c>
      <c r="C324" s="31">
        <v>45761.333333333328</v>
      </c>
      <c r="D324" s="37">
        <v>45761.333333333328</v>
      </c>
      <c r="E324" s="17">
        <v>4</v>
      </c>
      <c r="F324" s="21"/>
    </row>
    <row r="325" spans="1:6" ht="13.25" x14ac:dyDescent="0.25">
      <c r="A325" s="22"/>
      <c r="B325" s="32">
        <v>45761.375</v>
      </c>
      <c r="C325" s="31">
        <v>45761.375</v>
      </c>
      <c r="D325" s="37">
        <v>45761.375</v>
      </c>
      <c r="E325" s="17">
        <v>5</v>
      </c>
      <c r="F325" s="21"/>
    </row>
    <row r="326" spans="1:6" ht="13.25" x14ac:dyDescent="0.25">
      <c r="A326" s="22"/>
      <c r="B326" s="32">
        <v>45761.416666666664</v>
      </c>
      <c r="C326" s="31">
        <v>45761.416666666664</v>
      </c>
      <c r="D326" s="37">
        <v>45761.416666666664</v>
      </c>
      <c r="E326" s="17">
        <v>5</v>
      </c>
      <c r="F326" s="21"/>
    </row>
    <row r="327" spans="1:6" ht="13.25" x14ac:dyDescent="0.25">
      <c r="A327" s="22"/>
      <c r="B327" s="32">
        <v>45761.458333333328</v>
      </c>
      <c r="C327" s="31">
        <v>45761.458333333328</v>
      </c>
      <c r="D327" s="37">
        <v>45761.458333333328</v>
      </c>
      <c r="E327" s="17">
        <v>5</v>
      </c>
      <c r="F327" s="21"/>
    </row>
    <row r="328" spans="1:6" ht="13.25" x14ac:dyDescent="0.25">
      <c r="A328" s="22"/>
      <c r="B328" s="32">
        <v>45761.5</v>
      </c>
      <c r="C328" s="31">
        <v>45761.5</v>
      </c>
      <c r="D328" s="37">
        <v>45761.5</v>
      </c>
      <c r="E328" s="17">
        <v>5</v>
      </c>
      <c r="F328" s="21"/>
    </row>
    <row r="329" spans="1:6" ht="13.25" x14ac:dyDescent="0.25">
      <c r="A329" s="22"/>
      <c r="B329" s="32">
        <v>45761.541666666664</v>
      </c>
      <c r="C329" s="31">
        <v>45761.541666666664</v>
      </c>
      <c r="D329" s="37">
        <v>45761.541666666664</v>
      </c>
      <c r="E329" s="17">
        <v>4</v>
      </c>
      <c r="F329" s="21"/>
    </row>
    <row r="330" spans="1:6" ht="13.25" x14ac:dyDescent="0.25">
      <c r="A330" s="22"/>
      <c r="B330" s="32">
        <v>45761.583333333328</v>
      </c>
      <c r="C330" s="31">
        <v>45761.583333333328</v>
      </c>
      <c r="D330" s="37">
        <v>45761.583333333328</v>
      </c>
      <c r="E330" s="17">
        <v>4</v>
      </c>
      <c r="F330" s="21"/>
    </row>
    <row r="331" spans="1:6" ht="13.25" x14ac:dyDescent="0.25">
      <c r="A331" s="22"/>
      <c r="B331" s="32">
        <v>45761.625</v>
      </c>
      <c r="C331" s="31">
        <v>45761.625</v>
      </c>
      <c r="D331" s="37">
        <v>45761.625</v>
      </c>
      <c r="E331" s="17">
        <v>4</v>
      </c>
      <c r="F331" s="21"/>
    </row>
    <row r="332" spans="1:6" ht="13.25" x14ac:dyDescent="0.25">
      <c r="A332" s="22"/>
      <c r="B332" s="32">
        <v>45761.666666666664</v>
      </c>
      <c r="C332" s="31">
        <v>45761.666666666664</v>
      </c>
      <c r="D332" s="37">
        <v>45761.666666666664</v>
      </c>
      <c r="E332" s="17">
        <v>4</v>
      </c>
      <c r="F332" s="21"/>
    </row>
    <row r="333" spans="1:6" ht="13.25" x14ac:dyDescent="0.25">
      <c r="A333" s="22"/>
      <c r="B333" s="32">
        <v>45761.708333333328</v>
      </c>
      <c r="C333" s="31">
        <v>45761.708333333328</v>
      </c>
      <c r="D333" s="37">
        <v>45761.708333333328</v>
      </c>
      <c r="E333" s="17">
        <v>3</v>
      </c>
      <c r="F333" s="21"/>
    </row>
    <row r="334" spans="1:6" ht="13.25" x14ac:dyDescent="0.25">
      <c r="A334" s="22"/>
      <c r="B334" s="32">
        <v>45761.75</v>
      </c>
      <c r="C334" s="31">
        <v>45761.75</v>
      </c>
      <c r="D334" s="37">
        <v>45761.75</v>
      </c>
      <c r="E334" s="17">
        <v>3</v>
      </c>
      <c r="F334" s="21"/>
    </row>
    <row r="335" spans="1:6" ht="13.25" x14ac:dyDescent="0.25">
      <c r="A335" s="22"/>
      <c r="B335" s="32">
        <v>45761.791666666664</v>
      </c>
      <c r="C335" s="31">
        <v>45761.791666666664</v>
      </c>
      <c r="D335" s="37">
        <v>45761.791666666664</v>
      </c>
      <c r="E335" s="17">
        <v>3</v>
      </c>
      <c r="F335" s="21"/>
    </row>
    <row r="336" spans="1:6" ht="13.25" x14ac:dyDescent="0.25">
      <c r="A336" s="22"/>
      <c r="B336" s="32">
        <v>45761.833333333328</v>
      </c>
      <c r="C336" s="31">
        <v>45761.833333333328</v>
      </c>
      <c r="D336" s="37">
        <v>45761.833333333328</v>
      </c>
      <c r="E336" s="17">
        <v>3</v>
      </c>
      <c r="F336" s="21"/>
    </row>
    <row r="337" spans="1:6" ht="13.25" x14ac:dyDescent="0.25">
      <c r="A337" s="22"/>
      <c r="B337" s="32">
        <v>45761.875</v>
      </c>
      <c r="C337" s="31">
        <v>45761.875</v>
      </c>
      <c r="D337" s="37">
        <v>45761.875</v>
      </c>
      <c r="E337" s="17">
        <v>3</v>
      </c>
      <c r="F337" s="21"/>
    </row>
    <row r="338" spans="1:6" ht="13.25" x14ac:dyDescent="0.25">
      <c r="A338" s="22"/>
      <c r="B338" s="32">
        <v>45761.916666666664</v>
      </c>
      <c r="C338" s="31">
        <v>45761.916666666664</v>
      </c>
      <c r="D338" s="37">
        <v>45761.916666666664</v>
      </c>
      <c r="E338" s="17">
        <v>4</v>
      </c>
      <c r="F338" s="21"/>
    </row>
    <row r="339" spans="1:6" ht="13.25" x14ac:dyDescent="0.25">
      <c r="A339" s="22"/>
      <c r="B339" s="32">
        <v>45761.958333333328</v>
      </c>
      <c r="C339" s="31">
        <v>45761.958333333328</v>
      </c>
      <c r="D339" s="37">
        <v>45761.958333333328</v>
      </c>
      <c r="E339" s="17">
        <v>5</v>
      </c>
      <c r="F339" s="21"/>
    </row>
    <row r="340" spans="1:6" ht="13.25" x14ac:dyDescent="0.25">
      <c r="A340" s="22"/>
      <c r="B340" s="32">
        <v>45762</v>
      </c>
      <c r="C340" s="31">
        <v>45762</v>
      </c>
      <c r="D340" s="37">
        <v>45762</v>
      </c>
      <c r="E340" s="17">
        <v>5</v>
      </c>
      <c r="F340" s="21"/>
    </row>
    <row r="341" spans="1:6" ht="13.25" x14ac:dyDescent="0.25">
      <c r="A341" s="22"/>
      <c r="B341" s="32">
        <v>45762.041666666664</v>
      </c>
      <c r="C341" s="31">
        <v>45762.041666666664</v>
      </c>
      <c r="D341" s="37">
        <v>45762.041666666664</v>
      </c>
      <c r="E341" s="17">
        <v>5</v>
      </c>
      <c r="F341" s="21"/>
    </row>
    <row r="342" spans="1:6" ht="13.25" x14ac:dyDescent="0.25">
      <c r="A342" s="22"/>
      <c r="B342" s="32">
        <v>45762.083333333328</v>
      </c>
      <c r="C342" s="31">
        <v>45762.083333333328</v>
      </c>
      <c r="D342" s="37">
        <v>45762.083333333328</v>
      </c>
      <c r="E342" s="17">
        <v>5</v>
      </c>
      <c r="F342" s="21"/>
    </row>
    <row r="343" spans="1:6" ht="13.25" x14ac:dyDescent="0.25">
      <c r="A343" s="22"/>
      <c r="B343" s="32">
        <v>45762.125</v>
      </c>
      <c r="C343" s="31">
        <v>45762.125</v>
      </c>
      <c r="D343" s="37">
        <v>45762.125</v>
      </c>
      <c r="E343" s="17">
        <v>6</v>
      </c>
      <c r="F343" s="21"/>
    </row>
    <row r="344" spans="1:6" ht="13.25" x14ac:dyDescent="0.25">
      <c r="A344" s="22"/>
      <c r="B344" s="32">
        <v>45762.166666666664</v>
      </c>
      <c r="C344" s="31">
        <v>45762.166666666664</v>
      </c>
      <c r="D344" s="37">
        <v>45762.166666666664</v>
      </c>
      <c r="E344" s="17">
        <v>6</v>
      </c>
      <c r="F344" s="21"/>
    </row>
    <row r="345" spans="1:6" ht="13.25" x14ac:dyDescent="0.25">
      <c r="A345" s="22"/>
      <c r="B345" s="32">
        <v>45762.208333333328</v>
      </c>
      <c r="C345" s="31">
        <v>45762.208333333328</v>
      </c>
      <c r="D345" s="37">
        <v>45762.208333333328</v>
      </c>
      <c r="E345" s="17">
        <v>9</v>
      </c>
      <c r="F345" s="21"/>
    </row>
    <row r="346" spans="1:6" ht="13.25" x14ac:dyDescent="0.25">
      <c r="A346" s="22"/>
      <c r="B346" s="32">
        <v>45762.25</v>
      </c>
      <c r="C346" s="31">
        <v>45762.25</v>
      </c>
      <c r="D346" s="37">
        <v>45762.25</v>
      </c>
      <c r="E346" s="17">
        <v>14</v>
      </c>
      <c r="F346" s="21"/>
    </row>
    <row r="347" spans="1:6" ht="13.25" x14ac:dyDescent="0.25">
      <c r="A347" s="22"/>
      <c r="B347" s="32">
        <v>45762.291666666664</v>
      </c>
      <c r="C347" s="31">
        <v>45762.291666666664</v>
      </c>
      <c r="D347" s="37">
        <v>45762.291666666664</v>
      </c>
      <c r="E347" s="17">
        <v>16</v>
      </c>
      <c r="F347" s="21"/>
    </row>
    <row r="348" spans="1:6" ht="13.25" x14ac:dyDescent="0.25">
      <c r="A348" s="22"/>
      <c r="B348" s="32">
        <v>45762.333333333328</v>
      </c>
      <c r="C348" s="31">
        <v>45762.333333333328</v>
      </c>
      <c r="D348" s="37">
        <v>45762.333333333328</v>
      </c>
      <c r="E348" s="17">
        <v>15</v>
      </c>
      <c r="F348" s="21"/>
    </row>
    <row r="349" spans="1:6" ht="13.25" x14ac:dyDescent="0.25">
      <c r="A349" s="22"/>
      <c r="B349" s="32">
        <v>45762.375</v>
      </c>
      <c r="C349" s="31">
        <v>45762.375</v>
      </c>
      <c r="D349" s="37">
        <v>45762.375</v>
      </c>
      <c r="E349" s="17">
        <v>12</v>
      </c>
      <c r="F349" s="21"/>
    </row>
    <row r="350" spans="1:6" ht="13.25" x14ac:dyDescent="0.25">
      <c r="A350" s="22"/>
      <c r="B350" s="32">
        <v>45762.416666666664</v>
      </c>
      <c r="C350" s="31">
        <v>45762.416666666664</v>
      </c>
      <c r="D350" s="37">
        <v>45762.416666666664</v>
      </c>
      <c r="E350" s="17">
        <v>8</v>
      </c>
      <c r="F350" s="21"/>
    </row>
    <row r="351" spans="1:6" ht="13.25" x14ac:dyDescent="0.25">
      <c r="A351" s="22"/>
      <c r="B351" s="32">
        <v>45762.458333333328</v>
      </c>
      <c r="C351" s="31">
        <v>45762.458333333328</v>
      </c>
      <c r="D351" s="37">
        <v>45762.458333333328</v>
      </c>
      <c r="E351" s="17">
        <v>8</v>
      </c>
      <c r="F351" s="21"/>
    </row>
    <row r="352" spans="1:6" ht="13.25" x14ac:dyDescent="0.25">
      <c r="A352" s="22"/>
      <c r="B352" s="32">
        <v>45762.5</v>
      </c>
      <c r="C352" s="31">
        <v>45762.5</v>
      </c>
      <c r="D352" s="37">
        <v>45762.5</v>
      </c>
      <c r="E352" s="17">
        <v>6</v>
      </c>
      <c r="F352" s="21"/>
    </row>
    <row r="353" spans="1:6" ht="13.25" x14ac:dyDescent="0.25">
      <c r="A353" s="22"/>
      <c r="B353" s="32">
        <v>45762.541666666664</v>
      </c>
      <c r="C353" s="31">
        <v>45762.541666666664</v>
      </c>
      <c r="D353" s="37">
        <v>45762.541666666664</v>
      </c>
      <c r="E353" s="17">
        <v>6</v>
      </c>
      <c r="F353" s="21"/>
    </row>
    <row r="354" spans="1:6" ht="13.25" x14ac:dyDescent="0.25">
      <c r="A354" s="22"/>
      <c r="B354" s="32">
        <v>45762.583333333328</v>
      </c>
      <c r="C354" s="31">
        <v>45762.583333333328</v>
      </c>
      <c r="D354" s="37">
        <v>45762.583333333328</v>
      </c>
      <c r="E354" s="17">
        <v>6</v>
      </c>
      <c r="F354" s="21"/>
    </row>
    <row r="355" spans="1:6" ht="13.25" x14ac:dyDescent="0.25">
      <c r="A355" s="22"/>
      <c r="B355" s="32">
        <v>45762.625</v>
      </c>
      <c r="C355" s="31">
        <v>45762.625</v>
      </c>
      <c r="D355" s="37">
        <v>45762.625</v>
      </c>
      <c r="E355" s="17">
        <v>10</v>
      </c>
      <c r="F355" s="21"/>
    </row>
    <row r="356" spans="1:6" ht="13.25" x14ac:dyDescent="0.25">
      <c r="A356" s="22"/>
      <c r="B356" s="32">
        <v>45762.666666666664</v>
      </c>
      <c r="C356" s="31">
        <v>45762.666666666664</v>
      </c>
      <c r="D356" s="37">
        <v>45762.666666666664</v>
      </c>
      <c r="E356" s="17">
        <v>9</v>
      </c>
      <c r="F356" s="21"/>
    </row>
    <row r="357" spans="1:6" ht="13.25" x14ac:dyDescent="0.25">
      <c r="A357" s="22"/>
      <c r="B357" s="32">
        <v>45762.708333333328</v>
      </c>
      <c r="C357" s="31">
        <v>45762.708333333328</v>
      </c>
      <c r="D357" s="37">
        <v>45762.708333333328</v>
      </c>
      <c r="E357" s="17">
        <v>8</v>
      </c>
      <c r="F357" s="21"/>
    </row>
    <row r="358" spans="1:6" ht="13.25" x14ac:dyDescent="0.25">
      <c r="A358" s="22"/>
      <c r="B358" s="32">
        <v>45762.75</v>
      </c>
      <c r="C358" s="31">
        <v>45762.75</v>
      </c>
      <c r="D358" s="37">
        <v>45762.75</v>
      </c>
      <c r="E358" s="17">
        <v>6</v>
      </c>
      <c r="F358" s="21"/>
    </row>
    <row r="359" spans="1:6" ht="13.25" x14ac:dyDescent="0.25">
      <c r="A359" s="22"/>
      <c r="B359" s="32">
        <v>45762.791666666664</v>
      </c>
      <c r="C359" s="31">
        <v>45762.791666666664</v>
      </c>
      <c r="D359" s="37">
        <v>45762.791666666664</v>
      </c>
      <c r="E359" s="17">
        <v>7</v>
      </c>
      <c r="F359" s="21"/>
    </row>
    <row r="360" spans="1:6" ht="13.25" x14ac:dyDescent="0.25">
      <c r="A360" s="22"/>
      <c r="B360" s="32">
        <v>45762.833333333328</v>
      </c>
      <c r="C360" s="31">
        <v>45762.833333333328</v>
      </c>
      <c r="D360" s="37">
        <v>45762.833333333328</v>
      </c>
      <c r="E360" s="17">
        <v>11</v>
      </c>
      <c r="F360" s="21"/>
    </row>
    <row r="361" spans="1:6" ht="13.25" x14ac:dyDescent="0.25">
      <c r="A361" s="22"/>
      <c r="B361" s="32">
        <v>45762.875</v>
      </c>
      <c r="C361" s="31">
        <v>45762.875</v>
      </c>
      <c r="D361" s="37">
        <v>45762.875</v>
      </c>
      <c r="E361" s="17">
        <v>12</v>
      </c>
      <c r="F361" s="21"/>
    </row>
    <row r="362" spans="1:6" ht="13.25" x14ac:dyDescent="0.25">
      <c r="A362" s="22"/>
      <c r="B362" s="32">
        <v>45762.916666666664</v>
      </c>
      <c r="C362" s="31">
        <v>45762.916666666664</v>
      </c>
      <c r="D362" s="37">
        <v>45762.916666666664</v>
      </c>
      <c r="E362" s="17">
        <v>13</v>
      </c>
      <c r="F362" s="21"/>
    </row>
    <row r="363" spans="1:6" ht="13.25" x14ac:dyDescent="0.25">
      <c r="A363" s="22"/>
      <c r="B363" s="32">
        <v>45762.958333333328</v>
      </c>
      <c r="C363" s="31">
        <v>45762.958333333328</v>
      </c>
      <c r="D363" s="37">
        <v>45762.958333333328</v>
      </c>
      <c r="E363" s="17">
        <v>10</v>
      </c>
      <c r="F363" s="21"/>
    </row>
    <row r="364" spans="1:6" ht="13.25" x14ac:dyDescent="0.25">
      <c r="A364" s="22"/>
      <c r="B364" s="32">
        <v>45763</v>
      </c>
      <c r="C364" s="31">
        <v>45763</v>
      </c>
      <c r="D364" s="37">
        <v>45763</v>
      </c>
      <c r="E364" s="17">
        <v>5</v>
      </c>
      <c r="F364" s="21"/>
    </row>
    <row r="365" spans="1:6" ht="13.25" x14ac:dyDescent="0.25">
      <c r="A365" s="22"/>
      <c r="B365" s="32">
        <v>45763.041666666664</v>
      </c>
      <c r="C365" s="31">
        <v>45763.041666666664</v>
      </c>
      <c r="D365" s="37">
        <v>45763.041666666664</v>
      </c>
      <c r="E365" s="17">
        <v>4</v>
      </c>
      <c r="F365" s="21"/>
    </row>
    <row r="366" spans="1:6" ht="13.25" x14ac:dyDescent="0.25">
      <c r="A366" s="22"/>
      <c r="B366" s="32">
        <v>45763.083333333328</v>
      </c>
      <c r="C366" s="31">
        <v>45763.083333333328</v>
      </c>
      <c r="D366" s="37">
        <v>45763.083333333328</v>
      </c>
      <c r="E366" s="17">
        <v>4</v>
      </c>
      <c r="F366" s="21"/>
    </row>
    <row r="367" spans="1:6" ht="13.25" x14ac:dyDescent="0.25">
      <c r="A367" s="22"/>
      <c r="B367" s="32">
        <v>45763.125</v>
      </c>
      <c r="C367" s="31">
        <v>45763.125</v>
      </c>
      <c r="D367" s="37">
        <v>45763.125</v>
      </c>
      <c r="E367" s="17">
        <v>3</v>
      </c>
      <c r="F367" s="21"/>
    </row>
    <row r="368" spans="1:6" ht="13.25" x14ac:dyDescent="0.25">
      <c r="A368" s="22"/>
      <c r="B368" s="32">
        <v>45763.166666666664</v>
      </c>
      <c r="C368" s="31">
        <v>45763.166666666664</v>
      </c>
      <c r="D368" s="37">
        <v>45763.166666666664</v>
      </c>
      <c r="E368" s="17">
        <v>2</v>
      </c>
      <c r="F368" s="21"/>
    </row>
    <row r="369" spans="1:6" ht="13.25" x14ac:dyDescent="0.25">
      <c r="A369" s="22"/>
      <c r="B369" s="32">
        <v>45763.208333333328</v>
      </c>
      <c r="C369" s="31">
        <v>45763.208333333328</v>
      </c>
      <c r="D369" s="37">
        <v>45763.208333333328</v>
      </c>
      <c r="E369" s="17">
        <v>1</v>
      </c>
      <c r="F369" s="21"/>
    </row>
    <row r="370" spans="1:6" ht="13.25" x14ac:dyDescent="0.25">
      <c r="A370" s="22"/>
      <c r="B370" s="32">
        <v>45763.25</v>
      </c>
      <c r="C370" s="31">
        <v>45763.25</v>
      </c>
      <c r="D370" s="37">
        <v>45763.25</v>
      </c>
      <c r="E370" s="17">
        <v>1</v>
      </c>
      <c r="F370" s="21"/>
    </row>
    <row r="371" spans="1:6" ht="13.25" x14ac:dyDescent="0.25">
      <c r="A371" s="22"/>
      <c r="B371" s="32">
        <v>45763.291666666664</v>
      </c>
      <c r="C371" s="31">
        <v>45763.291666666664</v>
      </c>
      <c r="D371" s="37">
        <v>45763.291666666664</v>
      </c>
      <c r="E371" s="17" t="s">
        <v>200</v>
      </c>
      <c r="F371" s="21"/>
    </row>
    <row r="372" spans="1:6" ht="13.25" x14ac:dyDescent="0.25">
      <c r="A372" s="22"/>
      <c r="B372" s="32">
        <v>45763.333333333328</v>
      </c>
      <c r="C372" s="31">
        <v>45763.333333333328</v>
      </c>
      <c r="D372" s="37">
        <v>45763.333333333328</v>
      </c>
      <c r="E372" s="17" t="s">
        <v>200</v>
      </c>
      <c r="F372" s="21"/>
    </row>
    <row r="373" spans="1:6" ht="13.25" x14ac:dyDescent="0.25">
      <c r="A373" s="22"/>
      <c r="B373" s="32">
        <v>45763.375</v>
      </c>
      <c r="C373" s="31">
        <v>45763.375</v>
      </c>
      <c r="D373" s="37">
        <v>45763.375</v>
      </c>
      <c r="E373" s="17">
        <v>2</v>
      </c>
      <c r="F373" s="21"/>
    </row>
    <row r="374" spans="1:6" ht="13.25" x14ac:dyDescent="0.25">
      <c r="A374" s="22"/>
      <c r="B374" s="32">
        <v>45763.416666666664</v>
      </c>
      <c r="C374" s="31">
        <v>45763.416666666664</v>
      </c>
      <c r="D374" s="37">
        <v>45763.416666666664</v>
      </c>
      <c r="E374" s="17">
        <v>4</v>
      </c>
      <c r="F374" s="21"/>
    </row>
    <row r="375" spans="1:6" ht="13.25" x14ac:dyDescent="0.25">
      <c r="A375" s="22"/>
      <c r="B375" s="32">
        <v>45763.458333333328</v>
      </c>
      <c r="C375" s="31">
        <v>45763.458333333328</v>
      </c>
      <c r="D375" s="37">
        <v>45763.458333333328</v>
      </c>
      <c r="E375" s="17">
        <v>3</v>
      </c>
      <c r="F375" s="21"/>
    </row>
    <row r="376" spans="1:6" ht="13.25" x14ac:dyDescent="0.25">
      <c r="A376" s="22"/>
      <c r="B376" s="32">
        <v>45763.5</v>
      </c>
      <c r="C376" s="31">
        <v>45763.5</v>
      </c>
      <c r="D376" s="37">
        <v>45763.5</v>
      </c>
      <c r="E376" s="17">
        <v>3</v>
      </c>
      <c r="F376" s="21"/>
    </row>
    <row r="377" spans="1:6" ht="13.25" x14ac:dyDescent="0.25">
      <c r="A377" s="22"/>
      <c r="B377" s="32">
        <v>45763.541666666664</v>
      </c>
      <c r="C377" s="31">
        <v>45763.541666666664</v>
      </c>
      <c r="D377" s="37">
        <v>45763.541666666664</v>
      </c>
      <c r="E377" s="17">
        <v>3</v>
      </c>
      <c r="F377" s="21"/>
    </row>
    <row r="378" spans="1:6" ht="13.25" x14ac:dyDescent="0.25">
      <c r="A378" s="22"/>
      <c r="B378" s="32">
        <v>45763.583333333328</v>
      </c>
      <c r="C378" s="31">
        <v>45763.583333333328</v>
      </c>
      <c r="D378" s="37">
        <v>45763.583333333328</v>
      </c>
      <c r="E378" s="17">
        <v>4</v>
      </c>
      <c r="F378" s="21"/>
    </row>
    <row r="379" spans="1:6" x14ac:dyDescent="0.25">
      <c r="A379" s="22"/>
      <c r="B379" s="32">
        <v>45763.625</v>
      </c>
      <c r="C379" s="31">
        <v>45763.625</v>
      </c>
      <c r="D379" s="37">
        <v>45763.625</v>
      </c>
      <c r="E379" s="17">
        <v>4</v>
      </c>
      <c r="F379" s="21"/>
    </row>
    <row r="380" spans="1:6" x14ac:dyDescent="0.25">
      <c r="A380" s="22"/>
      <c r="B380" s="32">
        <v>45763.666666666664</v>
      </c>
      <c r="C380" s="31">
        <v>45763.666666666664</v>
      </c>
      <c r="D380" s="37">
        <v>45763.666666666664</v>
      </c>
      <c r="E380" s="17">
        <v>4</v>
      </c>
      <c r="F380" s="21"/>
    </row>
    <row r="381" spans="1:6" x14ac:dyDescent="0.25">
      <c r="A381" s="22"/>
      <c r="B381" s="32">
        <v>45763.708333333328</v>
      </c>
      <c r="C381" s="31">
        <v>45763.708333333328</v>
      </c>
      <c r="D381" s="37">
        <v>45763.708333333328</v>
      </c>
      <c r="E381" s="17">
        <v>4</v>
      </c>
      <c r="F381" s="21"/>
    </row>
    <row r="382" spans="1:6" x14ac:dyDescent="0.25">
      <c r="A382" s="22"/>
      <c r="B382" s="32">
        <v>45763.75</v>
      </c>
      <c r="C382" s="31">
        <v>45763.75</v>
      </c>
      <c r="D382" s="37">
        <v>45763.75</v>
      </c>
      <c r="E382" s="17">
        <v>4</v>
      </c>
      <c r="F382" s="21"/>
    </row>
    <row r="383" spans="1:6" x14ac:dyDescent="0.25">
      <c r="A383" s="22"/>
      <c r="B383" s="32">
        <v>45763.791666666664</v>
      </c>
      <c r="C383" s="31">
        <v>45763.791666666664</v>
      </c>
      <c r="D383" s="37">
        <v>45763.791666666664</v>
      </c>
      <c r="E383" s="17">
        <v>5</v>
      </c>
      <c r="F383" s="21"/>
    </row>
    <row r="384" spans="1:6" x14ac:dyDescent="0.25">
      <c r="A384" s="22"/>
      <c r="B384" s="32">
        <v>45763.833333333328</v>
      </c>
      <c r="C384" s="31">
        <v>45763.833333333328</v>
      </c>
      <c r="D384" s="37">
        <v>45763.833333333328</v>
      </c>
      <c r="E384" s="17">
        <v>4</v>
      </c>
      <c r="F384" s="21"/>
    </row>
    <row r="385" spans="1:6" x14ac:dyDescent="0.25">
      <c r="A385" s="22"/>
      <c r="B385" s="32">
        <v>45763.875</v>
      </c>
      <c r="C385" s="31">
        <v>45763.875</v>
      </c>
      <c r="D385" s="37">
        <v>45763.875</v>
      </c>
      <c r="E385" s="17">
        <v>4</v>
      </c>
      <c r="F385" s="21"/>
    </row>
    <row r="386" spans="1:6" x14ac:dyDescent="0.25">
      <c r="A386" s="22"/>
      <c r="B386" s="32">
        <v>45763.916666666664</v>
      </c>
      <c r="C386" s="31">
        <v>45763.916666666664</v>
      </c>
      <c r="D386" s="37">
        <v>45763.916666666664</v>
      </c>
      <c r="E386" s="17">
        <v>3</v>
      </c>
      <c r="F386" s="21"/>
    </row>
    <row r="387" spans="1:6" x14ac:dyDescent="0.25">
      <c r="A387" s="22"/>
      <c r="B387" s="32">
        <v>45763.958333333328</v>
      </c>
      <c r="C387" s="31">
        <v>45763.958333333328</v>
      </c>
      <c r="D387" s="37">
        <v>45763.958333333328</v>
      </c>
      <c r="E387" s="17">
        <v>2</v>
      </c>
      <c r="F387" s="21"/>
    </row>
    <row r="388" spans="1:6" x14ac:dyDescent="0.25">
      <c r="A388" s="22"/>
      <c r="B388" s="32">
        <v>45764</v>
      </c>
      <c r="C388" s="31">
        <v>45764</v>
      </c>
      <c r="D388" s="37">
        <v>45764</v>
      </c>
      <c r="E388" s="17">
        <v>3</v>
      </c>
      <c r="F388" s="21"/>
    </row>
    <row r="389" spans="1:6" x14ac:dyDescent="0.25">
      <c r="A389" s="22"/>
      <c r="B389" s="32">
        <v>45764.041666666664</v>
      </c>
      <c r="C389" s="31">
        <v>45764.041666666664</v>
      </c>
      <c r="D389" s="37">
        <v>45764.041666666664</v>
      </c>
      <c r="E389" s="17">
        <v>3</v>
      </c>
      <c r="F389" s="21"/>
    </row>
    <row r="390" spans="1:6" x14ac:dyDescent="0.25">
      <c r="A390" s="22"/>
      <c r="B390" s="32">
        <v>45764.083333333328</v>
      </c>
      <c r="C390" s="31">
        <v>45764.083333333328</v>
      </c>
      <c r="D390" s="37">
        <v>45764.083333333328</v>
      </c>
      <c r="E390" s="17">
        <v>3</v>
      </c>
      <c r="F390" s="21"/>
    </row>
    <row r="391" spans="1:6" x14ac:dyDescent="0.25">
      <c r="A391" s="22"/>
      <c r="B391" s="32">
        <v>45764.125</v>
      </c>
      <c r="C391" s="31">
        <v>45764.125</v>
      </c>
      <c r="D391" s="37">
        <v>45764.125</v>
      </c>
      <c r="E391" s="17">
        <v>4</v>
      </c>
      <c r="F391" s="21"/>
    </row>
    <row r="392" spans="1:6" x14ac:dyDescent="0.25">
      <c r="A392" s="22"/>
      <c r="B392" s="32">
        <v>45764.166666666664</v>
      </c>
      <c r="C392" s="31">
        <v>45764.166666666664</v>
      </c>
      <c r="D392" s="37">
        <v>45764.166666666664</v>
      </c>
      <c r="E392" s="17">
        <v>4</v>
      </c>
      <c r="F392" s="21"/>
    </row>
    <row r="393" spans="1:6" x14ac:dyDescent="0.25">
      <c r="A393" s="22"/>
      <c r="B393" s="32">
        <v>45764.208333333328</v>
      </c>
      <c r="C393" s="31">
        <v>45764.208333333328</v>
      </c>
      <c r="D393" s="37">
        <v>45764.208333333328</v>
      </c>
      <c r="E393" s="17">
        <v>4</v>
      </c>
      <c r="F393" s="21"/>
    </row>
    <row r="394" spans="1:6" x14ac:dyDescent="0.25">
      <c r="A394" s="22"/>
      <c r="B394" s="32">
        <v>45764.25</v>
      </c>
      <c r="C394" s="31">
        <v>45764.25</v>
      </c>
      <c r="D394" s="37">
        <v>45764.25</v>
      </c>
      <c r="E394" s="17">
        <v>4</v>
      </c>
      <c r="F394" s="21"/>
    </row>
    <row r="395" spans="1:6" x14ac:dyDescent="0.25">
      <c r="A395" s="22"/>
      <c r="B395" s="32">
        <v>45764.291666666664</v>
      </c>
      <c r="C395" s="31">
        <v>45764.291666666664</v>
      </c>
      <c r="D395" s="37">
        <v>45764.291666666664</v>
      </c>
      <c r="E395" s="17">
        <v>5</v>
      </c>
      <c r="F395" s="21"/>
    </row>
    <row r="396" spans="1:6" x14ac:dyDescent="0.25">
      <c r="A396" s="22"/>
      <c r="B396" s="32">
        <v>45764.333333333328</v>
      </c>
      <c r="C396" s="31">
        <v>45764.333333333328</v>
      </c>
      <c r="D396" s="37">
        <v>45764.333333333328</v>
      </c>
      <c r="E396" s="17">
        <v>6</v>
      </c>
      <c r="F396" s="21"/>
    </row>
    <row r="397" spans="1:6" x14ac:dyDescent="0.25">
      <c r="A397" s="22"/>
      <c r="B397" s="32">
        <v>45764.375</v>
      </c>
      <c r="C397" s="31">
        <v>45764.375</v>
      </c>
      <c r="D397" s="37">
        <v>45764.375</v>
      </c>
      <c r="E397" s="17">
        <v>5</v>
      </c>
      <c r="F397" s="21"/>
    </row>
    <row r="398" spans="1:6" x14ac:dyDescent="0.25">
      <c r="A398" s="22"/>
      <c r="B398" s="32">
        <v>45764.416666666664</v>
      </c>
      <c r="C398" s="31">
        <v>45764.416666666664</v>
      </c>
      <c r="D398" s="37">
        <v>45764.416666666664</v>
      </c>
      <c r="E398" s="17">
        <v>3</v>
      </c>
      <c r="F398" s="21"/>
    </row>
    <row r="399" spans="1:6" x14ac:dyDescent="0.25">
      <c r="A399" s="22"/>
      <c r="B399" s="32">
        <v>45764.458333333328</v>
      </c>
      <c r="C399" s="31">
        <v>45764.458333333328</v>
      </c>
      <c r="D399" s="37">
        <v>45764.458333333328</v>
      </c>
      <c r="E399" s="17">
        <v>3</v>
      </c>
      <c r="F399" s="21"/>
    </row>
    <row r="400" spans="1:6" x14ac:dyDescent="0.25">
      <c r="A400" s="22"/>
      <c r="B400" s="32">
        <v>45764.5</v>
      </c>
      <c r="C400" s="31">
        <v>45764.5</v>
      </c>
      <c r="D400" s="37">
        <v>45764.5</v>
      </c>
      <c r="E400" s="17">
        <v>3</v>
      </c>
      <c r="F400" s="21"/>
    </row>
    <row r="401" spans="1:6" x14ac:dyDescent="0.25">
      <c r="A401" s="22"/>
      <c r="B401" s="32">
        <v>45764.541666666664</v>
      </c>
      <c r="C401" s="31">
        <v>45764.541666666664</v>
      </c>
      <c r="D401" s="37">
        <v>45764.541666666664</v>
      </c>
      <c r="E401" s="17">
        <v>3</v>
      </c>
      <c r="F401" s="21"/>
    </row>
    <row r="402" spans="1:6" x14ac:dyDescent="0.25">
      <c r="A402" s="22"/>
      <c r="B402" s="32">
        <v>45764.583333333328</v>
      </c>
      <c r="C402" s="31">
        <v>45764.583333333328</v>
      </c>
      <c r="D402" s="37">
        <v>45764.583333333328</v>
      </c>
      <c r="E402" s="17">
        <v>4</v>
      </c>
      <c r="F402" s="21"/>
    </row>
    <row r="403" spans="1:6" x14ac:dyDescent="0.25">
      <c r="A403" s="22"/>
      <c r="B403" s="32">
        <v>45764.625</v>
      </c>
      <c r="C403" s="31">
        <v>45764.625</v>
      </c>
      <c r="D403" s="37">
        <v>45764.625</v>
      </c>
      <c r="E403" s="17">
        <v>3</v>
      </c>
      <c r="F403" s="21"/>
    </row>
    <row r="404" spans="1:6" x14ac:dyDescent="0.25">
      <c r="A404" s="22"/>
      <c r="B404" s="32">
        <v>45764.666666666664</v>
      </c>
      <c r="C404" s="31">
        <v>45764.666666666664</v>
      </c>
      <c r="D404" s="37">
        <v>45764.666666666664</v>
      </c>
      <c r="E404" s="17">
        <v>3</v>
      </c>
      <c r="F404" s="21"/>
    </row>
    <row r="405" spans="1:6" x14ac:dyDescent="0.25">
      <c r="A405" s="22"/>
      <c r="B405" s="32">
        <v>45764.708333333328</v>
      </c>
      <c r="C405" s="31">
        <v>45764.708333333328</v>
      </c>
      <c r="D405" s="37">
        <v>45764.708333333328</v>
      </c>
      <c r="E405" s="17">
        <v>3</v>
      </c>
      <c r="F405" s="21"/>
    </row>
    <row r="406" spans="1:6" x14ac:dyDescent="0.25">
      <c r="A406" s="22"/>
      <c r="B406" s="32">
        <v>45764.75</v>
      </c>
      <c r="C406" s="31">
        <v>45764.75</v>
      </c>
      <c r="D406" s="37">
        <v>45764.75</v>
      </c>
      <c r="E406" s="17">
        <v>4</v>
      </c>
      <c r="F406" s="21"/>
    </row>
    <row r="407" spans="1:6" x14ac:dyDescent="0.25">
      <c r="A407" s="22"/>
      <c r="B407" s="32">
        <v>45764.791666666664</v>
      </c>
      <c r="C407" s="31">
        <v>45764.791666666664</v>
      </c>
      <c r="D407" s="37">
        <v>45764.791666666664</v>
      </c>
      <c r="E407" s="17">
        <v>4</v>
      </c>
      <c r="F407" s="21"/>
    </row>
    <row r="408" spans="1:6" x14ac:dyDescent="0.25">
      <c r="A408" s="22"/>
      <c r="B408" s="32">
        <v>45764.833333333328</v>
      </c>
      <c r="C408" s="31">
        <v>45764.833333333328</v>
      </c>
      <c r="D408" s="37">
        <v>45764.833333333328</v>
      </c>
      <c r="E408" s="17">
        <v>4</v>
      </c>
      <c r="F408" s="21"/>
    </row>
    <row r="409" spans="1:6" x14ac:dyDescent="0.25">
      <c r="A409" s="22"/>
      <c r="B409" s="32">
        <v>45764.875</v>
      </c>
      <c r="C409" s="31">
        <v>45764.875</v>
      </c>
      <c r="D409" s="37">
        <v>45764.875</v>
      </c>
      <c r="E409" s="17">
        <v>4</v>
      </c>
      <c r="F409" s="21"/>
    </row>
    <row r="410" spans="1:6" x14ac:dyDescent="0.25">
      <c r="A410" s="22"/>
      <c r="B410" s="32">
        <v>45764.916666666664</v>
      </c>
      <c r="C410" s="31">
        <v>45764.916666666664</v>
      </c>
      <c r="D410" s="37">
        <v>45764.916666666664</v>
      </c>
      <c r="E410" s="17">
        <v>3</v>
      </c>
      <c r="F410" s="21"/>
    </row>
    <row r="411" spans="1:6" x14ac:dyDescent="0.25">
      <c r="A411" s="22"/>
      <c r="B411" s="32">
        <v>45764.958333333328</v>
      </c>
      <c r="C411" s="31">
        <v>45764.958333333328</v>
      </c>
      <c r="D411" s="37">
        <v>45764.958333333328</v>
      </c>
      <c r="E411" s="17">
        <v>4</v>
      </c>
      <c r="F411" s="21"/>
    </row>
    <row r="412" spans="1:6" x14ac:dyDescent="0.25">
      <c r="A412" s="22"/>
      <c r="B412" s="32">
        <v>45765</v>
      </c>
      <c r="C412" s="31">
        <v>45765</v>
      </c>
      <c r="D412" s="37">
        <v>45765</v>
      </c>
      <c r="E412" s="17">
        <v>3</v>
      </c>
      <c r="F412" s="21"/>
    </row>
    <row r="413" spans="1:6" x14ac:dyDescent="0.25">
      <c r="A413" s="22"/>
      <c r="B413" s="32">
        <v>45765.041666666664</v>
      </c>
      <c r="C413" s="31">
        <v>45765.041666666664</v>
      </c>
      <c r="D413" s="37">
        <v>45765.041666666664</v>
      </c>
      <c r="E413" s="17">
        <v>4</v>
      </c>
      <c r="F413" s="21"/>
    </row>
    <row r="414" spans="1:6" x14ac:dyDescent="0.25">
      <c r="A414" s="22"/>
      <c r="B414" s="32">
        <v>45765.083333333328</v>
      </c>
      <c r="C414" s="31">
        <v>45765.083333333328</v>
      </c>
      <c r="D414" s="37">
        <v>45765.083333333328</v>
      </c>
      <c r="E414" s="17">
        <v>4</v>
      </c>
      <c r="F414" s="21"/>
    </row>
    <row r="415" spans="1:6" x14ac:dyDescent="0.25">
      <c r="A415" s="22"/>
      <c r="B415" s="32">
        <v>45765.125</v>
      </c>
      <c r="C415" s="31">
        <v>45765.125</v>
      </c>
      <c r="D415" s="37">
        <v>45765.125</v>
      </c>
      <c r="E415" s="17">
        <v>4</v>
      </c>
      <c r="F415" s="21"/>
    </row>
    <row r="416" spans="1:6" x14ac:dyDescent="0.25">
      <c r="A416" s="22"/>
      <c r="B416" s="32">
        <v>45765.166666666664</v>
      </c>
      <c r="C416" s="31">
        <v>45765.166666666664</v>
      </c>
      <c r="D416" s="37">
        <v>45765.166666666664</v>
      </c>
      <c r="E416" s="17">
        <v>4</v>
      </c>
      <c r="F416" s="21"/>
    </row>
    <row r="417" spans="1:6" x14ac:dyDescent="0.25">
      <c r="A417" s="22"/>
      <c r="B417" s="32">
        <v>45765.208333333328</v>
      </c>
      <c r="C417" s="31">
        <v>45765.208333333328</v>
      </c>
      <c r="D417" s="37">
        <v>45765.208333333328</v>
      </c>
      <c r="E417" s="17">
        <v>5</v>
      </c>
      <c r="F417" s="21"/>
    </row>
    <row r="418" spans="1:6" x14ac:dyDescent="0.25">
      <c r="A418" s="22"/>
      <c r="B418" s="32">
        <v>45765.25</v>
      </c>
      <c r="C418" s="31">
        <v>45765.25</v>
      </c>
      <c r="D418" s="37">
        <v>45765.25</v>
      </c>
      <c r="E418" s="17">
        <v>5</v>
      </c>
      <c r="F418" s="21"/>
    </row>
    <row r="419" spans="1:6" x14ac:dyDescent="0.25">
      <c r="A419" s="22"/>
      <c r="B419" s="32">
        <v>45765.291666666664</v>
      </c>
      <c r="C419" s="31">
        <v>45765.291666666664</v>
      </c>
      <c r="D419" s="37">
        <v>45765.291666666664</v>
      </c>
      <c r="E419" s="17">
        <v>8</v>
      </c>
      <c r="F419" s="21"/>
    </row>
    <row r="420" spans="1:6" x14ac:dyDescent="0.25">
      <c r="A420" s="22"/>
      <c r="B420" s="32">
        <v>45765.333333333328</v>
      </c>
      <c r="C420" s="31">
        <v>45765.333333333328</v>
      </c>
      <c r="D420" s="37">
        <v>45765.333333333328</v>
      </c>
      <c r="E420" s="17">
        <v>13</v>
      </c>
      <c r="F420" s="21"/>
    </row>
    <row r="421" spans="1:6" x14ac:dyDescent="0.25">
      <c r="A421" s="22"/>
      <c r="B421" s="32">
        <v>45765.375</v>
      </c>
      <c r="C421" s="31">
        <v>45765.375</v>
      </c>
      <c r="D421" s="37">
        <v>45765.375</v>
      </c>
      <c r="E421" s="17">
        <v>10</v>
      </c>
      <c r="F421" s="21"/>
    </row>
    <row r="422" spans="1:6" x14ac:dyDescent="0.25">
      <c r="A422" s="22"/>
      <c r="B422" s="32">
        <v>45765.416666666664</v>
      </c>
      <c r="C422" s="31">
        <v>45765.416666666664</v>
      </c>
      <c r="D422" s="37">
        <v>45765.416666666664</v>
      </c>
      <c r="E422" s="17">
        <v>6</v>
      </c>
      <c r="F422" s="21"/>
    </row>
    <row r="423" spans="1:6" x14ac:dyDescent="0.25">
      <c r="A423" s="22"/>
      <c r="B423" s="32">
        <v>45765.458333333328</v>
      </c>
      <c r="C423" s="31">
        <v>45765.458333333328</v>
      </c>
      <c r="D423" s="37">
        <v>45765.458333333328</v>
      </c>
      <c r="E423" s="17">
        <v>5</v>
      </c>
      <c r="F423" s="21"/>
    </row>
    <row r="424" spans="1:6" x14ac:dyDescent="0.25">
      <c r="A424" s="22"/>
      <c r="B424" s="32">
        <v>45765.5</v>
      </c>
      <c r="C424" s="31">
        <v>45765.5</v>
      </c>
      <c r="D424" s="37">
        <v>45765.5</v>
      </c>
      <c r="E424" s="17">
        <v>4</v>
      </c>
      <c r="F424" s="21"/>
    </row>
    <row r="425" spans="1:6" x14ac:dyDescent="0.25">
      <c r="A425" s="22"/>
      <c r="B425" s="32">
        <v>45765.541666666664</v>
      </c>
      <c r="C425" s="31">
        <v>45765.541666666664</v>
      </c>
      <c r="D425" s="37">
        <v>45765.541666666664</v>
      </c>
      <c r="E425" s="17">
        <v>2</v>
      </c>
      <c r="F425" s="21"/>
    </row>
    <row r="426" spans="1:6" x14ac:dyDescent="0.25">
      <c r="A426" s="22"/>
      <c r="B426" s="32">
        <v>45765.583333333328</v>
      </c>
      <c r="C426" s="31">
        <v>45765.583333333328</v>
      </c>
      <c r="D426" s="37">
        <v>45765.583333333328</v>
      </c>
      <c r="E426" s="17">
        <v>2</v>
      </c>
      <c r="F426" s="21"/>
    </row>
    <row r="427" spans="1:6" x14ac:dyDescent="0.25">
      <c r="A427" s="22"/>
      <c r="B427" s="32">
        <v>45765.625</v>
      </c>
      <c r="C427" s="31">
        <v>45765.625</v>
      </c>
      <c r="D427" s="37">
        <v>45765.625</v>
      </c>
      <c r="E427" s="17">
        <v>2</v>
      </c>
      <c r="F427" s="21"/>
    </row>
    <row r="428" spans="1:6" x14ac:dyDescent="0.25">
      <c r="A428" s="22"/>
      <c r="B428" s="32">
        <v>45765.666666666664</v>
      </c>
      <c r="C428" s="31">
        <v>45765.666666666664</v>
      </c>
      <c r="D428" s="37">
        <v>45765.666666666664</v>
      </c>
      <c r="E428" s="17">
        <v>3</v>
      </c>
      <c r="F428" s="21"/>
    </row>
    <row r="429" spans="1:6" x14ac:dyDescent="0.25">
      <c r="A429" s="22"/>
      <c r="B429" s="32">
        <v>45765.708333333328</v>
      </c>
      <c r="C429" s="31">
        <v>45765.708333333328</v>
      </c>
      <c r="D429" s="37">
        <v>45765.708333333328</v>
      </c>
      <c r="E429" s="17">
        <v>3</v>
      </c>
      <c r="F429" s="21"/>
    </row>
    <row r="430" spans="1:6" x14ac:dyDescent="0.25">
      <c r="A430" s="22"/>
      <c r="B430" s="32">
        <v>45765.75</v>
      </c>
      <c r="C430" s="31">
        <v>45765.75</v>
      </c>
      <c r="D430" s="37">
        <v>45765.75</v>
      </c>
      <c r="E430" s="17">
        <v>3</v>
      </c>
      <c r="F430" s="21"/>
    </row>
    <row r="431" spans="1:6" x14ac:dyDescent="0.25">
      <c r="A431" s="22"/>
      <c r="B431" s="32">
        <v>45765.791666666664</v>
      </c>
      <c r="C431" s="31">
        <v>45765.791666666664</v>
      </c>
      <c r="D431" s="37">
        <v>45765.791666666664</v>
      </c>
      <c r="E431" s="17">
        <v>2</v>
      </c>
      <c r="F431" s="21"/>
    </row>
    <row r="432" spans="1:6" x14ac:dyDescent="0.25">
      <c r="A432" s="22"/>
      <c r="B432" s="32">
        <v>45765.833333333328</v>
      </c>
      <c r="C432" s="31">
        <v>45765.833333333328</v>
      </c>
      <c r="D432" s="37">
        <v>45765.833333333328</v>
      </c>
      <c r="E432" s="17">
        <v>2</v>
      </c>
      <c r="F432" s="21"/>
    </row>
    <row r="433" spans="1:6" x14ac:dyDescent="0.25">
      <c r="A433" s="22"/>
      <c r="B433" s="32">
        <v>45765.875</v>
      </c>
      <c r="C433" s="31">
        <v>45765.875</v>
      </c>
      <c r="D433" s="37">
        <v>45765.875</v>
      </c>
      <c r="E433" s="17">
        <v>7</v>
      </c>
      <c r="F433" s="21"/>
    </row>
    <row r="434" spans="1:6" x14ac:dyDescent="0.25">
      <c r="A434" s="22"/>
      <c r="B434" s="32">
        <v>45765.916666666664</v>
      </c>
      <c r="C434" s="31">
        <v>45765.916666666664</v>
      </c>
      <c r="D434" s="37">
        <v>45765.916666666664</v>
      </c>
      <c r="E434" s="17">
        <v>14</v>
      </c>
      <c r="F434" s="21"/>
    </row>
    <row r="435" spans="1:6" x14ac:dyDescent="0.25">
      <c r="A435" s="22"/>
      <c r="B435" s="32">
        <v>45765.958333333328</v>
      </c>
      <c r="C435" s="31">
        <v>45765.958333333328</v>
      </c>
      <c r="D435" s="37">
        <v>45765.958333333328</v>
      </c>
      <c r="E435" s="17">
        <v>13</v>
      </c>
      <c r="F435" s="21"/>
    </row>
    <row r="436" spans="1:6" x14ac:dyDescent="0.25">
      <c r="A436" s="22"/>
      <c r="B436" s="32">
        <v>45766</v>
      </c>
      <c r="C436" s="31">
        <v>45766</v>
      </c>
      <c r="D436" s="37">
        <v>45766</v>
      </c>
      <c r="E436" s="17">
        <v>12</v>
      </c>
      <c r="F436" s="21"/>
    </row>
    <row r="437" spans="1:6" x14ac:dyDescent="0.25">
      <c r="A437" s="22"/>
      <c r="B437" s="32">
        <v>45766.041666666664</v>
      </c>
      <c r="C437" s="31">
        <v>45766.041666666664</v>
      </c>
      <c r="D437" s="37">
        <v>45766.041666666664</v>
      </c>
      <c r="E437" s="17">
        <v>13</v>
      </c>
      <c r="F437" s="21"/>
    </row>
    <row r="438" spans="1:6" x14ac:dyDescent="0.25">
      <c r="A438" s="22"/>
      <c r="B438" s="32">
        <v>45766.083333333328</v>
      </c>
      <c r="C438" s="31">
        <v>45766.083333333328</v>
      </c>
      <c r="D438" s="37">
        <v>45766.083333333328</v>
      </c>
      <c r="E438" s="17">
        <v>15</v>
      </c>
      <c r="F438" s="21"/>
    </row>
    <row r="439" spans="1:6" x14ac:dyDescent="0.25">
      <c r="A439" s="22"/>
      <c r="B439" s="32">
        <v>45766.125</v>
      </c>
      <c r="C439" s="31">
        <v>45766.125</v>
      </c>
      <c r="D439" s="37">
        <v>45766.125</v>
      </c>
      <c r="E439" s="17">
        <v>16</v>
      </c>
      <c r="F439" s="21"/>
    </row>
    <row r="440" spans="1:6" x14ac:dyDescent="0.25">
      <c r="A440" s="22"/>
      <c r="B440" s="32">
        <v>45766.166666666664</v>
      </c>
      <c r="C440" s="31">
        <v>45766.166666666664</v>
      </c>
      <c r="D440" s="37">
        <v>45766.166666666664</v>
      </c>
      <c r="E440" s="17">
        <v>17</v>
      </c>
      <c r="F440" s="21"/>
    </row>
    <row r="441" spans="1:6" x14ac:dyDescent="0.25">
      <c r="A441" s="22"/>
      <c r="B441" s="32">
        <v>45766.208333333328</v>
      </c>
      <c r="C441" s="31">
        <v>45766.208333333328</v>
      </c>
      <c r="D441" s="37">
        <v>45766.208333333328</v>
      </c>
      <c r="E441" s="17">
        <v>18</v>
      </c>
      <c r="F441" s="21"/>
    </row>
    <row r="442" spans="1:6" x14ac:dyDescent="0.25">
      <c r="A442" s="22"/>
      <c r="B442" s="32">
        <v>45766.25</v>
      </c>
      <c r="C442" s="31">
        <v>45766.25</v>
      </c>
      <c r="D442" s="37">
        <v>45766.25</v>
      </c>
      <c r="E442" s="17">
        <v>17</v>
      </c>
      <c r="F442" s="21"/>
    </row>
    <row r="443" spans="1:6" x14ac:dyDescent="0.25">
      <c r="A443" s="22"/>
      <c r="B443" s="32">
        <v>45766.291666666664</v>
      </c>
      <c r="C443" s="31">
        <v>45766.291666666664</v>
      </c>
      <c r="D443" s="37">
        <v>45766.291666666664</v>
      </c>
      <c r="E443" s="17">
        <v>15</v>
      </c>
      <c r="F443" s="21"/>
    </row>
    <row r="444" spans="1:6" x14ac:dyDescent="0.25">
      <c r="A444" s="22"/>
      <c r="B444" s="32">
        <v>45766.333333333328</v>
      </c>
      <c r="C444" s="31">
        <v>45766.333333333328</v>
      </c>
      <c r="D444" s="37">
        <v>45766.333333333328</v>
      </c>
      <c r="E444" s="17">
        <v>13</v>
      </c>
      <c r="F444" s="21"/>
    </row>
    <row r="445" spans="1:6" x14ac:dyDescent="0.25">
      <c r="A445" s="22"/>
      <c r="B445" s="32">
        <v>45766.375</v>
      </c>
      <c r="C445" s="31">
        <v>45766.375</v>
      </c>
      <c r="D445" s="37">
        <v>45766.375</v>
      </c>
      <c r="E445" s="17">
        <v>14</v>
      </c>
      <c r="F445" s="21"/>
    </row>
    <row r="446" spans="1:6" x14ac:dyDescent="0.25">
      <c r="A446" s="22"/>
      <c r="B446" s="32">
        <v>45766.416666666664</v>
      </c>
      <c r="C446" s="31">
        <v>45766.416666666664</v>
      </c>
      <c r="D446" s="37">
        <v>45766.416666666664</v>
      </c>
      <c r="E446" s="17">
        <v>14</v>
      </c>
      <c r="F446" s="21"/>
    </row>
    <row r="447" spans="1:6" x14ac:dyDescent="0.25">
      <c r="A447" s="22"/>
      <c r="B447" s="32">
        <v>45766.458333333328</v>
      </c>
      <c r="C447" s="31">
        <v>45766.458333333328</v>
      </c>
      <c r="D447" s="37">
        <v>45766.458333333328</v>
      </c>
      <c r="E447" s="17">
        <v>15</v>
      </c>
      <c r="F447" s="21"/>
    </row>
    <row r="448" spans="1:6" x14ac:dyDescent="0.25">
      <c r="A448" s="22"/>
      <c r="B448" s="32">
        <v>45766.5</v>
      </c>
      <c r="C448" s="31">
        <v>45766.5</v>
      </c>
      <c r="D448" s="37">
        <v>45766.5</v>
      </c>
      <c r="E448" s="17">
        <v>13</v>
      </c>
      <c r="F448" s="21"/>
    </row>
    <row r="449" spans="1:6" x14ac:dyDescent="0.25">
      <c r="A449" s="22"/>
      <c r="B449" s="32">
        <v>45766.541666666664</v>
      </c>
      <c r="C449" s="31">
        <v>45766.541666666664</v>
      </c>
      <c r="D449" s="37">
        <v>45766.541666666664</v>
      </c>
      <c r="E449" s="17">
        <v>15</v>
      </c>
      <c r="F449" s="21"/>
    </row>
    <row r="450" spans="1:6" x14ac:dyDescent="0.25">
      <c r="A450" s="22"/>
      <c r="B450" s="32">
        <v>45766.583333333328</v>
      </c>
      <c r="C450" s="31">
        <v>45766.583333333328</v>
      </c>
      <c r="D450" s="37">
        <v>45766.583333333328</v>
      </c>
      <c r="E450" s="17">
        <v>12</v>
      </c>
      <c r="F450" s="21"/>
    </row>
    <row r="451" spans="1:6" x14ac:dyDescent="0.25">
      <c r="A451" s="22"/>
      <c r="B451" s="32">
        <v>45766.625</v>
      </c>
      <c r="C451" s="31">
        <v>45766.625</v>
      </c>
      <c r="D451" s="37">
        <v>45766.625</v>
      </c>
      <c r="E451" s="17">
        <v>13</v>
      </c>
      <c r="F451" s="21"/>
    </row>
    <row r="452" spans="1:6" x14ac:dyDescent="0.25">
      <c r="A452" s="22"/>
      <c r="B452" s="32">
        <v>45766.666666666664</v>
      </c>
      <c r="C452" s="31">
        <v>45766.666666666664</v>
      </c>
      <c r="D452" s="37">
        <v>45766.666666666664</v>
      </c>
      <c r="E452" s="17">
        <v>12</v>
      </c>
      <c r="F452" s="21"/>
    </row>
    <row r="453" spans="1:6" x14ac:dyDescent="0.25">
      <c r="A453" s="22"/>
      <c r="B453" s="32">
        <v>45766.708333333328</v>
      </c>
      <c r="C453" s="31">
        <v>45766.708333333328</v>
      </c>
      <c r="D453" s="37">
        <v>45766.708333333328</v>
      </c>
      <c r="E453" s="17">
        <v>10</v>
      </c>
      <c r="F453" s="21"/>
    </row>
    <row r="454" spans="1:6" x14ac:dyDescent="0.25">
      <c r="A454" s="22"/>
      <c r="B454" s="32">
        <v>45766.75</v>
      </c>
      <c r="C454" s="31">
        <v>45766.75</v>
      </c>
      <c r="D454" s="37">
        <v>45766.75</v>
      </c>
      <c r="E454" s="17">
        <v>6</v>
      </c>
      <c r="F454" s="21"/>
    </row>
    <row r="455" spans="1:6" x14ac:dyDescent="0.25">
      <c r="A455" s="22"/>
      <c r="B455" s="32">
        <v>45766.791666666664</v>
      </c>
      <c r="C455" s="31">
        <v>45766.791666666664</v>
      </c>
      <c r="D455" s="37">
        <v>45766.791666666664</v>
      </c>
      <c r="E455" s="17">
        <v>4</v>
      </c>
      <c r="F455" s="21"/>
    </row>
    <row r="456" spans="1:6" x14ac:dyDescent="0.25">
      <c r="A456" s="22"/>
      <c r="B456" s="32">
        <v>45766.833333333328</v>
      </c>
      <c r="C456" s="31">
        <v>45766.833333333328</v>
      </c>
      <c r="D456" s="37">
        <v>45766.833333333328</v>
      </c>
      <c r="E456" s="17">
        <v>4</v>
      </c>
      <c r="F456" s="21"/>
    </row>
    <row r="457" spans="1:6" x14ac:dyDescent="0.25">
      <c r="A457" s="22"/>
      <c r="B457" s="32">
        <v>45766.875</v>
      </c>
      <c r="C457" s="31">
        <v>45766.875</v>
      </c>
      <c r="D457" s="37">
        <v>45766.875</v>
      </c>
      <c r="E457" s="17">
        <v>4</v>
      </c>
      <c r="F457" s="21"/>
    </row>
    <row r="458" spans="1:6" x14ac:dyDescent="0.25">
      <c r="A458" s="22"/>
      <c r="B458" s="32">
        <v>45766.916666666664</v>
      </c>
      <c r="C458" s="31">
        <v>45766.916666666664</v>
      </c>
      <c r="D458" s="37">
        <v>45766.916666666664</v>
      </c>
      <c r="E458" s="17">
        <v>3</v>
      </c>
      <c r="F458" s="21"/>
    </row>
    <row r="459" spans="1:6" x14ac:dyDescent="0.25">
      <c r="A459" s="22"/>
      <c r="B459" s="32">
        <v>45766.958333333328</v>
      </c>
      <c r="C459" s="31">
        <v>45766.958333333328</v>
      </c>
      <c r="D459" s="37">
        <v>45766.958333333328</v>
      </c>
      <c r="E459" s="17">
        <v>3</v>
      </c>
      <c r="F459" s="21"/>
    </row>
    <row r="460" spans="1:6" x14ac:dyDescent="0.25">
      <c r="A460" s="22"/>
      <c r="B460" s="32">
        <v>45767</v>
      </c>
      <c r="C460" s="31">
        <v>45767</v>
      </c>
      <c r="D460" s="37">
        <v>45767</v>
      </c>
      <c r="E460" s="17">
        <v>4</v>
      </c>
      <c r="F460" s="21"/>
    </row>
    <row r="461" spans="1:6" x14ac:dyDescent="0.25">
      <c r="A461" s="22"/>
      <c r="B461" s="32">
        <v>45767.041666666664</v>
      </c>
      <c r="C461" s="31">
        <v>45767.041666666664</v>
      </c>
      <c r="D461" s="37">
        <v>45767.041666666664</v>
      </c>
      <c r="E461" s="17">
        <v>4</v>
      </c>
      <c r="F461" s="21"/>
    </row>
    <row r="462" spans="1:6" x14ac:dyDescent="0.25">
      <c r="A462" s="22"/>
      <c r="B462" s="32">
        <v>45767.083333333328</v>
      </c>
      <c r="C462" s="31">
        <v>45767.083333333328</v>
      </c>
      <c r="D462" s="37">
        <v>45767.083333333328</v>
      </c>
      <c r="E462" s="17">
        <v>3</v>
      </c>
      <c r="F462" s="21"/>
    </row>
    <row r="463" spans="1:6" x14ac:dyDescent="0.25">
      <c r="A463" s="22"/>
      <c r="B463" s="32">
        <v>45767.125</v>
      </c>
      <c r="C463" s="31">
        <v>45767.125</v>
      </c>
      <c r="D463" s="37">
        <v>45767.125</v>
      </c>
      <c r="E463" s="17">
        <v>3</v>
      </c>
      <c r="F463" s="21"/>
    </row>
    <row r="464" spans="1:6" x14ac:dyDescent="0.25">
      <c r="A464" s="22"/>
      <c r="B464" s="32">
        <v>45767.166666666664</v>
      </c>
      <c r="C464" s="31">
        <v>45767.166666666664</v>
      </c>
      <c r="D464" s="37">
        <v>45767.166666666664</v>
      </c>
      <c r="E464" s="17">
        <v>3</v>
      </c>
      <c r="F464" s="21"/>
    </row>
    <row r="465" spans="1:6" x14ac:dyDescent="0.25">
      <c r="A465" s="22"/>
      <c r="B465" s="32">
        <v>45767.208333333328</v>
      </c>
      <c r="C465" s="31">
        <v>45767.208333333328</v>
      </c>
      <c r="D465" s="37">
        <v>45767.208333333328</v>
      </c>
      <c r="E465" s="17">
        <v>4</v>
      </c>
      <c r="F465" s="21"/>
    </row>
    <row r="466" spans="1:6" x14ac:dyDescent="0.25">
      <c r="A466" s="22"/>
      <c r="B466" s="32">
        <v>45767.25</v>
      </c>
      <c r="C466" s="31">
        <v>45767.25</v>
      </c>
      <c r="D466" s="37">
        <v>45767.25</v>
      </c>
      <c r="E466" s="17">
        <v>5</v>
      </c>
      <c r="F466" s="21"/>
    </row>
    <row r="467" spans="1:6" x14ac:dyDescent="0.25">
      <c r="A467" s="22"/>
      <c r="B467" s="32">
        <v>45767.291666666664</v>
      </c>
      <c r="C467" s="31">
        <v>45767.291666666664</v>
      </c>
      <c r="D467" s="37">
        <v>45767.291666666664</v>
      </c>
      <c r="E467" s="17">
        <v>5</v>
      </c>
      <c r="F467" s="21"/>
    </row>
    <row r="468" spans="1:6" x14ac:dyDescent="0.25">
      <c r="A468" s="22"/>
      <c r="B468" s="32">
        <v>45767.333333333328</v>
      </c>
      <c r="C468" s="31">
        <v>45767.333333333328</v>
      </c>
      <c r="D468" s="37">
        <v>45767.333333333328</v>
      </c>
      <c r="E468" s="17">
        <v>3</v>
      </c>
      <c r="F468" s="21"/>
    </row>
    <row r="469" spans="1:6" x14ac:dyDescent="0.25">
      <c r="A469" s="22"/>
      <c r="B469" s="32">
        <v>45767.375</v>
      </c>
      <c r="C469" s="31">
        <v>45767.375</v>
      </c>
      <c r="D469" s="37">
        <v>45767.375</v>
      </c>
      <c r="E469" s="17">
        <v>4</v>
      </c>
      <c r="F469" s="21"/>
    </row>
    <row r="470" spans="1:6" x14ac:dyDescent="0.25">
      <c r="A470" s="22"/>
      <c r="B470" s="32">
        <v>45767.416666666664</v>
      </c>
      <c r="C470" s="31">
        <v>45767.416666666664</v>
      </c>
      <c r="D470" s="37">
        <v>45767.416666666664</v>
      </c>
      <c r="E470" s="17">
        <v>5</v>
      </c>
      <c r="F470" s="21"/>
    </row>
    <row r="471" spans="1:6" x14ac:dyDescent="0.25">
      <c r="A471" s="22"/>
      <c r="B471" s="32">
        <v>45767.458333333328</v>
      </c>
      <c r="C471" s="31">
        <v>45767.458333333328</v>
      </c>
      <c r="D471" s="37">
        <v>45767.458333333328</v>
      </c>
      <c r="E471" s="17">
        <v>5</v>
      </c>
      <c r="F471" s="21"/>
    </row>
    <row r="472" spans="1:6" x14ac:dyDescent="0.25">
      <c r="A472" s="22"/>
      <c r="B472" s="32">
        <v>45767.5</v>
      </c>
      <c r="C472" s="31">
        <v>45767.5</v>
      </c>
      <c r="D472" s="37">
        <v>45767.5</v>
      </c>
      <c r="E472" s="17">
        <v>5</v>
      </c>
      <c r="F472" s="21"/>
    </row>
    <row r="473" spans="1:6" x14ac:dyDescent="0.25">
      <c r="A473" s="22"/>
      <c r="B473" s="32">
        <v>45767.541666666664</v>
      </c>
      <c r="C473" s="31">
        <v>45767.541666666664</v>
      </c>
      <c r="D473" s="37">
        <v>45767.541666666664</v>
      </c>
      <c r="E473" s="17">
        <v>5</v>
      </c>
      <c r="F473" s="21"/>
    </row>
    <row r="474" spans="1:6" x14ac:dyDescent="0.25">
      <c r="A474" s="22"/>
      <c r="B474" s="32">
        <v>45767.583333333328</v>
      </c>
      <c r="C474" s="31">
        <v>45767.583333333328</v>
      </c>
      <c r="D474" s="37">
        <v>45767.583333333328</v>
      </c>
      <c r="E474" s="17">
        <v>5</v>
      </c>
      <c r="F474" s="21"/>
    </row>
    <row r="475" spans="1:6" x14ac:dyDescent="0.25">
      <c r="A475" s="22"/>
      <c r="B475" s="32">
        <v>45767.625</v>
      </c>
      <c r="C475" s="31">
        <v>45767.625</v>
      </c>
      <c r="D475" s="37">
        <v>45767.625</v>
      </c>
      <c r="E475" s="17">
        <v>6</v>
      </c>
      <c r="F475" s="21"/>
    </row>
    <row r="476" spans="1:6" x14ac:dyDescent="0.25">
      <c r="A476" s="22"/>
      <c r="B476" s="32">
        <v>45767.666666666664</v>
      </c>
      <c r="C476" s="31">
        <v>45767.666666666664</v>
      </c>
      <c r="D476" s="37">
        <v>45767.666666666664</v>
      </c>
      <c r="E476" s="17">
        <v>7</v>
      </c>
      <c r="F476" s="21"/>
    </row>
    <row r="477" spans="1:6" x14ac:dyDescent="0.25">
      <c r="A477" s="22"/>
      <c r="B477" s="32">
        <v>45767.708333333328</v>
      </c>
      <c r="C477" s="31">
        <v>45767.708333333328</v>
      </c>
      <c r="D477" s="37">
        <v>45767.708333333328</v>
      </c>
      <c r="E477" s="17">
        <v>7</v>
      </c>
      <c r="F477" s="21"/>
    </row>
    <row r="478" spans="1:6" x14ac:dyDescent="0.25">
      <c r="A478" s="22"/>
      <c r="B478" s="32">
        <v>45767.75</v>
      </c>
      <c r="C478" s="31">
        <v>45767.75</v>
      </c>
      <c r="D478" s="37">
        <v>45767.75</v>
      </c>
      <c r="E478" s="17">
        <v>11</v>
      </c>
      <c r="F478" s="21"/>
    </row>
    <row r="479" spans="1:6" x14ac:dyDescent="0.25">
      <c r="A479" s="22"/>
      <c r="B479" s="32">
        <v>45767.791666666664</v>
      </c>
      <c r="C479" s="31">
        <v>45767.791666666664</v>
      </c>
      <c r="D479" s="37">
        <v>45767.791666666664</v>
      </c>
      <c r="E479" s="17">
        <v>12</v>
      </c>
      <c r="F479" s="21"/>
    </row>
    <row r="480" spans="1:6" x14ac:dyDescent="0.25">
      <c r="A480" s="22"/>
      <c r="B480" s="32">
        <v>45767.833333333328</v>
      </c>
      <c r="C480" s="31">
        <v>45767.833333333328</v>
      </c>
      <c r="D480" s="37">
        <v>45767.833333333328</v>
      </c>
      <c r="E480" s="17">
        <v>9</v>
      </c>
      <c r="F480" s="21"/>
    </row>
    <row r="481" spans="1:6" x14ac:dyDescent="0.25">
      <c r="A481" s="22"/>
      <c r="B481" s="32">
        <v>45767.875</v>
      </c>
      <c r="C481" s="31">
        <v>45767.875</v>
      </c>
      <c r="D481" s="37">
        <v>45767.875</v>
      </c>
      <c r="E481" s="17">
        <v>7</v>
      </c>
      <c r="F481" s="21"/>
    </row>
    <row r="482" spans="1:6" x14ac:dyDescent="0.25">
      <c r="A482" s="22"/>
      <c r="B482" s="32">
        <v>45767.916666666664</v>
      </c>
      <c r="C482" s="31">
        <v>45767.916666666664</v>
      </c>
      <c r="D482" s="37">
        <v>45767.916666666664</v>
      </c>
      <c r="E482" s="17">
        <v>7</v>
      </c>
      <c r="F482" s="21"/>
    </row>
    <row r="483" spans="1:6" x14ac:dyDescent="0.25">
      <c r="A483" s="22"/>
      <c r="B483" s="32">
        <v>45767.958333333328</v>
      </c>
      <c r="C483" s="31">
        <v>45767.958333333328</v>
      </c>
      <c r="D483" s="37">
        <v>45767.958333333328</v>
      </c>
      <c r="E483" s="17">
        <v>6</v>
      </c>
      <c r="F483" s="21"/>
    </row>
    <row r="484" spans="1:6" x14ac:dyDescent="0.25">
      <c r="A484" s="22"/>
      <c r="B484" s="32">
        <v>45768</v>
      </c>
      <c r="C484" s="31">
        <v>45768</v>
      </c>
      <c r="D484" s="37">
        <v>45768</v>
      </c>
      <c r="E484" s="17">
        <v>6</v>
      </c>
      <c r="F484" s="21"/>
    </row>
    <row r="485" spans="1:6" x14ac:dyDescent="0.25">
      <c r="A485" s="22"/>
      <c r="B485" s="32">
        <v>45768.041666666664</v>
      </c>
      <c r="C485" s="31">
        <v>45768.041666666664</v>
      </c>
      <c r="D485" s="37">
        <v>45768.041666666664</v>
      </c>
      <c r="E485" s="17">
        <v>7</v>
      </c>
      <c r="F485" s="21"/>
    </row>
    <row r="486" spans="1:6" x14ac:dyDescent="0.25">
      <c r="A486" s="22"/>
      <c r="B486" s="32">
        <v>45768.083333333328</v>
      </c>
      <c r="C486" s="31">
        <v>45768.083333333328</v>
      </c>
      <c r="D486" s="37">
        <v>45768.083333333328</v>
      </c>
      <c r="E486" s="17">
        <v>6</v>
      </c>
      <c r="F486" s="21"/>
    </row>
    <row r="487" spans="1:6" x14ac:dyDescent="0.25">
      <c r="A487" s="22"/>
      <c r="B487" s="32">
        <v>45768.125</v>
      </c>
      <c r="C487" s="31">
        <v>45768.125</v>
      </c>
      <c r="D487" s="37">
        <v>45768.125</v>
      </c>
      <c r="E487" s="17">
        <v>5</v>
      </c>
      <c r="F487" s="21"/>
    </row>
    <row r="488" spans="1:6" x14ac:dyDescent="0.25">
      <c r="A488" s="22"/>
      <c r="B488" s="32">
        <v>45768.166666666664</v>
      </c>
      <c r="C488" s="31">
        <v>45768.166666666664</v>
      </c>
      <c r="D488" s="37">
        <v>45768.166666666664</v>
      </c>
      <c r="E488" s="17">
        <v>6</v>
      </c>
      <c r="F488" s="21"/>
    </row>
    <row r="489" spans="1:6" x14ac:dyDescent="0.25">
      <c r="A489" s="22"/>
      <c r="B489" s="32">
        <v>45768.208333333328</v>
      </c>
      <c r="C489" s="31">
        <v>45768.208333333328</v>
      </c>
      <c r="D489" s="37">
        <v>45768.208333333328</v>
      </c>
      <c r="E489" s="17">
        <v>10</v>
      </c>
      <c r="F489" s="21"/>
    </row>
    <row r="490" spans="1:6" x14ac:dyDescent="0.25">
      <c r="A490" s="22"/>
      <c r="B490" s="32">
        <v>45768.25</v>
      </c>
      <c r="C490" s="31">
        <v>45768.25</v>
      </c>
      <c r="D490" s="37">
        <v>45768.25</v>
      </c>
      <c r="E490" s="17">
        <v>12</v>
      </c>
      <c r="F490" s="21"/>
    </row>
    <row r="491" spans="1:6" x14ac:dyDescent="0.25">
      <c r="A491" s="22"/>
      <c r="B491" s="32">
        <v>45768.291666666664</v>
      </c>
      <c r="C491" s="31">
        <v>45768.291666666664</v>
      </c>
      <c r="D491" s="37">
        <v>45768.291666666664</v>
      </c>
      <c r="E491" s="17">
        <v>15</v>
      </c>
      <c r="F491" s="21"/>
    </row>
    <row r="492" spans="1:6" x14ac:dyDescent="0.25">
      <c r="A492" s="22"/>
      <c r="B492" s="32">
        <v>45768.333333333328</v>
      </c>
      <c r="C492" s="31">
        <v>45768.333333333328</v>
      </c>
      <c r="D492" s="37">
        <v>45768.333333333328</v>
      </c>
      <c r="E492" s="17">
        <v>16</v>
      </c>
      <c r="F492" s="21"/>
    </row>
    <row r="493" spans="1:6" x14ac:dyDescent="0.25">
      <c r="A493" s="22"/>
      <c r="B493" s="32">
        <v>45768.375</v>
      </c>
      <c r="C493" s="31">
        <v>45768.375</v>
      </c>
      <c r="D493" s="37">
        <v>45768.375</v>
      </c>
      <c r="E493" s="17">
        <v>15</v>
      </c>
      <c r="F493" s="21"/>
    </row>
    <row r="494" spans="1:6" x14ac:dyDescent="0.25">
      <c r="A494" s="22"/>
      <c r="B494" s="32">
        <v>45768.416666666664</v>
      </c>
      <c r="C494" s="31">
        <v>45768.416666666664</v>
      </c>
      <c r="D494" s="37">
        <v>45768.416666666664</v>
      </c>
      <c r="E494" s="17">
        <v>14</v>
      </c>
      <c r="F494" s="21"/>
    </row>
    <row r="495" spans="1:6" x14ac:dyDescent="0.25">
      <c r="A495" s="22"/>
      <c r="B495" s="32">
        <v>45768.458333333328</v>
      </c>
      <c r="C495" s="31">
        <v>45768.458333333328</v>
      </c>
      <c r="D495" s="37">
        <v>45768.458333333328</v>
      </c>
      <c r="E495" s="17">
        <v>13</v>
      </c>
      <c r="F495" s="21"/>
    </row>
    <row r="496" spans="1:6" x14ac:dyDescent="0.25">
      <c r="A496" s="22"/>
      <c r="B496" s="32">
        <v>45768.5</v>
      </c>
      <c r="C496" s="31">
        <v>45768.5</v>
      </c>
      <c r="D496" s="37">
        <v>45768.5</v>
      </c>
      <c r="E496" s="17">
        <v>10</v>
      </c>
      <c r="F496" s="21"/>
    </row>
    <row r="497" spans="1:6" x14ac:dyDescent="0.25">
      <c r="A497" s="22"/>
      <c r="B497" s="32">
        <v>45768.541666666664</v>
      </c>
      <c r="C497" s="31">
        <v>45768.541666666664</v>
      </c>
      <c r="D497" s="37">
        <v>45768.541666666664</v>
      </c>
      <c r="E497" s="17">
        <v>5</v>
      </c>
      <c r="F497" s="21"/>
    </row>
    <row r="498" spans="1:6" x14ac:dyDescent="0.25">
      <c r="A498" s="22"/>
      <c r="B498" s="32">
        <v>45768.583333333328</v>
      </c>
      <c r="C498" s="31">
        <v>45768.583333333328</v>
      </c>
      <c r="D498" s="37">
        <v>45768.583333333328</v>
      </c>
      <c r="E498" s="17">
        <v>2</v>
      </c>
      <c r="F498" s="21"/>
    </row>
    <row r="499" spans="1:6" x14ac:dyDescent="0.25">
      <c r="A499" s="22"/>
      <c r="B499" s="32">
        <v>45768.625</v>
      </c>
      <c r="C499" s="31">
        <v>45768.625</v>
      </c>
      <c r="D499" s="37">
        <v>45768.625</v>
      </c>
      <c r="E499" s="17">
        <v>2</v>
      </c>
      <c r="F499" s="21"/>
    </row>
    <row r="500" spans="1:6" x14ac:dyDescent="0.25">
      <c r="A500" s="22"/>
      <c r="B500" s="32">
        <v>45768.666666666664</v>
      </c>
      <c r="C500" s="31">
        <v>45768.666666666664</v>
      </c>
      <c r="D500" s="37">
        <v>45768.666666666664</v>
      </c>
      <c r="E500" s="17">
        <v>2</v>
      </c>
      <c r="F500" s="21"/>
    </row>
    <row r="501" spans="1:6" x14ac:dyDescent="0.25">
      <c r="A501" s="22"/>
      <c r="B501" s="32">
        <v>45768.708333333328</v>
      </c>
      <c r="C501" s="31">
        <v>45768.708333333328</v>
      </c>
      <c r="D501" s="37">
        <v>45768.708333333328</v>
      </c>
      <c r="E501" s="17">
        <v>2</v>
      </c>
      <c r="F501" s="21"/>
    </row>
    <row r="502" spans="1:6" x14ac:dyDescent="0.25">
      <c r="A502" s="22"/>
      <c r="B502" s="32">
        <v>45768.75</v>
      </c>
      <c r="C502" s="31">
        <v>45768.75</v>
      </c>
      <c r="D502" s="37">
        <v>45768.75</v>
      </c>
      <c r="E502" s="17">
        <v>2</v>
      </c>
      <c r="F502" s="21"/>
    </row>
    <row r="503" spans="1:6" x14ac:dyDescent="0.25">
      <c r="A503" s="22"/>
      <c r="B503" s="32">
        <v>45768.791666666664</v>
      </c>
      <c r="C503" s="31">
        <v>45768.791666666664</v>
      </c>
      <c r="D503" s="37">
        <v>45768.791666666664</v>
      </c>
      <c r="E503" s="17">
        <v>2</v>
      </c>
      <c r="F503" s="21"/>
    </row>
    <row r="504" spans="1:6" x14ac:dyDescent="0.25">
      <c r="A504" s="22"/>
      <c r="B504" s="32">
        <v>45768.833333333328</v>
      </c>
      <c r="C504" s="31">
        <v>45768.833333333328</v>
      </c>
      <c r="D504" s="37">
        <v>45768.833333333328</v>
      </c>
      <c r="E504" s="17">
        <v>3</v>
      </c>
      <c r="F504" s="21"/>
    </row>
    <row r="505" spans="1:6" x14ac:dyDescent="0.25">
      <c r="A505" s="22"/>
      <c r="B505" s="32">
        <v>45768.875</v>
      </c>
      <c r="C505" s="31">
        <v>45768.875</v>
      </c>
      <c r="D505" s="37">
        <v>45768.875</v>
      </c>
      <c r="E505" s="17">
        <v>2</v>
      </c>
      <c r="F505" s="21"/>
    </row>
    <row r="506" spans="1:6" x14ac:dyDescent="0.25">
      <c r="A506" s="22"/>
      <c r="B506" s="32">
        <v>45768.916666666664</v>
      </c>
      <c r="C506" s="31">
        <v>45768.916666666664</v>
      </c>
      <c r="D506" s="37">
        <v>45768.916666666664</v>
      </c>
      <c r="E506" s="17">
        <v>4</v>
      </c>
      <c r="F506" s="21"/>
    </row>
    <row r="507" spans="1:6" x14ac:dyDescent="0.25">
      <c r="A507" s="22"/>
      <c r="B507" s="32">
        <v>45768.958333333328</v>
      </c>
      <c r="C507" s="31">
        <v>45768.958333333328</v>
      </c>
      <c r="D507" s="37">
        <v>45768.958333333328</v>
      </c>
      <c r="E507" s="17">
        <v>2</v>
      </c>
      <c r="F507" s="21"/>
    </row>
    <row r="508" spans="1:6" x14ac:dyDescent="0.25">
      <c r="A508" s="22"/>
      <c r="B508" s="32">
        <v>45769</v>
      </c>
      <c r="C508" s="31">
        <v>45769</v>
      </c>
      <c r="D508" s="37">
        <v>45769</v>
      </c>
      <c r="E508" s="17">
        <v>3</v>
      </c>
      <c r="F508" s="21"/>
    </row>
    <row r="509" spans="1:6" x14ac:dyDescent="0.25">
      <c r="A509" s="22"/>
      <c r="B509" s="32">
        <v>45769.041666666664</v>
      </c>
      <c r="C509" s="31">
        <v>45769.041666666664</v>
      </c>
      <c r="D509" s="37">
        <v>45769.041666666664</v>
      </c>
      <c r="E509" s="17">
        <v>3</v>
      </c>
      <c r="F509" s="21"/>
    </row>
    <row r="510" spans="1:6" x14ac:dyDescent="0.25">
      <c r="A510" s="22"/>
      <c r="B510" s="32">
        <v>45769.083333333328</v>
      </c>
      <c r="C510" s="31">
        <v>45769.083333333328</v>
      </c>
      <c r="D510" s="37">
        <v>45769.083333333328</v>
      </c>
      <c r="E510" s="17">
        <v>3</v>
      </c>
      <c r="F510" s="21"/>
    </row>
    <row r="511" spans="1:6" x14ac:dyDescent="0.25">
      <c r="A511" s="22"/>
      <c r="B511" s="32">
        <v>45769.125</v>
      </c>
      <c r="C511" s="31">
        <v>45769.125</v>
      </c>
      <c r="D511" s="37">
        <v>45769.125</v>
      </c>
      <c r="E511" s="17">
        <v>3</v>
      </c>
      <c r="F511" s="21"/>
    </row>
    <row r="512" spans="1:6" x14ac:dyDescent="0.25">
      <c r="A512" s="22"/>
      <c r="B512" s="32">
        <v>45769.166666666664</v>
      </c>
      <c r="C512" s="31">
        <v>45769.166666666664</v>
      </c>
      <c r="D512" s="37">
        <v>45769.166666666664</v>
      </c>
      <c r="E512" s="17">
        <v>4</v>
      </c>
      <c r="F512" s="21"/>
    </row>
    <row r="513" spans="1:6" x14ac:dyDescent="0.25">
      <c r="A513" s="22"/>
      <c r="B513" s="32">
        <v>45769.208333333328</v>
      </c>
      <c r="C513" s="31">
        <v>45769.208333333328</v>
      </c>
      <c r="D513" s="37">
        <v>45769.208333333328</v>
      </c>
      <c r="E513" s="17">
        <v>3</v>
      </c>
      <c r="F513" s="21"/>
    </row>
    <row r="514" spans="1:6" x14ac:dyDescent="0.25">
      <c r="A514" s="22"/>
      <c r="B514" s="32">
        <v>45769.25</v>
      </c>
      <c r="C514" s="31">
        <v>45769.25</v>
      </c>
      <c r="D514" s="37">
        <v>45769.25</v>
      </c>
      <c r="E514" s="17">
        <v>4</v>
      </c>
      <c r="F514" s="21"/>
    </row>
    <row r="515" spans="1:6" x14ac:dyDescent="0.25">
      <c r="A515" s="22"/>
      <c r="B515" s="32">
        <v>45769.291666666664</v>
      </c>
      <c r="C515" s="31">
        <v>45769.291666666664</v>
      </c>
      <c r="D515" s="37">
        <v>45769.291666666664</v>
      </c>
      <c r="E515" s="17">
        <v>7</v>
      </c>
      <c r="F515" s="21"/>
    </row>
    <row r="516" spans="1:6" x14ac:dyDescent="0.25">
      <c r="A516" s="22"/>
      <c r="B516" s="32">
        <v>45769.333333333328</v>
      </c>
      <c r="C516" s="31">
        <v>45769.333333333328</v>
      </c>
      <c r="D516" s="37">
        <v>45769.333333333328</v>
      </c>
      <c r="E516" s="17">
        <v>6</v>
      </c>
      <c r="F516" s="21"/>
    </row>
    <row r="517" spans="1:6" x14ac:dyDescent="0.25">
      <c r="A517" s="22"/>
      <c r="B517" s="32">
        <v>45769.375</v>
      </c>
      <c r="C517" s="31">
        <v>45769.375</v>
      </c>
      <c r="D517" s="37">
        <v>45769.375</v>
      </c>
      <c r="E517" s="17">
        <v>8</v>
      </c>
      <c r="F517" s="21"/>
    </row>
    <row r="518" spans="1:6" x14ac:dyDescent="0.25">
      <c r="A518" s="22"/>
      <c r="B518" s="32">
        <v>45769.416666666664</v>
      </c>
      <c r="C518" s="31">
        <v>45769.416666666664</v>
      </c>
      <c r="D518" s="37">
        <v>45769.416666666664</v>
      </c>
      <c r="E518" s="17">
        <v>8</v>
      </c>
      <c r="F518" s="21"/>
    </row>
    <row r="519" spans="1:6" x14ac:dyDescent="0.25">
      <c r="A519" s="22"/>
      <c r="B519" s="32">
        <v>45769.458333333328</v>
      </c>
      <c r="C519" s="31">
        <v>45769.458333333328</v>
      </c>
      <c r="D519" s="37">
        <v>45769.458333333328</v>
      </c>
      <c r="E519" s="17">
        <v>7</v>
      </c>
      <c r="F519" s="21"/>
    </row>
    <row r="520" spans="1:6" x14ac:dyDescent="0.25">
      <c r="A520" s="22"/>
      <c r="B520" s="32">
        <v>45769.5</v>
      </c>
      <c r="C520" s="31">
        <v>45769.5</v>
      </c>
      <c r="D520" s="37">
        <v>45769.5</v>
      </c>
      <c r="E520" s="17">
        <v>7</v>
      </c>
      <c r="F520" s="21"/>
    </row>
    <row r="521" spans="1:6" x14ac:dyDescent="0.25">
      <c r="A521" s="22"/>
      <c r="B521" s="32">
        <v>45769.541666666664</v>
      </c>
      <c r="C521" s="31">
        <v>45769.541666666664</v>
      </c>
      <c r="D521" s="37">
        <v>45769.541666666664</v>
      </c>
      <c r="E521" s="17">
        <v>5</v>
      </c>
      <c r="F521" s="21"/>
    </row>
    <row r="522" spans="1:6" x14ac:dyDescent="0.25">
      <c r="A522" s="22"/>
      <c r="B522" s="32">
        <v>45769.583333333328</v>
      </c>
      <c r="C522" s="31">
        <v>45769.583333333328</v>
      </c>
      <c r="D522" s="37">
        <v>45769.583333333328</v>
      </c>
      <c r="E522" s="17">
        <v>6</v>
      </c>
      <c r="F522" s="21"/>
    </row>
    <row r="523" spans="1:6" x14ac:dyDescent="0.25">
      <c r="A523" s="22"/>
      <c r="B523" s="32">
        <v>45769.625</v>
      </c>
      <c r="C523" s="31">
        <v>45769.625</v>
      </c>
      <c r="D523" s="37">
        <v>45769.625</v>
      </c>
      <c r="E523" s="17">
        <v>5</v>
      </c>
      <c r="F523" s="21"/>
    </row>
    <row r="524" spans="1:6" x14ac:dyDescent="0.25">
      <c r="A524" s="22"/>
      <c r="B524" s="32">
        <v>45769.666666666664</v>
      </c>
      <c r="C524" s="31">
        <v>45769.666666666664</v>
      </c>
      <c r="D524" s="37">
        <v>45769.666666666664</v>
      </c>
      <c r="E524" s="17">
        <v>3</v>
      </c>
      <c r="F524" s="21"/>
    </row>
    <row r="525" spans="1:6" x14ac:dyDescent="0.25">
      <c r="A525" s="22"/>
      <c r="B525" s="32">
        <v>45769.708333333328</v>
      </c>
      <c r="C525" s="31">
        <v>45769.708333333328</v>
      </c>
      <c r="D525" s="37">
        <v>45769.708333333328</v>
      </c>
      <c r="E525" s="17">
        <v>4</v>
      </c>
      <c r="F525" s="21"/>
    </row>
    <row r="526" spans="1:6" x14ac:dyDescent="0.25">
      <c r="A526" s="22"/>
      <c r="B526" s="32">
        <v>45769.75</v>
      </c>
      <c r="C526" s="31">
        <v>45769.75</v>
      </c>
      <c r="D526" s="37">
        <v>45769.75</v>
      </c>
      <c r="E526" s="17">
        <v>4</v>
      </c>
      <c r="F526" s="21"/>
    </row>
    <row r="527" spans="1:6" x14ac:dyDescent="0.25">
      <c r="A527" s="22"/>
      <c r="B527" s="32">
        <v>45769.791666666664</v>
      </c>
      <c r="C527" s="31">
        <v>45769.791666666664</v>
      </c>
      <c r="D527" s="37">
        <v>45769.791666666664</v>
      </c>
      <c r="E527" s="17">
        <v>4</v>
      </c>
      <c r="F527" s="21"/>
    </row>
    <row r="528" spans="1:6" x14ac:dyDescent="0.25">
      <c r="A528" s="22"/>
      <c r="B528" s="32">
        <v>45769.833333333328</v>
      </c>
      <c r="C528" s="31">
        <v>45769.833333333328</v>
      </c>
      <c r="D528" s="37">
        <v>45769.833333333328</v>
      </c>
      <c r="E528" s="17">
        <v>3</v>
      </c>
      <c r="F528" s="21"/>
    </row>
    <row r="529" spans="1:6" x14ac:dyDescent="0.25">
      <c r="A529" s="22"/>
      <c r="B529" s="32">
        <v>45769.875</v>
      </c>
      <c r="C529" s="31">
        <v>45769.875</v>
      </c>
      <c r="D529" s="37">
        <v>45769.875</v>
      </c>
      <c r="E529" s="17">
        <v>4</v>
      </c>
      <c r="F529" s="21"/>
    </row>
    <row r="530" spans="1:6" x14ac:dyDescent="0.25">
      <c r="A530" s="22"/>
      <c r="B530" s="32">
        <v>45769.916666666664</v>
      </c>
      <c r="C530" s="31">
        <v>45769.916666666664</v>
      </c>
      <c r="D530" s="37">
        <v>45769.916666666664</v>
      </c>
      <c r="E530" s="17">
        <v>4</v>
      </c>
      <c r="F530" s="21"/>
    </row>
    <row r="531" spans="1:6" x14ac:dyDescent="0.25">
      <c r="A531" s="22"/>
      <c r="B531" s="32">
        <v>45769.958333333328</v>
      </c>
      <c r="C531" s="31">
        <v>45769.958333333328</v>
      </c>
      <c r="D531" s="37">
        <v>45769.958333333328</v>
      </c>
      <c r="E531" s="17">
        <v>4</v>
      </c>
      <c r="F531" s="21"/>
    </row>
    <row r="532" spans="1:6" x14ac:dyDescent="0.25">
      <c r="A532" s="22"/>
      <c r="B532" s="32">
        <v>45770</v>
      </c>
      <c r="C532" s="31">
        <v>45770</v>
      </c>
      <c r="D532" s="37">
        <v>45770</v>
      </c>
      <c r="E532" s="17">
        <v>4</v>
      </c>
      <c r="F532" s="21"/>
    </row>
    <row r="533" spans="1:6" x14ac:dyDescent="0.25">
      <c r="A533" s="22"/>
      <c r="B533" s="32">
        <v>45770.041666666664</v>
      </c>
      <c r="C533" s="31">
        <v>45770.041666666664</v>
      </c>
      <c r="D533" s="37">
        <v>45770.041666666664</v>
      </c>
      <c r="E533" s="17">
        <v>4</v>
      </c>
      <c r="F533" s="21"/>
    </row>
    <row r="534" spans="1:6" x14ac:dyDescent="0.25">
      <c r="A534" s="22"/>
      <c r="B534" s="32">
        <v>45770.083333333328</v>
      </c>
      <c r="C534" s="31">
        <v>45770.083333333328</v>
      </c>
      <c r="D534" s="37">
        <v>45770.083333333328</v>
      </c>
      <c r="E534" s="17">
        <v>4</v>
      </c>
      <c r="F534" s="21"/>
    </row>
    <row r="535" spans="1:6" x14ac:dyDescent="0.25">
      <c r="A535" s="22"/>
      <c r="B535" s="32">
        <v>45770.125</v>
      </c>
      <c r="C535" s="31">
        <v>45770.125</v>
      </c>
      <c r="D535" s="37">
        <v>45770.125</v>
      </c>
      <c r="E535" s="17">
        <v>5</v>
      </c>
      <c r="F535" s="21"/>
    </row>
    <row r="536" spans="1:6" x14ac:dyDescent="0.25">
      <c r="A536" s="22"/>
      <c r="B536" s="32">
        <v>45770.166666666664</v>
      </c>
      <c r="C536" s="31">
        <v>45770.166666666664</v>
      </c>
      <c r="D536" s="37">
        <v>45770.166666666664</v>
      </c>
      <c r="E536" s="17">
        <v>3</v>
      </c>
      <c r="F536" s="21"/>
    </row>
    <row r="537" spans="1:6" x14ac:dyDescent="0.25">
      <c r="A537" s="22"/>
      <c r="B537" s="32">
        <v>45770.208333333328</v>
      </c>
      <c r="C537" s="31">
        <v>45770.208333333328</v>
      </c>
      <c r="D537" s="37">
        <v>45770.208333333328</v>
      </c>
      <c r="E537" s="17">
        <v>3</v>
      </c>
      <c r="F537" s="21"/>
    </row>
    <row r="538" spans="1:6" x14ac:dyDescent="0.25">
      <c r="A538" s="22"/>
      <c r="B538" s="32">
        <v>45770.25</v>
      </c>
      <c r="C538" s="31">
        <v>45770.25</v>
      </c>
      <c r="D538" s="37">
        <v>45770.25</v>
      </c>
      <c r="E538" s="17">
        <v>3</v>
      </c>
      <c r="F538" s="21"/>
    </row>
    <row r="539" spans="1:6" x14ac:dyDescent="0.25">
      <c r="A539" s="22"/>
      <c r="B539" s="32">
        <v>45770.291666666664</v>
      </c>
      <c r="C539" s="31">
        <v>45770.291666666664</v>
      </c>
      <c r="D539" s="37">
        <v>45770.291666666664</v>
      </c>
      <c r="E539" s="17">
        <v>3</v>
      </c>
      <c r="F539" s="21"/>
    </row>
    <row r="540" spans="1:6" x14ac:dyDescent="0.25">
      <c r="A540" s="22"/>
      <c r="B540" s="32">
        <v>45770.333333333328</v>
      </c>
      <c r="C540" s="31">
        <v>45770.333333333328</v>
      </c>
      <c r="D540" s="37">
        <v>45770.333333333328</v>
      </c>
      <c r="E540" s="17">
        <v>2</v>
      </c>
      <c r="F540" s="21"/>
    </row>
    <row r="541" spans="1:6" x14ac:dyDescent="0.25">
      <c r="A541" s="22"/>
      <c r="B541" s="32">
        <v>45770.375</v>
      </c>
      <c r="C541" s="31">
        <v>45770.375</v>
      </c>
      <c r="D541" s="37">
        <v>45770.375</v>
      </c>
      <c r="E541" s="17">
        <v>1</v>
      </c>
      <c r="F541" s="21"/>
    </row>
    <row r="542" spans="1:6" x14ac:dyDescent="0.25">
      <c r="A542" s="22"/>
      <c r="B542" s="32">
        <v>45770.416666666664</v>
      </c>
      <c r="C542" s="31">
        <v>45770.416666666664</v>
      </c>
      <c r="D542" s="37">
        <v>45770.416666666664</v>
      </c>
      <c r="E542" s="17">
        <v>1</v>
      </c>
      <c r="F542" s="21"/>
    </row>
    <row r="543" spans="1:6" x14ac:dyDescent="0.25">
      <c r="A543" s="22"/>
      <c r="B543" s="32">
        <v>45770.458333333328</v>
      </c>
      <c r="C543" s="31">
        <v>45770.458333333328</v>
      </c>
      <c r="D543" s="37">
        <v>45770.458333333328</v>
      </c>
      <c r="E543" s="17">
        <v>2</v>
      </c>
      <c r="F543" s="21"/>
    </row>
    <row r="544" spans="1:6" x14ac:dyDescent="0.25">
      <c r="A544" s="22"/>
      <c r="B544" s="32">
        <v>45770.5</v>
      </c>
      <c r="C544" s="31">
        <v>45770.5</v>
      </c>
      <c r="D544" s="37">
        <v>45770.5</v>
      </c>
      <c r="E544" s="17">
        <v>2</v>
      </c>
      <c r="F544" s="21"/>
    </row>
    <row r="545" spans="1:6" x14ac:dyDescent="0.25">
      <c r="A545" s="22"/>
      <c r="B545" s="32">
        <v>45770.541666666664</v>
      </c>
      <c r="C545" s="31">
        <v>45770.541666666664</v>
      </c>
      <c r="D545" s="37">
        <v>45770.541666666664</v>
      </c>
      <c r="E545" s="17">
        <v>4</v>
      </c>
      <c r="F545" s="21"/>
    </row>
    <row r="546" spans="1:6" x14ac:dyDescent="0.25">
      <c r="A546" s="22"/>
      <c r="B546" s="32">
        <v>45770.583333333328</v>
      </c>
      <c r="C546" s="31">
        <v>45770.583333333328</v>
      </c>
      <c r="D546" s="37">
        <v>45770.583333333328</v>
      </c>
      <c r="E546" s="17">
        <v>4</v>
      </c>
      <c r="F546" s="21"/>
    </row>
    <row r="547" spans="1:6" x14ac:dyDescent="0.25">
      <c r="A547" s="22"/>
      <c r="B547" s="32">
        <v>45770.625</v>
      </c>
      <c r="C547" s="31">
        <v>45770.625</v>
      </c>
      <c r="D547" s="37">
        <v>45770.625</v>
      </c>
      <c r="E547" s="17">
        <v>4</v>
      </c>
      <c r="F547" s="21"/>
    </row>
    <row r="548" spans="1:6" x14ac:dyDescent="0.25">
      <c r="A548" s="22"/>
      <c r="B548" s="32">
        <v>45770.666666666664</v>
      </c>
      <c r="C548" s="31">
        <v>45770.666666666664</v>
      </c>
      <c r="D548" s="37">
        <v>45770.666666666664</v>
      </c>
      <c r="E548" s="17">
        <v>5</v>
      </c>
      <c r="F548" s="21"/>
    </row>
    <row r="549" spans="1:6" x14ac:dyDescent="0.25">
      <c r="A549" s="22"/>
      <c r="B549" s="32">
        <v>45770.708333333328</v>
      </c>
      <c r="C549" s="31">
        <v>45770.708333333328</v>
      </c>
      <c r="D549" s="37">
        <v>45770.708333333328</v>
      </c>
      <c r="E549" s="17">
        <v>6</v>
      </c>
      <c r="F549" s="21"/>
    </row>
    <row r="550" spans="1:6" x14ac:dyDescent="0.25">
      <c r="A550" s="22"/>
      <c r="B550" s="32">
        <v>45770.75</v>
      </c>
      <c r="C550" s="31">
        <v>45770.75</v>
      </c>
      <c r="D550" s="37">
        <v>45770.75</v>
      </c>
      <c r="E550" s="17">
        <v>5</v>
      </c>
      <c r="F550" s="21"/>
    </row>
    <row r="551" spans="1:6" x14ac:dyDescent="0.25">
      <c r="A551" s="22"/>
      <c r="B551" s="32">
        <v>45770.791666666664</v>
      </c>
      <c r="C551" s="31">
        <v>45770.791666666664</v>
      </c>
      <c r="D551" s="37">
        <v>45770.791666666664</v>
      </c>
      <c r="E551" s="17">
        <v>7</v>
      </c>
      <c r="F551" s="21"/>
    </row>
    <row r="552" spans="1:6" x14ac:dyDescent="0.25">
      <c r="A552" s="22"/>
      <c r="B552" s="32">
        <v>45770.833333333328</v>
      </c>
      <c r="C552" s="31">
        <v>45770.833333333328</v>
      </c>
      <c r="D552" s="37">
        <v>45770.833333333328</v>
      </c>
      <c r="E552" s="17">
        <v>6</v>
      </c>
      <c r="F552" s="21"/>
    </row>
    <row r="553" spans="1:6" x14ac:dyDescent="0.25">
      <c r="A553" s="22"/>
      <c r="B553" s="32">
        <v>45770.875</v>
      </c>
      <c r="C553" s="31">
        <v>45770.875</v>
      </c>
      <c r="D553" s="37">
        <v>45770.875</v>
      </c>
      <c r="E553" s="17">
        <v>5</v>
      </c>
      <c r="F553" s="21"/>
    </row>
    <row r="554" spans="1:6" x14ac:dyDescent="0.25">
      <c r="A554" s="22"/>
      <c r="B554" s="32">
        <v>45770.916666666664</v>
      </c>
      <c r="C554" s="31">
        <v>45770.916666666664</v>
      </c>
      <c r="D554" s="37">
        <v>45770.916666666664</v>
      </c>
      <c r="E554" s="17">
        <v>5</v>
      </c>
      <c r="F554" s="21"/>
    </row>
    <row r="555" spans="1:6" x14ac:dyDescent="0.25">
      <c r="A555" s="22"/>
      <c r="B555" s="32">
        <v>45770.958333333328</v>
      </c>
      <c r="C555" s="31">
        <v>45770.958333333328</v>
      </c>
      <c r="D555" s="37">
        <v>45770.958333333328</v>
      </c>
      <c r="E555" s="17">
        <v>9</v>
      </c>
      <c r="F555" s="21"/>
    </row>
    <row r="556" spans="1:6" x14ac:dyDescent="0.25">
      <c r="A556" s="22"/>
      <c r="B556" s="32">
        <v>45771</v>
      </c>
      <c r="C556" s="31">
        <v>45771</v>
      </c>
      <c r="D556" s="37">
        <v>45771</v>
      </c>
      <c r="E556" s="17">
        <v>21</v>
      </c>
      <c r="F556" s="21"/>
    </row>
    <row r="557" spans="1:6" x14ac:dyDescent="0.25">
      <c r="A557" s="22"/>
      <c r="B557" s="32">
        <v>45771.041666666664</v>
      </c>
      <c r="C557" s="31">
        <v>45771.041666666664</v>
      </c>
      <c r="D557" s="37">
        <v>45771.041666666664</v>
      </c>
      <c r="E557" s="17">
        <v>20</v>
      </c>
      <c r="F557" s="21"/>
    </row>
    <row r="558" spans="1:6" x14ac:dyDescent="0.25">
      <c r="A558" s="22"/>
      <c r="B558" s="32">
        <v>45771.083333333328</v>
      </c>
      <c r="C558" s="31">
        <v>45771.083333333328</v>
      </c>
      <c r="D558" s="37">
        <v>45771.083333333328</v>
      </c>
      <c r="E558" s="17">
        <v>13</v>
      </c>
      <c r="F558" s="21"/>
    </row>
    <row r="559" spans="1:6" x14ac:dyDescent="0.25">
      <c r="A559" s="22"/>
      <c r="B559" s="32">
        <v>45771.125</v>
      </c>
      <c r="C559" s="31">
        <v>45771.125</v>
      </c>
      <c r="D559" s="37">
        <v>45771.125</v>
      </c>
      <c r="E559" s="17">
        <v>12</v>
      </c>
      <c r="F559" s="21"/>
    </row>
    <row r="560" spans="1:6" x14ac:dyDescent="0.25">
      <c r="A560" s="22"/>
      <c r="B560" s="32">
        <v>45771.166666666664</v>
      </c>
      <c r="C560" s="31">
        <v>45771.166666666664</v>
      </c>
      <c r="D560" s="37">
        <v>45771.166666666664</v>
      </c>
      <c r="E560" s="17">
        <v>11</v>
      </c>
      <c r="F560" s="21"/>
    </row>
    <row r="561" spans="1:6" x14ac:dyDescent="0.25">
      <c r="A561" s="22"/>
      <c r="B561" s="32">
        <v>45771.208333333328</v>
      </c>
      <c r="C561" s="31">
        <v>45771.208333333328</v>
      </c>
      <c r="D561" s="37">
        <v>45771.208333333328</v>
      </c>
      <c r="E561" s="17">
        <v>9</v>
      </c>
      <c r="F561" s="21"/>
    </row>
    <row r="562" spans="1:6" x14ac:dyDescent="0.25">
      <c r="A562" s="22"/>
      <c r="B562" s="32">
        <v>45771.25</v>
      </c>
      <c r="C562" s="31">
        <v>45771.25</v>
      </c>
      <c r="D562" s="37">
        <v>45771.25</v>
      </c>
      <c r="E562" s="17">
        <v>8</v>
      </c>
      <c r="F562" s="21"/>
    </row>
    <row r="563" spans="1:6" x14ac:dyDescent="0.25">
      <c r="A563" s="22"/>
      <c r="B563" s="32">
        <v>45771.291666666664</v>
      </c>
      <c r="C563" s="31">
        <v>45771.291666666664</v>
      </c>
      <c r="D563" s="37">
        <v>45771.291666666664</v>
      </c>
      <c r="E563" s="17">
        <v>8</v>
      </c>
      <c r="F563" s="21"/>
    </row>
    <row r="564" spans="1:6" x14ac:dyDescent="0.25">
      <c r="A564" s="22"/>
      <c r="B564" s="32">
        <v>45771.333333333328</v>
      </c>
      <c r="C564" s="31">
        <v>45771.333333333328</v>
      </c>
      <c r="D564" s="37">
        <v>45771.333333333328</v>
      </c>
      <c r="E564" s="17">
        <v>8</v>
      </c>
      <c r="F564" s="21"/>
    </row>
    <row r="565" spans="1:6" x14ac:dyDescent="0.25">
      <c r="A565" s="22"/>
      <c r="B565" s="32">
        <v>45771.375</v>
      </c>
      <c r="C565" s="31">
        <v>45771.375</v>
      </c>
      <c r="D565" s="37">
        <v>45771.375</v>
      </c>
      <c r="E565" s="17">
        <v>7</v>
      </c>
      <c r="F565" s="21"/>
    </row>
    <row r="566" spans="1:6" x14ac:dyDescent="0.25">
      <c r="A566" s="22"/>
      <c r="B566" s="32">
        <v>45771.416666666664</v>
      </c>
      <c r="C566" s="31">
        <v>45771.416666666664</v>
      </c>
      <c r="D566" s="37">
        <v>45771.416666666664</v>
      </c>
      <c r="E566" s="17">
        <v>7</v>
      </c>
      <c r="F566" s="21"/>
    </row>
    <row r="567" spans="1:6" x14ac:dyDescent="0.25">
      <c r="A567" s="22"/>
      <c r="B567" s="32">
        <v>45771.458333333328</v>
      </c>
      <c r="C567" s="31">
        <v>45771.458333333328</v>
      </c>
      <c r="D567" s="37">
        <v>45771.458333333328</v>
      </c>
      <c r="E567" s="17">
        <v>7</v>
      </c>
      <c r="F567" s="21"/>
    </row>
    <row r="568" spans="1:6" x14ac:dyDescent="0.25">
      <c r="A568" s="22"/>
      <c r="B568" s="32">
        <v>45771.5</v>
      </c>
      <c r="C568" s="31">
        <v>45771.5</v>
      </c>
      <c r="D568" s="37">
        <v>45771.5</v>
      </c>
      <c r="E568" s="17">
        <v>7</v>
      </c>
      <c r="F568" s="21"/>
    </row>
    <row r="569" spans="1:6" x14ac:dyDescent="0.25">
      <c r="A569" s="22"/>
      <c r="B569" s="32">
        <v>45771.541666666664</v>
      </c>
      <c r="C569" s="31">
        <v>45771.541666666664</v>
      </c>
      <c r="D569" s="37">
        <v>45771.541666666664</v>
      </c>
      <c r="E569" s="17">
        <v>7</v>
      </c>
      <c r="F569" s="21"/>
    </row>
    <row r="570" spans="1:6" x14ac:dyDescent="0.25">
      <c r="A570" s="22"/>
      <c r="B570" s="32">
        <v>45771.583333333328</v>
      </c>
      <c r="C570" s="31">
        <v>45771.583333333328</v>
      </c>
      <c r="D570" s="37">
        <v>45771.583333333328</v>
      </c>
      <c r="E570" s="17">
        <v>7</v>
      </c>
      <c r="F570" s="21"/>
    </row>
    <row r="571" spans="1:6" x14ac:dyDescent="0.25">
      <c r="A571" s="22"/>
      <c r="B571" s="32">
        <v>45771.625</v>
      </c>
      <c r="C571" s="31">
        <v>45771.625</v>
      </c>
      <c r="D571" s="37">
        <v>45771.625</v>
      </c>
      <c r="E571" s="17">
        <v>7</v>
      </c>
      <c r="F571" s="21"/>
    </row>
    <row r="572" spans="1:6" x14ac:dyDescent="0.25">
      <c r="A572" s="22"/>
      <c r="B572" s="32">
        <v>45771.666666666664</v>
      </c>
      <c r="C572" s="31">
        <v>45771.666666666664</v>
      </c>
      <c r="D572" s="37">
        <v>45771.666666666664</v>
      </c>
      <c r="E572" s="17">
        <v>8</v>
      </c>
      <c r="F572" s="21"/>
    </row>
    <row r="573" spans="1:6" x14ac:dyDescent="0.25">
      <c r="A573" s="22"/>
      <c r="B573" s="32">
        <v>45771.708333333328</v>
      </c>
      <c r="C573" s="31">
        <v>45771.708333333328</v>
      </c>
      <c r="D573" s="37">
        <v>45771.708333333328</v>
      </c>
      <c r="E573" s="17">
        <v>7</v>
      </c>
      <c r="F573" s="21"/>
    </row>
    <row r="574" spans="1:6" x14ac:dyDescent="0.25">
      <c r="A574" s="22"/>
      <c r="B574" s="32">
        <v>45771.75</v>
      </c>
      <c r="C574" s="31">
        <v>45771.75</v>
      </c>
      <c r="D574" s="37">
        <v>45771.75</v>
      </c>
      <c r="E574" s="17">
        <v>7</v>
      </c>
      <c r="F574" s="21"/>
    </row>
    <row r="575" spans="1:6" x14ac:dyDescent="0.25">
      <c r="A575" s="22"/>
      <c r="B575" s="32">
        <v>45771.791666666664</v>
      </c>
      <c r="C575" s="31">
        <v>45771.791666666664</v>
      </c>
      <c r="D575" s="37">
        <v>45771.791666666664</v>
      </c>
      <c r="E575" s="17">
        <v>5</v>
      </c>
      <c r="F575" s="21"/>
    </row>
    <row r="576" spans="1:6" x14ac:dyDescent="0.25">
      <c r="A576" s="22"/>
      <c r="B576" s="32">
        <v>45771.833333333328</v>
      </c>
      <c r="C576" s="31">
        <v>45771.833333333328</v>
      </c>
      <c r="D576" s="37">
        <v>45771.833333333328</v>
      </c>
      <c r="E576" s="17">
        <v>5</v>
      </c>
      <c r="F576" s="21"/>
    </row>
    <row r="577" spans="1:6" x14ac:dyDescent="0.25">
      <c r="A577" s="22"/>
      <c r="B577" s="32">
        <v>45771.875</v>
      </c>
      <c r="C577" s="31">
        <v>45771.875</v>
      </c>
      <c r="D577" s="37">
        <v>45771.875</v>
      </c>
      <c r="E577" s="17">
        <v>5</v>
      </c>
      <c r="F577" s="21"/>
    </row>
    <row r="578" spans="1:6" x14ac:dyDescent="0.25">
      <c r="A578" s="22"/>
      <c r="B578" s="32">
        <v>45771.916666666664</v>
      </c>
      <c r="C578" s="31">
        <v>45771.916666666664</v>
      </c>
      <c r="D578" s="37">
        <v>45771.916666666664</v>
      </c>
      <c r="E578" s="17">
        <v>5</v>
      </c>
      <c r="F578" s="21"/>
    </row>
    <row r="579" spans="1:6" x14ac:dyDescent="0.25">
      <c r="A579" s="22"/>
      <c r="B579" s="32">
        <v>45771.958333333328</v>
      </c>
      <c r="C579" s="31">
        <v>45771.958333333328</v>
      </c>
      <c r="D579" s="37">
        <v>45771.958333333328</v>
      </c>
      <c r="E579" s="17">
        <v>4</v>
      </c>
      <c r="F579" s="21"/>
    </row>
    <row r="580" spans="1:6" x14ac:dyDescent="0.25">
      <c r="A580" s="22"/>
      <c r="B580" s="32">
        <v>45772</v>
      </c>
      <c r="C580" s="31">
        <v>45772</v>
      </c>
      <c r="D580" s="37">
        <v>45772</v>
      </c>
      <c r="E580" s="17">
        <v>4</v>
      </c>
      <c r="F580" s="21"/>
    </row>
    <row r="581" spans="1:6" x14ac:dyDescent="0.25">
      <c r="A581" s="22"/>
      <c r="B581" s="32">
        <v>45772.041666666664</v>
      </c>
      <c r="C581" s="31">
        <v>45772.041666666664</v>
      </c>
      <c r="D581" s="37">
        <v>45772.041666666664</v>
      </c>
      <c r="E581" s="17">
        <v>4</v>
      </c>
      <c r="F581" s="21"/>
    </row>
    <row r="582" spans="1:6" x14ac:dyDescent="0.25">
      <c r="A582" s="22"/>
      <c r="B582" s="32">
        <v>45772.083333333328</v>
      </c>
      <c r="C582" s="31">
        <v>45772.083333333328</v>
      </c>
      <c r="D582" s="37">
        <v>45772.083333333328</v>
      </c>
      <c r="E582" s="17">
        <v>5</v>
      </c>
      <c r="F582" s="21"/>
    </row>
    <row r="583" spans="1:6" x14ac:dyDescent="0.25">
      <c r="A583" s="22"/>
      <c r="B583" s="32">
        <v>45772.125</v>
      </c>
      <c r="C583" s="31">
        <v>45772.125</v>
      </c>
      <c r="D583" s="37">
        <v>45772.125</v>
      </c>
      <c r="E583" s="17">
        <v>7</v>
      </c>
      <c r="F583" s="21"/>
    </row>
    <row r="584" spans="1:6" x14ac:dyDescent="0.25">
      <c r="A584" s="22"/>
      <c r="B584" s="32">
        <v>45772.166666666664</v>
      </c>
      <c r="C584" s="31">
        <v>45772.166666666664</v>
      </c>
      <c r="D584" s="37">
        <v>45772.166666666664</v>
      </c>
      <c r="E584" s="17">
        <v>7</v>
      </c>
      <c r="F584" s="21"/>
    </row>
    <row r="585" spans="1:6" x14ac:dyDescent="0.25">
      <c r="A585" s="22"/>
      <c r="B585" s="32">
        <v>45772.208333333328</v>
      </c>
      <c r="C585" s="31">
        <v>45772.208333333328</v>
      </c>
      <c r="D585" s="37">
        <v>45772.208333333328</v>
      </c>
      <c r="E585" s="17">
        <v>9</v>
      </c>
      <c r="F585" s="21"/>
    </row>
    <row r="586" spans="1:6" x14ac:dyDescent="0.25">
      <c r="A586" s="22"/>
      <c r="B586" s="32">
        <v>45772.25</v>
      </c>
      <c r="C586" s="31">
        <v>45772.25</v>
      </c>
      <c r="D586" s="37">
        <v>45772.25</v>
      </c>
      <c r="E586" s="17">
        <v>11</v>
      </c>
      <c r="F586" s="21"/>
    </row>
    <row r="587" spans="1:6" x14ac:dyDescent="0.25">
      <c r="A587" s="22"/>
      <c r="B587" s="32">
        <v>45772.291666666664</v>
      </c>
      <c r="C587" s="31">
        <v>45772.291666666664</v>
      </c>
      <c r="D587" s="37">
        <v>45772.291666666664</v>
      </c>
      <c r="E587" s="17">
        <v>12</v>
      </c>
      <c r="F587" s="21"/>
    </row>
    <row r="588" spans="1:6" x14ac:dyDescent="0.25">
      <c r="A588" s="22"/>
      <c r="B588" s="32">
        <v>45772.333333333328</v>
      </c>
      <c r="C588" s="31">
        <v>45772.333333333328</v>
      </c>
      <c r="D588" s="37">
        <v>45772.333333333328</v>
      </c>
      <c r="E588" s="17">
        <v>11</v>
      </c>
      <c r="F588" s="21"/>
    </row>
    <row r="589" spans="1:6" x14ac:dyDescent="0.25">
      <c r="A589" s="22"/>
      <c r="B589" s="32">
        <v>45772.375</v>
      </c>
      <c r="C589" s="31">
        <v>45772.375</v>
      </c>
      <c r="D589" s="37">
        <v>45772.375</v>
      </c>
      <c r="E589" s="17">
        <v>12</v>
      </c>
      <c r="F589" s="21"/>
    </row>
    <row r="590" spans="1:6" x14ac:dyDescent="0.25">
      <c r="A590" s="22"/>
      <c r="B590" s="32">
        <v>45772.416666666664</v>
      </c>
      <c r="C590" s="31">
        <v>45772.416666666664</v>
      </c>
      <c r="D590" s="37">
        <v>45772.416666666664</v>
      </c>
      <c r="E590" s="17">
        <v>10</v>
      </c>
      <c r="F590" s="21"/>
    </row>
    <row r="591" spans="1:6" x14ac:dyDescent="0.25">
      <c r="A591" s="22"/>
      <c r="B591" s="32">
        <v>45772.458333333328</v>
      </c>
      <c r="C591" s="31">
        <v>45772.458333333328</v>
      </c>
      <c r="D591" s="37">
        <v>45772.458333333328</v>
      </c>
      <c r="E591" s="17">
        <v>9</v>
      </c>
      <c r="F591" s="21"/>
    </row>
    <row r="592" spans="1:6" x14ac:dyDescent="0.25">
      <c r="A592" s="22"/>
      <c r="B592" s="32">
        <v>45772.5</v>
      </c>
      <c r="C592" s="31">
        <v>45772.5</v>
      </c>
      <c r="D592" s="37">
        <v>45772.5</v>
      </c>
      <c r="E592" s="17">
        <v>8</v>
      </c>
      <c r="F592" s="21"/>
    </row>
    <row r="593" spans="1:6" x14ac:dyDescent="0.25">
      <c r="A593" s="22"/>
      <c r="B593" s="32">
        <v>45772.541666666664</v>
      </c>
      <c r="C593" s="31">
        <v>45772.541666666664</v>
      </c>
      <c r="D593" s="37">
        <v>45772.541666666664</v>
      </c>
      <c r="E593" s="17">
        <v>9</v>
      </c>
      <c r="F593" s="21"/>
    </row>
    <row r="594" spans="1:6" x14ac:dyDescent="0.25">
      <c r="A594" s="22"/>
      <c r="B594" s="32">
        <v>45772.583333333328</v>
      </c>
      <c r="C594" s="31">
        <v>45772.583333333328</v>
      </c>
      <c r="D594" s="37">
        <v>45772.583333333328</v>
      </c>
      <c r="E594" s="17">
        <v>10</v>
      </c>
      <c r="F594" s="21"/>
    </row>
    <row r="595" spans="1:6" x14ac:dyDescent="0.25">
      <c r="A595" s="22"/>
      <c r="B595" s="32">
        <v>45772.625</v>
      </c>
      <c r="C595" s="31">
        <v>45772.625</v>
      </c>
      <c r="D595" s="37">
        <v>45772.625</v>
      </c>
      <c r="E595" s="17">
        <v>10</v>
      </c>
      <c r="F595" s="21"/>
    </row>
    <row r="596" spans="1:6" x14ac:dyDescent="0.25">
      <c r="A596" s="22"/>
      <c r="B596" s="32">
        <v>45772.666666666664</v>
      </c>
      <c r="C596" s="31">
        <v>45772.666666666664</v>
      </c>
      <c r="D596" s="37">
        <v>45772.666666666664</v>
      </c>
      <c r="E596" s="17">
        <v>9</v>
      </c>
      <c r="F596" s="21"/>
    </row>
    <row r="597" spans="1:6" x14ac:dyDescent="0.25">
      <c r="A597" s="22"/>
      <c r="B597" s="32">
        <v>45772.708333333328</v>
      </c>
      <c r="C597" s="31">
        <v>45772.708333333328</v>
      </c>
      <c r="D597" s="37">
        <v>45772.708333333328</v>
      </c>
      <c r="E597" s="17">
        <v>11</v>
      </c>
      <c r="F597" s="21"/>
    </row>
    <row r="598" spans="1:6" x14ac:dyDescent="0.25">
      <c r="A598" s="22"/>
      <c r="B598" s="32">
        <v>45772.75</v>
      </c>
      <c r="C598" s="31">
        <v>45772.75</v>
      </c>
      <c r="D598" s="37">
        <v>45772.75</v>
      </c>
      <c r="E598" s="17">
        <v>11</v>
      </c>
      <c r="F598" s="21"/>
    </row>
    <row r="599" spans="1:6" x14ac:dyDescent="0.25">
      <c r="A599" s="22"/>
      <c r="B599" s="32">
        <v>45772.791666666664</v>
      </c>
      <c r="C599" s="31">
        <v>45772.791666666664</v>
      </c>
      <c r="D599" s="37">
        <v>45772.791666666664</v>
      </c>
      <c r="E599" s="17">
        <v>10</v>
      </c>
      <c r="F599" s="21"/>
    </row>
    <row r="600" spans="1:6" x14ac:dyDescent="0.25">
      <c r="A600" s="22"/>
      <c r="B600" s="32">
        <v>45772.833333333328</v>
      </c>
      <c r="C600" s="31">
        <v>45772.833333333328</v>
      </c>
      <c r="D600" s="37">
        <v>45772.833333333328</v>
      </c>
      <c r="E600" s="17">
        <v>9</v>
      </c>
      <c r="F600" s="21"/>
    </row>
    <row r="601" spans="1:6" x14ac:dyDescent="0.25">
      <c r="A601" s="22"/>
      <c r="B601" s="32">
        <v>45772.875</v>
      </c>
      <c r="C601" s="31">
        <v>45772.875</v>
      </c>
      <c r="D601" s="37">
        <v>45772.875</v>
      </c>
      <c r="E601" s="17">
        <v>11</v>
      </c>
      <c r="F601" s="21"/>
    </row>
    <row r="602" spans="1:6" x14ac:dyDescent="0.25">
      <c r="A602" s="22"/>
      <c r="B602" s="32">
        <v>45772.916666666664</v>
      </c>
      <c r="C602" s="31">
        <v>45772.916666666664</v>
      </c>
      <c r="D602" s="37">
        <v>45772.916666666664</v>
      </c>
      <c r="E602" s="17">
        <v>11</v>
      </c>
      <c r="F602" s="21"/>
    </row>
    <row r="603" spans="1:6" x14ac:dyDescent="0.25">
      <c r="A603" s="22"/>
      <c r="B603" s="32">
        <v>45772.958333333328</v>
      </c>
      <c r="C603" s="31">
        <v>45772.958333333328</v>
      </c>
      <c r="D603" s="37">
        <v>45772.958333333328</v>
      </c>
      <c r="E603" s="17">
        <v>10</v>
      </c>
      <c r="F603" s="21"/>
    </row>
    <row r="604" spans="1:6" x14ac:dyDescent="0.25">
      <c r="A604" s="22"/>
      <c r="B604" s="32">
        <v>45773</v>
      </c>
      <c r="C604" s="31">
        <v>45773</v>
      </c>
      <c r="D604" s="37">
        <v>45773</v>
      </c>
      <c r="E604" s="17">
        <v>10</v>
      </c>
      <c r="F604" s="21"/>
    </row>
    <row r="605" spans="1:6" x14ac:dyDescent="0.25">
      <c r="A605" s="22"/>
      <c r="B605" s="32">
        <v>45773.041666666664</v>
      </c>
      <c r="C605" s="31">
        <v>45773.041666666664</v>
      </c>
      <c r="D605" s="37">
        <v>45773.041666666664</v>
      </c>
      <c r="E605" s="17">
        <v>10</v>
      </c>
      <c r="F605" s="21"/>
    </row>
    <row r="606" spans="1:6" x14ac:dyDescent="0.25">
      <c r="A606" s="22"/>
      <c r="B606" s="32">
        <v>45773.083333333328</v>
      </c>
      <c r="C606" s="31">
        <v>45773.083333333328</v>
      </c>
      <c r="D606" s="37">
        <v>45773.083333333328</v>
      </c>
      <c r="E606" s="17">
        <v>11</v>
      </c>
      <c r="F606" s="21"/>
    </row>
    <row r="607" spans="1:6" x14ac:dyDescent="0.25">
      <c r="A607" s="22"/>
      <c r="B607" s="32">
        <v>45773.125</v>
      </c>
      <c r="C607" s="31">
        <v>45773.125</v>
      </c>
      <c r="D607" s="37">
        <v>45773.125</v>
      </c>
      <c r="E607" s="17">
        <v>11</v>
      </c>
      <c r="F607" s="21"/>
    </row>
    <row r="608" spans="1:6" x14ac:dyDescent="0.25">
      <c r="A608" s="22"/>
      <c r="B608" s="32">
        <v>45773.166666666664</v>
      </c>
      <c r="C608" s="31">
        <v>45773.166666666664</v>
      </c>
      <c r="D608" s="37">
        <v>45773.166666666664</v>
      </c>
      <c r="E608" s="17">
        <v>14</v>
      </c>
      <c r="F608" s="21"/>
    </row>
    <row r="609" spans="1:6" x14ac:dyDescent="0.25">
      <c r="A609" s="22"/>
      <c r="B609" s="32">
        <v>45773.208333333328</v>
      </c>
      <c r="C609" s="31">
        <v>45773.208333333328</v>
      </c>
      <c r="D609" s="37">
        <v>45773.208333333328</v>
      </c>
      <c r="E609" s="17">
        <v>17</v>
      </c>
      <c r="F609" s="21"/>
    </row>
    <row r="610" spans="1:6" x14ac:dyDescent="0.25">
      <c r="A610" s="22"/>
      <c r="B610" s="32">
        <v>45773.25</v>
      </c>
      <c r="C610" s="31">
        <v>45773.25</v>
      </c>
      <c r="D610" s="37">
        <v>45773.25</v>
      </c>
      <c r="E610" s="17">
        <v>17</v>
      </c>
      <c r="F610" s="21"/>
    </row>
    <row r="611" spans="1:6" x14ac:dyDescent="0.25">
      <c r="A611" s="22"/>
      <c r="B611" s="32">
        <v>45773.291666666664</v>
      </c>
      <c r="C611" s="31">
        <v>45773.291666666664</v>
      </c>
      <c r="D611" s="37">
        <v>45773.291666666664</v>
      </c>
      <c r="E611" s="17">
        <v>15</v>
      </c>
      <c r="F611" s="21"/>
    </row>
    <row r="612" spans="1:6" x14ac:dyDescent="0.25">
      <c r="A612" s="22"/>
      <c r="B612" s="32">
        <v>45773.333333333328</v>
      </c>
      <c r="C612" s="31">
        <v>45773.333333333328</v>
      </c>
      <c r="D612" s="37">
        <v>45773.333333333328</v>
      </c>
      <c r="E612" s="17">
        <v>13</v>
      </c>
      <c r="F612" s="21"/>
    </row>
    <row r="613" spans="1:6" x14ac:dyDescent="0.25">
      <c r="A613" s="22"/>
      <c r="B613" s="32">
        <v>45773.375</v>
      </c>
      <c r="C613" s="31">
        <v>45773.375</v>
      </c>
      <c r="D613" s="37">
        <v>45773.375</v>
      </c>
      <c r="E613" s="17">
        <v>13</v>
      </c>
      <c r="F613" s="21"/>
    </row>
    <row r="614" spans="1:6" x14ac:dyDescent="0.25">
      <c r="A614" s="22"/>
      <c r="B614" s="32">
        <v>45773.416666666664</v>
      </c>
      <c r="C614" s="31">
        <v>45773.416666666664</v>
      </c>
      <c r="D614" s="37">
        <v>45773.416666666664</v>
      </c>
      <c r="E614" s="17">
        <v>17</v>
      </c>
      <c r="F614" s="21"/>
    </row>
    <row r="615" spans="1:6" x14ac:dyDescent="0.25">
      <c r="A615" s="22"/>
      <c r="B615" s="32">
        <v>45773.458333333328</v>
      </c>
      <c r="C615" s="31">
        <v>45773.458333333328</v>
      </c>
      <c r="D615" s="37">
        <v>45773.458333333328</v>
      </c>
      <c r="E615" s="17">
        <v>28</v>
      </c>
      <c r="F615" s="21"/>
    </row>
    <row r="616" spans="1:6" x14ac:dyDescent="0.25">
      <c r="A616" s="22"/>
      <c r="B616" s="32">
        <v>45773.5</v>
      </c>
      <c r="C616" s="31">
        <v>45773.5</v>
      </c>
      <c r="D616" s="37">
        <v>45773.5</v>
      </c>
      <c r="E616" s="17">
        <v>31</v>
      </c>
      <c r="F616" s="21"/>
    </row>
    <row r="617" spans="1:6" x14ac:dyDescent="0.25">
      <c r="A617" s="22"/>
      <c r="B617" s="32">
        <v>45773.541666666664</v>
      </c>
      <c r="C617" s="31">
        <v>45773.541666666664</v>
      </c>
      <c r="D617" s="37">
        <v>45773.541666666664</v>
      </c>
      <c r="E617" s="17">
        <v>37</v>
      </c>
      <c r="F617" s="21"/>
    </row>
    <row r="618" spans="1:6" x14ac:dyDescent="0.25">
      <c r="A618" s="22"/>
      <c r="B618" s="32">
        <v>45773.583333333328</v>
      </c>
      <c r="C618" s="31">
        <v>45773.583333333328</v>
      </c>
      <c r="D618" s="37">
        <v>45773.583333333328</v>
      </c>
      <c r="E618" s="17">
        <v>41</v>
      </c>
      <c r="F618" s="21"/>
    </row>
    <row r="619" spans="1:6" x14ac:dyDescent="0.25">
      <c r="A619" s="22"/>
      <c r="B619" s="32">
        <v>45773.625</v>
      </c>
      <c r="C619" s="31">
        <v>45773.625</v>
      </c>
      <c r="D619" s="37">
        <v>45773.625</v>
      </c>
      <c r="E619" s="17">
        <v>38</v>
      </c>
      <c r="F619" s="21"/>
    </row>
    <row r="620" spans="1:6" x14ac:dyDescent="0.25">
      <c r="A620" s="22"/>
      <c r="B620" s="32">
        <v>45773.666666666664</v>
      </c>
      <c r="C620" s="31">
        <v>45773.666666666664</v>
      </c>
      <c r="D620" s="37">
        <v>45773.666666666664</v>
      </c>
      <c r="E620" s="17">
        <v>39</v>
      </c>
      <c r="F620" s="21"/>
    </row>
    <row r="621" spans="1:6" x14ac:dyDescent="0.25">
      <c r="A621" s="22"/>
      <c r="B621" s="32">
        <v>45773.708333333328</v>
      </c>
      <c r="C621" s="31">
        <v>45773.708333333328</v>
      </c>
      <c r="D621" s="37">
        <v>45773.708333333328</v>
      </c>
      <c r="E621" s="17">
        <v>40</v>
      </c>
      <c r="F621" s="21"/>
    </row>
    <row r="622" spans="1:6" x14ac:dyDescent="0.25">
      <c r="A622" s="22"/>
      <c r="B622" s="32">
        <v>45773.75</v>
      </c>
      <c r="C622" s="31">
        <v>45773.75</v>
      </c>
      <c r="D622" s="37">
        <v>45773.75</v>
      </c>
      <c r="E622" s="17">
        <v>39</v>
      </c>
      <c r="F622" s="21"/>
    </row>
    <row r="623" spans="1:6" x14ac:dyDescent="0.25">
      <c r="A623" s="22"/>
      <c r="B623" s="32">
        <v>45773.791666666664</v>
      </c>
      <c r="C623" s="31">
        <v>45773.791666666664</v>
      </c>
      <c r="D623" s="37">
        <v>45773.791666666664</v>
      </c>
      <c r="E623" s="17">
        <v>39</v>
      </c>
      <c r="F623" s="21"/>
    </row>
    <row r="624" spans="1:6" x14ac:dyDescent="0.25">
      <c r="A624" s="22"/>
      <c r="B624" s="32">
        <v>45773.833333333328</v>
      </c>
      <c r="C624" s="31">
        <v>45773.833333333328</v>
      </c>
      <c r="D624" s="37">
        <v>45773.833333333328</v>
      </c>
      <c r="E624" s="17">
        <v>41</v>
      </c>
      <c r="F624" s="21"/>
    </row>
    <row r="625" spans="1:6" x14ac:dyDescent="0.25">
      <c r="A625" s="22"/>
      <c r="B625" s="32">
        <v>45773.875</v>
      </c>
      <c r="C625" s="31">
        <v>45773.875</v>
      </c>
      <c r="D625" s="37">
        <v>45773.875</v>
      </c>
      <c r="E625" s="17">
        <v>40</v>
      </c>
      <c r="F625" s="21"/>
    </row>
    <row r="626" spans="1:6" x14ac:dyDescent="0.25">
      <c r="A626" s="22"/>
      <c r="B626" s="32">
        <v>45773.916666666664</v>
      </c>
      <c r="C626" s="31">
        <v>45773.916666666664</v>
      </c>
      <c r="D626" s="37">
        <v>45773.916666666664</v>
      </c>
      <c r="E626" s="17">
        <v>41</v>
      </c>
      <c r="F626" s="21"/>
    </row>
    <row r="627" spans="1:6" x14ac:dyDescent="0.25">
      <c r="A627" s="22"/>
      <c r="B627" s="32">
        <v>45773.958333333328</v>
      </c>
      <c r="C627" s="31">
        <v>45773.958333333328</v>
      </c>
      <c r="D627" s="37">
        <v>45773.958333333328</v>
      </c>
      <c r="E627" s="17">
        <v>44</v>
      </c>
      <c r="F627" s="21"/>
    </row>
    <row r="628" spans="1:6" x14ac:dyDescent="0.25">
      <c r="A628" s="22"/>
      <c r="B628" s="32">
        <v>45774</v>
      </c>
      <c r="C628" s="31">
        <v>45774</v>
      </c>
      <c r="D628" s="37">
        <v>45774</v>
      </c>
      <c r="E628" s="17">
        <v>44</v>
      </c>
      <c r="F628" s="21"/>
    </row>
    <row r="629" spans="1:6" x14ac:dyDescent="0.25">
      <c r="A629" s="22"/>
      <c r="B629" s="32">
        <v>45774.041666666664</v>
      </c>
      <c r="C629" s="31">
        <v>45774.041666666664</v>
      </c>
      <c r="D629" s="37">
        <v>45774.041666666664</v>
      </c>
      <c r="E629" s="17">
        <v>30</v>
      </c>
      <c r="F629" s="21"/>
    </row>
    <row r="630" spans="1:6" x14ac:dyDescent="0.25">
      <c r="A630" s="22"/>
      <c r="B630" s="32">
        <v>45774.083333333328</v>
      </c>
      <c r="C630" s="31">
        <v>45774.083333333328</v>
      </c>
      <c r="D630" s="37">
        <v>45774.083333333328</v>
      </c>
      <c r="E630" s="17">
        <v>21</v>
      </c>
      <c r="F630" s="21"/>
    </row>
    <row r="631" spans="1:6" x14ac:dyDescent="0.25">
      <c r="A631" s="22"/>
      <c r="B631" s="32">
        <v>45774.125</v>
      </c>
      <c r="C631" s="31">
        <v>45774.125</v>
      </c>
      <c r="D631" s="37">
        <v>45774.125</v>
      </c>
      <c r="E631" s="17">
        <v>23</v>
      </c>
      <c r="F631" s="21"/>
    </row>
    <row r="632" spans="1:6" x14ac:dyDescent="0.25">
      <c r="A632" s="22"/>
      <c r="B632" s="32">
        <v>45774.166666666664</v>
      </c>
      <c r="C632" s="31">
        <v>45774.166666666664</v>
      </c>
      <c r="D632" s="37">
        <v>45774.166666666664</v>
      </c>
      <c r="E632" s="17">
        <v>22</v>
      </c>
      <c r="F632" s="21"/>
    </row>
    <row r="633" spans="1:6" x14ac:dyDescent="0.25">
      <c r="A633" s="22"/>
      <c r="B633" s="32">
        <v>45774.208333333328</v>
      </c>
      <c r="C633" s="31">
        <v>45774.208333333328</v>
      </c>
      <c r="D633" s="37">
        <v>45774.208333333328</v>
      </c>
      <c r="E633" s="17">
        <v>22</v>
      </c>
      <c r="F633" s="21"/>
    </row>
    <row r="634" spans="1:6" x14ac:dyDescent="0.25">
      <c r="A634" s="22"/>
      <c r="B634" s="32">
        <v>45774.25</v>
      </c>
      <c r="C634" s="31">
        <v>45774.25</v>
      </c>
      <c r="D634" s="37">
        <v>45774.25</v>
      </c>
      <c r="E634" s="17">
        <v>30</v>
      </c>
      <c r="F634" s="21"/>
    </row>
    <row r="635" spans="1:6" x14ac:dyDescent="0.25">
      <c r="A635" s="22"/>
      <c r="B635" s="32">
        <v>45774.291666666664</v>
      </c>
      <c r="C635" s="31">
        <v>45774.291666666664</v>
      </c>
      <c r="D635" s="37">
        <v>45774.291666666664</v>
      </c>
      <c r="E635" s="17">
        <v>47</v>
      </c>
      <c r="F635" s="21"/>
    </row>
    <row r="636" spans="1:6" x14ac:dyDescent="0.25">
      <c r="A636" s="22"/>
      <c r="B636" s="32">
        <v>45774.333333333328</v>
      </c>
      <c r="C636" s="31">
        <v>45774.333333333328</v>
      </c>
      <c r="D636" s="37">
        <v>45774.333333333328</v>
      </c>
      <c r="E636" s="17">
        <v>29</v>
      </c>
      <c r="F636" s="21"/>
    </row>
    <row r="637" spans="1:6" x14ac:dyDescent="0.25">
      <c r="A637" s="22"/>
      <c r="B637" s="32">
        <v>45774.375</v>
      </c>
      <c r="C637" s="31">
        <v>45774.375</v>
      </c>
      <c r="D637" s="37">
        <v>45774.375</v>
      </c>
      <c r="E637" s="17">
        <v>15</v>
      </c>
      <c r="F637" s="21"/>
    </row>
    <row r="638" spans="1:6" x14ac:dyDescent="0.25">
      <c r="A638" s="22"/>
      <c r="B638" s="32">
        <v>45774.416666666664</v>
      </c>
      <c r="C638" s="31">
        <v>45774.416666666664</v>
      </c>
      <c r="D638" s="37">
        <v>45774.416666666664</v>
      </c>
      <c r="E638" s="17">
        <v>15</v>
      </c>
      <c r="F638" s="21"/>
    </row>
    <row r="639" spans="1:6" x14ac:dyDescent="0.25">
      <c r="A639" s="22"/>
      <c r="B639" s="32">
        <v>45774.458333333328</v>
      </c>
      <c r="C639" s="31">
        <v>45774.458333333328</v>
      </c>
      <c r="D639" s="37">
        <v>45774.458333333328</v>
      </c>
      <c r="E639" s="17">
        <v>9</v>
      </c>
      <c r="F639" s="21"/>
    </row>
    <row r="640" spans="1:6" x14ac:dyDescent="0.25">
      <c r="A640" s="22"/>
      <c r="B640" s="32">
        <v>45774.5</v>
      </c>
      <c r="C640" s="31">
        <v>45774.5</v>
      </c>
      <c r="D640" s="37">
        <v>45774.5</v>
      </c>
      <c r="E640" s="17">
        <v>5</v>
      </c>
      <c r="F640" s="21"/>
    </row>
    <row r="641" spans="1:6" x14ac:dyDescent="0.25">
      <c r="A641" s="22"/>
      <c r="B641" s="32">
        <v>45774.541666666664</v>
      </c>
      <c r="C641" s="31">
        <v>45774.541666666664</v>
      </c>
      <c r="D641" s="37">
        <v>45774.541666666664</v>
      </c>
      <c r="E641" s="17">
        <v>2</v>
      </c>
      <c r="F641" s="21"/>
    </row>
    <row r="642" spans="1:6" x14ac:dyDescent="0.25">
      <c r="A642" s="22"/>
      <c r="B642" s="32">
        <v>45774.583333333328</v>
      </c>
      <c r="C642" s="31">
        <v>45774.583333333328</v>
      </c>
      <c r="D642" s="37">
        <v>45774.583333333328</v>
      </c>
      <c r="E642" s="17">
        <v>2</v>
      </c>
      <c r="F642" s="21"/>
    </row>
    <row r="643" spans="1:6" x14ac:dyDescent="0.25">
      <c r="A643" s="22"/>
      <c r="B643" s="32">
        <v>45774.625</v>
      </c>
      <c r="C643" s="31">
        <v>45774.625</v>
      </c>
      <c r="D643" s="37">
        <v>45774.625</v>
      </c>
      <c r="E643" s="17">
        <v>2</v>
      </c>
      <c r="F643" s="21"/>
    </row>
    <row r="644" spans="1:6" x14ac:dyDescent="0.25">
      <c r="A644" s="22"/>
      <c r="B644" s="32">
        <v>45774.666666666664</v>
      </c>
      <c r="C644" s="31">
        <v>45774.666666666664</v>
      </c>
      <c r="D644" s="37">
        <v>45774.666666666664</v>
      </c>
      <c r="E644" s="17">
        <v>3</v>
      </c>
      <c r="F644" s="21"/>
    </row>
    <row r="645" spans="1:6" x14ac:dyDescent="0.25">
      <c r="A645" s="22"/>
      <c r="B645" s="32">
        <v>45774.708333333328</v>
      </c>
      <c r="C645" s="31">
        <v>45774.708333333328</v>
      </c>
      <c r="D645" s="37">
        <v>45774.708333333328</v>
      </c>
      <c r="E645" s="17">
        <v>3</v>
      </c>
      <c r="F645" s="21"/>
    </row>
    <row r="646" spans="1:6" x14ac:dyDescent="0.25">
      <c r="A646" s="22"/>
      <c r="B646" s="32">
        <v>45774.75</v>
      </c>
      <c r="C646" s="31">
        <v>45774.75</v>
      </c>
      <c r="D646" s="37">
        <v>45774.75</v>
      </c>
      <c r="E646" s="17">
        <v>3</v>
      </c>
      <c r="F646" s="21"/>
    </row>
    <row r="647" spans="1:6" x14ac:dyDescent="0.25">
      <c r="A647" s="22"/>
      <c r="B647" s="32">
        <v>45774.791666666664</v>
      </c>
      <c r="C647" s="31">
        <v>45774.791666666664</v>
      </c>
      <c r="D647" s="37">
        <v>45774.791666666664</v>
      </c>
      <c r="E647" s="17">
        <v>3</v>
      </c>
      <c r="F647" s="21"/>
    </row>
    <row r="648" spans="1:6" x14ac:dyDescent="0.25">
      <c r="A648" s="22"/>
      <c r="B648" s="32">
        <v>45774.833333333328</v>
      </c>
      <c r="C648" s="31">
        <v>45774.833333333328</v>
      </c>
      <c r="D648" s="37">
        <v>45774.833333333328</v>
      </c>
      <c r="E648" s="17">
        <v>2</v>
      </c>
      <c r="F648" s="21"/>
    </row>
    <row r="649" spans="1:6" x14ac:dyDescent="0.25">
      <c r="A649" s="22"/>
      <c r="B649" s="32">
        <v>45774.875</v>
      </c>
      <c r="C649" s="31">
        <v>45774.875</v>
      </c>
      <c r="D649" s="37">
        <v>45774.875</v>
      </c>
      <c r="E649" s="17">
        <v>2</v>
      </c>
      <c r="F649" s="21"/>
    </row>
    <row r="650" spans="1:6" x14ac:dyDescent="0.25">
      <c r="A650" s="22"/>
      <c r="B650" s="32">
        <v>45774.916666666664</v>
      </c>
      <c r="C650" s="31">
        <v>45774.916666666664</v>
      </c>
      <c r="D650" s="37">
        <v>45774.916666666664</v>
      </c>
      <c r="E650" s="17">
        <v>2</v>
      </c>
      <c r="F650" s="21"/>
    </row>
    <row r="651" spans="1:6" x14ac:dyDescent="0.25">
      <c r="A651" s="22"/>
      <c r="B651" s="32">
        <v>45774.958333333328</v>
      </c>
      <c r="C651" s="31">
        <v>45774.958333333328</v>
      </c>
      <c r="D651" s="37">
        <v>45774.958333333328</v>
      </c>
      <c r="E651" s="17">
        <v>3</v>
      </c>
      <c r="F651" s="21"/>
    </row>
    <row r="652" spans="1:6" x14ac:dyDescent="0.25">
      <c r="A652" s="22"/>
      <c r="B652" s="32">
        <v>45775</v>
      </c>
      <c r="C652" s="31">
        <v>45775</v>
      </c>
      <c r="D652" s="37">
        <v>45775</v>
      </c>
      <c r="E652" s="17">
        <v>3</v>
      </c>
      <c r="F652" s="21"/>
    </row>
    <row r="653" spans="1:6" x14ac:dyDescent="0.25">
      <c r="A653" s="22"/>
      <c r="B653" s="32">
        <v>45775.041666666664</v>
      </c>
      <c r="C653" s="31">
        <v>45775.041666666664</v>
      </c>
      <c r="D653" s="37">
        <v>45775.041666666664</v>
      </c>
      <c r="E653" s="17">
        <v>3</v>
      </c>
      <c r="F653" s="21"/>
    </row>
    <row r="654" spans="1:6" x14ac:dyDescent="0.25">
      <c r="A654" s="22"/>
      <c r="B654" s="32">
        <v>45775.083333333328</v>
      </c>
      <c r="C654" s="31">
        <v>45775.083333333328</v>
      </c>
      <c r="D654" s="37">
        <v>45775.083333333328</v>
      </c>
      <c r="E654" s="17">
        <v>3</v>
      </c>
      <c r="F654" s="21"/>
    </row>
    <row r="655" spans="1:6" x14ac:dyDescent="0.25">
      <c r="A655" s="22"/>
      <c r="B655" s="32">
        <v>45775.125</v>
      </c>
      <c r="C655" s="31">
        <v>45775.125</v>
      </c>
      <c r="D655" s="37">
        <v>45775.125</v>
      </c>
      <c r="E655" s="17">
        <v>3</v>
      </c>
      <c r="F655" s="21"/>
    </row>
    <row r="656" spans="1:6" x14ac:dyDescent="0.25">
      <c r="A656" s="22"/>
      <c r="B656" s="32">
        <v>45775.166666666664</v>
      </c>
      <c r="C656" s="31">
        <v>45775.166666666664</v>
      </c>
      <c r="D656" s="37">
        <v>45775.166666666664</v>
      </c>
      <c r="E656" s="17">
        <v>3</v>
      </c>
      <c r="F656" s="21"/>
    </row>
    <row r="657" spans="1:6" x14ac:dyDescent="0.25">
      <c r="A657" s="22"/>
      <c r="B657" s="32">
        <v>45775.208333333328</v>
      </c>
      <c r="C657" s="31">
        <v>45775.208333333328</v>
      </c>
      <c r="D657" s="37">
        <v>45775.208333333328</v>
      </c>
      <c r="E657" s="17">
        <v>4</v>
      </c>
      <c r="F657" s="21"/>
    </row>
    <row r="658" spans="1:6" x14ac:dyDescent="0.25">
      <c r="A658" s="22"/>
      <c r="B658" s="32">
        <v>45775.25</v>
      </c>
      <c r="C658" s="31">
        <v>45775.25</v>
      </c>
      <c r="D658" s="37">
        <v>45775.25</v>
      </c>
      <c r="E658" s="17">
        <v>4</v>
      </c>
      <c r="F658" s="21"/>
    </row>
    <row r="659" spans="1:6" x14ac:dyDescent="0.25">
      <c r="A659" s="22"/>
      <c r="B659" s="32">
        <v>45775.291666666664</v>
      </c>
      <c r="C659" s="31">
        <v>45775.291666666664</v>
      </c>
      <c r="D659" s="37">
        <v>45775.291666666664</v>
      </c>
      <c r="E659" s="17">
        <v>4</v>
      </c>
      <c r="F659" s="21"/>
    </row>
    <row r="660" spans="1:6" x14ac:dyDescent="0.25">
      <c r="A660" s="22"/>
      <c r="B660" s="32">
        <v>45775.333333333328</v>
      </c>
      <c r="C660" s="31">
        <v>45775.333333333328</v>
      </c>
      <c r="D660" s="37">
        <v>45775.333333333328</v>
      </c>
      <c r="E660" s="17">
        <v>4</v>
      </c>
      <c r="F660" s="21"/>
    </row>
    <row r="661" spans="1:6" x14ac:dyDescent="0.25">
      <c r="A661" s="22"/>
      <c r="B661" s="32">
        <v>45775.375</v>
      </c>
      <c r="C661" s="31">
        <v>45775.375</v>
      </c>
      <c r="D661" s="37">
        <v>45775.375</v>
      </c>
      <c r="E661" s="17">
        <v>4</v>
      </c>
      <c r="F661" s="21"/>
    </row>
    <row r="662" spans="1:6" x14ac:dyDescent="0.25">
      <c r="A662" s="22"/>
      <c r="B662" s="32">
        <v>45775.416666666664</v>
      </c>
      <c r="C662" s="31">
        <v>45775.416666666664</v>
      </c>
      <c r="D662" s="37">
        <v>45775.416666666664</v>
      </c>
      <c r="E662" s="17">
        <v>6</v>
      </c>
      <c r="F662" s="21"/>
    </row>
    <row r="663" spans="1:6" x14ac:dyDescent="0.25">
      <c r="A663" s="22"/>
      <c r="B663" s="32">
        <v>45775.458333333328</v>
      </c>
      <c r="C663" s="31">
        <v>45775.458333333328</v>
      </c>
      <c r="D663" s="37">
        <v>45775.458333333328</v>
      </c>
      <c r="E663" s="17">
        <v>6</v>
      </c>
      <c r="F663" s="21"/>
    </row>
    <row r="664" spans="1:6" x14ac:dyDescent="0.25">
      <c r="A664" s="22"/>
      <c r="B664" s="32">
        <v>45775.5</v>
      </c>
      <c r="C664" s="31">
        <v>45775.5</v>
      </c>
      <c r="D664" s="37">
        <v>45775.5</v>
      </c>
      <c r="E664" s="17">
        <v>4</v>
      </c>
      <c r="F664" s="21"/>
    </row>
    <row r="665" spans="1:6" x14ac:dyDescent="0.25">
      <c r="A665" s="22"/>
      <c r="B665" s="32">
        <v>45775.541666666664</v>
      </c>
      <c r="C665" s="31">
        <v>45775.541666666664</v>
      </c>
      <c r="D665" s="37">
        <v>45775.541666666664</v>
      </c>
      <c r="E665" s="17">
        <v>5</v>
      </c>
      <c r="F665" s="21"/>
    </row>
    <row r="666" spans="1:6" x14ac:dyDescent="0.25">
      <c r="A666" s="22"/>
      <c r="B666" s="32">
        <v>45775.583333333328</v>
      </c>
      <c r="C666" s="31">
        <v>45775.583333333328</v>
      </c>
      <c r="D666" s="37">
        <v>45775.583333333328</v>
      </c>
      <c r="E666" s="17">
        <v>6</v>
      </c>
      <c r="F666" s="21"/>
    </row>
    <row r="667" spans="1:6" x14ac:dyDescent="0.25">
      <c r="A667" s="22"/>
      <c r="B667" s="32">
        <v>45775.625</v>
      </c>
      <c r="C667" s="31">
        <v>45775.625</v>
      </c>
      <c r="D667" s="37">
        <v>45775.625</v>
      </c>
      <c r="E667" s="17">
        <v>7</v>
      </c>
      <c r="F667" s="21"/>
    </row>
    <row r="668" spans="1:6" x14ac:dyDescent="0.25">
      <c r="A668" s="22"/>
      <c r="B668" s="32">
        <v>45775.666666666664</v>
      </c>
      <c r="C668" s="31">
        <v>45775.666666666664</v>
      </c>
      <c r="D668" s="37">
        <v>45775.666666666664</v>
      </c>
      <c r="E668" s="17">
        <v>8</v>
      </c>
      <c r="F668" s="21"/>
    </row>
    <row r="669" spans="1:6" x14ac:dyDescent="0.25">
      <c r="A669" s="22"/>
      <c r="B669" s="32">
        <v>45775.708333333328</v>
      </c>
      <c r="C669" s="31">
        <v>45775.708333333328</v>
      </c>
      <c r="D669" s="37">
        <v>45775.708333333328</v>
      </c>
      <c r="E669" s="17">
        <v>7</v>
      </c>
      <c r="F669" s="21"/>
    </row>
    <row r="670" spans="1:6" x14ac:dyDescent="0.25">
      <c r="A670" s="22"/>
      <c r="B670" s="32">
        <v>45775.75</v>
      </c>
      <c r="C670" s="31">
        <v>45775.75</v>
      </c>
      <c r="D670" s="37">
        <v>45775.75</v>
      </c>
      <c r="E670" s="17">
        <v>5</v>
      </c>
      <c r="F670" s="21"/>
    </row>
    <row r="671" spans="1:6" x14ac:dyDescent="0.25">
      <c r="A671" s="22"/>
      <c r="B671" s="32">
        <v>45775.791666666664</v>
      </c>
      <c r="C671" s="31">
        <v>45775.791666666664</v>
      </c>
      <c r="D671" s="37">
        <v>45775.791666666664</v>
      </c>
      <c r="E671" s="17">
        <v>5</v>
      </c>
      <c r="F671" s="21"/>
    </row>
    <row r="672" spans="1:6" x14ac:dyDescent="0.25">
      <c r="A672" s="22"/>
      <c r="B672" s="32">
        <v>45775.833333333328</v>
      </c>
      <c r="C672" s="31">
        <v>45775.833333333328</v>
      </c>
      <c r="D672" s="37">
        <v>45775.833333333328</v>
      </c>
      <c r="E672" s="17">
        <v>5</v>
      </c>
      <c r="F672" s="21"/>
    </row>
    <row r="673" spans="1:6" x14ac:dyDescent="0.25">
      <c r="A673" s="22"/>
      <c r="B673" s="32">
        <v>45775.875</v>
      </c>
      <c r="C673" s="31">
        <v>45775.875</v>
      </c>
      <c r="D673" s="37">
        <v>45775.875</v>
      </c>
      <c r="E673" s="17">
        <v>7</v>
      </c>
      <c r="F673" s="21"/>
    </row>
    <row r="674" spans="1:6" x14ac:dyDescent="0.25">
      <c r="A674" s="22"/>
      <c r="B674" s="32">
        <v>45775.916666666664</v>
      </c>
      <c r="C674" s="31">
        <v>45775.916666666664</v>
      </c>
      <c r="D674" s="37">
        <v>45775.916666666664</v>
      </c>
      <c r="E674" s="17">
        <v>10</v>
      </c>
      <c r="F674" s="21"/>
    </row>
    <row r="675" spans="1:6" x14ac:dyDescent="0.25">
      <c r="A675" s="22"/>
      <c r="B675" s="32">
        <v>45775.958333333328</v>
      </c>
      <c r="C675" s="31">
        <v>45775.958333333328</v>
      </c>
      <c r="D675" s="37">
        <v>45775.958333333328</v>
      </c>
      <c r="E675" s="17">
        <v>15</v>
      </c>
      <c r="F675" s="21"/>
    </row>
    <row r="676" spans="1:6" x14ac:dyDescent="0.25">
      <c r="B676" s="32">
        <v>45776</v>
      </c>
      <c r="C676" s="31">
        <v>45776</v>
      </c>
      <c r="D676" s="37">
        <v>45776</v>
      </c>
      <c r="E676" s="17">
        <v>16</v>
      </c>
    </row>
    <row r="677" spans="1:6" x14ac:dyDescent="0.25">
      <c r="B677" s="32">
        <v>45776.041666666664</v>
      </c>
      <c r="C677" s="31">
        <v>45776.041666666664</v>
      </c>
      <c r="D677" s="37">
        <v>45776.041666666664</v>
      </c>
      <c r="E677" s="17">
        <v>15</v>
      </c>
    </row>
    <row r="678" spans="1:6" x14ac:dyDescent="0.25">
      <c r="B678" s="32">
        <v>45776.083333333328</v>
      </c>
      <c r="C678" s="31">
        <v>45776.083333333328</v>
      </c>
      <c r="D678" s="37">
        <v>45776.083333333328</v>
      </c>
      <c r="E678" s="17">
        <v>15</v>
      </c>
    </row>
    <row r="679" spans="1:6" x14ac:dyDescent="0.25">
      <c r="B679" s="32">
        <v>45776.125</v>
      </c>
      <c r="C679" s="31">
        <v>45776.125</v>
      </c>
      <c r="D679" s="37">
        <v>45776.125</v>
      </c>
      <c r="E679" s="17">
        <v>15</v>
      </c>
    </row>
    <row r="680" spans="1:6" x14ac:dyDescent="0.25">
      <c r="B680" s="32">
        <v>45776.166666666664</v>
      </c>
      <c r="C680" s="31">
        <v>45776.166666666664</v>
      </c>
      <c r="D680" s="37">
        <v>45776.166666666664</v>
      </c>
      <c r="E680" s="17">
        <v>16</v>
      </c>
    </row>
    <row r="681" spans="1:6" x14ac:dyDescent="0.25">
      <c r="B681" s="32">
        <v>45776.208333333328</v>
      </c>
      <c r="C681" s="31">
        <v>45776.208333333328</v>
      </c>
      <c r="D681" s="37">
        <v>45776.208333333328</v>
      </c>
      <c r="E681" s="17">
        <v>17</v>
      </c>
    </row>
    <row r="682" spans="1:6" x14ac:dyDescent="0.25">
      <c r="B682" s="32">
        <v>45776.25</v>
      </c>
      <c r="C682" s="31">
        <v>45776.25</v>
      </c>
      <c r="D682" s="37">
        <v>45776.25</v>
      </c>
      <c r="E682" s="17">
        <v>21</v>
      </c>
    </row>
    <row r="683" spans="1:6" x14ac:dyDescent="0.25">
      <c r="B683" s="32">
        <v>45776.291666666664</v>
      </c>
      <c r="C683" s="31">
        <v>45776.291666666664</v>
      </c>
      <c r="D683" s="37">
        <v>45776.291666666664</v>
      </c>
      <c r="E683" s="17">
        <v>25</v>
      </c>
    </row>
    <row r="684" spans="1:6" x14ac:dyDescent="0.25">
      <c r="B684" s="32">
        <v>45776.333333333328</v>
      </c>
      <c r="C684" s="31">
        <v>45776.333333333328</v>
      </c>
      <c r="D684" s="37">
        <v>45776.333333333328</v>
      </c>
      <c r="E684" s="17">
        <v>30</v>
      </c>
    </row>
    <row r="685" spans="1:6" x14ac:dyDescent="0.25">
      <c r="B685" s="32">
        <v>45776.375</v>
      </c>
      <c r="C685" s="31">
        <v>45776.375</v>
      </c>
      <c r="D685" s="37">
        <v>45776.375</v>
      </c>
      <c r="E685" s="17">
        <v>31</v>
      </c>
    </row>
    <row r="686" spans="1:6" x14ac:dyDescent="0.25">
      <c r="B686" s="32">
        <v>45776.416666666664</v>
      </c>
      <c r="C686" s="31">
        <v>45776.416666666664</v>
      </c>
      <c r="D686" s="37">
        <v>45776.416666666664</v>
      </c>
      <c r="E686" s="17">
        <v>30</v>
      </c>
    </row>
    <row r="687" spans="1:6" x14ac:dyDescent="0.25">
      <c r="B687" s="32">
        <v>45776.458333333328</v>
      </c>
      <c r="C687" s="31">
        <v>45776.458333333328</v>
      </c>
      <c r="D687" s="37">
        <v>45776.458333333328</v>
      </c>
      <c r="E687" s="17">
        <v>25</v>
      </c>
    </row>
    <row r="688" spans="1:6" x14ac:dyDescent="0.25">
      <c r="B688" s="32">
        <v>45776.5</v>
      </c>
      <c r="C688" s="31">
        <v>45776.5</v>
      </c>
      <c r="D688" s="37">
        <v>45776.5</v>
      </c>
      <c r="E688" s="17">
        <v>21</v>
      </c>
    </row>
    <row r="689" spans="2:5" x14ac:dyDescent="0.25">
      <c r="B689" s="32">
        <v>45776.541666666664</v>
      </c>
      <c r="C689" s="31">
        <v>45776.541666666664</v>
      </c>
      <c r="D689" s="37">
        <v>45776.541666666664</v>
      </c>
      <c r="E689" s="17">
        <v>20</v>
      </c>
    </row>
    <row r="690" spans="2:5" x14ac:dyDescent="0.25">
      <c r="B690" s="32">
        <v>45776.583333333328</v>
      </c>
      <c r="C690" s="31">
        <v>45776.583333333328</v>
      </c>
      <c r="D690" s="37">
        <v>45776.583333333328</v>
      </c>
      <c r="E690" s="17">
        <v>20</v>
      </c>
    </row>
    <row r="691" spans="2:5" x14ac:dyDescent="0.25">
      <c r="B691" s="32">
        <v>45776.625</v>
      </c>
      <c r="C691" s="31">
        <v>45776.625</v>
      </c>
      <c r="D691" s="37">
        <v>45776.625</v>
      </c>
      <c r="E691" s="17">
        <v>16</v>
      </c>
    </row>
    <row r="692" spans="2:5" x14ac:dyDescent="0.25">
      <c r="B692" s="32">
        <v>45776.666666666664</v>
      </c>
      <c r="C692" s="31">
        <v>45776.666666666664</v>
      </c>
      <c r="D692" s="37">
        <v>45776.666666666664</v>
      </c>
      <c r="E692" s="17">
        <v>13</v>
      </c>
    </row>
    <row r="693" spans="2:5" x14ac:dyDescent="0.25">
      <c r="B693" s="32">
        <v>45776.708333333328</v>
      </c>
      <c r="C693" s="31">
        <v>45776.708333333328</v>
      </c>
      <c r="D693" s="37">
        <v>45776.708333333328</v>
      </c>
      <c r="E693" s="17">
        <v>12</v>
      </c>
    </row>
    <row r="694" spans="2:5" x14ac:dyDescent="0.25">
      <c r="B694" s="32">
        <v>45776.75</v>
      </c>
      <c r="C694" s="31">
        <v>45776.75</v>
      </c>
      <c r="D694" s="37">
        <v>45776.75</v>
      </c>
      <c r="E694" s="17">
        <v>12</v>
      </c>
    </row>
    <row r="695" spans="2:5" x14ac:dyDescent="0.25">
      <c r="B695" s="32">
        <v>45776.791666666664</v>
      </c>
      <c r="C695" s="31">
        <v>45776.791666666664</v>
      </c>
      <c r="D695" s="37">
        <v>45776.791666666664</v>
      </c>
      <c r="E695" s="17">
        <v>14</v>
      </c>
    </row>
    <row r="696" spans="2:5" x14ac:dyDescent="0.25">
      <c r="B696" s="32">
        <v>45776.833333333328</v>
      </c>
      <c r="C696" s="31">
        <v>45776.833333333328</v>
      </c>
      <c r="D696" s="37">
        <v>45776.833333333328</v>
      </c>
      <c r="E696" s="17">
        <v>11</v>
      </c>
    </row>
    <row r="697" spans="2:5" x14ac:dyDescent="0.25">
      <c r="B697" s="32">
        <v>45776.875</v>
      </c>
      <c r="C697" s="31">
        <v>45776.875</v>
      </c>
      <c r="D697" s="37">
        <v>45776.875</v>
      </c>
      <c r="E697" s="17">
        <v>9</v>
      </c>
    </row>
    <row r="698" spans="2:5" x14ac:dyDescent="0.25">
      <c r="B698" s="32">
        <v>45776.916666666664</v>
      </c>
      <c r="C698" s="31">
        <v>45776.916666666664</v>
      </c>
      <c r="D698" s="37">
        <v>45776.916666666664</v>
      </c>
      <c r="E698" s="17">
        <v>8</v>
      </c>
    </row>
    <row r="699" spans="2:5" x14ac:dyDescent="0.25">
      <c r="B699" s="32">
        <v>45776.958333333328</v>
      </c>
      <c r="C699" s="31">
        <v>45776.958333333328</v>
      </c>
      <c r="D699" s="37">
        <v>45776.958333333328</v>
      </c>
      <c r="E699" s="17">
        <v>8</v>
      </c>
    </row>
    <row r="700" spans="2:5" x14ac:dyDescent="0.25">
      <c r="B700" s="32">
        <v>45777</v>
      </c>
      <c r="C700" s="31">
        <v>45777</v>
      </c>
      <c r="D700" s="37">
        <v>45777</v>
      </c>
      <c r="E700" s="17">
        <v>7</v>
      </c>
    </row>
    <row r="701" spans="2:5" x14ac:dyDescent="0.25">
      <c r="B701" s="32">
        <v>45777.041666666664</v>
      </c>
      <c r="C701" s="31">
        <v>45777.041666666664</v>
      </c>
      <c r="D701" s="37">
        <v>45777.041666666664</v>
      </c>
      <c r="E701" s="17">
        <v>6</v>
      </c>
    </row>
    <row r="702" spans="2:5" x14ac:dyDescent="0.25">
      <c r="B702" s="32">
        <v>45777.083333333328</v>
      </c>
      <c r="C702" s="31">
        <v>45777.083333333328</v>
      </c>
      <c r="D702" s="37">
        <v>45777.083333333328</v>
      </c>
      <c r="E702" s="17">
        <v>8</v>
      </c>
    </row>
    <row r="703" spans="2:5" x14ac:dyDescent="0.25">
      <c r="B703" s="32">
        <v>45777.125</v>
      </c>
      <c r="C703" s="31">
        <v>45777.125</v>
      </c>
      <c r="D703" s="37">
        <v>45777.125</v>
      </c>
      <c r="E703" s="17">
        <v>9</v>
      </c>
    </row>
    <row r="704" spans="2:5" x14ac:dyDescent="0.25">
      <c r="B704" s="32">
        <v>45777.166666666664</v>
      </c>
      <c r="C704" s="31">
        <v>45777.166666666664</v>
      </c>
      <c r="D704" s="37">
        <v>45777.166666666664</v>
      </c>
      <c r="E704" s="17">
        <v>13</v>
      </c>
    </row>
    <row r="705" spans="2:5" x14ac:dyDescent="0.25">
      <c r="B705" s="32">
        <v>45777.208333333328</v>
      </c>
      <c r="C705" s="31">
        <v>45777.208333333328</v>
      </c>
      <c r="D705" s="37">
        <v>45777.208333333328</v>
      </c>
      <c r="E705" s="17">
        <v>15</v>
      </c>
    </row>
    <row r="706" spans="2:5" x14ac:dyDescent="0.25">
      <c r="B706" s="32">
        <v>45777.25</v>
      </c>
      <c r="C706" s="31">
        <v>45777.25</v>
      </c>
      <c r="D706" s="37">
        <v>45777.25</v>
      </c>
      <c r="E706" s="17">
        <v>13</v>
      </c>
    </row>
    <row r="707" spans="2:5" x14ac:dyDescent="0.25">
      <c r="B707" s="32">
        <v>45777.291666666664</v>
      </c>
      <c r="C707" s="31">
        <v>45777.291666666664</v>
      </c>
      <c r="D707" s="37">
        <v>45777.291666666664</v>
      </c>
      <c r="E707" s="17">
        <v>16</v>
      </c>
    </row>
    <row r="708" spans="2:5" x14ac:dyDescent="0.25">
      <c r="B708" s="32">
        <v>45777.333333333328</v>
      </c>
      <c r="C708" s="31">
        <v>45777.333333333328</v>
      </c>
      <c r="D708" s="37">
        <v>45777.333333333328</v>
      </c>
      <c r="E708" s="17">
        <v>14</v>
      </c>
    </row>
    <row r="709" spans="2:5" x14ac:dyDescent="0.25">
      <c r="B709" s="32">
        <v>45777.375</v>
      </c>
      <c r="C709" s="31">
        <v>45777.375</v>
      </c>
      <c r="D709" s="37">
        <v>45777.375</v>
      </c>
      <c r="E709" s="17">
        <v>14</v>
      </c>
    </row>
    <row r="710" spans="2:5" x14ac:dyDescent="0.25">
      <c r="B710" s="32">
        <v>45777.416666666664</v>
      </c>
      <c r="C710" s="31">
        <v>45777.416666666664</v>
      </c>
      <c r="D710" s="37">
        <v>45777.416666666664</v>
      </c>
      <c r="E710" s="17">
        <v>23</v>
      </c>
    </row>
    <row r="711" spans="2:5" x14ac:dyDescent="0.25">
      <c r="B711" s="32">
        <v>45777.458333333328</v>
      </c>
      <c r="C711" s="31">
        <v>45777.458333333328</v>
      </c>
      <c r="D711" s="37">
        <v>45777.458333333328</v>
      </c>
      <c r="E711" s="17">
        <v>26</v>
      </c>
    </row>
    <row r="712" spans="2:5" x14ac:dyDescent="0.25">
      <c r="B712" s="32">
        <v>45777.5</v>
      </c>
      <c r="C712" s="31">
        <v>45777.5</v>
      </c>
      <c r="D712" s="37">
        <v>45777.5</v>
      </c>
      <c r="E712" s="17">
        <v>22</v>
      </c>
    </row>
    <row r="713" spans="2:5" x14ac:dyDescent="0.25">
      <c r="B713" s="32">
        <v>45777.541666666664</v>
      </c>
      <c r="C713" s="31">
        <v>45777.541666666664</v>
      </c>
      <c r="D713" s="37">
        <v>45777.541666666664</v>
      </c>
      <c r="E713" s="17">
        <v>18</v>
      </c>
    </row>
    <row r="714" spans="2:5" x14ac:dyDescent="0.25">
      <c r="B714" s="32">
        <v>45777.583333333328</v>
      </c>
      <c r="C714" s="31">
        <v>45777.583333333328</v>
      </c>
      <c r="D714" s="37">
        <v>45777.583333333328</v>
      </c>
      <c r="E714" s="17">
        <v>16</v>
      </c>
    </row>
    <row r="715" spans="2:5" x14ac:dyDescent="0.25">
      <c r="B715" s="32">
        <v>45777.625</v>
      </c>
      <c r="C715" s="31">
        <v>45777.625</v>
      </c>
      <c r="D715" s="37">
        <v>45777.625</v>
      </c>
      <c r="E715" s="17">
        <v>14</v>
      </c>
    </row>
    <row r="716" spans="2:5" x14ac:dyDescent="0.25">
      <c r="B716" s="32">
        <v>45777.666666666664</v>
      </c>
      <c r="C716" s="31">
        <v>45777.666666666664</v>
      </c>
      <c r="D716" s="37">
        <v>45777.666666666664</v>
      </c>
      <c r="E716" s="17">
        <v>13</v>
      </c>
    </row>
    <row r="717" spans="2:5" x14ac:dyDescent="0.25">
      <c r="B717" s="32">
        <v>45777.708333333328</v>
      </c>
      <c r="C717" s="31">
        <v>45777.708333333328</v>
      </c>
      <c r="D717" s="37">
        <v>45777.708333333328</v>
      </c>
      <c r="E717" s="17">
        <v>14</v>
      </c>
    </row>
    <row r="718" spans="2:5" x14ac:dyDescent="0.25">
      <c r="B718" s="20">
        <v>45777.75</v>
      </c>
      <c r="C718" s="19">
        <v>45777.75</v>
      </c>
      <c r="D718" s="18">
        <v>45777.75</v>
      </c>
      <c r="E718" s="17">
        <v>12</v>
      </c>
    </row>
    <row r="719" spans="2:5" x14ac:dyDescent="0.25">
      <c r="B719" s="20">
        <v>45777.791666666664</v>
      </c>
      <c r="C719" s="19">
        <v>45777.791666666664</v>
      </c>
      <c r="D719" s="18">
        <v>45777.791666666664</v>
      </c>
      <c r="E719" s="17">
        <v>8</v>
      </c>
    </row>
    <row r="720" spans="2:5" x14ac:dyDescent="0.25">
      <c r="B720" s="20">
        <v>45777.833333333328</v>
      </c>
      <c r="C720" s="19">
        <v>45777.833333333328</v>
      </c>
      <c r="D720" s="18">
        <v>45777.833333333328</v>
      </c>
      <c r="E720" s="17">
        <v>12</v>
      </c>
    </row>
    <row r="721" spans="2:5" x14ac:dyDescent="0.25">
      <c r="B721" s="20">
        <v>45777.875</v>
      </c>
      <c r="C721" s="19">
        <v>45777.875</v>
      </c>
      <c r="D721" s="18">
        <v>45777.875</v>
      </c>
      <c r="E721" s="17">
        <v>11</v>
      </c>
    </row>
    <row r="722" spans="2:5" x14ac:dyDescent="0.25">
      <c r="B722" s="20">
        <v>45777.916666666664</v>
      </c>
      <c r="C722" s="19">
        <v>45777.916666666664</v>
      </c>
      <c r="D722" s="18">
        <v>45777.916666666664</v>
      </c>
      <c r="E722" s="17">
        <v>16</v>
      </c>
    </row>
    <row r="723" spans="2:5" x14ac:dyDescent="0.25">
      <c r="B723" s="20">
        <v>45777.958333333328</v>
      </c>
      <c r="C723" s="19">
        <v>45777.958333333328</v>
      </c>
      <c r="D723" s="18">
        <v>45777.958333333328</v>
      </c>
      <c r="E723" s="17">
        <v>19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90350-8B21-40BC-B716-D5C65CDA7716}">
  <dimension ref="A1:F723"/>
  <sheetViews>
    <sheetView tabSelected="1" topLeftCell="A698" workbookViewId="0">
      <selection activeCell="D699" sqref="D699"/>
    </sheetView>
  </sheetViews>
  <sheetFormatPr defaultColWidth="8.6328125" defaultRowHeight="12.5" x14ac:dyDescent="0.25"/>
  <cols>
    <col min="1" max="1" width="15.453125" style="13" bestFit="1" customWidth="1"/>
    <col min="2" max="2" width="7.90625" style="16" customWidth="1"/>
    <col min="3" max="3" width="17.453125" style="27" bestFit="1" customWidth="1"/>
    <col min="4" max="4" width="8.6328125" style="15"/>
    <col min="5" max="5" width="8.6328125" style="36"/>
    <col min="6" max="16384" width="8.6328125" style="13"/>
  </cols>
  <sheetData>
    <row r="1" spans="1:6" ht="13" x14ac:dyDescent="0.3">
      <c r="B1" s="26"/>
      <c r="C1" s="29"/>
    </row>
    <row r="2" spans="1:6" ht="13.25" x14ac:dyDescent="0.25">
      <c r="B2" s="14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32">
        <v>45748</v>
      </c>
      <c r="C4" s="31">
        <v>45748</v>
      </c>
      <c r="D4" s="37">
        <v>45748</v>
      </c>
      <c r="E4" s="17">
        <v>3</v>
      </c>
      <c r="F4" s="21"/>
    </row>
    <row r="5" spans="1:6" ht="13.25" x14ac:dyDescent="0.25">
      <c r="A5" s="22"/>
      <c r="B5" s="32">
        <v>45748.041666666664</v>
      </c>
      <c r="C5" s="31">
        <v>45748.041666666664</v>
      </c>
      <c r="D5" s="37">
        <v>45748.041666666664</v>
      </c>
      <c r="E5" s="17">
        <v>3</v>
      </c>
      <c r="F5" s="21"/>
    </row>
    <row r="6" spans="1:6" ht="13.25" x14ac:dyDescent="0.25">
      <c r="A6" s="22"/>
      <c r="B6" s="32">
        <v>45748.083333333328</v>
      </c>
      <c r="C6" s="31">
        <v>45748.083333333328</v>
      </c>
      <c r="D6" s="37">
        <v>45748.083333333328</v>
      </c>
      <c r="E6" s="17">
        <v>3</v>
      </c>
      <c r="F6" s="21"/>
    </row>
    <row r="7" spans="1:6" ht="13.25" x14ac:dyDescent="0.25">
      <c r="A7" s="22"/>
      <c r="B7" s="32">
        <v>45748.125</v>
      </c>
      <c r="C7" s="31">
        <v>45748.125</v>
      </c>
      <c r="D7" s="37">
        <v>45748.125</v>
      </c>
      <c r="E7" s="17">
        <v>5</v>
      </c>
      <c r="F7" s="21"/>
    </row>
    <row r="8" spans="1:6" ht="13.25" x14ac:dyDescent="0.25">
      <c r="A8" s="22"/>
      <c r="B8" s="32">
        <v>45748.166666666664</v>
      </c>
      <c r="C8" s="31">
        <v>45748.166666666664</v>
      </c>
      <c r="D8" s="37">
        <v>45748.166666666664</v>
      </c>
      <c r="E8" s="17">
        <v>8</v>
      </c>
      <c r="F8" s="21"/>
    </row>
    <row r="9" spans="1:6" ht="13.25" x14ac:dyDescent="0.25">
      <c r="A9" s="22"/>
      <c r="B9" s="32">
        <v>45748.208333333328</v>
      </c>
      <c r="C9" s="31">
        <v>45748.208333333328</v>
      </c>
      <c r="D9" s="37">
        <v>45748.208333333328</v>
      </c>
      <c r="E9" s="17">
        <v>11</v>
      </c>
      <c r="F9" s="21"/>
    </row>
    <row r="10" spans="1:6" ht="13.25" x14ac:dyDescent="0.25">
      <c r="A10" s="22"/>
      <c r="B10" s="32">
        <v>45748.25</v>
      </c>
      <c r="C10" s="31">
        <v>45748.25</v>
      </c>
      <c r="D10" s="37">
        <v>45748.25</v>
      </c>
      <c r="E10" s="17">
        <v>12</v>
      </c>
      <c r="F10" s="21"/>
    </row>
    <row r="11" spans="1:6" ht="13.25" x14ac:dyDescent="0.25">
      <c r="A11" s="22"/>
      <c r="B11" s="32">
        <v>45748.291666666664</v>
      </c>
      <c r="C11" s="31">
        <v>45748.291666666664</v>
      </c>
      <c r="D11" s="37">
        <v>45748.291666666664</v>
      </c>
      <c r="E11" s="17">
        <v>13</v>
      </c>
      <c r="F11" s="21"/>
    </row>
    <row r="12" spans="1:6" ht="13.25" x14ac:dyDescent="0.25">
      <c r="A12" s="22"/>
      <c r="B12" s="32">
        <v>45748.333333333328</v>
      </c>
      <c r="C12" s="31">
        <v>45748.333333333328</v>
      </c>
      <c r="D12" s="37">
        <v>45748.333333333328</v>
      </c>
      <c r="E12" s="17">
        <v>17</v>
      </c>
      <c r="F12" s="21"/>
    </row>
    <row r="13" spans="1:6" ht="13.25" x14ac:dyDescent="0.25">
      <c r="A13" s="22"/>
      <c r="B13" s="32">
        <v>45748.375</v>
      </c>
      <c r="C13" s="31">
        <v>45748.375</v>
      </c>
      <c r="D13" s="37">
        <v>45748.375</v>
      </c>
      <c r="E13" s="17">
        <v>19</v>
      </c>
      <c r="F13" s="21"/>
    </row>
    <row r="14" spans="1:6" ht="13.25" x14ac:dyDescent="0.25">
      <c r="A14" s="22"/>
      <c r="B14" s="32">
        <v>45748.416666666664</v>
      </c>
      <c r="C14" s="31">
        <v>45748.416666666664</v>
      </c>
      <c r="D14" s="37">
        <v>45748.416666666664</v>
      </c>
      <c r="E14" s="17">
        <v>19</v>
      </c>
      <c r="F14" s="21"/>
    </row>
    <row r="15" spans="1:6" ht="13.25" x14ac:dyDescent="0.25">
      <c r="A15" s="22"/>
      <c r="B15" s="32">
        <v>45748.458333333328</v>
      </c>
      <c r="C15" s="31">
        <v>45748.458333333328</v>
      </c>
      <c r="D15" s="37">
        <v>45748.458333333328</v>
      </c>
      <c r="E15" s="17">
        <v>13</v>
      </c>
      <c r="F15" s="21"/>
    </row>
    <row r="16" spans="1:6" ht="13.25" x14ac:dyDescent="0.25">
      <c r="A16" s="22"/>
      <c r="B16" s="32">
        <v>45748.5</v>
      </c>
      <c r="C16" s="31">
        <v>45748.5</v>
      </c>
      <c r="D16" s="37">
        <v>45748.5</v>
      </c>
      <c r="E16" s="17">
        <v>10</v>
      </c>
      <c r="F16" s="21"/>
    </row>
    <row r="17" spans="1:6" ht="13.25" x14ac:dyDescent="0.25">
      <c r="A17" s="22"/>
      <c r="B17" s="32">
        <v>45748.541666666664</v>
      </c>
      <c r="C17" s="31">
        <v>45748.541666666664</v>
      </c>
      <c r="D17" s="37">
        <v>45748.541666666664</v>
      </c>
      <c r="E17" s="17">
        <v>6</v>
      </c>
      <c r="F17" s="21"/>
    </row>
    <row r="18" spans="1:6" ht="13.25" x14ac:dyDescent="0.25">
      <c r="A18" s="22"/>
      <c r="B18" s="32">
        <v>45748.583333333328</v>
      </c>
      <c r="C18" s="31">
        <v>45748.583333333328</v>
      </c>
      <c r="D18" s="37">
        <v>45748.583333333328</v>
      </c>
      <c r="E18" s="17">
        <v>7</v>
      </c>
      <c r="F18" s="21"/>
    </row>
    <row r="19" spans="1:6" ht="13.25" x14ac:dyDescent="0.25">
      <c r="A19" s="22"/>
      <c r="B19" s="32">
        <v>45748.625</v>
      </c>
      <c r="C19" s="31">
        <v>45748.625</v>
      </c>
      <c r="D19" s="37">
        <v>45748.625</v>
      </c>
      <c r="E19" s="17">
        <v>6</v>
      </c>
      <c r="F19" s="21"/>
    </row>
    <row r="20" spans="1:6" ht="13.25" x14ac:dyDescent="0.25">
      <c r="A20" s="22"/>
      <c r="B20" s="32">
        <v>45748.666666666664</v>
      </c>
      <c r="C20" s="31">
        <v>45748.666666666664</v>
      </c>
      <c r="D20" s="37">
        <v>45748.666666666664</v>
      </c>
      <c r="E20" s="17">
        <v>4</v>
      </c>
      <c r="F20" s="21"/>
    </row>
    <row r="21" spans="1:6" ht="13.25" x14ac:dyDescent="0.25">
      <c r="A21" s="22"/>
      <c r="B21" s="32">
        <v>45748.708333333328</v>
      </c>
      <c r="C21" s="31">
        <v>45748.708333333328</v>
      </c>
      <c r="D21" s="37">
        <v>45748.708333333328</v>
      </c>
      <c r="E21" s="17">
        <v>4</v>
      </c>
      <c r="F21" s="21"/>
    </row>
    <row r="22" spans="1:6" ht="13.25" x14ac:dyDescent="0.25">
      <c r="A22" s="22"/>
      <c r="B22" s="32">
        <v>45748.75</v>
      </c>
      <c r="C22" s="31">
        <v>45748.75</v>
      </c>
      <c r="D22" s="37">
        <v>45748.75</v>
      </c>
      <c r="E22" s="17">
        <v>3</v>
      </c>
      <c r="F22" s="21"/>
    </row>
    <row r="23" spans="1:6" ht="13.25" x14ac:dyDescent="0.25">
      <c r="A23" s="22"/>
      <c r="B23" s="32">
        <v>45748.791666666664</v>
      </c>
      <c r="C23" s="31">
        <v>45748.791666666664</v>
      </c>
      <c r="D23" s="37">
        <v>45748.791666666664</v>
      </c>
      <c r="E23" s="17">
        <v>3</v>
      </c>
      <c r="F23" s="21"/>
    </row>
    <row r="24" spans="1:6" ht="13.25" x14ac:dyDescent="0.25">
      <c r="A24" s="22"/>
      <c r="B24" s="32">
        <v>45748.833333333328</v>
      </c>
      <c r="C24" s="31">
        <v>45748.833333333328</v>
      </c>
      <c r="D24" s="37">
        <v>45748.833333333328</v>
      </c>
      <c r="E24" s="17">
        <v>4</v>
      </c>
      <c r="F24" s="21"/>
    </row>
    <row r="25" spans="1:6" ht="13.25" x14ac:dyDescent="0.25">
      <c r="A25" s="22"/>
      <c r="B25" s="32">
        <v>45748.875</v>
      </c>
      <c r="C25" s="31">
        <v>45748.875</v>
      </c>
      <c r="D25" s="37">
        <v>45748.875</v>
      </c>
      <c r="E25" s="17">
        <v>5</v>
      </c>
      <c r="F25" s="21"/>
    </row>
    <row r="26" spans="1:6" ht="13.25" x14ac:dyDescent="0.25">
      <c r="A26" s="22"/>
      <c r="B26" s="32">
        <v>45748.916666666664</v>
      </c>
      <c r="C26" s="31">
        <v>45748.916666666664</v>
      </c>
      <c r="D26" s="37">
        <v>45748.916666666664</v>
      </c>
      <c r="E26" s="17">
        <v>5</v>
      </c>
      <c r="F26" s="21"/>
    </row>
    <row r="27" spans="1:6" ht="13.25" x14ac:dyDescent="0.25">
      <c r="A27" s="22"/>
      <c r="B27" s="32">
        <v>45748.958333333328</v>
      </c>
      <c r="C27" s="31">
        <v>45748.958333333328</v>
      </c>
      <c r="D27" s="37">
        <v>45748.958333333328</v>
      </c>
      <c r="E27" s="17">
        <v>7</v>
      </c>
      <c r="F27" s="21"/>
    </row>
    <row r="28" spans="1:6" ht="13.25" x14ac:dyDescent="0.25">
      <c r="A28" s="22"/>
      <c r="B28" s="32">
        <v>45749</v>
      </c>
      <c r="C28" s="31">
        <v>45749</v>
      </c>
      <c r="D28" s="37">
        <v>45749</v>
      </c>
      <c r="E28" s="17">
        <v>9</v>
      </c>
      <c r="F28" s="21"/>
    </row>
    <row r="29" spans="1:6" ht="13.25" x14ac:dyDescent="0.25">
      <c r="A29" s="22"/>
      <c r="B29" s="32">
        <v>45749.041666666664</v>
      </c>
      <c r="C29" s="31">
        <v>45749.041666666664</v>
      </c>
      <c r="D29" s="37">
        <v>45749.041666666664</v>
      </c>
      <c r="E29" s="17">
        <v>11</v>
      </c>
      <c r="F29" s="21"/>
    </row>
    <row r="30" spans="1:6" ht="13.25" x14ac:dyDescent="0.25">
      <c r="A30" s="22"/>
      <c r="B30" s="32">
        <v>45749.083333333328</v>
      </c>
      <c r="C30" s="31">
        <v>45749.083333333328</v>
      </c>
      <c r="D30" s="37">
        <v>45749.083333333328</v>
      </c>
      <c r="E30" s="17">
        <v>13</v>
      </c>
      <c r="F30" s="21"/>
    </row>
    <row r="31" spans="1:6" ht="13.25" x14ac:dyDescent="0.25">
      <c r="A31" s="22"/>
      <c r="B31" s="32">
        <v>45749.125</v>
      </c>
      <c r="C31" s="31">
        <v>45749.125</v>
      </c>
      <c r="D31" s="37">
        <v>45749.125</v>
      </c>
      <c r="E31" s="17">
        <v>13</v>
      </c>
      <c r="F31" s="21"/>
    </row>
    <row r="32" spans="1:6" ht="13.25" x14ac:dyDescent="0.25">
      <c r="A32" s="22"/>
      <c r="B32" s="32">
        <v>45749.166666666664</v>
      </c>
      <c r="C32" s="31">
        <v>45749.166666666664</v>
      </c>
      <c r="D32" s="37">
        <v>45749.166666666664</v>
      </c>
      <c r="E32" s="17">
        <v>13</v>
      </c>
      <c r="F32" s="21"/>
    </row>
    <row r="33" spans="1:6" ht="13.25" x14ac:dyDescent="0.25">
      <c r="A33" s="22"/>
      <c r="B33" s="32">
        <v>45749.208333333328</v>
      </c>
      <c r="C33" s="31">
        <v>45749.208333333328</v>
      </c>
      <c r="D33" s="37">
        <v>45749.208333333328</v>
      </c>
      <c r="E33" s="17">
        <v>14</v>
      </c>
      <c r="F33" s="21"/>
    </row>
    <row r="34" spans="1:6" ht="13.25" x14ac:dyDescent="0.25">
      <c r="A34" s="22"/>
      <c r="B34" s="32">
        <v>45749.25</v>
      </c>
      <c r="C34" s="31">
        <v>45749.25</v>
      </c>
      <c r="D34" s="37">
        <v>45749.25</v>
      </c>
      <c r="E34" s="17">
        <v>14</v>
      </c>
      <c r="F34" s="21"/>
    </row>
    <row r="35" spans="1:6" ht="13.25" x14ac:dyDescent="0.25">
      <c r="A35" s="22"/>
      <c r="B35" s="32">
        <v>45749.291666666664</v>
      </c>
      <c r="C35" s="31">
        <v>45749.291666666664</v>
      </c>
      <c r="D35" s="37">
        <v>45749.291666666664</v>
      </c>
      <c r="E35" s="17">
        <v>17</v>
      </c>
      <c r="F35" s="21"/>
    </row>
    <row r="36" spans="1:6" ht="13.25" x14ac:dyDescent="0.25">
      <c r="A36" s="22"/>
      <c r="B36" s="32">
        <v>45749.333333333328</v>
      </c>
      <c r="C36" s="31">
        <v>45749.333333333328</v>
      </c>
      <c r="D36" s="37">
        <v>45749.333333333328</v>
      </c>
      <c r="E36" s="17">
        <v>16</v>
      </c>
      <c r="F36" s="21"/>
    </row>
    <row r="37" spans="1:6" ht="13.25" x14ac:dyDescent="0.25">
      <c r="A37" s="22"/>
      <c r="B37" s="32">
        <v>45749.375</v>
      </c>
      <c r="C37" s="31">
        <v>45749.375</v>
      </c>
      <c r="D37" s="37">
        <v>45749.375</v>
      </c>
      <c r="E37" s="17">
        <v>13</v>
      </c>
      <c r="F37" s="21"/>
    </row>
    <row r="38" spans="1:6" ht="13.25" x14ac:dyDescent="0.25">
      <c r="A38" s="22"/>
      <c r="B38" s="32">
        <v>45749.416666666664</v>
      </c>
      <c r="C38" s="31">
        <v>45749.416666666664</v>
      </c>
      <c r="D38" s="37">
        <v>45749.416666666664</v>
      </c>
      <c r="E38" s="17">
        <v>12</v>
      </c>
      <c r="F38" s="21"/>
    </row>
    <row r="39" spans="1:6" ht="13.25" x14ac:dyDescent="0.25">
      <c r="A39" s="22"/>
      <c r="B39" s="32">
        <v>45749.458333333328</v>
      </c>
      <c r="C39" s="31">
        <v>45749.458333333328</v>
      </c>
      <c r="D39" s="37">
        <v>45749.458333333328</v>
      </c>
      <c r="E39" s="17">
        <v>10</v>
      </c>
      <c r="F39" s="21"/>
    </row>
    <row r="40" spans="1:6" ht="13.25" x14ac:dyDescent="0.25">
      <c r="A40" s="22"/>
      <c r="B40" s="32">
        <v>45749.5</v>
      </c>
      <c r="C40" s="31">
        <v>45749.5</v>
      </c>
      <c r="D40" s="37">
        <v>45749.5</v>
      </c>
      <c r="E40" s="17">
        <v>9</v>
      </c>
      <c r="F40" s="21"/>
    </row>
    <row r="41" spans="1:6" ht="13.25" x14ac:dyDescent="0.25">
      <c r="A41" s="22"/>
      <c r="B41" s="32">
        <v>45749.541666666664</v>
      </c>
      <c r="C41" s="31">
        <v>45749.541666666664</v>
      </c>
      <c r="D41" s="37">
        <v>45749.541666666664</v>
      </c>
      <c r="E41" s="17">
        <v>13</v>
      </c>
      <c r="F41" s="21"/>
    </row>
    <row r="42" spans="1:6" ht="13.25" x14ac:dyDescent="0.25">
      <c r="A42" s="22"/>
      <c r="B42" s="32">
        <v>45749.583333333328</v>
      </c>
      <c r="C42" s="31">
        <v>45749.583333333328</v>
      </c>
      <c r="D42" s="37">
        <v>45749.583333333328</v>
      </c>
      <c r="E42" s="17">
        <v>14</v>
      </c>
      <c r="F42" s="21"/>
    </row>
    <row r="43" spans="1:6" ht="13.25" x14ac:dyDescent="0.25">
      <c r="A43" s="22"/>
      <c r="B43" s="32">
        <v>45749.625</v>
      </c>
      <c r="C43" s="31">
        <v>45749.625</v>
      </c>
      <c r="D43" s="37">
        <v>45749.625</v>
      </c>
      <c r="E43" s="17">
        <v>18</v>
      </c>
      <c r="F43" s="21"/>
    </row>
    <row r="44" spans="1:6" ht="13.25" x14ac:dyDescent="0.25">
      <c r="A44" s="22"/>
      <c r="B44" s="32">
        <v>45749.666666666664</v>
      </c>
      <c r="C44" s="31">
        <v>45749.666666666664</v>
      </c>
      <c r="D44" s="37">
        <v>45749.666666666664</v>
      </c>
      <c r="E44" s="17">
        <v>10</v>
      </c>
      <c r="F44" s="21"/>
    </row>
    <row r="45" spans="1:6" ht="13.25" x14ac:dyDescent="0.25">
      <c r="A45" s="22"/>
      <c r="B45" s="32">
        <v>45749.708333333328</v>
      </c>
      <c r="C45" s="31">
        <v>45749.708333333328</v>
      </c>
      <c r="D45" s="37">
        <v>45749.708333333328</v>
      </c>
      <c r="E45" s="17">
        <v>5</v>
      </c>
      <c r="F45" s="21"/>
    </row>
    <row r="46" spans="1:6" ht="13.25" x14ac:dyDescent="0.25">
      <c r="A46" s="22"/>
      <c r="B46" s="32">
        <v>45749.75</v>
      </c>
      <c r="C46" s="31">
        <v>45749.75</v>
      </c>
      <c r="D46" s="37">
        <v>45749.75</v>
      </c>
      <c r="E46" s="17">
        <v>6</v>
      </c>
      <c r="F46" s="21"/>
    </row>
    <row r="47" spans="1:6" ht="13.25" x14ac:dyDescent="0.25">
      <c r="A47" s="22"/>
      <c r="B47" s="32">
        <v>45749.791666666664</v>
      </c>
      <c r="C47" s="31">
        <v>45749.791666666664</v>
      </c>
      <c r="D47" s="37">
        <v>45749.791666666664</v>
      </c>
      <c r="E47" s="17">
        <v>7</v>
      </c>
      <c r="F47" s="21"/>
    </row>
    <row r="48" spans="1:6" ht="13.25" x14ac:dyDescent="0.25">
      <c r="A48" s="22"/>
      <c r="B48" s="32">
        <v>45749.833333333328</v>
      </c>
      <c r="C48" s="31">
        <v>45749.833333333328</v>
      </c>
      <c r="D48" s="37">
        <v>45749.833333333328</v>
      </c>
      <c r="E48" s="17">
        <v>9</v>
      </c>
      <c r="F48" s="21"/>
    </row>
    <row r="49" spans="1:6" ht="13.25" x14ac:dyDescent="0.25">
      <c r="A49" s="22"/>
      <c r="B49" s="32">
        <v>45749.875</v>
      </c>
      <c r="C49" s="31">
        <v>45749.875</v>
      </c>
      <c r="D49" s="37">
        <v>45749.875</v>
      </c>
      <c r="E49" s="17">
        <v>10</v>
      </c>
      <c r="F49" s="21"/>
    </row>
    <row r="50" spans="1:6" ht="13.25" x14ac:dyDescent="0.25">
      <c r="A50" s="22"/>
      <c r="B50" s="32">
        <v>45749.916666666664</v>
      </c>
      <c r="C50" s="31">
        <v>45749.916666666664</v>
      </c>
      <c r="D50" s="37">
        <v>45749.916666666664</v>
      </c>
      <c r="E50" s="17">
        <v>12</v>
      </c>
      <c r="F50" s="21"/>
    </row>
    <row r="51" spans="1:6" ht="13.25" x14ac:dyDescent="0.25">
      <c r="A51" s="22"/>
      <c r="B51" s="32">
        <v>45749.958333333328</v>
      </c>
      <c r="C51" s="31">
        <v>45749.958333333328</v>
      </c>
      <c r="D51" s="37">
        <v>45749.958333333328</v>
      </c>
      <c r="E51" s="17">
        <v>14</v>
      </c>
      <c r="F51" s="21"/>
    </row>
    <row r="52" spans="1:6" ht="13.25" x14ac:dyDescent="0.25">
      <c r="A52" s="22"/>
      <c r="B52" s="32">
        <v>45750</v>
      </c>
      <c r="C52" s="31">
        <v>45750</v>
      </c>
      <c r="D52" s="37">
        <v>45750</v>
      </c>
      <c r="E52" s="17">
        <v>16</v>
      </c>
      <c r="F52" s="21"/>
    </row>
    <row r="53" spans="1:6" ht="13.25" x14ac:dyDescent="0.25">
      <c r="A53" s="22"/>
      <c r="B53" s="32">
        <v>45750.041666666664</v>
      </c>
      <c r="C53" s="31">
        <v>45750.041666666664</v>
      </c>
      <c r="D53" s="37">
        <v>45750.041666666664</v>
      </c>
      <c r="E53" s="17">
        <v>18</v>
      </c>
      <c r="F53" s="21"/>
    </row>
    <row r="54" spans="1:6" ht="13.25" x14ac:dyDescent="0.25">
      <c r="A54" s="22"/>
      <c r="B54" s="32">
        <v>45750.083333333328</v>
      </c>
      <c r="C54" s="31">
        <v>45750.083333333328</v>
      </c>
      <c r="D54" s="37">
        <v>45750.083333333328</v>
      </c>
      <c r="E54" s="17">
        <v>20</v>
      </c>
      <c r="F54" s="21"/>
    </row>
    <row r="55" spans="1:6" ht="13.25" x14ac:dyDescent="0.25">
      <c r="A55" s="22"/>
      <c r="B55" s="32">
        <v>45750.125</v>
      </c>
      <c r="C55" s="31">
        <v>45750.125</v>
      </c>
      <c r="D55" s="37">
        <v>45750.125</v>
      </c>
      <c r="E55" s="17">
        <v>22</v>
      </c>
      <c r="F55" s="21"/>
    </row>
    <row r="56" spans="1:6" ht="13.25" x14ac:dyDescent="0.25">
      <c r="A56" s="22"/>
      <c r="B56" s="32">
        <v>45750.166666666664</v>
      </c>
      <c r="C56" s="31">
        <v>45750.166666666664</v>
      </c>
      <c r="D56" s="37">
        <v>45750.166666666664</v>
      </c>
      <c r="E56" s="17">
        <v>23</v>
      </c>
      <c r="F56" s="21"/>
    </row>
    <row r="57" spans="1:6" ht="13.25" x14ac:dyDescent="0.25">
      <c r="A57" s="22"/>
      <c r="B57" s="32">
        <v>45750.208333333328</v>
      </c>
      <c r="C57" s="31">
        <v>45750.208333333328</v>
      </c>
      <c r="D57" s="37">
        <v>45750.208333333328</v>
      </c>
      <c r="E57" s="17">
        <v>24</v>
      </c>
      <c r="F57" s="21"/>
    </row>
    <row r="58" spans="1:6" ht="13.25" x14ac:dyDescent="0.25">
      <c r="A58" s="22"/>
      <c r="B58" s="32">
        <v>45750.25</v>
      </c>
      <c r="C58" s="31">
        <v>45750.25</v>
      </c>
      <c r="D58" s="37">
        <v>45750.25</v>
      </c>
      <c r="E58" s="17">
        <v>25</v>
      </c>
      <c r="F58" s="21"/>
    </row>
    <row r="59" spans="1:6" ht="13.25" x14ac:dyDescent="0.25">
      <c r="A59" s="22"/>
      <c r="B59" s="32">
        <v>45750.291666666664</v>
      </c>
      <c r="C59" s="31">
        <v>45750.291666666664</v>
      </c>
      <c r="D59" s="37">
        <v>45750.291666666664</v>
      </c>
      <c r="E59" s="17">
        <v>30</v>
      </c>
      <c r="F59" s="21"/>
    </row>
    <row r="60" spans="1:6" ht="13.25" x14ac:dyDescent="0.25">
      <c r="A60" s="22"/>
      <c r="B60" s="32">
        <v>45750.333333333328</v>
      </c>
      <c r="C60" s="31">
        <v>45750.333333333328</v>
      </c>
      <c r="D60" s="37">
        <v>45750.333333333328</v>
      </c>
      <c r="E60" s="17">
        <v>32</v>
      </c>
      <c r="F60" s="21"/>
    </row>
    <row r="61" spans="1:6" ht="13.25" x14ac:dyDescent="0.25">
      <c r="A61" s="22"/>
      <c r="B61" s="32">
        <v>45750.375</v>
      </c>
      <c r="C61" s="31">
        <v>45750.375</v>
      </c>
      <c r="D61" s="37">
        <v>45750.375</v>
      </c>
      <c r="E61" s="17">
        <v>27</v>
      </c>
      <c r="F61" s="21"/>
    </row>
    <row r="62" spans="1:6" ht="13.25" x14ac:dyDescent="0.25">
      <c r="A62" s="22"/>
      <c r="B62" s="32">
        <v>45750.416666666664</v>
      </c>
      <c r="C62" s="31">
        <v>45750.416666666664</v>
      </c>
      <c r="D62" s="37">
        <v>45750.416666666664</v>
      </c>
      <c r="E62" s="17">
        <v>23</v>
      </c>
      <c r="F62" s="21"/>
    </row>
    <row r="63" spans="1:6" ht="13.25" x14ac:dyDescent="0.25">
      <c r="A63" s="22"/>
      <c r="B63" s="32">
        <v>45750.458333333328</v>
      </c>
      <c r="C63" s="31">
        <v>45750.458333333328</v>
      </c>
      <c r="D63" s="37">
        <v>45750.458333333328</v>
      </c>
      <c r="E63" s="17">
        <v>24</v>
      </c>
      <c r="F63" s="21"/>
    </row>
    <row r="64" spans="1:6" ht="13.25" x14ac:dyDescent="0.25">
      <c r="A64" s="22"/>
      <c r="B64" s="32">
        <v>45750.5</v>
      </c>
      <c r="C64" s="31">
        <v>45750.5</v>
      </c>
      <c r="D64" s="37">
        <v>45750.5</v>
      </c>
      <c r="E64" s="17">
        <v>20</v>
      </c>
      <c r="F64" s="21"/>
    </row>
    <row r="65" spans="1:6" ht="13.25" x14ac:dyDescent="0.25">
      <c r="A65" s="22"/>
      <c r="B65" s="32">
        <v>45750.541666666664</v>
      </c>
      <c r="C65" s="31">
        <v>45750.541666666664</v>
      </c>
      <c r="D65" s="37">
        <v>45750.541666666664</v>
      </c>
      <c r="E65" s="17">
        <v>18</v>
      </c>
      <c r="F65" s="21"/>
    </row>
    <row r="66" spans="1:6" ht="13.25" x14ac:dyDescent="0.25">
      <c r="A66" s="22"/>
      <c r="B66" s="32">
        <v>45750.583333333328</v>
      </c>
      <c r="C66" s="31">
        <v>45750.583333333328</v>
      </c>
      <c r="D66" s="37">
        <v>45750.583333333328</v>
      </c>
      <c r="E66" s="17">
        <v>15</v>
      </c>
      <c r="F66" s="21"/>
    </row>
    <row r="67" spans="1:6" ht="13.25" x14ac:dyDescent="0.25">
      <c r="A67" s="22"/>
      <c r="B67" s="32">
        <v>45750.625</v>
      </c>
      <c r="C67" s="31">
        <v>45750.625</v>
      </c>
      <c r="D67" s="37">
        <v>45750.625</v>
      </c>
      <c r="E67" s="17">
        <v>14</v>
      </c>
      <c r="F67" s="21"/>
    </row>
    <row r="68" spans="1:6" ht="13.25" x14ac:dyDescent="0.25">
      <c r="A68" s="22"/>
      <c r="B68" s="32">
        <v>45750.666666666664</v>
      </c>
      <c r="C68" s="31">
        <v>45750.666666666664</v>
      </c>
      <c r="D68" s="37">
        <v>45750.666666666664</v>
      </c>
      <c r="E68" s="17">
        <v>15</v>
      </c>
      <c r="F68" s="21"/>
    </row>
    <row r="69" spans="1:6" ht="13.25" x14ac:dyDescent="0.25">
      <c r="A69" s="22"/>
      <c r="B69" s="32">
        <v>45750.708333333328</v>
      </c>
      <c r="C69" s="31">
        <v>45750.708333333328</v>
      </c>
      <c r="D69" s="37">
        <v>45750.708333333328</v>
      </c>
      <c r="E69" s="17">
        <v>14</v>
      </c>
      <c r="F69" s="21"/>
    </row>
    <row r="70" spans="1:6" ht="13.25" x14ac:dyDescent="0.25">
      <c r="A70" s="22"/>
      <c r="B70" s="32">
        <v>45750.75</v>
      </c>
      <c r="C70" s="31">
        <v>45750.75</v>
      </c>
      <c r="D70" s="37">
        <v>45750.75</v>
      </c>
      <c r="E70" s="17">
        <v>16</v>
      </c>
      <c r="F70" s="21"/>
    </row>
    <row r="71" spans="1:6" ht="13.25" x14ac:dyDescent="0.25">
      <c r="A71" s="22"/>
      <c r="B71" s="32">
        <v>45750.791666666664</v>
      </c>
      <c r="C71" s="31">
        <v>45750.791666666664</v>
      </c>
      <c r="D71" s="37">
        <v>45750.791666666664</v>
      </c>
      <c r="E71" s="17">
        <v>17</v>
      </c>
      <c r="F71" s="21"/>
    </row>
    <row r="72" spans="1:6" ht="13.25" x14ac:dyDescent="0.25">
      <c r="A72" s="22"/>
      <c r="B72" s="32">
        <v>45750.833333333328</v>
      </c>
      <c r="C72" s="31">
        <v>45750.833333333328</v>
      </c>
      <c r="D72" s="37">
        <v>45750.833333333328</v>
      </c>
      <c r="E72" s="17">
        <v>18</v>
      </c>
      <c r="F72" s="21"/>
    </row>
    <row r="73" spans="1:6" ht="13.25" x14ac:dyDescent="0.25">
      <c r="A73" s="22"/>
      <c r="B73" s="32">
        <v>45750.875</v>
      </c>
      <c r="C73" s="31">
        <v>45750.875</v>
      </c>
      <c r="D73" s="37">
        <v>45750.875</v>
      </c>
      <c r="E73" s="17">
        <v>22</v>
      </c>
      <c r="F73" s="21"/>
    </row>
    <row r="74" spans="1:6" ht="13.25" x14ac:dyDescent="0.25">
      <c r="A74" s="22"/>
      <c r="B74" s="32">
        <v>45750.916666666664</v>
      </c>
      <c r="C74" s="31">
        <v>45750.916666666664</v>
      </c>
      <c r="D74" s="37">
        <v>45750.916666666664</v>
      </c>
      <c r="E74" s="17">
        <v>28</v>
      </c>
      <c r="F74" s="21"/>
    </row>
    <row r="75" spans="1:6" ht="13.25" x14ac:dyDescent="0.25">
      <c r="A75" s="22"/>
      <c r="B75" s="32">
        <v>45750.958333333328</v>
      </c>
      <c r="C75" s="31">
        <v>45750.958333333328</v>
      </c>
      <c r="D75" s="37">
        <v>45750.958333333328</v>
      </c>
      <c r="E75" s="17">
        <v>31</v>
      </c>
      <c r="F75" s="21"/>
    </row>
    <row r="76" spans="1:6" ht="13.25" x14ac:dyDescent="0.25">
      <c r="A76" s="22"/>
      <c r="B76" s="32">
        <v>45751</v>
      </c>
      <c r="C76" s="31">
        <v>45751</v>
      </c>
      <c r="D76" s="37">
        <v>45751</v>
      </c>
      <c r="E76" s="17">
        <v>34</v>
      </c>
      <c r="F76" s="21"/>
    </row>
    <row r="77" spans="1:6" ht="13.25" x14ac:dyDescent="0.25">
      <c r="A77" s="22"/>
      <c r="B77" s="32">
        <v>45751.041666666664</v>
      </c>
      <c r="C77" s="31">
        <v>45751.041666666664</v>
      </c>
      <c r="D77" s="37">
        <v>45751.041666666664</v>
      </c>
      <c r="E77" s="17">
        <v>35</v>
      </c>
      <c r="F77" s="21"/>
    </row>
    <row r="78" spans="1:6" ht="13.25" x14ac:dyDescent="0.25">
      <c r="A78" s="22"/>
      <c r="B78" s="32">
        <v>45751.083333333328</v>
      </c>
      <c r="C78" s="31">
        <v>45751.083333333328</v>
      </c>
      <c r="D78" s="37">
        <v>45751.083333333328</v>
      </c>
      <c r="E78" s="17">
        <v>36</v>
      </c>
      <c r="F78" s="21"/>
    </row>
    <row r="79" spans="1:6" ht="13.25" x14ac:dyDescent="0.25">
      <c r="A79" s="22"/>
      <c r="B79" s="32">
        <v>45751.125</v>
      </c>
      <c r="C79" s="31">
        <v>45751.125</v>
      </c>
      <c r="D79" s="37">
        <v>45751.125</v>
      </c>
      <c r="E79" s="17">
        <v>37</v>
      </c>
      <c r="F79" s="21"/>
    </row>
    <row r="80" spans="1:6" ht="13.25" x14ac:dyDescent="0.25">
      <c r="A80" s="22"/>
      <c r="B80" s="32">
        <v>45751.166666666664</v>
      </c>
      <c r="C80" s="31">
        <v>45751.166666666664</v>
      </c>
      <c r="D80" s="37">
        <v>45751.166666666664</v>
      </c>
      <c r="E80" s="17">
        <v>35</v>
      </c>
      <c r="F80" s="21"/>
    </row>
    <row r="81" spans="1:6" ht="13.25" x14ac:dyDescent="0.25">
      <c r="A81" s="22"/>
      <c r="B81" s="32">
        <v>45751.208333333328</v>
      </c>
      <c r="C81" s="31">
        <v>45751.208333333328</v>
      </c>
      <c r="D81" s="37">
        <v>45751.208333333328</v>
      </c>
      <c r="E81" s="17">
        <v>32</v>
      </c>
      <c r="F81" s="21"/>
    </row>
    <row r="82" spans="1:6" ht="13.25" x14ac:dyDescent="0.25">
      <c r="A82" s="22"/>
      <c r="B82" s="32">
        <v>45751.25</v>
      </c>
      <c r="C82" s="31">
        <v>45751.25</v>
      </c>
      <c r="D82" s="37">
        <v>45751.25</v>
      </c>
      <c r="E82" s="17">
        <v>32</v>
      </c>
      <c r="F82" s="21"/>
    </row>
    <row r="83" spans="1:6" ht="13.25" x14ac:dyDescent="0.25">
      <c r="A83" s="22"/>
      <c r="B83" s="32">
        <v>45751.291666666664</v>
      </c>
      <c r="C83" s="31">
        <v>45751.291666666664</v>
      </c>
      <c r="D83" s="37">
        <v>45751.291666666664</v>
      </c>
      <c r="E83" s="17">
        <v>37</v>
      </c>
      <c r="F83" s="21"/>
    </row>
    <row r="84" spans="1:6" ht="13.25" x14ac:dyDescent="0.25">
      <c r="A84" s="22"/>
      <c r="B84" s="32">
        <v>45751.333333333328</v>
      </c>
      <c r="C84" s="31">
        <v>45751.333333333328</v>
      </c>
      <c r="D84" s="37">
        <v>45751.333333333328</v>
      </c>
      <c r="E84" s="17">
        <v>44</v>
      </c>
      <c r="F84" s="21"/>
    </row>
    <row r="85" spans="1:6" ht="13.25" x14ac:dyDescent="0.25">
      <c r="A85" s="22"/>
      <c r="B85" s="32">
        <v>45751.375</v>
      </c>
      <c r="C85" s="31">
        <v>45751.375</v>
      </c>
      <c r="D85" s="37">
        <v>45751.375</v>
      </c>
      <c r="E85" s="17">
        <v>39</v>
      </c>
      <c r="F85" s="21"/>
    </row>
    <row r="86" spans="1:6" ht="13.25" x14ac:dyDescent="0.25">
      <c r="A86" s="22"/>
      <c r="B86" s="32">
        <v>45751.416666666664</v>
      </c>
      <c r="C86" s="31">
        <v>45751.416666666664</v>
      </c>
      <c r="D86" s="37">
        <v>45751.416666666664</v>
      </c>
      <c r="E86" s="17">
        <v>31</v>
      </c>
      <c r="F86" s="21"/>
    </row>
    <row r="87" spans="1:6" ht="13.25" x14ac:dyDescent="0.25">
      <c r="A87" s="22"/>
      <c r="B87" s="32">
        <v>45751.458333333328</v>
      </c>
      <c r="C87" s="31">
        <v>45751.458333333328</v>
      </c>
      <c r="D87" s="37">
        <v>45751.458333333328</v>
      </c>
      <c r="E87" s="17">
        <v>31</v>
      </c>
      <c r="F87" s="21"/>
    </row>
    <row r="88" spans="1:6" ht="13.25" x14ac:dyDescent="0.25">
      <c r="A88" s="22"/>
      <c r="B88" s="32">
        <v>45751.5</v>
      </c>
      <c r="C88" s="31">
        <v>45751.5</v>
      </c>
      <c r="D88" s="37">
        <v>45751.5</v>
      </c>
      <c r="E88" s="17">
        <v>30</v>
      </c>
      <c r="F88" s="21"/>
    </row>
    <row r="89" spans="1:6" ht="13.25" x14ac:dyDescent="0.25">
      <c r="A89" s="22"/>
      <c r="B89" s="32">
        <v>45751.541666666664</v>
      </c>
      <c r="C89" s="31">
        <v>45751.541666666664</v>
      </c>
      <c r="D89" s="37">
        <v>45751.541666666664</v>
      </c>
      <c r="E89" s="17">
        <v>28</v>
      </c>
      <c r="F89" s="21"/>
    </row>
    <row r="90" spans="1:6" ht="13.25" x14ac:dyDescent="0.25">
      <c r="A90" s="22"/>
      <c r="B90" s="32">
        <v>45751.583333333328</v>
      </c>
      <c r="C90" s="31">
        <v>45751.583333333328</v>
      </c>
      <c r="D90" s="37">
        <v>45751.583333333328</v>
      </c>
      <c r="E90" s="17">
        <v>25</v>
      </c>
      <c r="F90" s="21"/>
    </row>
    <row r="91" spans="1:6" ht="13.25" x14ac:dyDescent="0.25">
      <c r="A91" s="22"/>
      <c r="B91" s="32">
        <v>45751.625</v>
      </c>
      <c r="C91" s="31">
        <v>45751.625</v>
      </c>
      <c r="D91" s="37">
        <v>45751.625</v>
      </c>
      <c r="E91" s="17">
        <v>31</v>
      </c>
      <c r="F91" s="21"/>
    </row>
    <row r="92" spans="1:6" ht="13.25" x14ac:dyDescent="0.25">
      <c r="A92" s="22"/>
      <c r="B92" s="32">
        <v>45751.666666666664</v>
      </c>
      <c r="C92" s="31">
        <v>45751.666666666664</v>
      </c>
      <c r="D92" s="37">
        <v>45751.666666666664</v>
      </c>
      <c r="E92" s="17">
        <v>27</v>
      </c>
      <c r="F92" s="21"/>
    </row>
    <row r="93" spans="1:6" ht="13.25" x14ac:dyDescent="0.25">
      <c r="A93" s="22"/>
      <c r="B93" s="32">
        <v>45751.708333333328</v>
      </c>
      <c r="C93" s="31">
        <v>45751.708333333328</v>
      </c>
      <c r="D93" s="37">
        <v>45751.708333333328</v>
      </c>
      <c r="E93" s="17">
        <v>24</v>
      </c>
      <c r="F93" s="21"/>
    </row>
    <row r="94" spans="1:6" ht="13.25" x14ac:dyDescent="0.25">
      <c r="A94" s="22"/>
      <c r="B94" s="32">
        <v>45751.75</v>
      </c>
      <c r="C94" s="31">
        <v>45751.75</v>
      </c>
      <c r="D94" s="37">
        <v>45751.75</v>
      </c>
      <c r="E94" s="17">
        <v>20</v>
      </c>
      <c r="F94" s="21"/>
    </row>
    <row r="95" spans="1:6" ht="13.25" x14ac:dyDescent="0.25">
      <c r="A95" s="22"/>
      <c r="B95" s="32">
        <v>45751.791666666664</v>
      </c>
      <c r="C95" s="31">
        <v>45751.791666666664</v>
      </c>
      <c r="D95" s="37">
        <v>45751.791666666664</v>
      </c>
      <c r="E95" s="17">
        <v>18</v>
      </c>
      <c r="F95" s="21"/>
    </row>
    <row r="96" spans="1:6" ht="13.25" x14ac:dyDescent="0.25">
      <c r="A96" s="22"/>
      <c r="B96" s="32">
        <v>45751.833333333328</v>
      </c>
      <c r="C96" s="31">
        <v>45751.833333333328</v>
      </c>
      <c r="D96" s="37">
        <v>45751.833333333328</v>
      </c>
      <c r="E96" s="17">
        <v>13</v>
      </c>
      <c r="F96" s="21"/>
    </row>
    <row r="97" spans="1:6" ht="13.25" x14ac:dyDescent="0.25">
      <c r="A97" s="22"/>
      <c r="B97" s="32">
        <v>45751.875</v>
      </c>
      <c r="C97" s="31">
        <v>45751.875</v>
      </c>
      <c r="D97" s="37">
        <v>45751.875</v>
      </c>
      <c r="E97" s="17">
        <v>9</v>
      </c>
      <c r="F97" s="21"/>
    </row>
    <row r="98" spans="1:6" ht="13.25" x14ac:dyDescent="0.25">
      <c r="A98" s="22"/>
      <c r="B98" s="32">
        <v>45751.916666666664</v>
      </c>
      <c r="C98" s="31">
        <v>45751.916666666664</v>
      </c>
      <c r="D98" s="37">
        <v>45751.916666666664</v>
      </c>
      <c r="E98" s="17">
        <v>8</v>
      </c>
      <c r="F98" s="21"/>
    </row>
    <row r="99" spans="1:6" ht="13.25" x14ac:dyDescent="0.25">
      <c r="A99" s="22"/>
      <c r="B99" s="32">
        <v>45751.958333333328</v>
      </c>
      <c r="C99" s="31">
        <v>45751.958333333328</v>
      </c>
      <c r="D99" s="37">
        <v>45751.958333333328</v>
      </c>
      <c r="E99" s="17">
        <v>8</v>
      </c>
      <c r="F99" s="21"/>
    </row>
    <row r="100" spans="1:6" ht="13.25" x14ac:dyDescent="0.25">
      <c r="A100" s="22"/>
      <c r="B100" s="32">
        <v>45752</v>
      </c>
      <c r="C100" s="31">
        <v>45752</v>
      </c>
      <c r="D100" s="37">
        <v>45752</v>
      </c>
      <c r="E100" s="17">
        <v>9</v>
      </c>
      <c r="F100" s="21"/>
    </row>
    <row r="101" spans="1:6" ht="13.25" x14ac:dyDescent="0.25">
      <c r="A101" s="22"/>
      <c r="B101" s="32">
        <v>45752.041666666664</v>
      </c>
      <c r="C101" s="31">
        <v>45752.041666666664</v>
      </c>
      <c r="D101" s="37">
        <v>45752.041666666664</v>
      </c>
      <c r="E101" s="17">
        <v>12</v>
      </c>
      <c r="F101" s="21"/>
    </row>
    <row r="102" spans="1:6" ht="13.25" x14ac:dyDescent="0.25">
      <c r="A102" s="22"/>
      <c r="B102" s="32">
        <v>45752.083333333328</v>
      </c>
      <c r="C102" s="31">
        <v>45752.083333333328</v>
      </c>
      <c r="D102" s="37">
        <v>45752.083333333328</v>
      </c>
      <c r="E102" s="17">
        <v>14</v>
      </c>
      <c r="F102" s="21"/>
    </row>
    <row r="103" spans="1:6" ht="13.25" x14ac:dyDescent="0.25">
      <c r="A103" s="22"/>
      <c r="B103" s="32">
        <v>45752.125</v>
      </c>
      <c r="C103" s="31">
        <v>45752.125</v>
      </c>
      <c r="D103" s="37">
        <v>45752.125</v>
      </c>
      <c r="E103" s="17">
        <v>13</v>
      </c>
      <c r="F103" s="21"/>
    </row>
    <row r="104" spans="1:6" ht="13.25" x14ac:dyDescent="0.25">
      <c r="A104" s="22"/>
      <c r="B104" s="32">
        <v>45752.166666666664</v>
      </c>
      <c r="C104" s="31">
        <v>45752.166666666664</v>
      </c>
      <c r="D104" s="37">
        <v>45752.166666666664</v>
      </c>
      <c r="E104" s="17">
        <v>10</v>
      </c>
      <c r="F104" s="21"/>
    </row>
    <row r="105" spans="1:6" ht="13.25" x14ac:dyDescent="0.25">
      <c r="A105" s="22"/>
      <c r="B105" s="32">
        <v>45752.208333333328</v>
      </c>
      <c r="C105" s="31">
        <v>45752.208333333328</v>
      </c>
      <c r="D105" s="37">
        <v>45752.208333333328</v>
      </c>
      <c r="E105" s="17">
        <v>10</v>
      </c>
      <c r="F105" s="21"/>
    </row>
    <row r="106" spans="1:6" ht="13.25" x14ac:dyDescent="0.25">
      <c r="A106" s="22"/>
      <c r="B106" s="32">
        <v>45752.25</v>
      </c>
      <c r="C106" s="31">
        <v>45752.25</v>
      </c>
      <c r="D106" s="37">
        <v>45752.25</v>
      </c>
      <c r="E106" s="17">
        <v>10</v>
      </c>
      <c r="F106" s="21"/>
    </row>
    <row r="107" spans="1:6" ht="13.25" x14ac:dyDescent="0.25">
      <c r="A107" s="22"/>
      <c r="B107" s="32">
        <v>45752.291666666664</v>
      </c>
      <c r="C107" s="31">
        <v>45752.291666666664</v>
      </c>
      <c r="D107" s="37">
        <v>45752.291666666664</v>
      </c>
      <c r="E107" s="17">
        <v>11</v>
      </c>
      <c r="F107" s="21"/>
    </row>
    <row r="108" spans="1:6" ht="13.25" x14ac:dyDescent="0.25">
      <c r="A108" s="22"/>
      <c r="B108" s="32">
        <v>45752.333333333328</v>
      </c>
      <c r="C108" s="31">
        <v>45752.333333333328</v>
      </c>
      <c r="D108" s="37">
        <v>45752.333333333328</v>
      </c>
      <c r="E108" s="17">
        <v>12</v>
      </c>
      <c r="F108" s="21"/>
    </row>
    <row r="109" spans="1:6" ht="13.25" x14ac:dyDescent="0.25">
      <c r="A109" s="22"/>
      <c r="B109" s="32">
        <v>45752.375</v>
      </c>
      <c r="C109" s="31">
        <v>45752.375</v>
      </c>
      <c r="D109" s="37">
        <v>45752.375</v>
      </c>
      <c r="E109" s="17">
        <v>14</v>
      </c>
      <c r="F109" s="21"/>
    </row>
    <row r="110" spans="1:6" ht="13.25" x14ac:dyDescent="0.25">
      <c r="A110" s="22"/>
      <c r="B110" s="32">
        <v>45752.416666666664</v>
      </c>
      <c r="C110" s="31">
        <v>45752.416666666664</v>
      </c>
      <c r="D110" s="37">
        <v>45752.416666666664</v>
      </c>
      <c r="E110" s="17">
        <v>17</v>
      </c>
      <c r="F110" s="21"/>
    </row>
    <row r="111" spans="1:6" ht="13.25" x14ac:dyDescent="0.25">
      <c r="A111" s="22"/>
      <c r="B111" s="32">
        <v>45752.458333333328</v>
      </c>
      <c r="C111" s="31">
        <v>45752.458333333328</v>
      </c>
      <c r="D111" s="37">
        <v>45752.458333333328</v>
      </c>
      <c r="E111" s="17">
        <v>18</v>
      </c>
      <c r="F111" s="21"/>
    </row>
    <row r="112" spans="1:6" ht="13.25" x14ac:dyDescent="0.25">
      <c r="A112" s="22"/>
      <c r="B112" s="32">
        <v>45752.5</v>
      </c>
      <c r="C112" s="31">
        <v>45752.5</v>
      </c>
      <c r="D112" s="37">
        <v>45752.5</v>
      </c>
      <c r="E112" s="17">
        <v>19</v>
      </c>
      <c r="F112" s="21"/>
    </row>
    <row r="113" spans="1:6" ht="13.25" x14ac:dyDescent="0.25">
      <c r="A113" s="22"/>
      <c r="B113" s="32">
        <v>45752.541666666664</v>
      </c>
      <c r="C113" s="31">
        <v>45752.541666666664</v>
      </c>
      <c r="D113" s="37">
        <v>45752.541666666664</v>
      </c>
      <c r="E113" s="17">
        <v>11</v>
      </c>
      <c r="F113" s="21"/>
    </row>
    <row r="114" spans="1:6" ht="13.25" x14ac:dyDescent="0.25">
      <c r="A114" s="22"/>
      <c r="B114" s="32">
        <v>45752.583333333328</v>
      </c>
      <c r="C114" s="31">
        <v>45752.583333333328</v>
      </c>
      <c r="D114" s="37">
        <v>45752.583333333328</v>
      </c>
      <c r="E114" s="17">
        <v>10</v>
      </c>
      <c r="F114" s="21"/>
    </row>
    <row r="115" spans="1:6" ht="13.25" x14ac:dyDescent="0.25">
      <c r="A115" s="22"/>
      <c r="B115" s="32">
        <v>45752.625</v>
      </c>
      <c r="C115" s="31">
        <v>45752.625</v>
      </c>
      <c r="D115" s="37">
        <v>45752.625</v>
      </c>
      <c r="E115" s="17">
        <v>7</v>
      </c>
      <c r="F115" s="21"/>
    </row>
    <row r="116" spans="1:6" ht="13.25" x14ac:dyDescent="0.25">
      <c r="A116" s="22"/>
      <c r="B116" s="32">
        <v>45752.666666666664</v>
      </c>
      <c r="C116" s="31">
        <v>45752.666666666664</v>
      </c>
      <c r="D116" s="37">
        <v>45752.666666666664</v>
      </c>
      <c r="E116" s="17">
        <v>9</v>
      </c>
      <c r="F116" s="21"/>
    </row>
    <row r="117" spans="1:6" ht="13.25" x14ac:dyDescent="0.25">
      <c r="A117" s="22"/>
      <c r="B117" s="32">
        <v>45752.708333333328</v>
      </c>
      <c r="C117" s="31">
        <v>45752.708333333328</v>
      </c>
      <c r="D117" s="37">
        <v>45752.708333333328</v>
      </c>
      <c r="E117" s="17">
        <v>8</v>
      </c>
      <c r="F117" s="21"/>
    </row>
    <row r="118" spans="1:6" ht="13.25" x14ac:dyDescent="0.25">
      <c r="A118" s="22"/>
      <c r="B118" s="32">
        <v>45752.75</v>
      </c>
      <c r="C118" s="31">
        <v>45752.75</v>
      </c>
      <c r="D118" s="37">
        <v>45752.75</v>
      </c>
      <c r="E118" s="17">
        <v>8</v>
      </c>
      <c r="F118" s="21"/>
    </row>
    <row r="119" spans="1:6" ht="13.25" x14ac:dyDescent="0.25">
      <c r="A119" s="22"/>
      <c r="B119" s="32">
        <v>45752.791666666664</v>
      </c>
      <c r="C119" s="31">
        <v>45752.791666666664</v>
      </c>
      <c r="D119" s="37">
        <v>45752.791666666664</v>
      </c>
      <c r="E119" s="17">
        <v>7</v>
      </c>
      <c r="F119" s="21"/>
    </row>
    <row r="120" spans="1:6" ht="13.25" x14ac:dyDescent="0.25">
      <c r="A120" s="22"/>
      <c r="B120" s="32">
        <v>45752.833333333328</v>
      </c>
      <c r="C120" s="31">
        <v>45752.833333333328</v>
      </c>
      <c r="D120" s="37">
        <v>45752.833333333328</v>
      </c>
      <c r="E120" s="17">
        <v>7</v>
      </c>
      <c r="F120" s="21"/>
    </row>
    <row r="121" spans="1:6" ht="13.25" x14ac:dyDescent="0.25">
      <c r="A121" s="22"/>
      <c r="B121" s="32">
        <v>45752.875</v>
      </c>
      <c r="C121" s="31">
        <v>45752.875</v>
      </c>
      <c r="D121" s="37">
        <v>45752.875</v>
      </c>
      <c r="E121" s="17">
        <v>7</v>
      </c>
      <c r="F121" s="21"/>
    </row>
    <row r="122" spans="1:6" ht="13.25" x14ac:dyDescent="0.25">
      <c r="A122" s="22"/>
      <c r="B122" s="32">
        <v>45752.916666666664</v>
      </c>
      <c r="C122" s="31">
        <v>45752.916666666664</v>
      </c>
      <c r="D122" s="37">
        <v>45752.916666666664</v>
      </c>
      <c r="E122" s="17">
        <v>7</v>
      </c>
      <c r="F122" s="21"/>
    </row>
    <row r="123" spans="1:6" ht="13.25" x14ac:dyDescent="0.25">
      <c r="A123" s="22"/>
      <c r="B123" s="32">
        <v>45752.958333333328</v>
      </c>
      <c r="C123" s="31">
        <v>45752.958333333328</v>
      </c>
      <c r="D123" s="37">
        <v>45752.958333333328</v>
      </c>
      <c r="E123" s="17">
        <v>7</v>
      </c>
      <c r="F123" s="21"/>
    </row>
    <row r="124" spans="1:6" ht="13.25" x14ac:dyDescent="0.25">
      <c r="A124" s="22"/>
      <c r="B124" s="32">
        <v>45753</v>
      </c>
      <c r="C124" s="31">
        <v>45753</v>
      </c>
      <c r="D124" s="37">
        <v>45753</v>
      </c>
      <c r="E124" s="17" t="s">
        <v>200</v>
      </c>
      <c r="F124" s="21"/>
    </row>
    <row r="125" spans="1:6" ht="13.25" x14ac:dyDescent="0.25">
      <c r="A125" s="22"/>
      <c r="B125" s="32">
        <v>45753.041666666664</v>
      </c>
      <c r="C125" s="31">
        <v>45753.041666666664</v>
      </c>
      <c r="D125" s="37">
        <v>45753.041666666664</v>
      </c>
      <c r="E125" s="17">
        <v>7</v>
      </c>
      <c r="F125" s="21"/>
    </row>
    <row r="126" spans="1:6" ht="13.25" x14ac:dyDescent="0.25">
      <c r="A126" s="22"/>
      <c r="B126" s="32">
        <v>45753.083333333328</v>
      </c>
      <c r="C126" s="31">
        <v>45753.083333333328</v>
      </c>
      <c r="D126" s="37">
        <v>45753.083333333328</v>
      </c>
      <c r="E126" s="17">
        <v>8</v>
      </c>
      <c r="F126" s="21"/>
    </row>
    <row r="127" spans="1:6" ht="13.25" x14ac:dyDescent="0.25">
      <c r="A127" s="22"/>
      <c r="B127" s="32">
        <v>45753.125</v>
      </c>
      <c r="C127" s="31">
        <v>45753.125</v>
      </c>
      <c r="D127" s="37">
        <v>45753.125</v>
      </c>
      <c r="E127" s="17">
        <v>8</v>
      </c>
      <c r="F127" s="21"/>
    </row>
    <row r="128" spans="1:6" ht="13.25" x14ac:dyDescent="0.25">
      <c r="A128" s="22"/>
      <c r="B128" s="32">
        <v>45753.166666666664</v>
      </c>
      <c r="C128" s="31">
        <v>45753.166666666664</v>
      </c>
      <c r="D128" s="37">
        <v>45753.166666666664</v>
      </c>
      <c r="E128" s="17">
        <v>8</v>
      </c>
      <c r="F128" s="21"/>
    </row>
    <row r="129" spans="1:6" ht="13.25" x14ac:dyDescent="0.25">
      <c r="A129" s="22"/>
      <c r="B129" s="32">
        <v>45753.208333333328</v>
      </c>
      <c r="C129" s="31">
        <v>45753.208333333328</v>
      </c>
      <c r="D129" s="37">
        <v>45753.208333333328</v>
      </c>
      <c r="E129" s="17">
        <v>8</v>
      </c>
      <c r="F129" s="21"/>
    </row>
    <row r="130" spans="1:6" ht="13.25" x14ac:dyDescent="0.25">
      <c r="A130" s="22"/>
      <c r="B130" s="32">
        <v>45753.25</v>
      </c>
      <c r="C130" s="31">
        <v>45753.25</v>
      </c>
      <c r="D130" s="37">
        <v>45753.25</v>
      </c>
      <c r="E130" s="17">
        <v>8</v>
      </c>
      <c r="F130" s="21"/>
    </row>
    <row r="131" spans="1:6" ht="13.25" x14ac:dyDescent="0.25">
      <c r="A131" s="22"/>
      <c r="B131" s="32">
        <v>45753.291666666664</v>
      </c>
      <c r="C131" s="31">
        <v>45753.291666666664</v>
      </c>
      <c r="D131" s="37">
        <v>45753.291666666664</v>
      </c>
      <c r="E131" s="17">
        <v>10</v>
      </c>
      <c r="F131" s="21"/>
    </row>
    <row r="132" spans="1:6" ht="13.25" x14ac:dyDescent="0.25">
      <c r="A132" s="22"/>
      <c r="B132" s="32">
        <v>45753.333333333328</v>
      </c>
      <c r="C132" s="31">
        <v>45753.333333333328</v>
      </c>
      <c r="D132" s="37">
        <v>45753.333333333328</v>
      </c>
      <c r="E132" s="17">
        <v>12</v>
      </c>
      <c r="F132" s="21"/>
    </row>
    <row r="133" spans="1:6" ht="13.25" x14ac:dyDescent="0.25">
      <c r="A133" s="22"/>
      <c r="B133" s="32">
        <v>45753.375</v>
      </c>
      <c r="C133" s="31">
        <v>45753.375</v>
      </c>
      <c r="D133" s="37">
        <v>45753.375</v>
      </c>
      <c r="E133" s="17">
        <v>11</v>
      </c>
      <c r="F133" s="21"/>
    </row>
    <row r="134" spans="1:6" ht="13.25" x14ac:dyDescent="0.25">
      <c r="A134" s="22"/>
      <c r="B134" s="32">
        <v>45753.416666666664</v>
      </c>
      <c r="C134" s="31">
        <v>45753.416666666664</v>
      </c>
      <c r="D134" s="37">
        <v>45753.416666666664</v>
      </c>
      <c r="E134" s="17">
        <v>8</v>
      </c>
      <c r="F134" s="21"/>
    </row>
    <row r="135" spans="1:6" ht="13.25" x14ac:dyDescent="0.25">
      <c r="A135" s="22"/>
      <c r="B135" s="32">
        <v>45753.458333333328</v>
      </c>
      <c r="C135" s="31">
        <v>45753.458333333328</v>
      </c>
      <c r="D135" s="37">
        <v>45753.458333333328</v>
      </c>
      <c r="E135" s="17">
        <v>6</v>
      </c>
      <c r="F135" s="21"/>
    </row>
    <row r="136" spans="1:6" ht="13.25" x14ac:dyDescent="0.25">
      <c r="A136" s="22"/>
      <c r="B136" s="32">
        <v>45753.5</v>
      </c>
      <c r="C136" s="31">
        <v>45753.5</v>
      </c>
      <c r="D136" s="37">
        <v>45753.5</v>
      </c>
      <c r="E136" s="17">
        <v>6</v>
      </c>
      <c r="F136" s="21"/>
    </row>
    <row r="137" spans="1:6" ht="13.25" x14ac:dyDescent="0.25">
      <c r="A137" s="22"/>
      <c r="B137" s="32">
        <v>45753.541666666664</v>
      </c>
      <c r="C137" s="31">
        <v>45753.541666666664</v>
      </c>
      <c r="D137" s="37">
        <v>45753.541666666664</v>
      </c>
      <c r="E137" s="17">
        <v>6</v>
      </c>
      <c r="F137" s="21"/>
    </row>
    <row r="138" spans="1:6" ht="13.25" x14ac:dyDescent="0.25">
      <c r="A138" s="22"/>
      <c r="B138" s="32">
        <v>45753.583333333328</v>
      </c>
      <c r="C138" s="31">
        <v>45753.583333333328</v>
      </c>
      <c r="D138" s="37">
        <v>45753.583333333328</v>
      </c>
      <c r="E138" s="17">
        <v>5</v>
      </c>
      <c r="F138" s="21"/>
    </row>
    <row r="139" spans="1:6" ht="13.25" x14ac:dyDescent="0.25">
      <c r="A139" s="22"/>
      <c r="B139" s="32">
        <v>45753.625</v>
      </c>
      <c r="C139" s="31">
        <v>45753.625</v>
      </c>
      <c r="D139" s="37">
        <v>45753.625</v>
      </c>
      <c r="E139" s="17">
        <v>5</v>
      </c>
      <c r="F139" s="21"/>
    </row>
    <row r="140" spans="1:6" ht="13.25" x14ac:dyDescent="0.25">
      <c r="A140" s="22"/>
      <c r="B140" s="32">
        <v>45753.666666666664</v>
      </c>
      <c r="C140" s="31">
        <v>45753.666666666664</v>
      </c>
      <c r="D140" s="37">
        <v>45753.666666666664</v>
      </c>
      <c r="E140" s="17">
        <v>5</v>
      </c>
      <c r="F140" s="21"/>
    </row>
    <row r="141" spans="1:6" ht="13.25" x14ac:dyDescent="0.25">
      <c r="A141" s="22"/>
      <c r="B141" s="32">
        <v>45753.708333333328</v>
      </c>
      <c r="C141" s="31">
        <v>45753.708333333328</v>
      </c>
      <c r="D141" s="37">
        <v>45753.708333333328</v>
      </c>
      <c r="E141" s="17">
        <v>5</v>
      </c>
      <c r="F141" s="21"/>
    </row>
    <row r="142" spans="1:6" ht="13.25" x14ac:dyDescent="0.25">
      <c r="A142" s="22"/>
      <c r="B142" s="32">
        <v>45753.75</v>
      </c>
      <c r="C142" s="31">
        <v>45753.75</v>
      </c>
      <c r="D142" s="37">
        <v>45753.75</v>
      </c>
      <c r="E142" s="17">
        <v>5</v>
      </c>
      <c r="F142" s="21"/>
    </row>
    <row r="143" spans="1:6" ht="13.25" x14ac:dyDescent="0.25">
      <c r="A143" s="22"/>
      <c r="B143" s="32">
        <v>45753.791666666664</v>
      </c>
      <c r="C143" s="31">
        <v>45753.791666666664</v>
      </c>
      <c r="D143" s="37">
        <v>45753.791666666664</v>
      </c>
      <c r="E143" s="17">
        <v>5</v>
      </c>
      <c r="F143" s="21"/>
    </row>
    <row r="144" spans="1:6" ht="13.25" x14ac:dyDescent="0.25">
      <c r="A144" s="22"/>
      <c r="B144" s="32">
        <v>45753.833333333328</v>
      </c>
      <c r="C144" s="31">
        <v>45753.833333333328</v>
      </c>
      <c r="D144" s="37">
        <v>45753.833333333328</v>
      </c>
      <c r="E144" s="17">
        <v>5</v>
      </c>
      <c r="F144" s="21"/>
    </row>
    <row r="145" spans="1:6" ht="13.25" x14ac:dyDescent="0.25">
      <c r="A145" s="22"/>
      <c r="B145" s="32">
        <v>45753.875</v>
      </c>
      <c r="C145" s="31">
        <v>45753.875</v>
      </c>
      <c r="D145" s="37">
        <v>45753.875</v>
      </c>
      <c r="E145" s="17">
        <v>4</v>
      </c>
      <c r="F145" s="21"/>
    </row>
    <row r="146" spans="1:6" ht="13.25" x14ac:dyDescent="0.25">
      <c r="A146" s="22"/>
      <c r="B146" s="32">
        <v>45753.916666666664</v>
      </c>
      <c r="C146" s="31">
        <v>45753.916666666664</v>
      </c>
      <c r="D146" s="37">
        <v>45753.916666666664</v>
      </c>
      <c r="E146" s="17">
        <v>4</v>
      </c>
      <c r="F146" s="21"/>
    </row>
    <row r="147" spans="1:6" ht="13.25" x14ac:dyDescent="0.25">
      <c r="A147" s="22"/>
      <c r="B147" s="32">
        <v>45753.958333333328</v>
      </c>
      <c r="C147" s="31">
        <v>45753.958333333328</v>
      </c>
      <c r="D147" s="37">
        <v>45753.958333333328</v>
      </c>
      <c r="E147" s="17">
        <v>3</v>
      </c>
      <c r="F147" s="21"/>
    </row>
    <row r="148" spans="1:6" ht="13.25" x14ac:dyDescent="0.25">
      <c r="A148" s="22"/>
      <c r="B148" s="32">
        <v>45754</v>
      </c>
      <c r="C148" s="31">
        <v>45754</v>
      </c>
      <c r="D148" s="37">
        <v>45754</v>
      </c>
      <c r="E148" s="17">
        <v>4</v>
      </c>
      <c r="F148" s="21"/>
    </row>
    <row r="149" spans="1:6" ht="13.25" x14ac:dyDescent="0.25">
      <c r="A149" s="22"/>
      <c r="B149" s="32">
        <v>45754.041666666664</v>
      </c>
      <c r="C149" s="31">
        <v>45754.041666666664</v>
      </c>
      <c r="D149" s="37">
        <v>45754.041666666664</v>
      </c>
      <c r="E149" s="17">
        <v>5</v>
      </c>
      <c r="F149" s="21"/>
    </row>
    <row r="150" spans="1:6" ht="13.25" x14ac:dyDescent="0.25">
      <c r="A150" s="22"/>
      <c r="B150" s="32">
        <v>45754.083333333328</v>
      </c>
      <c r="C150" s="31">
        <v>45754.083333333328</v>
      </c>
      <c r="D150" s="37">
        <v>45754.083333333328</v>
      </c>
      <c r="E150" s="17">
        <v>5</v>
      </c>
      <c r="F150" s="21"/>
    </row>
    <row r="151" spans="1:6" ht="13.25" x14ac:dyDescent="0.25">
      <c r="A151" s="22"/>
      <c r="B151" s="32">
        <v>45754.125</v>
      </c>
      <c r="C151" s="31">
        <v>45754.125</v>
      </c>
      <c r="D151" s="37">
        <v>45754.125</v>
      </c>
      <c r="E151" s="17">
        <v>5</v>
      </c>
      <c r="F151" s="21"/>
    </row>
    <row r="152" spans="1:6" ht="13.25" x14ac:dyDescent="0.25">
      <c r="A152" s="22"/>
      <c r="B152" s="32">
        <v>45754.166666666664</v>
      </c>
      <c r="C152" s="31">
        <v>45754.166666666664</v>
      </c>
      <c r="D152" s="37">
        <v>45754.166666666664</v>
      </c>
      <c r="E152" s="17">
        <v>6</v>
      </c>
      <c r="F152" s="21"/>
    </row>
    <row r="153" spans="1:6" ht="13.25" x14ac:dyDescent="0.25">
      <c r="A153" s="22"/>
      <c r="B153" s="32">
        <v>45754.208333333328</v>
      </c>
      <c r="C153" s="31">
        <v>45754.208333333328</v>
      </c>
      <c r="D153" s="37">
        <v>45754.208333333328</v>
      </c>
      <c r="E153" s="17">
        <v>6</v>
      </c>
      <c r="F153" s="21"/>
    </row>
    <row r="154" spans="1:6" ht="13.25" x14ac:dyDescent="0.25">
      <c r="A154" s="22"/>
      <c r="B154" s="32">
        <v>45754.25</v>
      </c>
      <c r="C154" s="31">
        <v>45754.25</v>
      </c>
      <c r="D154" s="37">
        <v>45754.25</v>
      </c>
      <c r="E154" s="17">
        <v>6</v>
      </c>
      <c r="F154" s="21"/>
    </row>
    <row r="155" spans="1:6" ht="13.25" x14ac:dyDescent="0.25">
      <c r="A155" s="22"/>
      <c r="B155" s="32">
        <v>45754.291666666664</v>
      </c>
      <c r="C155" s="31">
        <v>45754.291666666664</v>
      </c>
      <c r="D155" s="37">
        <v>45754.291666666664</v>
      </c>
      <c r="E155" s="17">
        <v>10</v>
      </c>
      <c r="F155" s="21"/>
    </row>
    <row r="156" spans="1:6" ht="13.25" x14ac:dyDescent="0.25">
      <c r="A156" s="22"/>
      <c r="B156" s="32">
        <v>45754.333333333328</v>
      </c>
      <c r="C156" s="31">
        <v>45754.333333333328</v>
      </c>
      <c r="D156" s="37">
        <v>45754.333333333328</v>
      </c>
      <c r="E156" s="17">
        <v>11</v>
      </c>
      <c r="F156" s="21"/>
    </row>
    <row r="157" spans="1:6" ht="13.25" x14ac:dyDescent="0.25">
      <c r="A157" s="22"/>
      <c r="B157" s="32">
        <v>45754.375</v>
      </c>
      <c r="C157" s="31">
        <v>45754.375</v>
      </c>
      <c r="D157" s="37">
        <v>45754.375</v>
      </c>
      <c r="E157" s="17">
        <v>16</v>
      </c>
      <c r="F157" s="21"/>
    </row>
    <row r="158" spans="1:6" ht="13.25" x14ac:dyDescent="0.25">
      <c r="A158" s="22"/>
      <c r="B158" s="32">
        <v>45754.416666666664</v>
      </c>
      <c r="C158" s="31">
        <v>45754.416666666664</v>
      </c>
      <c r="D158" s="37">
        <v>45754.416666666664</v>
      </c>
      <c r="E158" s="17">
        <v>16</v>
      </c>
      <c r="F158" s="21"/>
    </row>
    <row r="159" spans="1:6" ht="13.25" x14ac:dyDescent="0.25">
      <c r="A159" s="22"/>
      <c r="B159" s="32">
        <v>45754.458333333328</v>
      </c>
      <c r="C159" s="31">
        <v>45754.458333333328</v>
      </c>
      <c r="D159" s="37">
        <v>45754.458333333328</v>
      </c>
      <c r="E159" s="17">
        <v>9</v>
      </c>
      <c r="F159" s="21"/>
    </row>
    <row r="160" spans="1:6" ht="13.25" x14ac:dyDescent="0.25">
      <c r="A160" s="22"/>
      <c r="B160" s="32">
        <v>45754.5</v>
      </c>
      <c r="C160" s="31">
        <v>45754.5</v>
      </c>
      <c r="D160" s="37">
        <v>45754.5</v>
      </c>
      <c r="E160" s="17">
        <v>7</v>
      </c>
      <c r="F160" s="21"/>
    </row>
    <row r="161" spans="1:6" ht="13.25" x14ac:dyDescent="0.25">
      <c r="A161" s="22"/>
      <c r="B161" s="32">
        <v>45754.541666666664</v>
      </c>
      <c r="C161" s="31">
        <v>45754.541666666664</v>
      </c>
      <c r="D161" s="37">
        <v>45754.541666666664</v>
      </c>
      <c r="E161" s="17">
        <v>9</v>
      </c>
      <c r="F161" s="21"/>
    </row>
    <row r="162" spans="1:6" ht="13.25" x14ac:dyDescent="0.25">
      <c r="A162" s="22"/>
      <c r="B162" s="32">
        <v>45754.583333333328</v>
      </c>
      <c r="C162" s="31">
        <v>45754.583333333328</v>
      </c>
      <c r="D162" s="37">
        <v>45754.583333333328</v>
      </c>
      <c r="E162" s="17">
        <v>9</v>
      </c>
      <c r="F162" s="21"/>
    </row>
    <row r="163" spans="1:6" ht="13.25" x14ac:dyDescent="0.25">
      <c r="A163" s="22"/>
      <c r="B163" s="32">
        <v>45754.625</v>
      </c>
      <c r="C163" s="31">
        <v>45754.625</v>
      </c>
      <c r="D163" s="37">
        <v>45754.625</v>
      </c>
      <c r="E163" s="17">
        <v>10</v>
      </c>
      <c r="F163" s="21"/>
    </row>
    <row r="164" spans="1:6" ht="13.25" x14ac:dyDescent="0.25">
      <c r="A164" s="22"/>
      <c r="B164" s="32">
        <v>45754.666666666664</v>
      </c>
      <c r="C164" s="31">
        <v>45754.666666666664</v>
      </c>
      <c r="D164" s="37">
        <v>45754.666666666664</v>
      </c>
      <c r="E164" s="17">
        <v>12</v>
      </c>
      <c r="F164" s="21"/>
    </row>
    <row r="165" spans="1:6" ht="13.25" x14ac:dyDescent="0.25">
      <c r="A165" s="22"/>
      <c r="B165" s="32">
        <v>45754.708333333328</v>
      </c>
      <c r="C165" s="31">
        <v>45754.708333333328</v>
      </c>
      <c r="D165" s="37">
        <v>45754.708333333328</v>
      </c>
      <c r="E165" s="17">
        <v>8</v>
      </c>
      <c r="F165" s="21"/>
    </row>
    <row r="166" spans="1:6" ht="13.25" x14ac:dyDescent="0.25">
      <c r="A166" s="22"/>
      <c r="B166" s="32">
        <v>45754.75</v>
      </c>
      <c r="C166" s="31">
        <v>45754.75</v>
      </c>
      <c r="D166" s="37">
        <v>45754.75</v>
      </c>
      <c r="E166" s="17">
        <v>7</v>
      </c>
      <c r="F166" s="21"/>
    </row>
    <row r="167" spans="1:6" ht="13.25" x14ac:dyDescent="0.25">
      <c r="A167" s="22"/>
      <c r="B167" s="32">
        <v>45754.791666666664</v>
      </c>
      <c r="C167" s="31">
        <v>45754.791666666664</v>
      </c>
      <c r="D167" s="37">
        <v>45754.791666666664</v>
      </c>
      <c r="E167" s="17">
        <v>6</v>
      </c>
      <c r="F167" s="21"/>
    </row>
    <row r="168" spans="1:6" ht="13.25" x14ac:dyDescent="0.25">
      <c r="A168" s="22"/>
      <c r="B168" s="32">
        <v>45754.833333333328</v>
      </c>
      <c r="C168" s="31">
        <v>45754.833333333328</v>
      </c>
      <c r="D168" s="37">
        <v>45754.833333333328</v>
      </c>
      <c r="E168" s="17">
        <v>5</v>
      </c>
      <c r="F168" s="21"/>
    </row>
    <row r="169" spans="1:6" ht="13.25" x14ac:dyDescent="0.25">
      <c r="A169" s="22"/>
      <c r="B169" s="32">
        <v>45754.875</v>
      </c>
      <c r="C169" s="31">
        <v>45754.875</v>
      </c>
      <c r="D169" s="37">
        <v>45754.875</v>
      </c>
      <c r="E169" s="17">
        <v>5</v>
      </c>
      <c r="F169" s="21"/>
    </row>
    <row r="170" spans="1:6" ht="13.25" x14ac:dyDescent="0.25">
      <c r="A170" s="22"/>
      <c r="B170" s="32">
        <v>45754.916666666664</v>
      </c>
      <c r="C170" s="31">
        <v>45754.916666666664</v>
      </c>
      <c r="D170" s="37">
        <v>45754.916666666664</v>
      </c>
      <c r="E170" s="17">
        <v>5</v>
      </c>
      <c r="F170" s="21"/>
    </row>
    <row r="171" spans="1:6" ht="13.25" x14ac:dyDescent="0.25">
      <c r="A171" s="22"/>
      <c r="B171" s="32">
        <v>45754.958333333328</v>
      </c>
      <c r="C171" s="31">
        <v>45754.958333333328</v>
      </c>
      <c r="D171" s="37">
        <v>45754.958333333328</v>
      </c>
      <c r="E171" s="17">
        <v>6</v>
      </c>
      <c r="F171" s="21"/>
    </row>
    <row r="172" spans="1:6" ht="13.25" x14ac:dyDescent="0.25">
      <c r="A172" s="22"/>
      <c r="B172" s="32">
        <v>45755</v>
      </c>
      <c r="C172" s="31">
        <v>45755</v>
      </c>
      <c r="D172" s="37">
        <v>45755</v>
      </c>
      <c r="E172" s="17">
        <v>7</v>
      </c>
      <c r="F172" s="21"/>
    </row>
    <row r="173" spans="1:6" ht="13.25" x14ac:dyDescent="0.25">
      <c r="A173" s="22"/>
      <c r="B173" s="32">
        <v>45755.041666666664</v>
      </c>
      <c r="C173" s="31">
        <v>45755.041666666664</v>
      </c>
      <c r="D173" s="37">
        <v>45755.041666666664</v>
      </c>
      <c r="E173" s="17">
        <v>6</v>
      </c>
      <c r="F173" s="21"/>
    </row>
    <row r="174" spans="1:6" ht="13.25" x14ac:dyDescent="0.25">
      <c r="A174" s="22"/>
      <c r="B174" s="32">
        <v>45755.083333333328</v>
      </c>
      <c r="C174" s="31">
        <v>45755.083333333328</v>
      </c>
      <c r="D174" s="37">
        <v>45755.083333333328</v>
      </c>
      <c r="E174" s="17">
        <v>7</v>
      </c>
      <c r="F174" s="21"/>
    </row>
    <row r="175" spans="1:6" ht="13.25" x14ac:dyDescent="0.25">
      <c r="A175" s="22"/>
      <c r="B175" s="32">
        <v>45755.125</v>
      </c>
      <c r="C175" s="31">
        <v>45755.125</v>
      </c>
      <c r="D175" s="37">
        <v>45755.125</v>
      </c>
      <c r="E175" s="17">
        <v>7</v>
      </c>
      <c r="F175" s="21"/>
    </row>
    <row r="176" spans="1:6" ht="13.25" x14ac:dyDescent="0.25">
      <c r="A176" s="22"/>
      <c r="B176" s="32">
        <v>45755.166666666664</v>
      </c>
      <c r="C176" s="31">
        <v>45755.166666666664</v>
      </c>
      <c r="D176" s="37">
        <v>45755.166666666664</v>
      </c>
      <c r="E176" s="17">
        <v>8</v>
      </c>
      <c r="F176" s="21"/>
    </row>
    <row r="177" spans="1:6" ht="13.25" x14ac:dyDescent="0.25">
      <c r="A177" s="22"/>
      <c r="B177" s="32">
        <v>45755.208333333328</v>
      </c>
      <c r="C177" s="31">
        <v>45755.208333333328</v>
      </c>
      <c r="D177" s="37">
        <v>45755.208333333328</v>
      </c>
      <c r="E177" s="17">
        <v>9</v>
      </c>
      <c r="F177" s="21"/>
    </row>
    <row r="178" spans="1:6" ht="13.25" x14ac:dyDescent="0.25">
      <c r="A178" s="22"/>
      <c r="B178" s="32">
        <v>45755.25</v>
      </c>
      <c r="C178" s="31">
        <v>45755.25</v>
      </c>
      <c r="D178" s="37">
        <v>45755.25</v>
      </c>
      <c r="E178" s="17">
        <v>10</v>
      </c>
      <c r="F178" s="21"/>
    </row>
    <row r="179" spans="1:6" ht="13.25" x14ac:dyDescent="0.25">
      <c r="A179" s="22"/>
      <c r="B179" s="32">
        <v>45755.291666666664</v>
      </c>
      <c r="C179" s="31">
        <v>45755.291666666664</v>
      </c>
      <c r="D179" s="37">
        <v>45755.291666666664</v>
      </c>
      <c r="E179" s="17">
        <v>13</v>
      </c>
      <c r="F179" s="21"/>
    </row>
    <row r="180" spans="1:6" ht="13.25" x14ac:dyDescent="0.25">
      <c r="A180" s="22"/>
      <c r="B180" s="32">
        <v>45755.333333333328</v>
      </c>
      <c r="C180" s="31">
        <v>45755.333333333328</v>
      </c>
      <c r="D180" s="37">
        <v>45755.333333333328</v>
      </c>
      <c r="E180" s="17">
        <v>17</v>
      </c>
      <c r="F180" s="21"/>
    </row>
    <row r="181" spans="1:6" ht="13.25" x14ac:dyDescent="0.25">
      <c r="A181" s="22"/>
      <c r="B181" s="32">
        <v>45755.375</v>
      </c>
      <c r="C181" s="31">
        <v>45755.375</v>
      </c>
      <c r="D181" s="37">
        <v>45755.375</v>
      </c>
      <c r="E181" s="17">
        <v>22</v>
      </c>
      <c r="F181" s="21"/>
    </row>
    <row r="182" spans="1:6" ht="13.25" x14ac:dyDescent="0.25">
      <c r="A182" s="22"/>
      <c r="B182" s="32">
        <v>45755.416666666664</v>
      </c>
      <c r="C182" s="31">
        <v>45755.416666666664</v>
      </c>
      <c r="D182" s="37">
        <v>45755.416666666664</v>
      </c>
      <c r="E182" s="17">
        <v>15</v>
      </c>
      <c r="F182" s="21"/>
    </row>
    <row r="183" spans="1:6" ht="13.25" x14ac:dyDescent="0.25">
      <c r="A183" s="22"/>
      <c r="B183" s="32">
        <v>45755.458333333328</v>
      </c>
      <c r="C183" s="31">
        <v>45755.458333333328</v>
      </c>
      <c r="D183" s="37">
        <v>45755.458333333328</v>
      </c>
      <c r="E183" s="17">
        <v>14</v>
      </c>
      <c r="F183" s="21"/>
    </row>
    <row r="184" spans="1:6" ht="13.25" x14ac:dyDescent="0.25">
      <c r="A184" s="22"/>
      <c r="B184" s="32">
        <v>45755.5</v>
      </c>
      <c r="C184" s="31">
        <v>45755.5</v>
      </c>
      <c r="D184" s="37">
        <v>45755.5</v>
      </c>
      <c r="E184" s="17">
        <v>12</v>
      </c>
      <c r="F184" s="21"/>
    </row>
    <row r="185" spans="1:6" ht="13.25" x14ac:dyDescent="0.25">
      <c r="A185" s="22"/>
      <c r="B185" s="32">
        <v>45755.541666666664</v>
      </c>
      <c r="C185" s="31">
        <v>45755.541666666664</v>
      </c>
      <c r="D185" s="37">
        <v>45755.541666666664</v>
      </c>
      <c r="E185" s="17">
        <v>15</v>
      </c>
      <c r="F185" s="21"/>
    </row>
    <row r="186" spans="1:6" ht="13.25" x14ac:dyDescent="0.25">
      <c r="A186" s="22"/>
      <c r="B186" s="32">
        <v>45755.583333333328</v>
      </c>
      <c r="C186" s="31">
        <v>45755.583333333328</v>
      </c>
      <c r="D186" s="37">
        <v>45755.583333333328</v>
      </c>
      <c r="E186" s="17">
        <v>15</v>
      </c>
      <c r="F186" s="21"/>
    </row>
    <row r="187" spans="1:6" ht="13.25" x14ac:dyDescent="0.25">
      <c r="A187" s="22"/>
      <c r="B187" s="32">
        <v>45755.625</v>
      </c>
      <c r="C187" s="31">
        <v>45755.625</v>
      </c>
      <c r="D187" s="37">
        <v>45755.625</v>
      </c>
      <c r="E187" s="17">
        <v>15</v>
      </c>
      <c r="F187" s="21"/>
    </row>
    <row r="188" spans="1:6" ht="13.25" x14ac:dyDescent="0.25">
      <c r="A188" s="22"/>
      <c r="B188" s="32">
        <v>45755.666666666664</v>
      </c>
      <c r="C188" s="31">
        <v>45755.666666666664</v>
      </c>
      <c r="D188" s="37">
        <v>45755.666666666664</v>
      </c>
      <c r="E188" s="17">
        <v>13</v>
      </c>
      <c r="F188" s="21"/>
    </row>
    <row r="189" spans="1:6" ht="13.25" x14ac:dyDescent="0.25">
      <c r="A189" s="22"/>
      <c r="B189" s="32">
        <v>45755.708333333328</v>
      </c>
      <c r="C189" s="31">
        <v>45755.708333333328</v>
      </c>
      <c r="D189" s="37">
        <v>45755.708333333328</v>
      </c>
      <c r="E189" s="17">
        <v>14</v>
      </c>
      <c r="F189" s="21"/>
    </row>
    <row r="190" spans="1:6" ht="13.25" x14ac:dyDescent="0.25">
      <c r="A190" s="22"/>
      <c r="B190" s="32">
        <v>45755.75</v>
      </c>
      <c r="C190" s="31">
        <v>45755.75</v>
      </c>
      <c r="D190" s="37">
        <v>45755.75</v>
      </c>
      <c r="E190" s="17">
        <v>13</v>
      </c>
      <c r="F190" s="21"/>
    </row>
    <row r="191" spans="1:6" ht="13.25" x14ac:dyDescent="0.25">
      <c r="A191" s="22"/>
      <c r="B191" s="32">
        <v>45755.791666666664</v>
      </c>
      <c r="C191" s="31">
        <v>45755.791666666664</v>
      </c>
      <c r="D191" s="37">
        <v>45755.791666666664</v>
      </c>
      <c r="E191" s="17">
        <v>12</v>
      </c>
      <c r="F191" s="21"/>
    </row>
    <row r="192" spans="1:6" ht="13.25" x14ac:dyDescent="0.25">
      <c r="A192" s="22"/>
      <c r="B192" s="32">
        <v>45755.833333333328</v>
      </c>
      <c r="C192" s="31">
        <v>45755.833333333328</v>
      </c>
      <c r="D192" s="37">
        <v>45755.833333333328</v>
      </c>
      <c r="E192" s="17">
        <v>13</v>
      </c>
      <c r="F192" s="21"/>
    </row>
    <row r="193" spans="1:6" ht="13.25" x14ac:dyDescent="0.25">
      <c r="A193" s="22"/>
      <c r="B193" s="32">
        <v>45755.875</v>
      </c>
      <c r="C193" s="31">
        <v>45755.875</v>
      </c>
      <c r="D193" s="37">
        <v>45755.875</v>
      </c>
      <c r="E193" s="17">
        <v>9</v>
      </c>
      <c r="F193" s="21"/>
    </row>
    <row r="194" spans="1:6" ht="13.25" x14ac:dyDescent="0.25">
      <c r="A194" s="22"/>
      <c r="B194" s="32">
        <v>45755.916666666664</v>
      </c>
      <c r="C194" s="31">
        <v>45755.916666666664</v>
      </c>
      <c r="D194" s="37">
        <v>45755.916666666664</v>
      </c>
      <c r="E194" s="17">
        <v>8</v>
      </c>
      <c r="F194" s="21"/>
    </row>
    <row r="195" spans="1:6" ht="13.25" x14ac:dyDescent="0.25">
      <c r="A195" s="22"/>
      <c r="B195" s="32">
        <v>45755.958333333328</v>
      </c>
      <c r="C195" s="31">
        <v>45755.958333333328</v>
      </c>
      <c r="D195" s="37">
        <v>45755.958333333328</v>
      </c>
      <c r="E195" s="17">
        <v>7</v>
      </c>
      <c r="F195" s="21"/>
    </row>
    <row r="196" spans="1:6" ht="13.25" x14ac:dyDescent="0.25">
      <c r="A196" s="22"/>
      <c r="B196" s="32">
        <v>45756</v>
      </c>
      <c r="C196" s="31">
        <v>45756</v>
      </c>
      <c r="D196" s="37">
        <v>45756</v>
      </c>
      <c r="E196" s="17">
        <v>7</v>
      </c>
      <c r="F196" s="21"/>
    </row>
    <row r="197" spans="1:6" ht="13.25" x14ac:dyDescent="0.25">
      <c r="A197" s="22"/>
      <c r="B197" s="32">
        <v>45756.041666666664</v>
      </c>
      <c r="C197" s="31">
        <v>45756.041666666664</v>
      </c>
      <c r="D197" s="37">
        <v>45756.041666666664</v>
      </c>
      <c r="E197" s="17">
        <v>7</v>
      </c>
      <c r="F197" s="21"/>
    </row>
    <row r="198" spans="1:6" ht="13.25" x14ac:dyDescent="0.25">
      <c r="A198" s="22"/>
      <c r="B198" s="32">
        <v>45756.083333333328</v>
      </c>
      <c r="C198" s="31">
        <v>45756.083333333328</v>
      </c>
      <c r="D198" s="37">
        <v>45756.083333333328</v>
      </c>
      <c r="E198" s="17">
        <v>7</v>
      </c>
      <c r="F198" s="21"/>
    </row>
    <row r="199" spans="1:6" ht="13.25" x14ac:dyDescent="0.25">
      <c r="A199" s="22"/>
      <c r="B199" s="32">
        <v>45756.125</v>
      </c>
      <c r="C199" s="31">
        <v>45756.125</v>
      </c>
      <c r="D199" s="37">
        <v>45756.125</v>
      </c>
      <c r="E199" s="17">
        <v>7</v>
      </c>
      <c r="F199" s="21"/>
    </row>
    <row r="200" spans="1:6" ht="13.25" x14ac:dyDescent="0.25">
      <c r="A200" s="22"/>
      <c r="B200" s="32">
        <v>45756.166666666664</v>
      </c>
      <c r="C200" s="31">
        <v>45756.166666666664</v>
      </c>
      <c r="D200" s="37">
        <v>45756.166666666664</v>
      </c>
      <c r="E200" s="17">
        <v>6</v>
      </c>
      <c r="F200" s="21"/>
    </row>
    <row r="201" spans="1:6" ht="13.25" x14ac:dyDescent="0.25">
      <c r="A201" s="22"/>
      <c r="B201" s="32">
        <v>45756.208333333328</v>
      </c>
      <c r="C201" s="31">
        <v>45756.208333333328</v>
      </c>
      <c r="D201" s="37">
        <v>45756.208333333328</v>
      </c>
      <c r="E201" s="17">
        <v>7</v>
      </c>
      <c r="F201" s="21"/>
    </row>
    <row r="202" spans="1:6" ht="13.25" x14ac:dyDescent="0.25">
      <c r="A202" s="22"/>
      <c r="B202" s="32">
        <v>45756.25</v>
      </c>
      <c r="C202" s="31">
        <v>45756.25</v>
      </c>
      <c r="D202" s="37">
        <v>45756.25</v>
      </c>
      <c r="E202" s="17">
        <v>8</v>
      </c>
      <c r="F202" s="21"/>
    </row>
    <row r="203" spans="1:6" ht="13.25" x14ac:dyDescent="0.25">
      <c r="A203" s="22"/>
      <c r="B203" s="32">
        <v>45756.291666666664</v>
      </c>
      <c r="C203" s="31">
        <v>45756.291666666664</v>
      </c>
      <c r="D203" s="37">
        <v>45756.291666666664</v>
      </c>
      <c r="E203" s="17">
        <v>12</v>
      </c>
      <c r="F203" s="21"/>
    </row>
    <row r="204" spans="1:6" ht="13.25" x14ac:dyDescent="0.25">
      <c r="A204" s="22"/>
      <c r="B204" s="32">
        <v>45756.333333333328</v>
      </c>
      <c r="C204" s="31">
        <v>45756.333333333328</v>
      </c>
      <c r="D204" s="37">
        <v>45756.333333333328</v>
      </c>
      <c r="E204" s="17">
        <v>20</v>
      </c>
      <c r="F204" s="21"/>
    </row>
    <row r="205" spans="1:6" ht="13.25" x14ac:dyDescent="0.25">
      <c r="A205" s="22"/>
      <c r="B205" s="32">
        <v>45756.375</v>
      </c>
      <c r="C205" s="31">
        <v>45756.375</v>
      </c>
      <c r="D205" s="37">
        <v>45756.375</v>
      </c>
      <c r="E205" s="17">
        <v>16</v>
      </c>
      <c r="F205" s="21"/>
    </row>
    <row r="206" spans="1:6" ht="13.25" x14ac:dyDescent="0.25">
      <c r="A206" s="22"/>
      <c r="B206" s="32">
        <v>45756.416666666664</v>
      </c>
      <c r="C206" s="31">
        <v>45756.416666666664</v>
      </c>
      <c r="D206" s="37">
        <v>45756.416666666664</v>
      </c>
      <c r="E206" s="17">
        <v>13</v>
      </c>
      <c r="F206" s="21"/>
    </row>
    <row r="207" spans="1:6" ht="13.25" x14ac:dyDescent="0.25">
      <c r="A207" s="22"/>
      <c r="B207" s="32">
        <v>45756.458333333328</v>
      </c>
      <c r="C207" s="31">
        <v>45756.458333333328</v>
      </c>
      <c r="D207" s="37">
        <v>45756.458333333328</v>
      </c>
      <c r="E207" s="17">
        <v>12</v>
      </c>
      <c r="F207" s="21"/>
    </row>
    <row r="208" spans="1:6" ht="13.25" x14ac:dyDescent="0.25">
      <c r="A208" s="22"/>
      <c r="B208" s="32">
        <v>45756.5</v>
      </c>
      <c r="C208" s="31">
        <v>45756.5</v>
      </c>
      <c r="D208" s="37">
        <v>45756.5</v>
      </c>
      <c r="E208" s="17">
        <v>11</v>
      </c>
      <c r="F208" s="21"/>
    </row>
    <row r="209" spans="1:6" ht="13.25" x14ac:dyDescent="0.25">
      <c r="A209" s="22"/>
      <c r="B209" s="32">
        <v>45756.541666666664</v>
      </c>
      <c r="C209" s="31">
        <v>45756.541666666664</v>
      </c>
      <c r="D209" s="37">
        <v>45756.541666666664</v>
      </c>
      <c r="E209" s="17">
        <v>14</v>
      </c>
      <c r="F209" s="21"/>
    </row>
    <row r="210" spans="1:6" ht="13.25" x14ac:dyDescent="0.25">
      <c r="A210" s="22"/>
      <c r="B210" s="32">
        <v>45756.583333333328</v>
      </c>
      <c r="C210" s="31">
        <v>45756.583333333328</v>
      </c>
      <c r="D210" s="37">
        <v>45756.583333333328</v>
      </c>
      <c r="E210" s="17">
        <v>13</v>
      </c>
      <c r="F210" s="21"/>
    </row>
    <row r="211" spans="1:6" ht="13.25" x14ac:dyDescent="0.25">
      <c r="A211" s="22"/>
      <c r="B211" s="32">
        <v>45756.625</v>
      </c>
      <c r="C211" s="31">
        <v>45756.625</v>
      </c>
      <c r="D211" s="37">
        <v>45756.625</v>
      </c>
      <c r="E211" s="17">
        <v>12</v>
      </c>
      <c r="F211" s="21"/>
    </row>
    <row r="212" spans="1:6" ht="13.25" x14ac:dyDescent="0.25">
      <c r="A212" s="22"/>
      <c r="B212" s="32">
        <v>45756.666666666664</v>
      </c>
      <c r="C212" s="31">
        <v>45756.666666666664</v>
      </c>
      <c r="D212" s="37">
        <v>45756.666666666664</v>
      </c>
      <c r="E212" s="17">
        <v>5</v>
      </c>
      <c r="F212" s="21"/>
    </row>
    <row r="213" spans="1:6" ht="13.25" x14ac:dyDescent="0.25">
      <c r="A213" s="22"/>
      <c r="B213" s="32">
        <v>45756.708333333328</v>
      </c>
      <c r="C213" s="31">
        <v>45756.708333333328</v>
      </c>
      <c r="D213" s="37">
        <v>45756.708333333328</v>
      </c>
      <c r="E213" s="17">
        <v>5</v>
      </c>
      <c r="F213" s="21"/>
    </row>
    <row r="214" spans="1:6" ht="13.25" x14ac:dyDescent="0.25">
      <c r="A214" s="22"/>
      <c r="B214" s="32">
        <v>45756.75</v>
      </c>
      <c r="C214" s="31">
        <v>45756.75</v>
      </c>
      <c r="D214" s="37">
        <v>45756.75</v>
      </c>
      <c r="E214" s="17">
        <v>4</v>
      </c>
      <c r="F214" s="21"/>
    </row>
    <row r="215" spans="1:6" ht="13.25" x14ac:dyDescent="0.25">
      <c r="A215" s="22"/>
      <c r="B215" s="32">
        <v>45756.791666666664</v>
      </c>
      <c r="C215" s="31">
        <v>45756.791666666664</v>
      </c>
      <c r="D215" s="37">
        <v>45756.791666666664</v>
      </c>
      <c r="E215" s="17">
        <v>3</v>
      </c>
      <c r="F215" s="21"/>
    </row>
    <row r="216" spans="1:6" ht="13.25" x14ac:dyDescent="0.25">
      <c r="A216" s="22"/>
      <c r="B216" s="32">
        <v>45756.833333333328</v>
      </c>
      <c r="C216" s="31">
        <v>45756.833333333328</v>
      </c>
      <c r="D216" s="37">
        <v>45756.833333333328</v>
      </c>
      <c r="E216" s="17">
        <v>4</v>
      </c>
      <c r="F216" s="21"/>
    </row>
    <row r="217" spans="1:6" ht="13.25" x14ac:dyDescent="0.25">
      <c r="A217" s="22"/>
      <c r="B217" s="32">
        <v>45756.875</v>
      </c>
      <c r="C217" s="31">
        <v>45756.875</v>
      </c>
      <c r="D217" s="37">
        <v>45756.875</v>
      </c>
      <c r="E217" s="17">
        <v>3</v>
      </c>
      <c r="F217" s="21"/>
    </row>
    <row r="218" spans="1:6" ht="13.25" x14ac:dyDescent="0.25">
      <c r="A218" s="22"/>
      <c r="B218" s="32">
        <v>45756.916666666664</v>
      </c>
      <c r="C218" s="31">
        <v>45756.916666666664</v>
      </c>
      <c r="D218" s="37">
        <v>45756.916666666664</v>
      </c>
      <c r="E218" s="17">
        <v>4</v>
      </c>
      <c r="F218" s="21"/>
    </row>
    <row r="219" spans="1:6" ht="13.25" x14ac:dyDescent="0.25">
      <c r="A219" s="22"/>
      <c r="B219" s="32">
        <v>45756.958333333328</v>
      </c>
      <c r="C219" s="31">
        <v>45756.958333333328</v>
      </c>
      <c r="D219" s="37">
        <v>45756.958333333328</v>
      </c>
      <c r="E219" s="17">
        <v>4</v>
      </c>
      <c r="F219" s="21"/>
    </row>
    <row r="220" spans="1:6" ht="13.25" x14ac:dyDescent="0.25">
      <c r="A220" s="22"/>
      <c r="B220" s="32">
        <v>45757</v>
      </c>
      <c r="C220" s="31">
        <v>45757</v>
      </c>
      <c r="D220" s="37">
        <v>45757</v>
      </c>
      <c r="E220" s="17">
        <v>5</v>
      </c>
      <c r="F220" s="21"/>
    </row>
    <row r="221" spans="1:6" ht="13.25" x14ac:dyDescent="0.25">
      <c r="A221" s="22"/>
      <c r="B221" s="32">
        <v>45757.041666666664</v>
      </c>
      <c r="C221" s="31">
        <v>45757.041666666664</v>
      </c>
      <c r="D221" s="37">
        <v>45757.041666666664</v>
      </c>
      <c r="E221" s="17">
        <v>6</v>
      </c>
      <c r="F221" s="21"/>
    </row>
    <row r="222" spans="1:6" ht="13.25" x14ac:dyDescent="0.25">
      <c r="A222" s="22"/>
      <c r="B222" s="32">
        <v>45757.083333333328</v>
      </c>
      <c r="C222" s="31">
        <v>45757.083333333328</v>
      </c>
      <c r="D222" s="37">
        <v>45757.083333333328</v>
      </c>
      <c r="E222" s="17">
        <v>7</v>
      </c>
      <c r="F222" s="21"/>
    </row>
    <row r="223" spans="1:6" ht="13.25" x14ac:dyDescent="0.25">
      <c r="A223" s="22"/>
      <c r="B223" s="32">
        <v>45757.125</v>
      </c>
      <c r="C223" s="31">
        <v>45757.125</v>
      </c>
      <c r="D223" s="37">
        <v>45757.125</v>
      </c>
      <c r="E223" s="17">
        <v>5</v>
      </c>
      <c r="F223" s="21"/>
    </row>
    <row r="224" spans="1:6" ht="13.25" x14ac:dyDescent="0.25">
      <c r="A224" s="22"/>
      <c r="B224" s="32">
        <v>45757.166666666664</v>
      </c>
      <c r="C224" s="31">
        <v>45757.166666666664</v>
      </c>
      <c r="D224" s="37">
        <v>45757.166666666664</v>
      </c>
      <c r="E224" s="17">
        <v>5</v>
      </c>
      <c r="F224" s="21"/>
    </row>
    <row r="225" spans="1:6" ht="13.25" x14ac:dyDescent="0.25">
      <c r="A225" s="22"/>
      <c r="B225" s="32">
        <v>45757.208333333328</v>
      </c>
      <c r="C225" s="31">
        <v>45757.208333333328</v>
      </c>
      <c r="D225" s="37">
        <v>45757.208333333328</v>
      </c>
      <c r="E225" s="17">
        <v>5</v>
      </c>
      <c r="F225" s="21"/>
    </row>
    <row r="226" spans="1:6" ht="13.25" x14ac:dyDescent="0.25">
      <c r="A226" s="22"/>
      <c r="B226" s="32">
        <v>45757.25</v>
      </c>
      <c r="C226" s="31">
        <v>45757.25</v>
      </c>
      <c r="D226" s="37">
        <v>45757.25</v>
      </c>
      <c r="E226" s="17">
        <v>5</v>
      </c>
      <c r="F226" s="21"/>
    </row>
    <row r="227" spans="1:6" ht="13.25" x14ac:dyDescent="0.25">
      <c r="A227" s="22"/>
      <c r="B227" s="32">
        <v>45757.291666666664</v>
      </c>
      <c r="C227" s="31">
        <v>45757.291666666664</v>
      </c>
      <c r="D227" s="37">
        <v>45757.291666666664</v>
      </c>
      <c r="E227" s="17">
        <v>6</v>
      </c>
      <c r="F227" s="21"/>
    </row>
    <row r="228" spans="1:6" ht="13.25" x14ac:dyDescent="0.25">
      <c r="A228" s="22"/>
      <c r="B228" s="32">
        <v>45757.333333333328</v>
      </c>
      <c r="C228" s="31">
        <v>45757.333333333328</v>
      </c>
      <c r="D228" s="37">
        <v>45757.333333333328</v>
      </c>
      <c r="E228" s="17">
        <v>6</v>
      </c>
      <c r="F228" s="21"/>
    </row>
    <row r="229" spans="1:6" ht="13.25" x14ac:dyDescent="0.25">
      <c r="A229" s="22"/>
      <c r="B229" s="32">
        <v>45757.375</v>
      </c>
      <c r="C229" s="31">
        <v>45757.375</v>
      </c>
      <c r="D229" s="37">
        <v>45757.375</v>
      </c>
      <c r="E229" s="17">
        <v>11</v>
      </c>
      <c r="F229" s="21"/>
    </row>
    <row r="230" spans="1:6" ht="13.25" x14ac:dyDescent="0.25">
      <c r="A230" s="22"/>
      <c r="B230" s="32">
        <v>45757.416666666664</v>
      </c>
      <c r="C230" s="31">
        <v>45757.416666666664</v>
      </c>
      <c r="D230" s="37">
        <v>45757.416666666664</v>
      </c>
      <c r="E230" s="17">
        <v>11</v>
      </c>
      <c r="F230" s="21"/>
    </row>
    <row r="231" spans="1:6" ht="13.25" x14ac:dyDescent="0.25">
      <c r="A231" s="22"/>
      <c r="B231" s="32">
        <v>45757.458333333328</v>
      </c>
      <c r="C231" s="31">
        <v>45757.458333333328</v>
      </c>
      <c r="D231" s="37">
        <v>45757.458333333328</v>
      </c>
      <c r="E231" s="17">
        <v>12</v>
      </c>
      <c r="F231" s="21"/>
    </row>
    <row r="232" spans="1:6" ht="13.25" x14ac:dyDescent="0.25">
      <c r="A232" s="22"/>
      <c r="B232" s="32">
        <v>45757.5</v>
      </c>
      <c r="C232" s="31">
        <v>45757.5</v>
      </c>
      <c r="D232" s="37">
        <v>45757.5</v>
      </c>
      <c r="E232" s="17">
        <v>11</v>
      </c>
      <c r="F232" s="21"/>
    </row>
    <row r="233" spans="1:6" ht="13.25" x14ac:dyDescent="0.25">
      <c r="A233" s="22"/>
      <c r="B233" s="32">
        <v>45757.541666666664</v>
      </c>
      <c r="C233" s="31">
        <v>45757.541666666664</v>
      </c>
      <c r="D233" s="37">
        <v>45757.541666666664</v>
      </c>
      <c r="E233" s="17">
        <v>12</v>
      </c>
      <c r="F233" s="21"/>
    </row>
    <row r="234" spans="1:6" ht="13.25" x14ac:dyDescent="0.25">
      <c r="A234" s="22"/>
      <c r="B234" s="32">
        <v>45757.583333333328</v>
      </c>
      <c r="C234" s="31">
        <v>45757.583333333328</v>
      </c>
      <c r="D234" s="37">
        <v>45757.583333333328</v>
      </c>
      <c r="E234" s="17">
        <v>15</v>
      </c>
      <c r="F234" s="21"/>
    </row>
    <row r="235" spans="1:6" ht="13.25" x14ac:dyDescent="0.25">
      <c r="A235" s="22"/>
      <c r="B235" s="32">
        <v>45757.625</v>
      </c>
      <c r="C235" s="31">
        <v>45757.625</v>
      </c>
      <c r="D235" s="37">
        <v>45757.625</v>
      </c>
      <c r="E235" s="17">
        <v>15</v>
      </c>
      <c r="F235" s="21"/>
    </row>
    <row r="236" spans="1:6" ht="13.25" x14ac:dyDescent="0.25">
      <c r="A236" s="22"/>
      <c r="B236" s="32">
        <v>45757.666666666664</v>
      </c>
      <c r="C236" s="31">
        <v>45757.666666666664</v>
      </c>
      <c r="D236" s="37">
        <v>45757.666666666664</v>
      </c>
      <c r="E236" s="17">
        <v>13</v>
      </c>
      <c r="F236" s="21"/>
    </row>
    <row r="237" spans="1:6" ht="13.25" x14ac:dyDescent="0.25">
      <c r="A237" s="22"/>
      <c r="B237" s="32">
        <v>45757.708333333328</v>
      </c>
      <c r="C237" s="31">
        <v>45757.708333333328</v>
      </c>
      <c r="D237" s="37">
        <v>45757.708333333328</v>
      </c>
      <c r="E237" s="17">
        <v>12</v>
      </c>
      <c r="F237" s="21"/>
    </row>
    <row r="238" spans="1:6" ht="13.25" x14ac:dyDescent="0.25">
      <c r="A238" s="22"/>
      <c r="B238" s="32">
        <v>45757.75</v>
      </c>
      <c r="C238" s="31">
        <v>45757.75</v>
      </c>
      <c r="D238" s="37">
        <v>45757.75</v>
      </c>
      <c r="E238" s="17">
        <v>10</v>
      </c>
      <c r="F238" s="21"/>
    </row>
    <row r="239" spans="1:6" ht="13.25" x14ac:dyDescent="0.25">
      <c r="A239" s="22"/>
      <c r="B239" s="32">
        <v>45757.791666666664</v>
      </c>
      <c r="C239" s="31">
        <v>45757.791666666664</v>
      </c>
      <c r="D239" s="37">
        <v>45757.791666666664</v>
      </c>
      <c r="E239" s="17">
        <v>13</v>
      </c>
      <c r="F239" s="21"/>
    </row>
    <row r="240" spans="1:6" ht="13.25" x14ac:dyDescent="0.25">
      <c r="A240" s="22"/>
      <c r="B240" s="32">
        <v>45757.833333333328</v>
      </c>
      <c r="C240" s="31">
        <v>45757.833333333328</v>
      </c>
      <c r="D240" s="37">
        <v>45757.833333333328</v>
      </c>
      <c r="E240" s="17">
        <v>15</v>
      </c>
      <c r="F240" s="21"/>
    </row>
    <row r="241" spans="1:6" ht="13.25" x14ac:dyDescent="0.25">
      <c r="A241" s="22"/>
      <c r="B241" s="32">
        <v>45757.875</v>
      </c>
      <c r="C241" s="31">
        <v>45757.875</v>
      </c>
      <c r="D241" s="37">
        <v>45757.875</v>
      </c>
      <c r="E241" s="17">
        <v>16</v>
      </c>
      <c r="F241" s="21"/>
    </row>
    <row r="242" spans="1:6" ht="13.25" x14ac:dyDescent="0.25">
      <c r="A242" s="22"/>
      <c r="B242" s="32">
        <v>45757.916666666664</v>
      </c>
      <c r="C242" s="31">
        <v>45757.916666666664</v>
      </c>
      <c r="D242" s="37">
        <v>45757.916666666664</v>
      </c>
      <c r="E242" s="17">
        <v>18</v>
      </c>
      <c r="F242" s="21"/>
    </row>
    <row r="243" spans="1:6" ht="13.25" x14ac:dyDescent="0.25">
      <c r="A243" s="22"/>
      <c r="B243" s="32">
        <v>45757.958333333328</v>
      </c>
      <c r="C243" s="31">
        <v>45757.958333333328</v>
      </c>
      <c r="D243" s="37">
        <v>45757.958333333328</v>
      </c>
      <c r="E243" s="17">
        <v>18</v>
      </c>
      <c r="F243" s="21"/>
    </row>
    <row r="244" spans="1:6" ht="13.25" x14ac:dyDescent="0.25">
      <c r="A244" s="22"/>
      <c r="B244" s="32">
        <v>45758</v>
      </c>
      <c r="C244" s="31">
        <v>45758</v>
      </c>
      <c r="D244" s="37">
        <v>45758</v>
      </c>
      <c r="E244" s="17">
        <v>19</v>
      </c>
      <c r="F244" s="21"/>
    </row>
    <row r="245" spans="1:6" ht="13.25" x14ac:dyDescent="0.25">
      <c r="A245" s="22"/>
      <c r="B245" s="32">
        <v>45758.041666666664</v>
      </c>
      <c r="C245" s="31">
        <v>45758.041666666664</v>
      </c>
      <c r="D245" s="37">
        <v>45758.041666666664</v>
      </c>
      <c r="E245" s="17">
        <v>16</v>
      </c>
      <c r="F245" s="21"/>
    </row>
    <row r="246" spans="1:6" ht="13.25" x14ac:dyDescent="0.25">
      <c r="A246" s="22"/>
      <c r="B246" s="32">
        <v>45758.083333333328</v>
      </c>
      <c r="C246" s="31">
        <v>45758.083333333328</v>
      </c>
      <c r="D246" s="37">
        <v>45758.083333333328</v>
      </c>
      <c r="E246" s="17">
        <v>13</v>
      </c>
      <c r="F246" s="21"/>
    </row>
    <row r="247" spans="1:6" ht="13.25" x14ac:dyDescent="0.25">
      <c r="A247" s="22"/>
      <c r="B247" s="32">
        <v>45758.125</v>
      </c>
      <c r="C247" s="31">
        <v>45758.125</v>
      </c>
      <c r="D247" s="37">
        <v>45758.125</v>
      </c>
      <c r="E247" s="17">
        <v>15</v>
      </c>
      <c r="F247" s="21"/>
    </row>
    <row r="248" spans="1:6" ht="13.25" x14ac:dyDescent="0.25">
      <c r="A248" s="22"/>
      <c r="B248" s="32">
        <v>45758.166666666664</v>
      </c>
      <c r="C248" s="31">
        <v>45758.166666666664</v>
      </c>
      <c r="D248" s="37">
        <v>45758.166666666664</v>
      </c>
      <c r="E248" s="17">
        <v>18</v>
      </c>
      <c r="F248" s="21"/>
    </row>
    <row r="249" spans="1:6" ht="13.25" x14ac:dyDescent="0.25">
      <c r="A249" s="22"/>
      <c r="B249" s="32">
        <v>45758.208333333328</v>
      </c>
      <c r="C249" s="31">
        <v>45758.208333333328</v>
      </c>
      <c r="D249" s="37">
        <v>45758.208333333328</v>
      </c>
      <c r="E249" s="17">
        <v>17</v>
      </c>
      <c r="F249" s="21"/>
    </row>
    <row r="250" spans="1:6" ht="13.25" x14ac:dyDescent="0.25">
      <c r="A250" s="22"/>
      <c r="B250" s="32">
        <v>45758.25</v>
      </c>
      <c r="C250" s="31">
        <v>45758.25</v>
      </c>
      <c r="D250" s="37">
        <v>45758.25</v>
      </c>
      <c r="E250" s="17">
        <v>18</v>
      </c>
      <c r="F250" s="21"/>
    </row>
    <row r="251" spans="1:6" ht="13.25" x14ac:dyDescent="0.25">
      <c r="A251" s="22"/>
      <c r="B251" s="32">
        <v>45758.291666666664</v>
      </c>
      <c r="C251" s="31">
        <v>45758.291666666664</v>
      </c>
      <c r="D251" s="37">
        <v>45758.291666666664</v>
      </c>
      <c r="E251" s="17">
        <v>24</v>
      </c>
      <c r="F251" s="21"/>
    </row>
    <row r="252" spans="1:6" ht="13.25" x14ac:dyDescent="0.25">
      <c r="A252" s="22"/>
      <c r="B252" s="32">
        <v>45758.333333333328</v>
      </c>
      <c r="C252" s="31">
        <v>45758.333333333328</v>
      </c>
      <c r="D252" s="37">
        <v>45758.333333333328</v>
      </c>
      <c r="E252" s="17">
        <v>22</v>
      </c>
      <c r="F252" s="21"/>
    </row>
    <row r="253" spans="1:6" ht="13.25" x14ac:dyDescent="0.25">
      <c r="A253" s="22"/>
      <c r="B253" s="32">
        <v>45758.375</v>
      </c>
      <c r="C253" s="31">
        <v>45758.375</v>
      </c>
      <c r="D253" s="37">
        <v>45758.375</v>
      </c>
      <c r="E253" s="17">
        <v>20</v>
      </c>
      <c r="F253" s="21"/>
    </row>
    <row r="254" spans="1:6" ht="13.25" x14ac:dyDescent="0.25">
      <c r="A254" s="22"/>
      <c r="B254" s="32">
        <v>45758.416666666664</v>
      </c>
      <c r="C254" s="31">
        <v>45758.416666666664</v>
      </c>
      <c r="D254" s="37">
        <v>45758.416666666664</v>
      </c>
      <c r="E254" s="17">
        <v>18</v>
      </c>
      <c r="F254" s="21"/>
    </row>
    <row r="255" spans="1:6" ht="13.25" x14ac:dyDescent="0.25">
      <c r="A255" s="22"/>
      <c r="B255" s="32">
        <v>45758.458333333328</v>
      </c>
      <c r="C255" s="31">
        <v>45758.458333333328</v>
      </c>
      <c r="D255" s="37">
        <v>45758.458333333328</v>
      </c>
      <c r="E255" s="17">
        <v>15</v>
      </c>
      <c r="F255" s="21"/>
    </row>
    <row r="256" spans="1:6" ht="13.25" x14ac:dyDescent="0.25">
      <c r="A256" s="22"/>
      <c r="B256" s="32">
        <v>45758.5</v>
      </c>
      <c r="C256" s="31">
        <v>45758.5</v>
      </c>
      <c r="D256" s="37">
        <v>45758.5</v>
      </c>
      <c r="E256" s="17">
        <v>13</v>
      </c>
      <c r="F256" s="21"/>
    </row>
    <row r="257" spans="1:6" ht="13.25" x14ac:dyDescent="0.25">
      <c r="A257" s="22"/>
      <c r="B257" s="32">
        <v>45758.541666666664</v>
      </c>
      <c r="C257" s="31">
        <v>45758.541666666664</v>
      </c>
      <c r="D257" s="37">
        <v>45758.541666666664</v>
      </c>
      <c r="E257" s="17">
        <v>15</v>
      </c>
      <c r="F257" s="21"/>
    </row>
    <row r="258" spans="1:6" ht="13.25" x14ac:dyDescent="0.25">
      <c r="A258" s="22"/>
      <c r="B258" s="32">
        <v>45758.583333333328</v>
      </c>
      <c r="C258" s="31">
        <v>45758.583333333328</v>
      </c>
      <c r="D258" s="37">
        <v>45758.583333333328</v>
      </c>
      <c r="E258" s="17">
        <v>15</v>
      </c>
      <c r="F258" s="21"/>
    </row>
    <row r="259" spans="1:6" ht="13.25" x14ac:dyDescent="0.25">
      <c r="A259" s="22"/>
      <c r="B259" s="32">
        <v>45758.625</v>
      </c>
      <c r="C259" s="31">
        <v>45758.625</v>
      </c>
      <c r="D259" s="37">
        <v>45758.625</v>
      </c>
      <c r="E259" s="17">
        <v>15</v>
      </c>
      <c r="F259" s="21"/>
    </row>
    <row r="260" spans="1:6" ht="13.25" x14ac:dyDescent="0.25">
      <c r="A260" s="22"/>
      <c r="B260" s="32">
        <v>45758.666666666664</v>
      </c>
      <c r="C260" s="31">
        <v>45758.666666666664</v>
      </c>
      <c r="D260" s="37">
        <v>45758.666666666664</v>
      </c>
      <c r="E260" s="17">
        <v>14</v>
      </c>
      <c r="F260" s="21"/>
    </row>
    <row r="261" spans="1:6" ht="13.25" x14ac:dyDescent="0.25">
      <c r="A261" s="22"/>
      <c r="B261" s="32">
        <v>45758.708333333328</v>
      </c>
      <c r="C261" s="31">
        <v>45758.708333333328</v>
      </c>
      <c r="D261" s="37">
        <v>45758.708333333328</v>
      </c>
      <c r="E261" s="17">
        <v>13</v>
      </c>
      <c r="F261" s="21"/>
    </row>
    <row r="262" spans="1:6" ht="13.25" x14ac:dyDescent="0.25">
      <c r="A262" s="22"/>
      <c r="B262" s="32">
        <v>45758.75</v>
      </c>
      <c r="C262" s="31">
        <v>45758.75</v>
      </c>
      <c r="D262" s="37">
        <v>45758.75</v>
      </c>
      <c r="E262" s="17">
        <v>12</v>
      </c>
      <c r="F262" s="21"/>
    </row>
    <row r="263" spans="1:6" ht="13.25" x14ac:dyDescent="0.25">
      <c r="A263" s="22"/>
      <c r="B263" s="32">
        <v>45758.791666666664</v>
      </c>
      <c r="C263" s="31">
        <v>45758.791666666664</v>
      </c>
      <c r="D263" s="37">
        <v>45758.791666666664</v>
      </c>
      <c r="E263" s="17">
        <v>10</v>
      </c>
      <c r="F263" s="21"/>
    </row>
    <row r="264" spans="1:6" ht="13.25" x14ac:dyDescent="0.25">
      <c r="A264" s="22"/>
      <c r="B264" s="32">
        <v>45758.833333333328</v>
      </c>
      <c r="C264" s="31">
        <v>45758.833333333328</v>
      </c>
      <c r="D264" s="37">
        <v>45758.833333333328</v>
      </c>
      <c r="E264" s="17">
        <v>11</v>
      </c>
      <c r="F264" s="21"/>
    </row>
    <row r="265" spans="1:6" ht="13.25" x14ac:dyDescent="0.25">
      <c r="A265" s="22"/>
      <c r="B265" s="32">
        <v>45758.875</v>
      </c>
      <c r="C265" s="31">
        <v>45758.875</v>
      </c>
      <c r="D265" s="37">
        <v>45758.875</v>
      </c>
      <c r="E265" s="17">
        <v>12</v>
      </c>
      <c r="F265" s="21"/>
    </row>
    <row r="266" spans="1:6" ht="13.25" x14ac:dyDescent="0.25">
      <c r="A266" s="22"/>
      <c r="B266" s="32">
        <v>45758.916666666664</v>
      </c>
      <c r="C266" s="31">
        <v>45758.916666666664</v>
      </c>
      <c r="D266" s="37">
        <v>45758.916666666664</v>
      </c>
      <c r="E266" s="17">
        <v>14</v>
      </c>
      <c r="F266" s="21"/>
    </row>
    <row r="267" spans="1:6" ht="13.25" x14ac:dyDescent="0.25">
      <c r="A267" s="22"/>
      <c r="B267" s="32">
        <v>45758.958333333328</v>
      </c>
      <c r="C267" s="31">
        <v>45758.958333333328</v>
      </c>
      <c r="D267" s="37">
        <v>45758.958333333328</v>
      </c>
      <c r="E267" s="17">
        <v>16</v>
      </c>
      <c r="F267" s="21"/>
    </row>
    <row r="268" spans="1:6" ht="13.25" x14ac:dyDescent="0.25">
      <c r="A268" s="22"/>
      <c r="B268" s="32">
        <v>45759</v>
      </c>
      <c r="C268" s="31">
        <v>45759</v>
      </c>
      <c r="D268" s="37">
        <v>45759</v>
      </c>
      <c r="E268" s="17">
        <v>17</v>
      </c>
      <c r="F268" s="21"/>
    </row>
    <row r="269" spans="1:6" ht="13.25" x14ac:dyDescent="0.25">
      <c r="A269" s="22"/>
      <c r="B269" s="32">
        <v>45759.041666666664</v>
      </c>
      <c r="C269" s="31">
        <v>45759.041666666664</v>
      </c>
      <c r="D269" s="37">
        <v>45759.041666666664</v>
      </c>
      <c r="E269" s="17">
        <v>14</v>
      </c>
      <c r="F269" s="21"/>
    </row>
    <row r="270" spans="1:6" ht="13.25" x14ac:dyDescent="0.25">
      <c r="A270" s="22"/>
      <c r="B270" s="32">
        <v>45759.083333333328</v>
      </c>
      <c r="C270" s="31">
        <v>45759.083333333328</v>
      </c>
      <c r="D270" s="37">
        <v>45759.083333333328</v>
      </c>
      <c r="E270" s="17">
        <v>14</v>
      </c>
      <c r="F270" s="21"/>
    </row>
    <row r="271" spans="1:6" ht="13.25" x14ac:dyDescent="0.25">
      <c r="A271" s="22"/>
      <c r="B271" s="32">
        <v>45759.125</v>
      </c>
      <c r="C271" s="31">
        <v>45759.125</v>
      </c>
      <c r="D271" s="37">
        <v>45759.125</v>
      </c>
      <c r="E271" s="17">
        <v>14</v>
      </c>
      <c r="F271" s="21"/>
    </row>
    <row r="272" spans="1:6" ht="13.25" x14ac:dyDescent="0.25">
      <c r="A272" s="22"/>
      <c r="B272" s="32">
        <v>45759.166666666664</v>
      </c>
      <c r="C272" s="31">
        <v>45759.166666666664</v>
      </c>
      <c r="D272" s="37">
        <v>45759.166666666664</v>
      </c>
      <c r="E272" s="17">
        <v>14</v>
      </c>
      <c r="F272" s="21"/>
    </row>
    <row r="273" spans="1:6" ht="13.25" x14ac:dyDescent="0.25">
      <c r="A273" s="22"/>
      <c r="B273" s="32">
        <v>45759.208333333328</v>
      </c>
      <c r="C273" s="31">
        <v>45759.208333333328</v>
      </c>
      <c r="D273" s="37">
        <v>45759.208333333328</v>
      </c>
      <c r="E273" s="17">
        <v>19</v>
      </c>
      <c r="F273" s="21"/>
    </row>
    <row r="274" spans="1:6" ht="13.25" x14ac:dyDescent="0.25">
      <c r="A274" s="22"/>
      <c r="B274" s="32">
        <v>45759.25</v>
      </c>
      <c r="C274" s="31">
        <v>45759.25</v>
      </c>
      <c r="D274" s="37">
        <v>45759.25</v>
      </c>
      <c r="E274" s="17">
        <v>21</v>
      </c>
      <c r="F274" s="21"/>
    </row>
    <row r="275" spans="1:6" ht="13.25" x14ac:dyDescent="0.25">
      <c r="A275" s="22"/>
      <c r="B275" s="32">
        <v>45759.291666666664</v>
      </c>
      <c r="C275" s="31">
        <v>45759.291666666664</v>
      </c>
      <c r="D275" s="37">
        <v>45759.291666666664</v>
      </c>
      <c r="E275" s="17">
        <v>35</v>
      </c>
      <c r="F275" s="21"/>
    </row>
    <row r="276" spans="1:6" ht="13.25" x14ac:dyDescent="0.25">
      <c r="A276" s="22"/>
      <c r="B276" s="32">
        <v>45759.333333333328</v>
      </c>
      <c r="C276" s="31">
        <v>45759.333333333328</v>
      </c>
      <c r="D276" s="37">
        <v>45759.333333333328</v>
      </c>
      <c r="E276" s="17">
        <v>41</v>
      </c>
      <c r="F276" s="21"/>
    </row>
    <row r="277" spans="1:6" ht="13.25" x14ac:dyDescent="0.25">
      <c r="A277" s="22"/>
      <c r="B277" s="32">
        <v>45759.375</v>
      </c>
      <c r="C277" s="31">
        <v>45759.375</v>
      </c>
      <c r="D277" s="37">
        <v>45759.375</v>
      </c>
      <c r="E277" s="17">
        <v>42</v>
      </c>
      <c r="F277" s="21"/>
    </row>
    <row r="278" spans="1:6" ht="13.25" x14ac:dyDescent="0.25">
      <c r="A278" s="22"/>
      <c r="B278" s="32">
        <v>45759.416666666664</v>
      </c>
      <c r="C278" s="31">
        <v>45759.416666666664</v>
      </c>
      <c r="D278" s="37">
        <v>45759.416666666664</v>
      </c>
      <c r="E278" s="17">
        <v>40</v>
      </c>
      <c r="F278" s="21"/>
    </row>
    <row r="279" spans="1:6" ht="13.25" x14ac:dyDescent="0.25">
      <c r="A279" s="22"/>
      <c r="B279" s="32">
        <v>45759.458333333328</v>
      </c>
      <c r="C279" s="31">
        <v>45759.458333333328</v>
      </c>
      <c r="D279" s="37">
        <v>45759.458333333328</v>
      </c>
      <c r="E279" s="17">
        <v>31</v>
      </c>
      <c r="F279" s="21"/>
    </row>
    <row r="280" spans="1:6" ht="13.25" x14ac:dyDescent="0.25">
      <c r="A280" s="22"/>
      <c r="B280" s="32">
        <v>45759.5</v>
      </c>
      <c r="C280" s="31">
        <v>45759.5</v>
      </c>
      <c r="D280" s="37">
        <v>45759.5</v>
      </c>
      <c r="E280" s="17">
        <v>21</v>
      </c>
      <c r="F280" s="21"/>
    </row>
    <row r="281" spans="1:6" ht="13.25" x14ac:dyDescent="0.25">
      <c r="A281" s="22"/>
      <c r="B281" s="32">
        <v>45759.541666666664</v>
      </c>
      <c r="C281" s="31">
        <v>45759.541666666664</v>
      </c>
      <c r="D281" s="37">
        <v>45759.541666666664</v>
      </c>
      <c r="E281" s="17">
        <v>18</v>
      </c>
      <c r="F281" s="21"/>
    </row>
    <row r="282" spans="1:6" ht="13.25" x14ac:dyDescent="0.25">
      <c r="A282" s="22"/>
      <c r="B282" s="32">
        <v>45759.583333333328</v>
      </c>
      <c r="C282" s="31">
        <v>45759.583333333328</v>
      </c>
      <c r="D282" s="37">
        <v>45759.583333333328</v>
      </c>
      <c r="E282" s="17">
        <v>17</v>
      </c>
      <c r="F282" s="21"/>
    </row>
    <row r="283" spans="1:6" ht="13.25" x14ac:dyDescent="0.25">
      <c r="A283" s="22"/>
      <c r="B283" s="32">
        <v>45759.625</v>
      </c>
      <c r="C283" s="31">
        <v>45759.625</v>
      </c>
      <c r="D283" s="37">
        <v>45759.625</v>
      </c>
      <c r="E283" s="17">
        <v>16</v>
      </c>
      <c r="F283" s="21"/>
    </row>
    <row r="284" spans="1:6" ht="13.25" x14ac:dyDescent="0.25">
      <c r="A284" s="22"/>
      <c r="B284" s="32">
        <v>45759.666666666664</v>
      </c>
      <c r="C284" s="31">
        <v>45759.666666666664</v>
      </c>
      <c r="D284" s="37">
        <v>45759.666666666664</v>
      </c>
      <c r="E284" s="17">
        <v>14</v>
      </c>
      <c r="F284" s="21"/>
    </row>
    <row r="285" spans="1:6" ht="13.25" x14ac:dyDescent="0.25">
      <c r="A285" s="22"/>
      <c r="B285" s="32">
        <v>45759.708333333328</v>
      </c>
      <c r="C285" s="31">
        <v>45759.708333333328</v>
      </c>
      <c r="D285" s="37">
        <v>45759.708333333328</v>
      </c>
      <c r="E285" s="17">
        <v>10</v>
      </c>
      <c r="F285" s="21"/>
    </row>
    <row r="286" spans="1:6" ht="13.25" x14ac:dyDescent="0.25">
      <c r="A286" s="22"/>
      <c r="B286" s="32">
        <v>45759.75</v>
      </c>
      <c r="C286" s="31">
        <v>45759.75</v>
      </c>
      <c r="D286" s="37">
        <v>45759.75</v>
      </c>
      <c r="E286" s="17">
        <v>6</v>
      </c>
      <c r="F286" s="21"/>
    </row>
    <row r="287" spans="1:6" ht="13.25" x14ac:dyDescent="0.25">
      <c r="A287" s="22"/>
      <c r="B287" s="32">
        <v>45759.791666666664</v>
      </c>
      <c r="C287" s="31">
        <v>45759.791666666664</v>
      </c>
      <c r="D287" s="37">
        <v>45759.791666666664</v>
      </c>
      <c r="E287" s="17">
        <v>7</v>
      </c>
      <c r="F287" s="21"/>
    </row>
    <row r="288" spans="1:6" ht="13.25" x14ac:dyDescent="0.25">
      <c r="A288" s="22"/>
      <c r="B288" s="32">
        <v>45759.833333333328</v>
      </c>
      <c r="C288" s="31">
        <v>45759.833333333328</v>
      </c>
      <c r="D288" s="37">
        <v>45759.833333333328</v>
      </c>
      <c r="E288" s="17">
        <v>12</v>
      </c>
      <c r="F288" s="21"/>
    </row>
    <row r="289" spans="1:6" ht="13.25" x14ac:dyDescent="0.25">
      <c r="A289" s="22"/>
      <c r="B289" s="32">
        <v>45759.875</v>
      </c>
      <c r="C289" s="31">
        <v>45759.875</v>
      </c>
      <c r="D289" s="37">
        <v>45759.875</v>
      </c>
      <c r="E289" s="17">
        <v>13</v>
      </c>
      <c r="F289" s="21"/>
    </row>
    <row r="290" spans="1:6" ht="13.25" x14ac:dyDescent="0.25">
      <c r="A290" s="22"/>
      <c r="B290" s="32">
        <v>45759.916666666664</v>
      </c>
      <c r="C290" s="31">
        <v>45759.916666666664</v>
      </c>
      <c r="D290" s="37">
        <v>45759.916666666664</v>
      </c>
      <c r="E290" s="17">
        <v>14</v>
      </c>
      <c r="F290" s="21"/>
    </row>
    <row r="291" spans="1:6" ht="13.25" x14ac:dyDescent="0.25">
      <c r="A291" s="22"/>
      <c r="B291" s="32">
        <v>45759.958333333328</v>
      </c>
      <c r="C291" s="31">
        <v>45759.958333333328</v>
      </c>
      <c r="D291" s="37">
        <v>45759.958333333328</v>
      </c>
      <c r="E291" s="17">
        <v>15</v>
      </c>
      <c r="F291" s="21"/>
    </row>
    <row r="292" spans="1:6" ht="13.25" x14ac:dyDescent="0.25">
      <c r="A292" s="22"/>
      <c r="B292" s="32">
        <v>45760</v>
      </c>
      <c r="C292" s="31">
        <v>45760</v>
      </c>
      <c r="D292" s="37">
        <v>45760</v>
      </c>
      <c r="E292" s="17">
        <v>13</v>
      </c>
      <c r="F292" s="21"/>
    </row>
    <row r="293" spans="1:6" ht="13.25" x14ac:dyDescent="0.25">
      <c r="A293" s="22"/>
      <c r="B293" s="32">
        <v>45760.041666666664</v>
      </c>
      <c r="C293" s="31">
        <v>45760.041666666664</v>
      </c>
      <c r="D293" s="37">
        <v>45760.041666666664</v>
      </c>
      <c r="E293" s="17">
        <v>12</v>
      </c>
      <c r="F293" s="21"/>
    </row>
    <row r="294" spans="1:6" ht="13.25" x14ac:dyDescent="0.25">
      <c r="A294" s="22"/>
      <c r="B294" s="32">
        <v>45760.083333333328</v>
      </c>
      <c r="C294" s="31">
        <v>45760.083333333328</v>
      </c>
      <c r="D294" s="37">
        <v>45760.083333333328</v>
      </c>
      <c r="E294" s="17">
        <v>10</v>
      </c>
      <c r="F294" s="21"/>
    </row>
    <row r="295" spans="1:6" ht="13.25" x14ac:dyDescent="0.25">
      <c r="A295" s="22"/>
      <c r="B295" s="32">
        <v>45760.125</v>
      </c>
      <c r="C295" s="31">
        <v>45760.125</v>
      </c>
      <c r="D295" s="37">
        <v>45760.125</v>
      </c>
      <c r="E295" s="17">
        <v>6</v>
      </c>
      <c r="F295" s="21"/>
    </row>
    <row r="296" spans="1:6" ht="13.25" x14ac:dyDescent="0.25">
      <c r="A296" s="22"/>
      <c r="B296" s="32">
        <v>45760.166666666664</v>
      </c>
      <c r="C296" s="31">
        <v>45760.166666666664</v>
      </c>
      <c r="D296" s="37">
        <v>45760.166666666664</v>
      </c>
      <c r="E296" s="17">
        <v>5</v>
      </c>
      <c r="F296" s="21"/>
    </row>
    <row r="297" spans="1:6" ht="13.25" x14ac:dyDescent="0.25">
      <c r="A297" s="22"/>
      <c r="B297" s="32">
        <v>45760.208333333328</v>
      </c>
      <c r="C297" s="31">
        <v>45760.208333333328</v>
      </c>
      <c r="D297" s="37">
        <v>45760.208333333328</v>
      </c>
      <c r="E297" s="17">
        <v>7</v>
      </c>
      <c r="F297" s="21"/>
    </row>
    <row r="298" spans="1:6" ht="13.25" x14ac:dyDescent="0.25">
      <c r="A298" s="22"/>
      <c r="B298" s="32">
        <v>45760.25</v>
      </c>
      <c r="C298" s="31">
        <v>45760.25</v>
      </c>
      <c r="D298" s="37">
        <v>45760.25</v>
      </c>
      <c r="E298" s="17">
        <v>8</v>
      </c>
      <c r="F298" s="21"/>
    </row>
    <row r="299" spans="1:6" ht="13.25" x14ac:dyDescent="0.25">
      <c r="A299" s="22"/>
      <c r="B299" s="32">
        <v>45760.291666666664</v>
      </c>
      <c r="C299" s="31">
        <v>45760.291666666664</v>
      </c>
      <c r="D299" s="37">
        <v>45760.291666666664</v>
      </c>
      <c r="E299" s="17">
        <v>13</v>
      </c>
      <c r="F299" s="21"/>
    </row>
    <row r="300" spans="1:6" ht="13.25" x14ac:dyDescent="0.25">
      <c r="A300" s="22"/>
      <c r="B300" s="32">
        <v>45760.333333333328</v>
      </c>
      <c r="C300" s="31">
        <v>45760.333333333328</v>
      </c>
      <c r="D300" s="37">
        <v>45760.333333333328</v>
      </c>
      <c r="E300" s="17">
        <v>13</v>
      </c>
      <c r="F300" s="21"/>
    </row>
    <row r="301" spans="1:6" ht="13.25" x14ac:dyDescent="0.25">
      <c r="A301" s="22"/>
      <c r="B301" s="32">
        <v>45760.375</v>
      </c>
      <c r="C301" s="31">
        <v>45760.375</v>
      </c>
      <c r="D301" s="37">
        <v>45760.375</v>
      </c>
      <c r="E301" s="17">
        <v>14</v>
      </c>
      <c r="F301" s="21"/>
    </row>
    <row r="302" spans="1:6" ht="13.25" x14ac:dyDescent="0.25">
      <c r="A302" s="22"/>
      <c r="B302" s="32">
        <v>45760.416666666664</v>
      </c>
      <c r="C302" s="31">
        <v>45760.416666666664</v>
      </c>
      <c r="D302" s="37">
        <v>45760.416666666664</v>
      </c>
      <c r="E302" s="17">
        <v>14</v>
      </c>
      <c r="F302" s="21"/>
    </row>
    <row r="303" spans="1:6" ht="13.25" x14ac:dyDescent="0.25">
      <c r="A303" s="22"/>
      <c r="B303" s="32">
        <v>45760.458333333328</v>
      </c>
      <c r="C303" s="31">
        <v>45760.458333333328</v>
      </c>
      <c r="D303" s="37">
        <v>45760.458333333328</v>
      </c>
      <c r="E303" s="17">
        <v>8</v>
      </c>
      <c r="F303" s="21"/>
    </row>
    <row r="304" spans="1:6" ht="13.25" x14ac:dyDescent="0.25">
      <c r="A304" s="22"/>
      <c r="B304" s="32">
        <v>45760.5</v>
      </c>
      <c r="C304" s="31">
        <v>45760.5</v>
      </c>
      <c r="D304" s="37">
        <v>45760.5</v>
      </c>
      <c r="E304" s="17">
        <v>8</v>
      </c>
      <c r="F304" s="21"/>
    </row>
    <row r="305" spans="1:6" ht="13.25" x14ac:dyDescent="0.25">
      <c r="A305" s="22"/>
      <c r="B305" s="32">
        <v>45760.541666666664</v>
      </c>
      <c r="C305" s="31">
        <v>45760.541666666664</v>
      </c>
      <c r="D305" s="37">
        <v>45760.541666666664</v>
      </c>
      <c r="E305" s="17">
        <v>7</v>
      </c>
      <c r="F305" s="21"/>
    </row>
    <row r="306" spans="1:6" ht="13.25" x14ac:dyDescent="0.25">
      <c r="A306" s="22"/>
      <c r="B306" s="32">
        <v>45760.583333333328</v>
      </c>
      <c r="C306" s="31">
        <v>45760.583333333328</v>
      </c>
      <c r="D306" s="37">
        <v>45760.583333333328</v>
      </c>
      <c r="E306" s="17">
        <v>6</v>
      </c>
      <c r="F306" s="21"/>
    </row>
    <row r="307" spans="1:6" ht="13.25" x14ac:dyDescent="0.25">
      <c r="A307" s="22"/>
      <c r="B307" s="32">
        <v>45760.625</v>
      </c>
      <c r="C307" s="31">
        <v>45760.625</v>
      </c>
      <c r="D307" s="37">
        <v>45760.625</v>
      </c>
      <c r="E307" s="17">
        <v>4</v>
      </c>
      <c r="F307" s="21"/>
    </row>
    <row r="308" spans="1:6" ht="13.25" x14ac:dyDescent="0.25">
      <c r="A308" s="22"/>
      <c r="B308" s="32">
        <v>45760.666666666664</v>
      </c>
      <c r="C308" s="31">
        <v>45760.666666666664</v>
      </c>
      <c r="D308" s="37">
        <v>45760.666666666664</v>
      </c>
      <c r="E308" s="17">
        <v>5</v>
      </c>
      <c r="F308" s="21"/>
    </row>
    <row r="309" spans="1:6" ht="13.25" x14ac:dyDescent="0.25">
      <c r="A309" s="22"/>
      <c r="B309" s="32">
        <v>45760.708333333328</v>
      </c>
      <c r="C309" s="31">
        <v>45760.708333333328</v>
      </c>
      <c r="D309" s="37">
        <v>45760.708333333328</v>
      </c>
      <c r="E309" s="17">
        <v>3</v>
      </c>
      <c r="F309" s="21"/>
    </row>
    <row r="310" spans="1:6" ht="13.25" x14ac:dyDescent="0.25">
      <c r="A310" s="22"/>
      <c r="B310" s="32">
        <v>45760.75</v>
      </c>
      <c r="C310" s="31">
        <v>45760.75</v>
      </c>
      <c r="D310" s="37">
        <v>45760.75</v>
      </c>
      <c r="E310" s="17">
        <v>1</v>
      </c>
      <c r="F310" s="21"/>
    </row>
    <row r="311" spans="1:6" ht="13.25" x14ac:dyDescent="0.25">
      <c r="A311" s="22"/>
      <c r="B311" s="32">
        <v>45760.791666666664</v>
      </c>
      <c r="C311" s="31">
        <v>45760.791666666664</v>
      </c>
      <c r="D311" s="37">
        <v>45760.791666666664</v>
      </c>
      <c r="E311" s="17">
        <v>1</v>
      </c>
      <c r="F311" s="21"/>
    </row>
    <row r="312" spans="1:6" ht="13.25" x14ac:dyDescent="0.25">
      <c r="A312" s="22"/>
      <c r="B312" s="32">
        <v>45760.833333333328</v>
      </c>
      <c r="C312" s="31">
        <v>45760.833333333328</v>
      </c>
      <c r="D312" s="37">
        <v>45760.833333333328</v>
      </c>
      <c r="E312" s="17">
        <v>2</v>
      </c>
      <c r="F312" s="21"/>
    </row>
    <row r="313" spans="1:6" ht="13.25" x14ac:dyDescent="0.25">
      <c r="A313" s="22"/>
      <c r="B313" s="32">
        <v>45760.875</v>
      </c>
      <c r="C313" s="31">
        <v>45760.875</v>
      </c>
      <c r="D313" s="37">
        <v>45760.875</v>
      </c>
      <c r="E313" s="17">
        <v>3</v>
      </c>
      <c r="F313" s="21"/>
    </row>
    <row r="314" spans="1:6" ht="13.25" x14ac:dyDescent="0.25">
      <c r="A314" s="22"/>
      <c r="B314" s="32">
        <v>45760.916666666664</v>
      </c>
      <c r="C314" s="31">
        <v>45760.916666666664</v>
      </c>
      <c r="D314" s="37">
        <v>45760.916666666664</v>
      </c>
      <c r="E314" s="17">
        <v>3</v>
      </c>
      <c r="F314" s="21"/>
    </row>
    <row r="315" spans="1:6" ht="13.25" x14ac:dyDescent="0.25">
      <c r="A315" s="22"/>
      <c r="B315" s="32">
        <v>45760.958333333328</v>
      </c>
      <c r="C315" s="31">
        <v>45760.958333333328</v>
      </c>
      <c r="D315" s="37">
        <v>45760.958333333328</v>
      </c>
      <c r="E315" s="17">
        <v>3</v>
      </c>
      <c r="F315" s="21"/>
    </row>
    <row r="316" spans="1:6" ht="13.25" x14ac:dyDescent="0.25">
      <c r="A316" s="22"/>
      <c r="B316" s="32">
        <v>45761</v>
      </c>
      <c r="C316" s="31">
        <v>45761</v>
      </c>
      <c r="D316" s="37">
        <v>45761</v>
      </c>
      <c r="E316" s="17">
        <v>2</v>
      </c>
      <c r="F316" s="21"/>
    </row>
    <row r="317" spans="1:6" ht="13.25" x14ac:dyDescent="0.25">
      <c r="A317" s="22"/>
      <c r="B317" s="32">
        <v>45761.041666666664</v>
      </c>
      <c r="C317" s="31">
        <v>45761.041666666664</v>
      </c>
      <c r="D317" s="37">
        <v>45761.041666666664</v>
      </c>
      <c r="E317" s="17">
        <v>2</v>
      </c>
      <c r="F317" s="21"/>
    </row>
    <row r="318" spans="1:6" ht="13.25" x14ac:dyDescent="0.25">
      <c r="A318" s="22"/>
      <c r="B318" s="32">
        <v>45761.083333333328</v>
      </c>
      <c r="C318" s="31">
        <v>45761.083333333328</v>
      </c>
      <c r="D318" s="37">
        <v>45761.083333333328</v>
      </c>
      <c r="E318" s="17">
        <v>3</v>
      </c>
      <c r="F318" s="21"/>
    </row>
    <row r="319" spans="1:6" ht="13.25" x14ac:dyDescent="0.25">
      <c r="A319" s="22"/>
      <c r="B319" s="32">
        <v>45761.125</v>
      </c>
      <c r="C319" s="31">
        <v>45761.125</v>
      </c>
      <c r="D319" s="37">
        <v>45761.125</v>
      </c>
      <c r="E319" s="17">
        <v>3</v>
      </c>
      <c r="F319" s="21"/>
    </row>
    <row r="320" spans="1:6" ht="13.25" x14ac:dyDescent="0.25">
      <c r="A320" s="22"/>
      <c r="B320" s="32">
        <v>45761.166666666664</v>
      </c>
      <c r="C320" s="31">
        <v>45761.166666666664</v>
      </c>
      <c r="D320" s="37">
        <v>45761.166666666664</v>
      </c>
      <c r="E320" s="17">
        <v>4</v>
      </c>
      <c r="F320" s="21"/>
    </row>
    <row r="321" spans="1:6" ht="13.25" x14ac:dyDescent="0.25">
      <c r="A321" s="22"/>
      <c r="B321" s="32">
        <v>45761.208333333328</v>
      </c>
      <c r="C321" s="31">
        <v>45761.208333333328</v>
      </c>
      <c r="D321" s="37">
        <v>45761.208333333328</v>
      </c>
      <c r="E321" s="17">
        <v>3</v>
      </c>
      <c r="F321" s="21"/>
    </row>
    <row r="322" spans="1:6" ht="13.25" x14ac:dyDescent="0.25">
      <c r="A322" s="22"/>
      <c r="B322" s="32">
        <v>45761.25</v>
      </c>
      <c r="C322" s="31">
        <v>45761.25</v>
      </c>
      <c r="D322" s="37">
        <v>45761.25</v>
      </c>
      <c r="E322" s="17">
        <v>4</v>
      </c>
      <c r="F322" s="21"/>
    </row>
    <row r="323" spans="1:6" ht="13.25" x14ac:dyDescent="0.25">
      <c r="A323" s="22"/>
      <c r="B323" s="32">
        <v>45761.291666666664</v>
      </c>
      <c r="C323" s="31">
        <v>45761.291666666664</v>
      </c>
      <c r="D323" s="37">
        <v>45761.291666666664</v>
      </c>
      <c r="E323" s="17">
        <v>6</v>
      </c>
      <c r="F323" s="21"/>
    </row>
    <row r="324" spans="1:6" ht="13.25" x14ac:dyDescent="0.25">
      <c r="A324" s="22"/>
      <c r="B324" s="32">
        <v>45761.333333333328</v>
      </c>
      <c r="C324" s="31">
        <v>45761.333333333328</v>
      </c>
      <c r="D324" s="37">
        <v>45761.333333333328</v>
      </c>
      <c r="E324" s="17">
        <v>6</v>
      </c>
      <c r="F324" s="21"/>
    </row>
    <row r="325" spans="1:6" ht="13.25" x14ac:dyDescent="0.25">
      <c r="A325" s="22"/>
      <c r="B325" s="32">
        <v>45761.375</v>
      </c>
      <c r="C325" s="31">
        <v>45761.375</v>
      </c>
      <c r="D325" s="37">
        <v>45761.375</v>
      </c>
      <c r="E325" s="17">
        <v>7</v>
      </c>
      <c r="F325" s="21"/>
    </row>
    <row r="326" spans="1:6" ht="13.25" x14ac:dyDescent="0.25">
      <c r="A326" s="22"/>
      <c r="B326" s="32">
        <v>45761.416666666664</v>
      </c>
      <c r="C326" s="31">
        <v>45761.416666666664</v>
      </c>
      <c r="D326" s="37">
        <v>45761.416666666664</v>
      </c>
      <c r="E326" s="17">
        <v>6</v>
      </c>
      <c r="F326" s="21"/>
    </row>
    <row r="327" spans="1:6" ht="13.25" x14ac:dyDescent="0.25">
      <c r="A327" s="22"/>
      <c r="B327" s="32">
        <v>45761.458333333328</v>
      </c>
      <c r="C327" s="31">
        <v>45761.458333333328</v>
      </c>
      <c r="D327" s="37">
        <v>45761.458333333328</v>
      </c>
      <c r="E327" s="17">
        <v>6</v>
      </c>
      <c r="F327" s="21"/>
    </row>
    <row r="328" spans="1:6" ht="13.25" x14ac:dyDescent="0.25">
      <c r="A328" s="22"/>
      <c r="B328" s="32">
        <v>45761.5</v>
      </c>
      <c r="C328" s="31">
        <v>45761.5</v>
      </c>
      <c r="D328" s="37">
        <v>45761.5</v>
      </c>
      <c r="E328" s="17">
        <v>6</v>
      </c>
      <c r="F328" s="21"/>
    </row>
    <row r="329" spans="1:6" ht="13.25" x14ac:dyDescent="0.25">
      <c r="A329" s="22"/>
      <c r="B329" s="32">
        <v>45761.541666666664</v>
      </c>
      <c r="C329" s="31">
        <v>45761.541666666664</v>
      </c>
      <c r="D329" s="37">
        <v>45761.541666666664</v>
      </c>
      <c r="E329" s="17">
        <v>4</v>
      </c>
      <c r="F329" s="21"/>
    </row>
    <row r="330" spans="1:6" ht="13.25" x14ac:dyDescent="0.25">
      <c r="A330" s="22"/>
      <c r="B330" s="32">
        <v>45761.583333333328</v>
      </c>
      <c r="C330" s="31">
        <v>45761.583333333328</v>
      </c>
      <c r="D330" s="37">
        <v>45761.583333333328</v>
      </c>
      <c r="E330" s="17">
        <v>4</v>
      </c>
      <c r="F330" s="21"/>
    </row>
    <row r="331" spans="1:6" ht="13.25" x14ac:dyDescent="0.25">
      <c r="A331" s="22"/>
      <c r="B331" s="32">
        <v>45761.625</v>
      </c>
      <c r="C331" s="31">
        <v>45761.625</v>
      </c>
      <c r="D331" s="37">
        <v>45761.625</v>
      </c>
      <c r="E331" s="17">
        <v>4</v>
      </c>
      <c r="F331" s="21"/>
    </row>
    <row r="332" spans="1:6" ht="13.25" x14ac:dyDescent="0.25">
      <c r="A332" s="22"/>
      <c r="B332" s="32">
        <v>45761.666666666664</v>
      </c>
      <c r="C332" s="31">
        <v>45761.666666666664</v>
      </c>
      <c r="D332" s="37">
        <v>45761.666666666664</v>
      </c>
      <c r="E332" s="17">
        <v>4</v>
      </c>
      <c r="F332" s="21"/>
    </row>
    <row r="333" spans="1:6" ht="13.25" x14ac:dyDescent="0.25">
      <c r="A333" s="22"/>
      <c r="B333" s="32">
        <v>45761.708333333328</v>
      </c>
      <c r="C333" s="31">
        <v>45761.708333333328</v>
      </c>
      <c r="D333" s="37">
        <v>45761.708333333328</v>
      </c>
      <c r="E333" s="17">
        <v>27</v>
      </c>
      <c r="F333" s="21"/>
    </row>
    <row r="334" spans="1:6" ht="13.25" x14ac:dyDescent="0.25">
      <c r="A334" s="22"/>
      <c r="B334" s="32">
        <v>45761.75</v>
      </c>
      <c r="C334" s="31">
        <v>45761.75</v>
      </c>
      <c r="D334" s="37">
        <v>45761.75</v>
      </c>
      <c r="E334" s="17">
        <v>29</v>
      </c>
      <c r="F334" s="21"/>
    </row>
    <row r="335" spans="1:6" ht="13.25" x14ac:dyDescent="0.25">
      <c r="A335" s="22"/>
      <c r="B335" s="32">
        <v>45761.791666666664</v>
      </c>
      <c r="C335" s="31">
        <v>45761.791666666664</v>
      </c>
      <c r="D335" s="37">
        <v>45761.791666666664</v>
      </c>
      <c r="E335" s="17">
        <v>13</v>
      </c>
      <c r="F335" s="21"/>
    </row>
    <row r="336" spans="1:6" ht="13.25" x14ac:dyDescent="0.25">
      <c r="A336" s="22"/>
      <c r="B336" s="32">
        <v>45761.833333333328</v>
      </c>
      <c r="C336" s="31">
        <v>45761.833333333328</v>
      </c>
      <c r="D336" s="37">
        <v>45761.833333333328</v>
      </c>
      <c r="E336" s="17">
        <v>18</v>
      </c>
      <c r="F336" s="21"/>
    </row>
    <row r="337" spans="1:6" ht="13.25" x14ac:dyDescent="0.25">
      <c r="A337" s="22"/>
      <c r="B337" s="32">
        <v>45761.875</v>
      </c>
      <c r="C337" s="31">
        <v>45761.875</v>
      </c>
      <c r="D337" s="37">
        <v>45761.875</v>
      </c>
      <c r="E337" s="17">
        <v>19</v>
      </c>
      <c r="F337" s="21"/>
    </row>
    <row r="338" spans="1:6" ht="13.25" x14ac:dyDescent="0.25">
      <c r="A338" s="22"/>
      <c r="B338" s="32">
        <v>45761.916666666664</v>
      </c>
      <c r="C338" s="31">
        <v>45761.916666666664</v>
      </c>
      <c r="D338" s="37">
        <v>45761.916666666664</v>
      </c>
      <c r="E338" s="17">
        <v>30</v>
      </c>
      <c r="F338" s="21"/>
    </row>
    <row r="339" spans="1:6" ht="13.25" x14ac:dyDescent="0.25">
      <c r="A339" s="22"/>
      <c r="B339" s="32">
        <v>45761.958333333328</v>
      </c>
      <c r="C339" s="31">
        <v>45761.958333333328</v>
      </c>
      <c r="D339" s="37">
        <v>45761.958333333328</v>
      </c>
      <c r="E339" s="17">
        <v>12</v>
      </c>
      <c r="F339" s="21"/>
    </row>
    <row r="340" spans="1:6" ht="13.25" x14ac:dyDescent="0.25">
      <c r="A340" s="22"/>
      <c r="B340" s="32">
        <v>45762</v>
      </c>
      <c r="C340" s="31">
        <v>45762</v>
      </c>
      <c r="D340" s="37">
        <v>45762</v>
      </c>
      <c r="E340" s="17">
        <v>5</v>
      </c>
      <c r="F340" s="21"/>
    </row>
    <row r="341" spans="1:6" ht="13.25" x14ac:dyDescent="0.25">
      <c r="A341" s="22"/>
      <c r="B341" s="32">
        <v>45762.041666666664</v>
      </c>
      <c r="C341" s="31">
        <v>45762.041666666664</v>
      </c>
      <c r="D341" s="37">
        <v>45762.041666666664</v>
      </c>
      <c r="E341" s="17">
        <v>5</v>
      </c>
      <c r="F341" s="21"/>
    </row>
    <row r="342" spans="1:6" ht="13.25" x14ac:dyDescent="0.25">
      <c r="A342" s="22"/>
      <c r="B342" s="32">
        <v>45762.083333333328</v>
      </c>
      <c r="C342" s="31">
        <v>45762.083333333328</v>
      </c>
      <c r="D342" s="37">
        <v>45762.083333333328</v>
      </c>
      <c r="E342" s="17">
        <v>5</v>
      </c>
      <c r="F342" s="21"/>
    </row>
    <row r="343" spans="1:6" ht="13.25" x14ac:dyDescent="0.25">
      <c r="A343" s="22"/>
      <c r="B343" s="32">
        <v>45762.125</v>
      </c>
      <c r="C343" s="31">
        <v>45762.125</v>
      </c>
      <c r="D343" s="37">
        <v>45762.125</v>
      </c>
      <c r="E343" s="17">
        <v>6</v>
      </c>
      <c r="F343" s="21"/>
    </row>
    <row r="344" spans="1:6" ht="13.25" x14ac:dyDescent="0.25">
      <c r="A344" s="22"/>
      <c r="B344" s="32">
        <v>45762.166666666664</v>
      </c>
      <c r="C344" s="31">
        <v>45762.166666666664</v>
      </c>
      <c r="D344" s="37">
        <v>45762.166666666664</v>
      </c>
      <c r="E344" s="17">
        <v>7</v>
      </c>
      <c r="F344" s="21"/>
    </row>
    <row r="345" spans="1:6" ht="13.25" x14ac:dyDescent="0.25">
      <c r="A345" s="22"/>
      <c r="B345" s="32">
        <v>45762.208333333328</v>
      </c>
      <c r="C345" s="31">
        <v>45762.208333333328</v>
      </c>
      <c r="D345" s="37">
        <v>45762.208333333328</v>
      </c>
      <c r="E345" s="17">
        <v>11</v>
      </c>
      <c r="F345" s="21"/>
    </row>
    <row r="346" spans="1:6" ht="13.25" x14ac:dyDescent="0.25">
      <c r="A346" s="22"/>
      <c r="B346" s="32">
        <v>45762.25</v>
      </c>
      <c r="C346" s="31">
        <v>45762.25</v>
      </c>
      <c r="D346" s="37">
        <v>45762.25</v>
      </c>
      <c r="E346" s="17">
        <v>12</v>
      </c>
      <c r="F346" s="21"/>
    </row>
    <row r="347" spans="1:6" ht="13.25" x14ac:dyDescent="0.25">
      <c r="A347" s="22"/>
      <c r="B347" s="32">
        <v>45762.291666666664</v>
      </c>
      <c r="C347" s="31">
        <v>45762.291666666664</v>
      </c>
      <c r="D347" s="37">
        <v>45762.291666666664</v>
      </c>
      <c r="E347" s="17">
        <v>15</v>
      </c>
      <c r="F347" s="21"/>
    </row>
    <row r="348" spans="1:6" ht="13.25" x14ac:dyDescent="0.25">
      <c r="A348" s="22"/>
      <c r="B348" s="32">
        <v>45762.333333333328</v>
      </c>
      <c r="C348" s="31">
        <v>45762.333333333328</v>
      </c>
      <c r="D348" s="37">
        <v>45762.333333333328</v>
      </c>
      <c r="E348" s="17">
        <v>15</v>
      </c>
      <c r="F348" s="21"/>
    </row>
    <row r="349" spans="1:6" ht="13.25" x14ac:dyDescent="0.25">
      <c r="A349" s="22"/>
      <c r="B349" s="32">
        <v>45762.375</v>
      </c>
      <c r="C349" s="31">
        <v>45762.375</v>
      </c>
      <c r="D349" s="37">
        <v>45762.375</v>
      </c>
      <c r="E349" s="17">
        <v>10</v>
      </c>
      <c r="F349" s="21"/>
    </row>
    <row r="350" spans="1:6" ht="13.25" x14ac:dyDescent="0.25">
      <c r="A350" s="22"/>
      <c r="B350" s="32">
        <v>45762.416666666664</v>
      </c>
      <c r="C350" s="31">
        <v>45762.416666666664</v>
      </c>
      <c r="D350" s="37">
        <v>45762.416666666664</v>
      </c>
      <c r="E350" s="17">
        <v>8</v>
      </c>
      <c r="F350" s="21"/>
    </row>
    <row r="351" spans="1:6" ht="13.25" x14ac:dyDescent="0.25">
      <c r="A351" s="22"/>
      <c r="B351" s="32">
        <v>45762.458333333328</v>
      </c>
      <c r="C351" s="31">
        <v>45762.458333333328</v>
      </c>
      <c r="D351" s="37">
        <v>45762.458333333328</v>
      </c>
      <c r="E351" s="17">
        <v>10</v>
      </c>
      <c r="F351" s="21"/>
    </row>
    <row r="352" spans="1:6" ht="13.25" x14ac:dyDescent="0.25">
      <c r="A352" s="22"/>
      <c r="B352" s="32">
        <v>45762.5</v>
      </c>
      <c r="C352" s="31">
        <v>45762.5</v>
      </c>
      <c r="D352" s="37">
        <v>45762.5</v>
      </c>
      <c r="E352" s="17">
        <v>9</v>
      </c>
      <c r="F352" s="21"/>
    </row>
    <row r="353" spans="1:6" ht="13.25" x14ac:dyDescent="0.25">
      <c r="A353" s="22"/>
      <c r="B353" s="32">
        <v>45762.541666666664</v>
      </c>
      <c r="C353" s="31">
        <v>45762.541666666664</v>
      </c>
      <c r="D353" s="37">
        <v>45762.541666666664</v>
      </c>
      <c r="E353" s="17">
        <v>9</v>
      </c>
      <c r="F353" s="21"/>
    </row>
    <row r="354" spans="1:6" ht="13.25" x14ac:dyDescent="0.25">
      <c r="A354" s="22"/>
      <c r="B354" s="32">
        <v>45762.583333333328</v>
      </c>
      <c r="C354" s="31">
        <v>45762.583333333328</v>
      </c>
      <c r="D354" s="37">
        <v>45762.583333333328</v>
      </c>
      <c r="E354" s="17">
        <v>11</v>
      </c>
      <c r="F354" s="21"/>
    </row>
    <row r="355" spans="1:6" ht="13.25" x14ac:dyDescent="0.25">
      <c r="A355" s="22"/>
      <c r="B355" s="32">
        <v>45762.625</v>
      </c>
      <c r="C355" s="31">
        <v>45762.625</v>
      </c>
      <c r="D355" s="37">
        <v>45762.625</v>
      </c>
      <c r="E355" s="17">
        <v>12</v>
      </c>
      <c r="F355" s="21"/>
    </row>
    <row r="356" spans="1:6" ht="13.25" x14ac:dyDescent="0.25">
      <c r="A356" s="22"/>
      <c r="B356" s="32">
        <v>45762.666666666664</v>
      </c>
      <c r="C356" s="31">
        <v>45762.666666666664</v>
      </c>
      <c r="D356" s="37">
        <v>45762.666666666664</v>
      </c>
      <c r="E356" s="17">
        <v>10</v>
      </c>
      <c r="F356" s="21"/>
    </row>
    <row r="357" spans="1:6" ht="13.25" x14ac:dyDescent="0.25">
      <c r="A357" s="22"/>
      <c r="B357" s="32">
        <v>45762.708333333328</v>
      </c>
      <c r="C357" s="31">
        <v>45762.708333333328</v>
      </c>
      <c r="D357" s="37">
        <v>45762.708333333328</v>
      </c>
      <c r="E357" s="17">
        <v>8</v>
      </c>
      <c r="F357" s="21"/>
    </row>
    <row r="358" spans="1:6" ht="13.25" x14ac:dyDescent="0.25">
      <c r="A358" s="22"/>
      <c r="B358" s="32">
        <v>45762.75</v>
      </c>
      <c r="C358" s="31">
        <v>45762.75</v>
      </c>
      <c r="D358" s="37">
        <v>45762.75</v>
      </c>
      <c r="E358" s="17">
        <v>7</v>
      </c>
      <c r="F358" s="21"/>
    </row>
    <row r="359" spans="1:6" ht="13.25" x14ac:dyDescent="0.25">
      <c r="A359" s="22"/>
      <c r="B359" s="32">
        <v>45762.791666666664</v>
      </c>
      <c r="C359" s="31">
        <v>45762.791666666664</v>
      </c>
      <c r="D359" s="37">
        <v>45762.791666666664</v>
      </c>
      <c r="E359" s="17">
        <v>8</v>
      </c>
      <c r="F359" s="21"/>
    </row>
    <row r="360" spans="1:6" ht="13.25" x14ac:dyDescent="0.25">
      <c r="A360" s="22"/>
      <c r="B360" s="32">
        <v>45762.833333333328</v>
      </c>
      <c r="C360" s="31">
        <v>45762.833333333328</v>
      </c>
      <c r="D360" s="37">
        <v>45762.833333333328</v>
      </c>
      <c r="E360" s="17">
        <v>12</v>
      </c>
      <c r="F360" s="21"/>
    </row>
    <row r="361" spans="1:6" ht="13.25" x14ac:dyDescent="0.25">
      <c r="A361" s="22"/>
      <c r="B361" s="32">
        <v>45762.875</v>
      </c>
      <c r="C361" s="31">
        <v>45762.875</v>
      </c>
      <c r="D361" s="37">
        <v>45762.875</v>
      </c>
      <c r="E361" s="17">
        <v>13</v>
      </c>
      <c r="F361" s="21"/>
    </row>
    <row r="362" spans="1:6" ht="13.25" x14ac:dyDescent="0.25">
      <c r="A362" s="22"/>
      <c r="B362" s="32">
        <v>45762.916666666664</v>
      </c>
      <c r="C362" s="31">
        <v>45762.916666666664</v>
      </c>
      <c r="D362" s="37">
        <v>45762.916666666664</v>
      </c>
      <c r="E362" s="17">
        <v>14</v>
      </c>
      <c r="F362" s="21"/>
    </row>
    <row r="363" spans="1:6" ht="13.25" x14ac:dyDescent="0.25">
      <c r="A363" s="22"/>
      <c r="B363" s="32">
        <v>45762.958333333328</v>
      </c>
      <c r="C363" s="31">
        <v>45762.958333333328</v>
      </c>
      <c r="D363" s="37">
        <v>45762.958333333328</v>
      </c>
      <c r="E363" s="17">
        <v>9</v>
      </c>
      <c r="F363" s="21"/>
    </row>
    <row r="364" spans="1:6" ht="13.25" x14ac:dyDescent="0.25">
      <c r="A364" s="22"/>
      <c r="B364" s="32">
        <v>45763</v>
      </c>
      <c r="C364" s="31">
        <v>45763</v>
      </c>
      <c r="D364" s="37">
        <v>45763</v>
      </c>
      <c r="E364" s="17">
        <v>5</v>
      </c>
      <c r="F364" s="21"/>
    </row>
    <row r="365" spans="1:6" ht="13.25" x14ac:dyDescent="0.25">
      <c r="A365" s="22"/>
      <c r="B365" s="32">
        <v>45763.041666666664</v>
      </c>
      <c r="C365" s="31">
        <v>45763.041666666664</v>
      </c>
      <c r="D365" s="37">
        <v>45763.041666666664</v>
      </c>
      <c r="E365" s="17">
        <v>4</v>
      </c>
      <c r="F365" s="21"/>
    </row>
    <row r="366" spans="1:6" ht="13.25" x14ac:dyDescent="0.25">
      <c r="A366" s="22"/>
      <c r="B366" s="32">
        <v>45763.083333333328</v>
      </c>
      <c r="C366" s="31">
        <v>45763.083333333328</v>
      </c>
      <c r="D366" s="37">
        <v>45763.083333333328</v>
      </c>
      <c r="E366" s="17">
        <v>4</v>
      </c>
      <c r="F366" s="21"/>
    </row>
    <row r="367" spans="1:6" ht="13.25" x14ac:dyDescent="0.25">
      <c r="A367" s="22"/>
      <c r="B367" s="32">
        <v>45763.125</v>
      </c>
      <c r="C367" s="31">
        <v>45763.125</v>
      </c>
      <c r="D367" s="37">
        <v>45763.125</v>
      </c>
      <c r="E367" s="17">
        <v>3</v>
      </c>
      <c r="F367" s="21"/>
    </row>
    <row r="368" spans="1:6" ht="13.25" x14ac:dyDescent="0.25">
      <c r="A368" s="22"/>
      <c r="B368" s="32">
        <v>45763.166666666664</v>
      </c>
      <c r="C368" s="31">
        <v>45763.166666666664</v>
      </c>
      <c r="D368" s="37">
        <v>45763.166666666664</v>
      </c>
      <c r="E368" s="17">
        <v>3</v>
      </c>
      <c r="F368" s="21"/>
    </row>
    <row r="369" spans="1:6" ht="13.25" x14ac:dyDescent="0.25">
      <c r="A369" s="22"/>
      <c r="B369" s="32">
        <v>45763.208333333328</v>
      </c>
      <c r="C369" s="31">
        <v>45763.208333333328</v>
      </c>
      <c r="D369" s="37">
        <v>45763.208333333328</v>
      </c>
      <c r="E369" s="17">
        <v>2</v>
      </c>
      <c r="F369" s="21"/>
    </row>
    <row r="370" spans="1:6" ht="13.25" x14ac:dyDescent="0.25">
      <c r="A370" s="22"/>
      <c r="B370" s="32">
        <v>45763.25</v>
      </c>
      <c r="C370" s="31">
        <v>45763.25</v>
      </c>
      <c r="D370" s="37">
        <v>45763.25</v>
      </c>
      <c r="E370" s="17">
        <v>1</v>
      </c>
      <c r="F370" s="21"/>
    </row>
    <row r="371" spans="1:6" ht="13.25" x14ac:dyDescent="0.25">
      <c r="A371" s="22"/>
      <c r="B371" s="32">
        <v>45763.291666666664</v>
      </c>
      <c r="C371" s="31">
        <v>45763.291666666664</v>
      </c>
      <c r="D371" s="37">
        <v>45763.291666666664</v>
      </c>
      <c r="E371" s="17">
        <v>1</v>
      </c>
      <c r="F371" s="21"/>
    </row>
    <row r="372" spans="1:6" ht="13.25" x14ac:dyDescent="0.25">
      <c r="A372" s="22"/>
      <c r="B372" s="32">
        <v>45763.333333333328</v>
      </c>
      <c r="C372" s="31">
        <v>45763.333333333328</v>
      </c>
      <c r="D372" s="37">
        <v>45763.333333333328</v>
      </c>
      <c r="E372" s="17">
        <v>4</v>
      </c>
      <c r="F372" s="21"/>
    </row>
    <row r="373" spans="1:6" ht="13.25" x14ac:dyDescent="0.25">
      <c r="A373" s="22"/>
      <c r="B373" s="32">
        <v>45763.375</v>
      </c>
      <c r="C373" s="31">
        <v>45763.375</v>
      </c>
      <c r="D373" s="37">
        <v>45763.375</v>
      </c>
      <c r="E373" s="17">
        <v>6</v>
      </c>
      <c r="F373" s="21"/>
    </row>
    <row r="374" spans="1:6" ht="13.25" x14ac:dyDescent="0.25">
      <c r="A374" s="22"/>
      <c r="B374" s="32">
        <v>45763.416666666664</v>
      </c>
      <c r="C374" s="31">
        <v>45763.416666666664</v>
      </c>
      <c r="D374" s="37">
        <v>45763.416666666664</v>
      </c>
      <c r="E374" s="17">
        <v>8</v>
      </c>
      <c r="F374" s="21"/>
    </row>
    <row r="375" spans="1:6" ht="13.25" x14ac:dyDescent="0.25">
      <c r="A375" s="22"/>
      <c r="B375" s="32">
        <v>45763.458333333328</v>
      </c>
      <c r="C375" s="31">
        <v>45763.458333333328</v>
      </c>
      <c r="D375" s="37">
        <v>45763.458333333328</v>
      </c>
      <c r="E375" s="17">
        <v>9</v>
      </c>
      <c r="F375" s="21"/>
    </row>
    <row r="376" spans="1:6" ht="13.25" x14ac:dyDescent="0.25">
      <c r="A376" s="22"/>
      <c r="B376" s="32">
        <v>45763.5</v>
      </c>
      <c r="C376" s="31">
        <v>45763.5</v>
      </c>
      <c r="D376" s="37">
        <v>45763.5</v>
      </c>
      <c r="E376" s="17">
        <v>7</v>
      </c>
      <c r="F376" s="21"/>
    </row>
    <row r="377" spans="1:6" ht="13.25" x14ac:dyDescent="0.25">
      <c r="A377" s="22"/>
      <c r="B377" s="32">
        <v>45763.541666666664</v>
      </c>
      <c r="C377" s="31">
        <v>45763.541666666664</v>
      </c>
      <c r="D377" s="37">
        <v>45763.541666666664</v>
      </c>
      <c r="E377" s="17">
        <v>6</v>
      </c>
      <c r="F377" s="21"/>
    </row>
    <row r="378" spans="1:6" ht="13.25" x14ac:dyDescent="0.25">
      <c r="A378" s="22"/>
      <c r="B378" s="32">
        <v>45763.583333333328</v>
      </c>
      <c r="C378" s="31">
        <v>45763.583333333328</v>
      </c>
      <c r="D378" s="37">
        <v>45763.583333333328</v>
      </c>
      <c r="E378" s="17">
        <v>6</v>
      </c>
      <c r="F378" s="21"/>
    </row>
    <row r="379" spans="1:6" ht="13.25" x14ac:dyDescent="0.25">
      <c r="A379" s="22"/>
      <c r="B379" s="32">
        <v>45763.625</v>
      </c>
      <c r="C379" s="31">
        <v>45763.625</v>
      </c>
      <c r="D379" s="37">
        <v>45763.625</v>
      </c>
      <c r="E379" s="17">
        <v>5</v>
      </c>
      <c r="F379" s="21"/>
    </row>
    <row r="380" spans="1:6" ht="13.25" x14ac:dyDescent="0.25">
      <c r="A380" s="22"/>
      <c r="B380" s="32">
        <v>45763.666666666664</v>
      </c>
      <c r="C380" s="31">
        <v>45763.666666666664</v>
      </c>
      <c r="D380" s="37">
        <v>45763.666666666664</v>
      </c>
      <c r="E380" s="17">
        <v>5</v>
      </c>
      <c r="F380" s="21"/>
    </row>
    <row r="381" spans="1:6" ht="13.25" x14ac:dyDescent="0.25">
      <c r="A381" s="22"/>
      <c r="B381" s="32">
        <v>45763.708333333328</v>
      </c>
      <c r="C381" s="31">
        <v>45763.708333333328</v>
      </c>
      <c r="D381" s="37">
        <v>45763.708333333328</v>
      </c>
      <c r="E381" s="17">
        <v>4</v>
      </c>
      <c r="F381" s="21"/>
    </row>
    <row r="382" spans="1:6" ht="13.25" x14ac:dyDescent="0.25">
      <c r="A382" s="22"/>
      <c r="B382" s="32">
        <v>45763.75</v>
      </c>
      <c r="C382" s="31">
        <v>45763.75</v>
      </c>
      <c r="D382" s="37">
        <v>45763.75</v>
      </c>
      <c r="E382" s="17">
        <v>5</v>
      </c>
      <c r="F382" s="21"/>
    </row>
    <row r="383" spans="1:6" ht="13.25" x14ac:dyDescent="0.25">
      <c r="A383" s="22"/>
      <c r="B383" s="32">
        <v>45763.791666666664</v>
      </c>
      <c r="C383" s="31">
        <v>45763.791666666664</v>
      </c>
      <c r="D383" s="37">
        <v>45763.791666666664</v>
      </c>
      <c r="E383" s="17">
        <v>5</v>
      </c>
      <c r="F383" s="21"/>
    </row>
    <row r="384" spans="1:6" ht="13.25" x14ac:dyDescent="0.25">
      <c r="A384" s="22"/>
      <c r="B384" s="32">
        <v>45763.833333333328</v>
      </c>
      <c r="C384" s="31">
        <v>45763.833333333328</v>
      </c>
      <c r="D384" s="37">
        <v>45763.833333333328</v>
      </c>
      <c r="E384" s="17">
        <v>4</v>
      </c>
      <c r="F384" s="21"/>
    </row>
    <row r="385" spans="1:6" ht="13.25" x14ac:dyDescent="0.25">
      <c r="A385" s="22"/>
      <c r="B385" s="32">
        <v>45763.875</v>
      </c>
      <c r="C385" s="31">
        <v>45763.875</v>
      </c>
      <c r="D385" s="37">
        <v>45763.875</v>
      </c>
      <c r="E385" s="17">
        <v>4</v>
      </c>
      <c r="F385" s="21"/>
    </row>
    <row r="386" spans="1:6" ht="13.25" x14ac:dyDescent="0.25">
      <c r="A386" s="22"/>
      <c r="B386" s="32">
        <v>45763.916666666664</v>
      </c>
      <c r="C386" s="31">
        <v>45763.916666666664</v>
      </c>
      <c r="D386" s="37">
        <v>45763.916666666664</v>
      </c>
      <c r="E386" s="17">
        <v>3</v>
      </c>
      <c r="F386" s="21"/>
    </row>
    <row r="387" spans="1:6" ht="13.25" x14ac:dyDescent="0.25">
      <c r="A387" s="22"/>
      <c r="B387" s="32">
        <v>45763.958333333328</v>
      </c>
      <c r="C387" s="31">
        <v>45763.958333333328</v>
      </c>
      <c r="D387" s="37">
        <v>45763.958333333328</v>
      </c>
      <c r="E387" s="17">
        <v>3</v>
      </c>
      <c r="F387" s="21"/>
    </row>
    <row r="388" spans="1:6" ht="13.25" x14ac:dyDescent="0.25">
      <c r="A388" s="22"/>
      <c r="B388" s="32">
        <v>45764</v>
      </c>
      <c r="C388" s="31">
        <v>45764</v>
      </c>
      <c r="D388" s="37">
        <v>45764</v>
      </c>
      <c r="E388" s="17">
        <v>3</v>
      </c>
      <c r="F388" s="21"/>
    </row>
    <row r="389" spans="1:6" ht="13.25" x14ac:dyDescent="0.25">
      <c r="A389" s="22"/>
      <c r="B389" s="32">
        <v>45764.041666666664</v>
      </c>
      <c r="C389" s="31">
        <v>45764.041666666664</v>
      </c>
      <c r="D389" s="37">
        <v>45764.041666666664</v>
      </c>
      <c r="E389" s="17">
        <v>4</v>
      </c>
      <c r="F389" s="21"/>
    </row>
    <row r="390" spans="1:6" ht="13.25" x14ac:dyDescent="0.25">
      <c r="A390" s="22"/>
      <c r="B390" s="32">
        <v>45764.083333333328</v>
      </c>
      <c r="C390" s="31">
        <v>45764.083333333328</v>
      </c>
      <c r="D390" s="37">
        <v>45764.083333333328</v>
      </c>
      <c r="E390" s="17">
        <v>3</v>
      </c>
      <c r="F390" s="21"/>
    </row>
    <row r="391" spans="1:6" ht="13.25" x14ac:dyDescent="0.25">
      <c r="A391" s="22"/>
      <c r="B391" s="32">
        <v>45764.125</v>
      </c>
      <c r="C391" s="31">
        <v>45764.125</v>
      </c>
      <c r="D391" s="37">
        <v>45764.125</v>
      </c>
      <c r="E391" s="17">
        <v>4</v>
      </c>
      <c r="F391" s="21"/>
    </row>
    <row r="392" spans="1:6" ht="13.25" x14ac:dyDescent="0.25">
      <c r="A392" s="22"/>
      <c r="B392" s="32">
        <v>45764.166666666664</v>
      </c>
      <c r="C392" s="31">
        <v>45764.166666666664</v>
      </c>
      <c r="D392" s="37">
        <v>45764.166666666664</v>
      </c>
      <c r="E392" s="17">
        <v>4</v>
      </c>
      <c r="F392" s="21"/>
    </row>
    <row r="393" spans="1:6" ht="13.25" x14ac:dyDescent="0.25">
      <c r="A393" s="22"/>
      <c r="B393" s="32">
        <v>45764.208333333328</v>
      </c>
      <c r="C393" s="31">
        <v>45764.208333333328</v>
      </c>
      <c r="D393" s="37">
        <v>45764.208333333328</v>
      </c>
      <c r="E393" s="17">
        <v>4</v>
      </c>
      <c r="F393" s="21"/>
    </row>
    <row r="394" spans="1:6" ht="13.25" x14ac:dyDescent="0.25">
      <c r="A394" s="22"/>
      <c r="B394" s="32">
        <v>45764.25</v>
      </c>
      <c r="C394" s="31">
        <v>45764.25</v>
      </c>
      <c r="D394" s="37">
        <v>45764.25</v>
      </c>
      <c r="E394" s="17">
        <v>5</v>
      </c>
      <c r="F394" s="21"/>
    </row>
    <row r="395" spans="1:6" ht="13.25" x14ac:dyDescent="0.25">
      <c r="A395" s="22"/>
      <c r="B395" s="32">
        <v>45764.291666666664</v>
      </c>
      <c r="C395" s="31">
        <v>45764.291666666664</v>
      </c>
      <c r="D395" s="37">
        <v>45764.291666666664</v>
      </c>
      <c r="E395" s="17">
        <v>8</v>
      </c>
      <c r="F395" s="21"/>
    </row>
    <row r="396" spans="1:6" ht="13.25" x14ac:dyDescent="0.25">
      <c r="A396" s="22"/>
      <c r="B396" s="32">
        <v>45764.333333333328</v>
      </c>
      <c r="C396" s="31">
        <v>45764.333333333328</v>
      </c>
      <c r="D396" s="37">
        <v>45764.333333333328</v>
      </c>
      <c r="E396" s="17">
        <v>6</v>
      </c>
      <c r="F396" s="21"/>
    </row>
    <row r="397" spans="1:6" ht="13.25" x14ac:dyDescent="0.25">
      <c r="A397" s="22"/>
      <c r="B397" s="32">
        <v>45764.375</v>
      </c>
      <c r="C397" s="31">
        <v>45764.375</v>
      </c>
      <c r="D397" s="37">
        <v>45764.375</v>
      </c>
      <c r="E397" s="17">
        <v>6</v>
      </c>
      <c r="F397" s="21"/>
    </row>
    <row r="398" spans="1:6" ht="13.25" x14ac:dyDescent="0.25">
      <c r="A398" s="22"/>
      <c r="B398" s="32">
        <v>45764.416666666664</v>
      </c>
      <c r="C398" s="31">
        <v>45764.416666666664</v>
      </c>
      <c r="D398" s="37">
        <v>45764.416666666664</v>
      </c>
      <c r="E398" s="17">
        <v>4</v>
      </c>
      <c r="F398" s="21"/>
    </row>
    <row r="399" spans="1:6" ht="13.25" x14ac:dyDescent="0.25">
      <c r="A399" s="22"/>
      <c r="B399" s="32">
        <v>45764.458333333328</v>
      </c>
      <c r="C399" s="31">
        <v>45764.458333333328</v>
      </c>
      <c r="D399" s="37">
        <v>45764.458333333328</v>
      </c>
      <c r="E399" s="17">
        <v>5</v>
      </c>
      <c r="F399" s="21"/>
    </row>
    <row r="400" spans="1:6" ht="13.25" x14ac:dyDescent="0.25">
      <c r="A400" s="22"/>
      <c r="B400" s="32">
        <v>45764.5</v>
      </c>
      <c r="C400" s="31">
        <v>45764.5</v>
      </c>
      <c r="D400" s="37">
        <v>45764.5</v>
      </c>
      <c r="E400" s="17">
        <v>4</v>
      </c>
      <c r="F400" s="21"/>
    </row>
    <row r="401" spans="1:6" ht="13.25" x14ac:dyDescent="0.25">
      <c r="A401" s="22"/>
      <c r="B401" s="32">
        <v>45764.541666666664</v>
      </c>
      <c r="C401" s="31">
        <v>45764.541666666664</v>
      </c>
      <c r="D401" s="37">
        <v>45764.541666666664</v>
      </c>
      <c r="E401" s="17">
        <v>4</v>
      </c>
      <c r="F401" s="21"/>
    </row>
    <row r="402" spans="1:6" ht="13.25" x14ac:dyDescent="0.25">
      <c r="A402" s="22"/>
      <c r="B402" s="32">
        <v>45764.583333333328</v>
      </c>
      <c r="C402" s="31">
        <v>45764.583333333328</v>
      </c>
      <c r="D402" s="37">
        <v>45764.583333333328</v>
      </c>
      <c r="E402" s="17">
        <v>5</v>
      </c>
      <c r="F402" s="21"/>
    </row>
    <row r="403" spans="1:6" ht="13.25" x14ac:dyDescent="0.25">
      <c r="A403" s="22"/>
      <c r="B403" s="32">
        <v>45764.625</v>
      </c>
      <c r="C403" s="31">
        <v>45764.625</v>
      </c>
      <c r="D403" s="37">
        <v>45764.625</v>
      </c>
      <c r="E403" s="17">
        <v>4</v>
      </c>
      <c r="F403" s="21"/>
    </row>
    <row r="404" spans="1:6" ht="13.25" x14ac:dyDescent="0.25">
      <c r="A404" s="22"/>
      <c r="B404" s="32">
        <v>45764.666666666664</v>
      </c>
      <c r="C404" s="31">
        <v>45764.666666666664</v>
      </c>
      <c r="D404" s="37">
        <v>45764.666666666664</v>
      </c>
      <c r="E404" s="17">
        <v>3</v>
      </c>
      <c r="F404" s="21"/>
    </row>
    <row r="405" spans="1:6" ht="13.25" x14ac:dyDescent="0.25">
      <c r="A405" s="22"/>
      <c r="B405" s="32">
        <v>45764.708333333328</v>
      </c>
      <c r="C405" s="31">
        <v>45764.708333333328</v>
      </c>
      <c r="D405" s="37">
        <v>45764.708333333328</v>
      </c>
      <c r="E405" s="17">
        <v>4</v>
      </c>
      <c r="F405" s="21"/>
    </row>
    <row r="406" spans="1:6" ht="13.25" x14ac:dyDescent="0.25">
      <c r="A406" s="22"/>
      <c r="B406" s="32">
        <v>45764.75</v>
      </c>
      <c r="C406" s="31">
        <v>45764.75</v>
      </c>
      <c r="D406" s="37">
        <v>45764.75</v>
      </c>
      <c r="E406" s="17">
        <v>4</v>
      </c>
      <c r="F406" s="21"/>
    </row>
    <row r="407" spans="1:6" ht="13.25" x14ac:dyDescent="0.25">
      <c r="A407" s="22"/>
      <c r="B407" s="32">
        <v>45764.791666666664</v>
      </c>
      <c r="C407" s="31">
        <v>45764.791666666664</v>
      </c>
      <c r="D407" s="37">
        <v>45764.791666666664</v>
      </c>
      <c r="E407" s="17">
        <v>4</v>
      </c>
      <c r="F407" s="21"/>
    </row>
    <row r="408" spans="1:6" ht="13.25" x14ac:dyDescent="0.25">
      <c r="A408" s="22"/>
      <c r="B408" s="32">
        <v>45764.833333333328</v>
      </c>
      <c r="C408" s="31">
        <v>45764.833333333328</v>
      </c>
      <c r="D408" s="37">
        <v>45764.833333333328</v>
      </c>
      <c r="E408" s="17">
        <v>5</v>
      </c>
      <c r="F408" s="21"/>
    </row>
    <row r="409" spans="1:6" ht="13.25" x14ac:dyDescent="0.25">
      <c r="A409" s="22"/>
      <c r="B409" s="32">
        <v>45764.875</v>
      </c>
      <c r="C409" s="31">
        <v>45764.875</v>
      </c>
      <c r="D409" s="37">
        <v>45764.875</v>
      </c>
      <c r="E409" s="17">
        <v>4</v>
      </c>
      <c r="F409" s="21"/>
    </row>
    <row r="410" spans="1:6" ht="13.25" x14ac:dyDescent="0.25">
      <c r="A410" s="22"/>
      <c r="B410" s="32">
        <v>45764.916666666664</v>
      </c>
      <c r="C410" s="31">
        <v>45764.916666666664</v>
      </c>
      <c r="D410" s="37">
        <v>45764.916666666664</v>
      </c>
      <c r="E410" s="17">
        <v>5</v>
      </c>
      <c r="F410" s="21"/>
    </row>
    <row r="411" spans="1:6" ht="13.25" x14ac:dyDescent="0.25">
      <c r="A411" s="22"/>
      <c r="B411" s="32">
        <v>45764.958333333328</v>
      </c>
      <c r="C411" s="31">
        <v>45764.958333333328</v>
      </c>
      <c r="D411" s="37">
        <v>45764.958333333328</v>
      </c>
      <c r="E411" s="17">
        <v>5</v>
      </c>
      <c r="F411" s="21"/>
    </row>
    <row r="412" spans="1:6" ht="13.25" x14ac:dyDescent="0.25">
      <c r="A412" s="22"/>
      <c r="B412" s="32">
        <v>45765</v>
      </c>
      <c r="C412" s="31">
        <v>45765</v>
      </c>
      <c r="D412" s="37">
        <v>45765</v>
      </c>
      <c r="E412" s="17">
        <v>4</v>
      </c>
      <c r="F412" s="21"/>
    </row>
    <row r="413" spans="1:6" ht="13.25" x14ac:dyDescent="0.25">
      <c r="A413" s="22"/>
      <c r="B413" s="32">
        <v>45765.041666666664</v>
      </c>
      <c r="C413" s="31">
        <v>45765.041666666664</v>
      </c>
      <c r="D413" s="37">
        <v>45765.041666666664</v>
      </c>
      <c r="E413" s="17">
        <v>4</v>
      </c>
      <c r="F413" s="21"/>
    </row>
    <row r="414" spans="1:6" ht="13.25" x14ac:dyDescent="0.25">
      <c r="A414" s="22"/>
      <c r="B414" s="32">
        <v>45765.083333333328</v>
      </c>
      <c r="C414" s="31">
        <v>45765.083333333328</v>
      </c>
      <c r="D414" s="37">
        <v>45765.083333333328</v>
      </c>
      <c r="E414" s="17">
        <v>5</v>
      </c>
      <c r="F414" s="21"/>
    </row>
    <row r="415" spans="1:6" ht="13.25" x14ac:dyDescent="0.25">
      <c r="A415" s="22"/>
      <c r="B415" s="32">
        <v>45765.125</v>
      </c>
      <c r="C415" s="31">
        <v>45765.125</v>
      </c>
      <c r="D415" s="37">
        <v>45765.125</v>
      </c>
      <c r="E415" s="17">
        <v>5</v>
      </c>
      <c r="F415" s="21"/>
    </row>
    <row r="416" spans="1:6" ht="13.25" x14ac:dyDescent="0.25">
      <c r="A416" s="22"/>
      <c r="B416" s="32">
        <v>45765.166666666664</v>
      </c>
      <c r="C416" s="31">
        <v>45765.166666666664</v>
      </c>
      <c r="D416" s="37">
        <v>45765.166666666664</v>
      </c>
      <c r="E416" s="17">
        <v>5</v>
      </c>
      <c r="F416" s="21"/>
    </row>
    <row r="417" spans="1:6" ht="13.25" x14ac:dyDescent="0.25">
      <c r="A417" s="22"/>
      <c r="B417" s="32">
        <v>45765.208333333328</v>
      </c>
      <c r="C417" s="31">
        <v>45765.208333333328</v>
      </c>
      <c r="D417" s="37">
        <v>45765.208333333328</v>
      </c>
      <c r="E417" s="17">
        <v>5</v>
      </c>
      <c r="F417" s="21"/>
    </row>
    <row r="418" spans="1:6" ht="13.25" x14ac:dyDescent="0.25">
      <c r="A418" s="22"/>
      <c r="B418" s="32">
        <v>45765.25</v>
      </c>
      <c r="C418" s="31">
        <v>45765.25</v>
      </c>
      <c r="D418" s="37">
        <v>45765.25</v>
      </c>
      <c r="E418" s="17">
        <v>7</v>
      </c>
      <c r="F418" s="21"/>
    </row>
    <row r="419" spans="1:6" ht="13.25" x14ac:dyDescent="0.25">
      <c r="A419" s="22"/>
      <c r="B419" s="32">
        <v>45765.291666666664</v>
      </c>
      <c r="C419" s="31">
        <v>45765.291666666664</v>
      </c>
      <c r="D419" s="37">
        <v>45765.291666666664</v>
      </c>
      <c r="E419" s="17">
        <v>10</v>
      </c>
      <c r="F419" s="21"/>
    </row>
    <row r="420" spans="1:6" ht="13.25" x14ac:dyDescent="0.25">
      <c r="A420" s="22"/>
      <c r="B420" s="32">
        <v>45765.333333333328</v>
      </c>
      <c r="C420" s="31">
        <v>45765.333333333328</v>
      </c>
      <c r="D420" s="37">
        <v>45765.333333333328</v>
      </c>
      <c r="E420" s="17">
        <v>14</v>
      </c>
      <c r="F420" s="21"/>
    </row>
    <row r="421" spans="1:6" ht="13.25" x14ac:dyDescent="0.25">
      <c r="A421" s="22"/>
      <c r="B421" s="32">
        <v>45765.375</v>
      </c>
      <c r="C421" s="31">
        <v>45765.375</v>
      </c>
      <c r="D421" s="37">
        <v>45765.375</v>
      </c>
      <c r="E421" s="17">
        <v>11</v>
      </c>
      <c r="F421" s="21"/>
    </row>
    <row r="422" spans="1:6" ht="13.25" x14ac:dyDescent="0.25">
      <c r="A422" s="22"/>
      <c r="B422" s="32">
        <v>45765.416666666664</v>
      </c>
      <c r="C422" s="31">
        <v>45765.416666666664</v>
      </c>
      <c r="D422" s="37">
        <v>45765.416666666664</v>
      </c>
      <c r="E422" s="17">
        <v>8</v>
      </c>
      <c r="F422" s="21"/>
    </row>
    <row r="423" spans="1:6" ht="13.25" x14ac:dyDescent="0.25">
      <c r="A423" s="22"/>
      <c r="B423" s="32">
        <v>45765.458333333328</v>
      </c>
      <c r="C423" s="31">
        <v>45765.458333333328</v>
      </c>
      <c r="D423" s="37">
        <v>45765.458333333328</v>
      </c>
      <c r="E423" s="17">
        <v>6</v>
      </c>
      <c r="F423" s="21"/>
    </row>
    <row r="424" spans="1:6" ht="13.25" x14ac:dyDescent="0.25">
      <c r="A424" s="22"/>
      <c r="B424" s="32">
        <v>45765.5</v>
      </c>
      <c r="C424" s="31">
        <v>45765.5</v>
      </c>
      <c r="D424" s="37">
        <v>45765.5</v>
      </c>
      <c r="E424" s="17">
        <v>4</v>
      </c>
      <c r="F424" s="21"/>
    </row>
    <row r="425" spans="1:6" ht="13.25" x14ac:dyDescent="0.25">
      <c r="A425" s="22"/>
      <c r="B425" s="32">
        <v>45765.541666666664</v>
      </c>
      <c r="C425" s="31">
        <v>45765.541666666664</v>
      </c>
      <c r="D425" s="37">
        <v>45765.541666666664</v>
      </c>
      <c r="E425" s="17">
        <v>3</v>
      </c>
      <c r="F425" s="21"/>
    </row>
    <row r="426" spans="1:6" ht="13.25" x14ac:dyDescent="0.25">
      <c r="A426" s="22"/>
      <c r="B426" s="32">
        <v>45765.583333333328</v>
      </c>
      <c r="C426" s="31">
        <v>45765.583333333328</v>
      </c>
      <c r="D426" s="37">
        <v>45765.583333333328</v>
      </c>
      <c r="E426" s="17">
        <v>2</v>
      </c>
      <c r="F426" s="21"/>
    </row>
    <row r="427" spans="1:6" ht="13.25" x14ac:dyDescent="0.25">
      <c r="A427" s="22"/>
      <c r="B427" s="32">
        <v>45765.625</v>
      </c>
      <c r="C427" s="31">
        <v>45765.625</v>
      </c>
      <c r="D427" s="37">
        <v>45765.625</v>
      </c>
      <c r="E427" s="17">
        <v>2</v>
      </c>
      <c r="F427" s="21"/>
    </row>
    <row r="428" spans="1:6" ht="13.25" x14ac:dyDescent="0.25">
      <c r="A428" s="22"/>
      <c r="B428" s="32">
        <v>45765.666666666664</v>
      </c>
      <c r="C428" s="31">
        <v>45765.666666666664</v>
      </c>
      <c r="D428" s="37">
        <v>45765.666666666664</v>
      </c>
      <c r="E428" s="17">
        <v>3</v>
      </c>
      <c r="F428" s="21"/>
    </row>
    <row r="429" spans="1:6" ht="13.25" x14ac:dyDescent="0.25">
      <c r="A429" s="22"/>
      <c r="B429" s="32">
        <v>45765.708333333328</v>
      </c>
      <c r="C429" s="31">
        <v>45765.708333333328</v>
      </c>
      <c r="D429" s="37">
        <v>45765.708333333328</v>
      </c>
      <c r="E429" s="17">
        <v>3</v>
      </c>
      <c r="F429" s="21"/>
    </row>
    <row r="430" spans="1:6" ht="13.25" x14ac:dyDescent="0.25">
      <c r="A430" s="22"/>
      <c r="B430" s="32">
        <v>45765.75</v>
      </c>
      <c r="C430" s="31">
        <v>45765.75</v>
      </c>
      <c r="D430" s="37">
        <v>45765.75</v>
      </c>
      <c r="E430" s="17">
        <v>5</v>
      </c>
      <c r="F430" s="21"/>
    </row>
    <row r="431" spans="1:6" ht="13.25" x14ac:dyDescent="0.25">
      <c r="A431" s="22"/>
      <c r="B431" s="32">
        <v>45765.791666666664</v>
      </c>
      <c r="C431" s="31">
        <v>45765.791666666664</v>
      </c>
      <c r="D431" s="37">
        <v>45765.791666666664</v>
      </c>
      <c r="E431" s="17">
        <v>3</v>
      </c>
      <c r="F431" s="21"/>
    </row>
    <row r="432" spans="1:6" ht="13.25" x14ac:dyDescent="0.25">
      <c r="A432" s="22"/>
      <c r="B432" s="32">
        <v>45765.833333333328</v>
      </c>
      <c r="C432" s="31">
        <v>45765.833333333328</v>
      </c>
      <c r="D432" s="37">
        <v>45765.833333333328</v>
      </c>
      <c r="E432" s="17">
        <v>3</v>
      </c>
      <c r="F432" s="21"/>
    </row>
    <row r="433" spans="1:6" ht="13.25" x14ac:dyDescent="0.25">
      <c r="A433" s="22"/>
      <c r="B433" s="32">
        <v>45765.875</v>
      </c>
      <c r="C433" s="31">
        <v>45765.875</v>
      </c>
      <c r="D433" s="37">
        <v>45765.875</v>
      </c>
      <c r="E433" s="17">
        <v>10</v>
      </c>
      <c r="F433" s="21"/>
    </row>
    <row r="434" spans="1:6" ht="13.25" x14ac:dyDescent="0.25">
      <c r="A434" s="22"/>
      <c r="B434" s="32">
        <v>45765.916666666664</v>
      </c>
      <c r="C434" s="31">
        <v>45765.916666666664</v>
      </c>
      <c r="D434" s="37">
        <v>45765.916666666664</v>
      </c>
      <c r="E434" s="17">
        <v>16</v>
      </c>
      <c r="F434" s="21"/>
    </row>
    <row r="435" spans="1:6" ht="13.25" x14ac:dyDescent="0.25">
      <c r="A435" s="22"/>
      <c r="B435" s="32">
        <v>45765.958333333328</v>
      </c>
      <c r="C435" s="31">
        <v>45765.958333333328</v>
      </c>
      <c r="D435" s="37">
        <v>45765.958333333328</v>
      </c>
      <c r="E435" s="17">
        <v>15</v>
      </c>
      <c r="F435" s="21"/>
    </row>
    <row r="436" spans="1:6" ht="13.25" x14ac:dyDescent="0.25">
      <c r="A436" s="22"/>
      <c r="B436" s="32">
        <v>45766</v>
      </c>
      <c r="C436" s="31">
        <v>45766</v>
      </c>
      <c r="D436" s="37">
        <v>45766</v>
      </c>
      <c r="E436" s="17">
        <v>15</v>
      </c>
      <c r="F436" s="21"/>
    </row>
    <row r="437" spans="1:6" ht="13.25" x14ac:dyDescent="0.25">
      <c r="A437" s="22"/>
      <c r="B437" s="32">
        <v>45766.041666666664</v>
      </c>
      <c r="C437" s="31">
        <v>45766.041666666664</v>
      </c>
      <c r="D437" s="37">
        <v>45766.041666666664</v>
      </c>
      <c r="E437" s="17">
        <v>15</v>
      </c>
      <c r="F437" s="21"/>
    </row>
    <row r="438" spans="1:6" ht="13.25" x14ac:dyDescent="0.25">
      <c r="A438" s="22"/>
      <c r="B438" s="32">
        <v>45766.083333333328</v>
      </c>
      <c r="C438" s="31">
        <v>45766.083333333328</v>
      </c>
      <c r="D438" s="37">
        <v>45766.083333333328</v>
      </c>
      <c r="E438" s="17">
        <v>16</v>
      </c>
      <c r="F438" s="21"/>
    </row>
    <row r="439" spans="1:6" ht="13.25" x14ac:dyDescent="0.25">
      <c r="A439" s="22"/>
      <c r="B439" s="32">
        <v>45766.125</v>
      </c>
      <c r="C439" s="31">
        <v>45766.125</v>
      </c>
      <c r="D439" s="37">
        <v>45766.125</v>
      </c>
      <c r="E439" s="17">
        <v>17</v>
      </c>
      <c r="F439" s="21"/>
    </row>
    <row r="440" spans="1:6" ht="13.25" x14ac:dyDescent="0.25">
      <c r="A440" s="22"/>
      <c r="B440" s="32">
        <v>45766.166666666664</v>
      </c>
      <c r="C440" s="31">
        <v>45766.166666666664</v>
      </c>
      <c r="D440" s="37">
        <v>45766.166666666664</v>
      </c>
      <c r="E440" s="17">
        <v>17</v>
      </c>
      <c r="F440" s="21"/>
    </row>
    <row r="441" spans="1:6" ht="13.25" x14ac:dyDescent="0.25">
      <c r="A441" s="22"/>
      <c r="B441" s="32">
        <v>45766.208333333328</v>
      </c>
      <c r="C441" s="31">
        <v>45766.208333333328</v>
      </c>
      <c r="D441" s="37">
        <v>45766.208333333328</v>
      </c>
      <c r="E441" s="17">
        <v>18</v>
      </c>
      <c r="F441" s="21"/>
    </row>
    <row r="442" spans="1:6" ht="13.25" x14ac:dyDescent="0.25">
      <c r="A442" s="22"/>
      <c r="B442" s="32">
        <v>45766.25</v>
      </c>
      <c r="C442" s="31">
        <v>45766.25</v>
      </c>
      <c r="D442" s="37">
        <v>45766.25</v>
      </c>
      <c r="E442" s="17">
        <v>18</v>
      </c>
      <c r="F442" s="21"/>
    </row>
    <row r="443" spans="1:6" ht="13.25" x14ac:dyDescent="0.25">
      <c r="A443" s="22"/>
      <c r="B443" s="32">
        <v>45766.291666666664</v>
      </c>
      <c r="C443" s="31">
        <v>45766.291666666664</v>
      </c>
      <c r="D443" s="37">
        <v>45766.291666666664</v>
      </c>
      <c r="E443" s="17">
        <v>15</v>
      </c>
      <c r="F443" s="21"/>
    </row>
    <row r="444" spans="1:6" ht="13.25" x14ac:dyDescent="0.25">
      <c r="A444" s="22"/>
      <c r="B444" s="32">
        <v>45766.333333333328</v>
      </c>
      <c r="C444" s="31">
        <v>45766.333333333328</v>
      </c>
      <c r="D444" s="37">
        <v>45766.333333333328</v>
      </c>
      <c r="E444" s="17">
        <v>13</v>
      </c>
      <c r="F444" s="21"/>
    </row>
    <row r="445" spans="1:6" ht="13.25" x14ac:dyDescent="0.25">
      <c r="A445" s="22"/>
      <c r="B445" s="32">
        <v>45766.375</v>
      </c>
      <c r="C445" s="31">
        <v>45766.375</v>
      </c>
      <c r="D445" s="37">
        <v>45766.375</v>
      </c>
      <c r="E445" s="17">
        <v>14</v>
      </c>
      <c r="F445" s="21"/>
    </row>
    <row r="446" spans="1:6" ht="13.25" x14ac:dyDescent="0.25">
      <c r="A446" s="22"/>
      <c r="B446" s="32">
        <v>45766.416666666664</v>
      </c>
      <c r="C446" s="31">
        <v>45766.416666666664</v>
      </c>
      <c r="D446" s="37">
        <v>45766.416666666664</v>
      </c>
      <c r="E446" s="17">
        <v>15</v>
      </c>
      <c r="F446" s="21"/>
    </row>
    <row r="447" spans="1:6" ht="13.25" x14ac:dyDescent="0.25">
      <c r="A447" s="22"/>
      <c r="B447" s="32">
        <v>45766.458333333328</v>
      </c>
      <c r="C447" s="31">
        <v>45766.458333333328</v>
      </c>
      <c r="D447" s="37">
        <v>45766.458333333328</v>
      </c>
      <c r="E447" s="17">
        <v>16</v>
      </c>
      <c r="F447" s="21"/>
    </row>
    <row r="448" spans="1:6" ht="13.25" x14ac:dyDescent="0.25">
      <c r="A448" s="22"/>
      <c r="B448" s="32">
        <v>45766.5</v>
      </c>
      <c r="C448" s="31">
        <v>45766.5</v>
      </c>
      <c r="D448" s="37">
        <v>45766.5</v>
      </c>
      <c r="E448" s="17">
        <v>13</v>
      </c>
      <c r="F448" s="21"/>
    </row>
    <row r="449" spans="1:6" ht="13.25" x14ac:dyDescent="0.25">
      <c r="A449" s="22"/>
      <c r="B449" s="32">
        <v>45766.541666666664</v>
      </c>
      <c r="C449" s="31">
        <v>45766.541666666664</v>
      </c>
      <c r="D449" s="37">
        <v>45766.541666666664</v>
      </c>
      <c r="E449" s="17">
        <v>14</v>
      </c>
      <c r="F449" s="21"/>
    </row>
    <row r="450" spans="1:6" ht="13.25" x14ac:dyDescent="0.25">
      <c r="A450" s="22"/>
      <c r="B450" s="32">
        <v>45766.583333333328</v>
      </c>
      <c r="C450" s="31">
        <v>45766.583333333328</v>
      </c>
      <c r="D450" s="37">
        <v>45766.583333333328</v>
      </c>
      <c r="E450" s="17">
        <v>12</v>
      </c>
      <c r="F450" s="21"/>
    </row>
    <row r="451" spans="1:6" ht="13.25" x14ac:dyDescent="0.25">
      <c r="A451" s="22"/>
      <c r="B451" s="32">
        <v>45766.625</v>
      </c>
      <c r="C451" s="31">
        <v>45766.625</v>
      </c>
      <c r="D451" s="37">
        <v>45766.625</v>
      </c>
      <c r="E451" s="17">
        <v>13</v>
      </c>
      <c r="F451" s="21"/>
    </row>
    <row r="452" spans="1:6" ht="13.25" x14ac:dyDescent="0.25">
      <c r="A452" s="22"/>
      <c r="B452" s="32">
        <v>45766.666666666664</v>
      </c>
      <c r="C452" s="31">
        <v>45766.666666666664</v>
      </c>
      <c r="D452" s="37">
        <v>45766.666666666664</v>
      </c>
      <c r="E452" s="17">
        <v>13</v>
      </c>
      <c r="F452" s="21"/>
    </row>
    <row r="453" spans="1:6" ht="13.25" x14ac:dyDescent="0.25">
      <c r="A453" s="22"/>
      <c r="B453" s="32">
        <v>45766.708333333328</v>
      </c>
      <c r="C453" s="31">
        <v>45766.708333333328</v>
      </c>
      <c r="D453" s="37">
        <v>45766.708333333328</v>
      </c>
      <c r="E453" s="17">
        <v>9</v>
      </c>
      <c r="F453" s="21"/>
    </row>
    <row r="454" spans="1:6" ht="13.25" x14ac:dyDescent="0.25">
      <c r="A454" s="22"/>
      <c r="B454" s="32">
        <v>45766.75</v>
      </c>
      <c r="C454" s="31">
        <v>45766.75</v>
      </c>
      <c r="D454" s="37">
        <v>45766.75</v>
      </c>
      <c r="E454" s="17">
        <v>6</v>
      </c>
      <c r="F454" s="21"/>
    </row>
    <row r="455" spans="1:6" ht="13.25" x14ac:dyDescent="0.25">
      <c r="A455" s="22"/>
      <c r="B455" s="32">
        <v>45766.791666666664</v>
      </c>
      <c r="C455" s="31">
        <v>45766.791666666664</v>
      </c>
      <c r="D455" s="37">
        <v>45766.791666666664</v>
      </c>
      <c r="E455" s="17">
        <v>4</v>
      </c>
      <c r="F455" s="21"/>
    </row>
    <row r="456" spans="1:6" ht="13.25" x14ac:dyDescent="0.25">
      <c r="A456" s="22"/>
      <c r="B456" s="32">
        <v>45766.833333333328</v>
      </c>
      <c r="C456" s="31">
        <v>45766.833333333328</v>
      </c>
      <c r="D456" s="37">
        <v>45766.833333333328</v>
      </c>
      <c r="E456" s="17">
        <v>4</v>
      </c>
      <c r="F456" s="21"/>
    </row>
    <row r="457" spans="1:6" ht="13.25" x14ac:dyDescent="0.25">
      <c r="A457" s="22"/>
      <c r="B457" s="32">
        <v>45766.875</v>
      </c>
      <c r="C457" s="31">
        <v>45766.875</v>
      </c>
      <c r="D457" s="37">
        <v>45766.875</v>
      </c>
      <c r="E457" s="17">
        <v>4</v>
      </c>
      <c r="F457" s="21"/>
    </row>
    <row r="458" spans="1:6" ht="13.25" x14ac:dyDescent="0.25">
      <c r="A458" s="22"/>
      <c r="B458" s="32">
        <v>45766.916666666664</v>
      </c>
      <c r="C458" s="31">
        <v>45766.916666666664</v>
      </c>
      <c r="D458" s="37">
        <v>45766.916666666664</v>
      </c>
      <c r="E458" s="17">
        <v>4</v>
      </c>
      <c r="F458" s="21"/>
    </row>
    <row r="459" spans="1:6" ht="13.25" x14ac:dyDescent="0.25">
      <c r="A459" s="22"/>
      <c r="B459" s="32">
        <v>45766.958333333328</v>
      </c>
      <c r="C459" s="31">
        <v>45766.958333333328</v>
      </c>
      <c r="D459" s="37">
        <v>45766.958333333328</v>
      </c>
      <c r="E459" s="17">
        <v>4</v>
      </c>
      <c r="F459" s="21"/>
    </row>
    <row r="460" spans="1:6" ht="13.25" x14ac:dyDescent="0.25">
      <c r="A460" s="22"/>
      <c r="B460" s="32">
        <v>45767</v>
      </c>
      <c r="C460" s="31">
        <v>45767</v>
      </c>
      <c r="D460" s="37">
        <v>45767</v>
      </c>
      <c r="E460" s="17">
        <v>4</v>
      </c>
      <c r="F460" s="21"/>
    </row>
    <row r="461" spans="1:6" ht="13.25" x14ac:dyDescent="0.25">
      <c r="A461" s="22"/>
      <c r="B461" s="32">
        <v>45767.041666666664</v>
      </c>
      <c r="C461" s="31">
        <v>45767.041666666664</v>
      </c>
      <c r="D461" s="37">
        <v>45767.041666666664</v>
      </c>
      <c r="E461" s="17">
        <v>4</v>
      </c>
      <c r="F461" s="21"/>
    </row>
    <row r="462" spans="1:6" ht="13.25" x14ac:dyDescent="0.25">
      <c r="A462" s="22"/>
      <c r="B462" s="32">
        <v>45767.083333333328</v>
      </c>
      <c r="C462" s="31">
        <v>45767.083333333328</v>
      </c>
      <c r="D462" s="37">
        <v>45767.083333333328</v>
      </c>
      <c r="E462" s="17">
        <v>4</v>
      </c>
      <c r="F462" s="21"/>
    </row>
    <row r="463" spans="1:6" ht="13.25" x14ac:dyDescent="0.25">
      <c r="A463" s="22"/>
      <c r="B463" s="32">
        <v>45767.125</v>
      </c>
      <c r="C463" s="31">
        <v>45767.125</v>
      </c>
      <c r="D463" s="37">
        <v>45767.125</v>
      </c>
      <c r="E463" s="17">
        <v>4</v>
      </c>
      <c r="F463" s="21"/>
    </row>
    <row r="464" spans="1:6" ht="13.25" x14ac:dyDescent="0.25">
      <c r="A464" s="22"/>
      <c r="B464" s="32">
        <v>45767.166666666664</v>
      </c>
      <c r="C464" s="31">
        <v>45767.166666666664</v>
      </c>
      <c r="D464" s="37">
        <v>45767.166666666664</v>
      </c>
      <c r="E464" s="17">
        <v>4</v>
      </c>
      <c r="F464" s="21"/>
    </row>
    <row r="465" spans="1:6" ht="13.25" x14ac:dyDescent="0.25">
      <c r="A465" s="22"/>
      <c r="B465" s="32">
        <v>45767.208333333328</v>
      </c>
      <c r="C465" s="31">
        <v>45767.208333333328</v>
      </c>
      <c r="D465" s="37">
        <v>45767.208333333328</v>
      </c>
      <c r="E465" s="17">
        <v>5</v>
      </c>
      <c r="F465" s="21"/>
    </row>
    <row r="466" spans="1:6" ht="13.25" x14ac:dyDescent="0.25">
      <c r="A466" s="22"/>
      <c r="B466" s="32">
        <v>45767.25</v>
      </c>
      <c r="C466" s="31">
        <v>45767.25</v>
      </c>
      <c r="D466" s="37">
        <v>45767.25</v>
      </c>
      <c r="E466" s="17">
        <v>6</v>
      </c>
      <c r="F466" s="21"/>
    </row>
    <row r="467" spans="1:6" ht="13.25" x14ac:dyDescent="0.25">
      <c r="A467" s="22"/>
      <c r="B467" s="32">
        <v>45767.291666666664</v>
      </c>
      <c r="C467" s="31">
        <v>45767.291666666664</v>
      </c>
      <c r="D467" s="37">
        <v>45767.291666666664</v>
      </c>
      <c r="E467" s="17">
        <v>4</v>
      </c>
      <c r="F467" s="21"/>
    </row>
    <row r="468" spans="1:6" ht="13.25" x14ac:dyDescent="0.25">
      <c r="A468" s="22"/>
      <c r="B468" s="32">
        <v>45767.333333333328</v>
      </c>
      <c r="C468" s="31">
        <v>45767.333333333328</v>
      </c>
      <c r="D468" s="37">
        <v>45767.333333333328</v>
      </c>
      <c r="E468" s="17">
        <v>5</v>
      </c>
      <c r="F468" s="21"/>
    </row>
    <row r="469" spans="1:6" ht="13.25" x14ac:dyDescent="0.25">
      <c r="A469" s="22"/>
      <c r="B469" s="32">
        <v>45767.375</v>
      </c>
      <c r="C469" s="31">
        <v>45767.375</v>
      </c>
      <c r="D469" s="37">
        <v>45767.375</v>
      </c>
      <c r="E469" s="17">
        <v>5</v>
      </c>
      <c r="F469" s="21"/>
    </row>
    <row r="470" spans="1:6" ht="13.25" x14ac:dyDescent="0.25">
      <c r="A470" s="22"/>
      <c r="B470" s="32">
        <v>45767.416666666664</v>
      </c>
      <c r="C470" s="31">
        <v>45767.416666666664</v>
      </c>
      <c r="D470" s="37">
        <v>45767.416666666664</v>
      </c>
      <c r="E470" s="17">
        <v>6</v>
      </c>
      <c r="F470" s="21"/>
    </row>
    <row r="471" spans="1:6" ht="13.25" x14ac:dyDescent="0.25">
      <c r="A471" s="22"/>
      <c r="B471" s="32">
        <v>45767.458333333328</v>
      </c>
      <c r="C471" s="31">
        <v>45767.458333333328</v>
      </c>
      <c r="D471" s="37">
        <v>45767.458333333328</v>
      </c>
      <c r="E471" s="17">
        <v>5</v>
      </c>
      <c r="F471" s="21"/>
    </row>
    <row r="472" spans="1:6" ht="13.25" x14ac:dyDescent="0.25">
      <c r="A472" s="22"/>
      <c r="B472" s="32">
        <v>45767.5</v>
      </c>
      <c r="C472" s="31">
        <v>45767.5</v>
      </c>
      <c r="D472" s="37">
        <v>45767.5</v>
      </c>
      <c r="E472" s="17">
        <v>5</v>
      </c>
      <c r="F472" s="21"/>
    </row>
    <row r="473" spans="1:6" ht="13.25" x14ac:dyDescent="0.25">
      <c r="A473" s="22"/>
      <c r="B473" s="32">
        <v>45767.541666666664</v>
      </c>
      <c r="C473" s="31">
        <v>45767.541666666664</v>
      </c>
      <c r="D473" s="37">
        <v>45767.541666666664</v>
      </c>
      <c r="E473" s="17">
        <v>5</v>
      </c>
      <c r="F473" s="21"/>
    </row>
    <row r="474" spans="1:6" ht="13.25" x14ac:dyDescent="0.25">
      <c r="A474" s="22"/>
      <c r="B474" s="32">
        <v>45767.583333333328</v>
      </c>
      <c r="C474" s="31">
        <v>45767.583333333328</v>
      </c>
      <c r="D474" s="37">
        <v>45767.583333333328</v>
      </c>
      <c r="E474" s="17">
        <v>6</v>
      </c>
      <c r="F474" s="21"/>
    </row>
    <row r="475" spans="1:6" ht="13.25" x14ac:dyDescent="0.25">
      <c r="A475" s="22"/>
      <c r="B475" s="32">
        <v>45767.625</v>
      </c>
      <c r="C475" s="31">
        <v>45767.625</v>
      </c>
      <c r="D475" s="37">
        <v>45767.625</v>
      </c>
      <c r="E475" s="17">
        <v>6</v>
      </c>
      <c r="F475" s="21"/>
    </row>
    <row r="476" spans="1:6" ht="13.25" x14ac:dyDescent="0.25">
      <c r="A476" s="22"/>
      <c r="B476" s="32">
        <v>45767.666666666664</v>
      </c>
      <c r="C476" s="31">
        <v>45767.666666666664</v>
      </c>
      <c r="D476" s="37">
        <v>45767.666666666664</v>
      </c>
      <c r="E476" s="17">
        <v>7</v>
      </c>
      <c r="F476" s="21"/>
    </row>
    <row r="477" spans="1:6" ht="13.25" x14ac:dyDescent="0.25">
      <c r="A477" s="22"/>
      <c r="B477" s="32">
        <v>45767.708333333328</v>
      </c>
      <c r="C477" s="31">
        <v>45767.708333333328</v>
      </c>
      <c r="D477" s="37">
        <v>45767.708333333328</v>
      </c>
      <c r="E477" s="17">
        <v>10</v>
      </c>
      <c r="F477" s="21"/>
    </row>
    <row r="478" spans="1:6" ht="13.25" x14ac:dyDescent="0.25">
      <c r="A478" s="22"/>
      <c r="B478" s="32">
        <v>45767.75</v>
      </c>
      <c r="C478" s="31">
        <v>45767.75</v>
      </c>
      <c r="D478" s="37">
        <v>45767.75</v>
      </c>
      <c r="E478" s="17">
        <v>14</v>
      </c>
      <c r="F478" s="21"/>
    </row>
    <row r="479" spans="1:6" ht="13.25" x14ac:dyDescent="0.25">
      <c r="A479" s="22"/>
      <c r="B479" s="32">
        <v>45767.791666666664</v>
      </c>
      <c r="C479" s="31">
        <v>45767.791666666664</v>
      </c>
      <c r="D479" s="37">
        <v>45767.791666666664</v>
      </c>
      <c r="E479" s="17">
        <v>13</v>
      </c>
      <c r="F479" s="21"/>
    </row>
    <row r="480" spans="1:6" ht="13.25" x14ac:dyDescent="0.25">
      <c r="A480" s="22"/>
      <c r="B480" s="32">
        <v>45767.833333333328</v>
      </c>
      <c r="C480" s="31">
        <v>45767.833333333328</v>
      </c>
      <c r="D480" s="37">
        <v>45767.833333333328</v>
      </c>
      <c r="E480" s="17">
        <v>8</v>
      </c>
      <c r="F480" s="21"/>
    </row>
    <row r="481" spans="1:6" ht="13.25" x14ac:dyDescent="0.25">
      <c r="A481" s="22"/>
      <c r="B481" s="32">
        <v>45767.875</v>
      </c>
      <c r="C481" s="31">
        <v>45767.875</v>
      </c>
      <c r="D481" s="37">
        <v>45767.875</v>
      </c>
      <c r="E481" s="17">
        <v>8</v>
      </c>
      <c r="F481" s="21"/>
    </row>
    <row r="482" spans="1:6" ht="13.25" x14ac:dyDescent="0.25">
      <c r="A482" s="22"/>
      <c r="B482" s="32">
        <v>45767.916666666664</v>
      </c>
      <c r="C482" s="31">
        <v>45767.916666666664</v>
      </c>
      <c r="D482" s="37">
        <v>45767.916666666664</v>
      </c>
      <c r="E482" s="17">
        <v>7</v>
      </c>
      <c r="F482" s="21"/>
    </row>
    <row r="483" spans="1:6" ht="13.25" x14ac:dyDescent="0.25">
      <c r="A483" s="22"/>
      <c r="B483" s="32">
        <v>45767.958333333328</v>
      </c>
      <c r="C483" s="31">
        <v>45767.958333333328</v>
      </c>
      <c r="D483" s="37">
        <v>45767.958333333328</v>
      </c>
      <c r="E483" s="17">
        <v>8</v>
      </c>
      <c r="F483" s="21"/>
    </row>
    <row r="484" spans="1:6" ht="13.25" x14ac:dyDescent="0.25">
      <c r="A484" s="22"/>
      <c r="B484" s="32">
        <v>45768</v>
      </c>
      <c r="C484" s="31">
        <v>45768</v>
      </c>
      <c r="D484" s="37">
        <v>45768</v>
      </c>
      <c r="E484" s="17">
        <v>7</v>
      </c>
      <c r="F484" s="21"/>
    </row>
    <row r="485" spans="1:6" ht="13.25" x14ac:dyDescent="0.25">
      <c r="A485" s="22"/>
      <c r="B485" s="32">
        <v>45768.041666666664</v>
      </c>
      <c r="C485" s="31">
        <v>45768.041666666664</v>
      </c>
      <c r="D485" s="37">
        <v>45768.041666666664</v>
      </c>
      <c r="E485" s="17">
        <v>7</v>
      </c>
      <c r="F485" s="21"/>
    </row>
    <row r="486" spans="1:6" ht="13.25" x14ac:dyDescent="0.25">
      <c r="A486" s="22"/>
      <c r="B486" s="32">
        <v>45768.083333333328</v>
      </c>
      <c r="C486" s="31">
        <v>45768.083333333328</v>
      </c>
      <c r="D486" s="37">
        <v>45768.083333333328</v>
      </c>
      <c r="E486" s="17">
        <v>7</v>
      </c>
      <c r="F486" s="21"/>
    </row>
    <row r="487" spans="1:6" ht="13.25" x14ac:dyDescent="0.25">
      <c r="A487" s="22"/>
      <c r="B487" s="32">
        <v>45768.125</v>
      </c>
      <c r="C487" s="31">
        <v>45768.125</v>
      </c>
      <c r="D487" s="37">
        <v>45768.125</v>
      </c>
      <c r="E487" s="17">
        <v>6</v>
      </c>
      <c r="F487" s="21"/>
    </row>
    <row r="488" spans="1:6" ht="13.25" x14ac:dyDescent="0.25">
      <c r="A488" s="22"/>
      <c r="B488" s="32">
        <v>45768.166666666664</v>
      </c>
      <c r="C488" s="31">
        <v>45768.166666666664</v>
      </c>
      <c r="D488" s="37">
        <v>45768.166666666664</v>
      </c>
      <c r="E488" s="17">
        <v>7</v>
      </c>
      <c r="F488" s="21"/>
    </row>
    <row r="489" spans="1:6" ht="13.25" x14ac:dyDescent="0.25">
      <c r="A489" s="22"/>
      <c r="B489" s="32">
        <v>45768.208333333328</v>
      </c>
      <c r="C489" s="31">
        <v>45768.208333333328</v>
      </c>
      <c r="D489" s="37">
        <v>45768.208333333328</v>
      </c>
      <c r="E489" s="17">
        <v>10</v>
      </c>
      <c r="F489" s="21"/>
    </row>
    <row r="490" spans="1:6" ht="13.25" x14ac:dyDescent="0.25">
      <c r="A490" s="22"/>
      <c r="B490" s="32">
        <v>45768.25</v>
      </c>
      <c r="C490" s="31">
        <v>45768.25</v>
      </c>
      <c r="D490" s="37">
        <v>45768.25</v>
      </c>
      <c r="E490" s="17">
        <v>12</v>
      </c>
      <c r="F490" s="21"/>
    </row>
    <row r="491" spans="1:6" ht="13.25" x14ac:dyDescent="0.25">
      <c r="A491" s="22"/>
      <c r="B491" s="32">
        <v>45768.291666666664</v>
      </c>
      <c r="C491" s="31">
        <v>45768.291666666664</v>
      </c>
      <c r="D491" s="37">
        <v>45768.291666666664</v>
      </c>
      <c r="E491" s="17">
        <v>16</v>
      </c>
      <c r="F491" s="21"/>
    </row>
    <row r="492" spans="1:6" ht="13.25" x14ac:dyDescent="0.25">
      <c r="A492" s="22"/>
      <c r="B492" s="32">
        <v>45768.333333333328</v>
      </c>
      <c r="C492" s="31">
        <v>45768.333333333328</v>
      </c>
      <c r="D492" s="37">
        <v>45768.333333333328</v>
      </c>
      <c r="E492" s="17">
        <v>19</v>
      </c>
      <c r="F492" s="21"/>
    </row>
    <row r="493" spans="1:6" ht="13.25" x14ac:dyDescent="0.25">
      <c r="A493" s="22"/>
      <c r="B493" s="32">
        <v>45768.375</v>
      </c>
      <c r="C493" s="31">
        <v>45768.375</v>
      </c>
      <c r="D493" s="37">
        <v>45768.375</v>
      </c>
      <c r="E493" s="17">
        <v>14</v>
      </c>
      <c r="F493" s="21"/>
    </row>
    <row r="494" spans="1:6" ht="13.25" x14ac:dyDescent="0.25">
      <c r="A494" s="22"/>
      <c r="B494" s="32">
        <v>45768.416666666664</v>
      </c>
      <c r="C494" s="31">
        <v>45768.416666666664</v>
      </c>
      <c r="D494" s="37">
        <v>45768.416666666664</v>
      </c>
      <c r="E494" s="17">
        <v>15</v>
      </c>
      <c r="F494" s="21"/>
    </row>
    <row r="495" spans="1:6" ht="13.25" x14ac:dyDescent="0.25">
      <c r="A495" s="22"/>
      <c r="B495" s="32">
        <v>45768.458333333328</v>
      </c>
      <c r="C495" s="31">
        <v>45768.458333333328</v>
      </c>
      <c r="D495" s="37">
        <v>45768.458333333328</v>
      </c>
      <c r="E495" s="17">
        <v>14</v>
      </c>
      <c r="F495" s="21"/>
    </row>
    <row r="496" spans="1:6" ht="13.25" x14ac:dyDescent="0.25">
      <c r="A496" s="22"/>
      <c r="B496" s="32">
        <v>45768.5</v>
      </c>
      <c r="C496" s="31">
        <v>45768.5</v>
      </c>
      <c r="D496" s="37">
        <v>45768.5</v>
      </c>
      <c r="E496" s="17">
        <v>9</v>
      </c>
      <c r="F496" s="21"/>
    </row>
    <row r="497" spans="1:6" ht="13.25" x14ac:dyDescent="0.25">
      <c r="A497" s="22"/>
      <c r="B497" s="32">
        <v>45768.541666666664</v>
      </c>
      <c r="C497" s="31">
        <v>45768.541666666664</v>
      </c>
      <c r="D497" s="37">
        <v>45768.541666666664</v>
      </c>
      <c r="E497" s="17">
        <v>5</v>
      </c>
      <c r="F497" s="21"/>
    </row>
    <row r="498" spans="1:6" ht="13.25" x14ac:dyDescent="0.25">
      <c r="A498" s="22"/>
      <c r="B498" s="32">
        <v>45768.583333333328</v>
      </c>
      <c r="C498" s="31">
        <v>45768.583333333328</v>
      </c>
      <c r="D498" s="37">
        <v>45768.583333333328</v>
      </c>
      <c r="E498" s="17">
        <v>2</v>
      </c>
      <c r="F498" s="21"/>
    </row>
    <row r="499" spans="1:6" ht="13.25" x14ac:dyDescent="0.25">
      <c r="A499" s="22"/>
      <c r="B499" s="32">
        <v>45768.625</v>
      </c>
      <c r="C499" s="31">
        <v>45768.625</v>
      </c>
      <c r="D499" s="37">
        <v>45768.625</v>
      </c>
      <c r="E499" s="17">
        <v>1</v>
      </c>
      <c r="F499" s="21"/>
    </row>
    <row r="500" spans="1:6" ht="13.25" x14ac:dyDescent="0.25">
      <c r="A500" s="22"/>
      <c r="B500" s="32">
        <v>45768.666666666664</v>
      </c>
      <c r="C500" s="31">
        <v>45768.666666666664</v>
      </c>
      <c r="D500" s="37">
        <v>45768.666666666664</v>
      </c>
      <c r="E500" s="17">
        <v>2</v>
      </c>
      <c r="F500" s="21"/>
    </row>
    <row r="501" spans="1:6" ht="13.25" x14ac:dyDescent="0.25">
      <c r="A501" s="22"/>
      <c r="B501" s="32">
        <v>45768.708333333328</v>
      </c>
      <c r="C501" s="31">
        <v>45768.708333333328</v>
      </c>
      <c r="D501" s="37">
        <v>45768.708333333328</v>
      </c>
      <c r="E501" s="17">
        <v>2</v>
      </c>
      <c r="F501" s="21"/>
    </row>
    <row r="502" spans="1:6" ht="13.25" x14ac:dyDescent="0.25">
      <c r="A502" s="22"/>
      <c r="B502" s="32">
        <v>45768.75</v>
      </c>
      <c r="C502" s="31">
        <v>45768.75</v>
      </c>
      <c r="D502" s="37">
        <v>45768.75</v>
      </c>
      <c r="E502" s="17">
        <v>3</v>
      </c>
      <c r="F502" s="21"/>
    </row>
    <row r="503" spans="1:6" ht="13.25" x14ac:dyDescent="0.25">
      <c r="A503" s="22"/>
      <c r="B503" s="32">
        <v>45768.791666666664</v>
      </c>
      <c r="C503" s="31">
        <v>45768.791666666664</v>
      </c>
      <c r="D503" s="37">
        <v>45768.791666666664</v>
      </c>
      <c r="E503" s="17">
        <v>2</v>
      </c>
      <c r="F503" s="21"/>
    </row>
    <row r="504" spans="1:6" ht="13.25" x14ac:dyDescent="0.25">
      <c r="A504" s="22"/>
      <c r="B504" s="32">
        <v>45768.833333333328</v>
      </c>
      <c r="C504" s="31">
        <v>45768.833333333328</v>
      </c>
      <c r="D504" s="37">
        <v>45768.833333333328</v>
      </c>
      <c r="E504" s="17">
        <v>1</v>
      </c>
      <c r="F504" s="21"/>
    </row>
    <row r="505" spans="1:6" ht="13.25" x14ac:dyDescent="0.25">
      <c r="A505" s="22"/>
      <c r="B505" s="32">
        <v>45768.875</v>
      </c>
      <c r="C505" s="31">
        <v>45768.875</v>
      </c>
      <c r="D505" s="37">
        <v>45768.875</v>
      </c>
      <c r="E505" s="17">
        <v>1</v>
      </c>
      <c r="F505" s="21"/>
    </row>
    <row r="506" spans="1:6" ht="13.25" x14ac:dyDescent="0.25">
      <c r="A506" s="22"/>
      <c r="B506" s="32">
        <v>45768.916666666664</v>
      </c>
      <c r="C506" s="31">
        <v>45768.916666666664</v>
      </c>
      <c r="D506" s="37">
        <v>45768.916666666664</v>
      </c>
      <c r="E506" s="17">
        <v>2</v>
      </c>
      <c r="F506" s="21"/>
    </row>
    <row r="507" spans="1:6" ht="13.25" x14ac:dyDescent="0.25">
      <c r="A507" s="22"/>
      <c r="B507" s="32">
        <v>45768.958333333328</v>
      </c>
      <c r="C507" s="31">
        <v>45768.958333333328</v>
      </c>
      <c r="D507" s="37">
        <v>45768.958333333328</v>
      </c>
      <c r="E507" s="17">
        <v>3</v>
      </c>
      <c r="F507" s="21"/>
    </row>
    <row r="508" spans="1:6" ht="13.25" x14ac:dyDescent="0.25">
      <c r="A508" s="22"/>
      <c r="B508" s="32">
        <v>45769</v>
      </c>
      <c r="C508" s="31">
        <v>45769</v>
      </c>
      <c r="D508" s="37">
        <v>45769</v>
      </c>
      <c r="E508" s="17">
        <v>3</v>
      </c>
      <c r="F508" s="21"/>
    </row>
    <row r="509" spans="1:6" ht="13.25" x14ac:dyDescent="0.25">
      <c r="A509" s="22"/>
      <c r="B509" s="32">
        <v>45769.041666666664</v>
      </c>
      <c r="C509" s="31">
        <v>45769.041666666664</v>
      </c>
      <c r="D509" s="37">
        <v>45769.041666666664</v>
      </c>
      <c r="E509" s="17">
        <v>3</v>
      </c>
      <c r="F509" s="21"/>
    </row>
    <row r="510" spans="1:6" ht="13.25" x14ac:dyDescent="0.25">
      <c r="A510" s="22"/>
      <c r="B510" s="32">
        <v>45769.083333333328</v>
      </c>
      <c r="C510" s="31">
        <v>45769.083333333328</v>
      </c>
      <c r="D510" s="37">
        <v>45769.083333333328</v>
      </c>
      <c r="E510" s="17">
        <v>3</v>
      </c>
      <c r="F510" s="21"/>
    </row>
    <row r="511" spans="1:6" ht="13.25" x14ac:dyDescent="0.25">
      <c r="A511" s="22"/>
      <c r="B511" s="32">
        <v>45769.125</v>
      </c>
      <c r="C511" s="31">
        <v>45769.125</v>
      </c>
      <c r="D511" s="37">
        <v>45769.125</v>
      </c>
      <c r="E511" s="17">
        <v>4</v>
      </c>
      <c r="F511" s="21"/>
    </row>
    <row r="512" spans="1:6" ht="13.25" x14ac:dyDescent="0.25">
      <c r="A512" s="22"/>
      <c r="B512" s="32">
        <v>45769.166666666664</v>
      </c>
      <c r="C512" s="31">
        <v>45769.166666666664</v>
      </c>
      <c r="D512" s="37">
        <v>45769.166666666664</v>
      </c>
      <c r="E512" s="17">
        <v>3</v>
      </c>
      <c r="F512" s="21"/>
    </row>
    <row r="513" spans="1:6" ht="13.25" x14ac:dyDescent="0.25">
      <c r="A513" s="22"/>
      <c r="B513" s="32">
        <v>45769.208333333328</v>
      </c>
      <c r="C513" s="31">
        <v>45769.208333333328</v>
      </c>
      <c r="D513" s="37">
        <v>45769.208333333328</v>
      </c>
      <c r="E513" s="17">
        <v>3</v>
      </c>
      <c r="F513" s="21"/>
    </row>
    <row r="514" spans="1:6" ht="13.25" x14ac:dyDescent="0.25">
      <c r="A514" s="22"/>
      <c r="B514" s="32">
        <v>45769.25</v>
      </c>
      <c r="C514" s="31">
        <v>45769.25</v>
      </c>
      <c r="D514" s="37">
        <v>45769.25</v>
      </c>
      <c r="E514" s="17">
        <v>4</v>
      </c>
      <c r="F514" s="21"/>
    </row>
    <row r="515" spans="1:6" ht="13.25" x14ac:dyDescent="0.25">
      <c r="A515" s="22"/>
      <c r="B515" s="32">
        <v>45769.291666666664</v>
      </c>
      <c r="C515" s="31">
        <v>45769.291666666664</v>
      </c>
      <c r="D515" s="37">
        <v>45769.291666666664</v>
      </c>
      <c r="E515" s="17">
        <v>7</v>
      </c>
      <c r="F515" s="21"/>
    </row>
    <row r="516" spans="1:6" ht="13.25" x14ac:dyDescent="0.25">
      <c r="A516" s="22"/>
      <c r="B516" s="32">
        <v>45769.333333333328</v>
      </c>
      <c r="C516" s="31">
        <v>45769.333333333328</v>
      </c>
      <c r="D516" s="37">
        <v>45769.333333333328</v>
      </c>
      <c r="E516" s="17">
        <v>8</v>
      </c>
      <c r="F516" s="21"/>
    </row>
    <row r="517" spans="1:6" ht="13.25" x14ac:dyDescent="0.25">
      <c r="A517" s="22"/>
      <c r="B517" s="32">
        <v>45769.375</v>
      </c>
      <c r="C517" s="31">
        <v>45769.375</v>
      </c>
      <c r="D517" s="37">
        <v>45769.375</v>
      </c>
      <c r="E517" s="17">
        <v>9</v>
      </c>
      <c r="F517" s="21"/>
    </row>
    <row r="518" spans="1:6" ht="13.25" x14ac:dyDescent="0.25">
      <c r="A518" s="22"/>
      <c r="B518" s="32">
        <v>45769.416666666664</v>
      </c>
      <c r="C518" s="31">
        <v>45769.416666666664</v>
      </c>
      <c r="D518" s="37">
        <v>45769.416666666664</v>
      </c>
      <c r="E518" s="17">
        <v>8</v>
      </c>
      <c r="F518" s="21"/>
    </row>
    <row r="519" spans="1:6" ht="13.25" x14ac:dyDescent="0.25">
      <c r="A519" s="22"/>
      <c r="B519" s="32">
        <v>45769.458333333328</v>
      </c>
      <c r="C519" s="31">
        <v>45769.458333333328</v>
      </c>
      <c r="D519" s="37">
        <v>45769.458333333328</v>
      </c>
      <c r="E519" s="17">
        <v>8</v>
      </c>
      <c r="F519" s="21"/>
    </row>
    <row r="520" spans="1:6" ht="13.25" x14ac:dyDescent="0.25">
      <c r="A520" s="22"/>
      <c r="B520" s="32">
        <v>45769.5</v>
      </c>
      <c r="C520" s="31">
        <v>45769.5</v>
      </c>
      <c r="D520" s="37">
        <v>45769.5</v>
      </c>
      <c r="E520" s="17">
        <v>8</v>
      </c>
      <c r="F520" s="21"/>
    </row>
    <row r="521" spans="1:6" ht="13.25" x14ac:dyDescent="0.25">
      <c r="A521" s="22"/>
      <c r="B521" s="32">
        <v>45769.541666666664</v>
      </c>
      <c r="C521" s="31">
        <v>45769.541666666664</v>
      </c>
      <c r="D521" s="37">
        <v>45769.541666666664</v>
      </c>
      <c r="E521" s="17">
        <v>7</v>
      </c>
      <c r="F521" s="21"/>
    </row>
    <row r="522" spans="1:6" ht="13.25" x14ac:dyDescent="0.25">
      <c r="A522" s="22"/>
      <c r="B522" s="32">
        <v>45769.583333333328</v>
      </c>
      <c r="C522" s="31">
        <v>45769.583333333328</v>
      </c>
      <c r="D522" s="37">
        <v>45769.583333333328</v>
      </c>
      <c r="E522" s="17">
        <v>6</v>
      </c>
      <c r="F522" s="21"/>
    </row>
    <row r="523" spans="1:6" ht="13.25" x14ac:dyDescent="0.25">
      <c r="A523" s="22"/>
      <c r="B523" s="32">
        <v>45769.625</v>
      </c>
      <c r="C523" s="31">
        <v>45769.625</v>
      </c>
      <c r="D523" s="37">
        <v>45769.625</v>
      </c>
      <c r="E523" s="17">
        <v>5</v>
      </c>
      <c r="F523" s="21"/>
    </row>
    <row r="524" spans="1:6" ht="13.25" x14ac:dyDescent="0.25">
      <c r="A524" s="22"/>
      <c r="B524" s="32">
        <v>45769.666666666664</v>
      </c>
      <c r="C524" s="31">
        <v>45769.666666666664</v>
      </c>
      <c r="D524" s="37">
        <v>45769.666666666664</v>
      </c>
      <c r="E524" s="17">
        <v>4</v>
      </c>
      <c r="F524" s="21"/>
    </row>
    <row r="525" spans="1:6" ht="13.25" x14ac:dyDescent="0.25">
      <c r="A525" s="22"/>
      <c r="B525" s="32">
        <v>45769.708333333328</v>
      </c>
      <c r="C525" s="31">
        <v>45769.708333333328</v>
      </c>
      <c r="D525" s="37">
        <v>45769.708333333328</v>
      </c>
      <c r="E525" s="17">
        <v>4</v>
      </c>
      <c r="F525" s="21"/>
    </row>
    <row r="526" spans="1:6" ht="13.25" x14ac:dyDescent="0.25">
      <c r="A526" s="22"/>
      <c r="B526" s="32">
        <v>45769.75</v>
      </c>
      <c r="C526" s="31">
        <v>45769.75</v>
      </c>
      <c r="D526" s="37">
        <v>45769.75</v>
      </c>
      <c r="E526" s="17">
        <v>5</v>
      </c>
      <c r="F526" s="21"/>
    </row>
    <row r="527" spans="1:6" ht="13.25" x14ac:dyDescent="0.25">
      <c r="A527" s="22"/>
      <c r="B527" s="32">
        <v>45769.791666666664</v>
      </c>
      <c r="C527" s="31">
        <v>45769.791666666664</v>
      </c>
      <c r="D527" s="37">
        <v>45769.791666666664</v>
      </c>
      <c r="E527" s="17">
        <v>5</v>
      </c>
      <c r="F527" s="21"/>
    </row>
    <row r="528" spans="1:6" ht="13.25" x14ac:dyDescent="0.25">
      <c r="A528" s="22"/>
      <c r="B528" s="32">
        <v>45769.833333333328</v>
      </c>
      <c r="C528" s="31">
        <v>45769.833333333328</v>
      </c>
      <c r="D528" s="37">
        <v>45769.833333333328</v>
      </c>
      <c r="E528" s="17">
        <v>4</v>
      </c>
      <c r="F528" s="21"/>
    </row>
    <row r="529" spans="1:6" ht="13.25" x14ac:dyDescent="0.25">
      <c r="A529" s="22"/>
      <c r="B529" s="32">
        <v>45769.875</v>
      </c>
      <c r="C529" s="31">
        <v>45769.875</v>
      </c>
      <c r="D529" s="37">
        <v>45769.875</v>
      </c>
      <c r="E529" s="17">
        <v>4</v>
      </c>
      <c r="F529" s="21"/>
    </row>
    <row r="530" spans="1:6" ht="13.25" x14ac:dyDescent="0.25">
      <c r="A530" s="22"/>
      <c r="B530" s="32">
        <v>45769.916666666664</v>
      </c>
      <c r="C530" s="31">
        <v>45769.916666666664</v>
      </c>
      <c r="D530" s="37">
        <v>45769.916666666664</v>
      </c>
      <c r="E530" s="17">
        <v>5</v>
      </c>
      <c r="F530" s="21"/>
    </row>
    <row r="531" spans="1:6" ht="13.25" x14ac:dyDescent="0.25">
      <c r="A531" s="22"/>
      <c r="B531" s="32">
        <v>45769.958333333328</v>
      </c>
      <c r="C531" s="31">
        <v>45769.958333333328</v>
      </c>
      <c r="D531" s="37">
        <v>45769.958333333328</v>
      </c>
      <c r="E531" s="17">
        <v>4</v>
      </c>
      <c r="F531" s="21"/>
    </row>
    <row r="532" spans="1:6" ht="13.25" x14ac:dyDescent="0.25">
      <c r="A532" s="22"/>
      <c r="B532" s="32">
        <v>45770</v>
      </c>
      <c r="C532" s="31">
        <v>45770</v>
      </c>
      <c r="D532" s="37">
        <v>45770</v>
      </c>
      <c r="E532" s="17">
        <v>5</v>
      </c>
      <c r="F532" s="21"/>
    </row>
    <row r="533" spans="1:6" ht="13.25" x14ac:dyDescent="0.25">
      <c r="A533" s="22"/>
      <c r="B533" s="32">
        <v>45770.041666666664</v>
      </c>
      <c r="C533" s="31">
        <v>45770.041666666664</v>
      </c>
      <c r="D533" s="37">
        <v>45770.041666666664</v>
      </c>
      <c r="E533" s="17">
        <v>4</v>
      </c>
      <c r="F533" s="21"/>
    </row>
    <row r="534" spans="1:6" ht="13.25" x14ac:dyDescent="0.25">
      <c r="A534" s="22"/>
      <c r="B534" s="32">
        <v>45770.083333333328</v>
      </c>
      <c r="C534" s="31">
        <v>45770.083333333328</v>
      </c>
      <c r="D534" s="37">
        <v>45770.083333333328</v>
      </c>
      <c r="E534" s="17">
        <v>5</v>
      </c>
      <c r="F534" s="21"/>
    </row>
    <row r="535" spans="1:6" ht="13.25" x14ac:dyDescent="0.25">
      <c r="A535" s="22"/>
      <c r="B535" s="32">
        <v>45770.125</v>
      </c>
      <c r="C535" s="31">
        <v>45770.125</v>
      </c>
      <c r="D535" s="37">
        <v>45770.125</v>
      </c>
      <c r="E535" s="17">
        <v>5</v>
      </c>
      <c r="F535" s="21"/>
    </row>
    <row r="536" spans="1:6" ht="13.25" x14ac:dyDescent="0.25">
      <c r="A536" s="22"/>
      <c r="B536" s="32">
        <v>45770.166666666664</v>
      </c>
      <c r="C536" s="31">
        <v>45770.166666666664</v>
      </c>
      <c r="D536" s="37">
        <v>45770.166666666664</v>
      </c>
      <c r="E536" s="17">
        <v>4</v>
      </c>
      <c r="F536" s="21"/>
    </row>
    <row r="537" spans="1:6" ht="13.25" x14ac:dyDescent="0.25">
      <c r="A537" s="22"/>
      <c r="B537" s="32">
        <v>45770.208333333328</v>
      </c>
      <c r="C537" s="31">
        <v>45770.208333333328</v>
      </c>
      <c r="D537" s="37">
        <v>45770.208333333328</v>
      </c>
      <c r="E537" s="17">
        <v>3</v>
      </c>
      <c r="F537" s="21"/>
    </row>
    <row r="538" spans="1:6" ht="13.25" x14ac:dyDescent="0.25">
      <c r="A538" s="22"/>
      <c r="B538" s="32">
        <v>45770.25</v>
      </c>
      <c r="C538" s="31">
        <v>45770.25</v>
      </c>
      <c r="D538" s="37">
        <v>45770.25</v>
      </c>
      <c r="E538" s="17">
        <v>2</v>
      </c>
      <c r="F538" s="21"/>
    </row>
    <row r="539" spans="1:6" ht="13.25" x14ac:dyDescent="0.25">
      <c r="A539" s="22"/>
      <c r="B539" s="32">
        <v>45770.291666666664</v>
      </c>
      <c r="C539" s="31">
        <v>45770.291666666664</v>
      </c>
      <c r="D539" s="37">
        <v>45770.291666666664</v>
      </c>
      <c r="E539" s="17">
        <v>2</v>
      </c>
      <c r="F539" s="21"/>
    </row>
    <row r="540" spans="1:6" ht="13.25" x14ac:dyDescent="0.25">
      <c r="A540" s="22"/>
      <c r="B540" s="32">
        <v>45770.333333333328</v>
      </c>
      <c r="C540" s="31">
        <v>45770.333333333328</v>
      </c>
      <c r="D540" s="37">
        <v>45770.333333333328</v>
      </c>
      <c r="E540" s="17">
        <v>2</v>
      </c>
      <c r="F540" s="21"/>
    </row>
    <row r="541" spans="1:6" ht="13.25" x14ac:dyDescent="0.25">
      <c r="A541" s="22"/>
      <c r="B541" s="32">
        <v>45770.375</v>
      </c>
      <c r="C541" s="31">
        <v>45770.375</v>
      </c>
      <c r="D541" s="37">
        <v>45770.375</v>
      </c>
      <c r="E541" s="17">
        <v>1</v>
      </c>
      <c r="F541" s="21"/>
    </row>
    <row r="542" spans="1:6" ht="13.25" x14ac:dyDescent="0.25">
      <c r="A542" s="22"/>
      <c r="B542" s="32">
        <v>45770.416666666664</v>
      </c>
      <c r="C542" s="31">
        <v>45770.416666666664</v>
      </c>
      <c r="D542" s="37">
        <v>45770.416666666664</v>
      </c>
      <c r="E542" s="17">
        <v>3</v>
      </c>
      <c r="F542" s="21"/>
    </row>
    <row r="543" spans="1:6" ht="13.25" x14ac:dyDescent="0.25">
      <c r="A543" s="22"/>
      <c r="B543" s="32">
        <v>45770.458333333328</v>
      </c>
      <c r="C543" s="31">
        <v>45770.458333333328</v>
      </c>
      <c r="D543" s="37">
        <v>45770.458333333328</v>
      </c>
      <c r="E543" s="17">
        <v>4</v>
      </c>
      <c r="F543" s="21"/>
    </row>
    <row r="544" spans="1:6" ht="13.25" x14ac:dyDescent="0.25">
      <c r="A544" s="22"/>
      <c r="B544" s="32">
        <v>45770.5</v>
      </c>
      <c r="C544" s="31">
        <v>45770.5</v>
      </c>
      <c r="D544" s="37">
        <v>45770.5</v>
      </c>
      <c r="E544" s="17">
        <v>5</v>
      </c>
      <c r="F544" s="21"/>
    </row>
    <row r="545" spans="1:6" ht="13.25" x14ac:dyDescent="0.25">
      <c r="A545" s="22"/>
      <c r="B545" s="32">
        <v>45770.541666666664</v>
      </c>
      <c r="C545" s="31">
        <v>45770.541666666664</v>
      </c>
      <c r="D545" s="37">
        <v>45770.541666666664</v>
      </c>
      <c r="E545" s="17">
        <v>6</v>
      </c>
      <c r="F545" s="21"/>
    </row>
    <row r="546" spans="1:6" ht="13.25" x14ac:dyDescent="0.25">
      <c r="A546" s="22"/>
      <c r="B546" s="32">
        <v>45770.583333333328</v>
      </c>
      <c r="C546" s="31">
        <v>45770.583333333328</v>
      </c>
      <c r="D546" s="37">
        <v>45770.583333333328</v>
      </c>
      <c r="E546" s="17">
        <v>7</v>
      </c>
      <c r="F546" s="21"/>
    </row>
    <row r="547" spans="1:6" ht="13.25" x14ac:dyDescent="0.25">
      <c r="A547" s="22"/>
      <c r="B547" s="32">
        <v>45770.625</v>
      </c>
      <c r="C547" s="31">
        <v>45770.625</v>
      </c>
      <c r="D547" s="37">
        <v>45770.625</v>
      </c>
      <c r="E547" s="17">
        <v>9</v>
      </c>
      <c r="F547" s="21"/>
    </row>
    <row r="548" spans="1:6" ht="13.25" x14ac:dyDescent="0.25">
      <c r="A548" s="22"/>
      <c r="B548" s="32">
        <v>45770.666666666664</v>
      </c>
      <c r="C548" s="31">
        <v>45770.666666666664</v>
      </c>
      <c r="D548" s="37">
        <v>45770.666666666664</v>
      </c>
      <c r="E548" s="17">
        <v>8</v>
      </c>
      <c r="F548" s="21"/>
    </row>
    <row r="549" spans="1:6" ht="13.25" x14ac:dyDescent="0.25">
      <c r="A549" s="22"/>
      <c r="B549" s="32">
        <v>45770.708333333328</v>
      </c>
      <c r="C549" s="31">
        <v>45770.708333333328</v>
      </c>
      <c r="D549" s="37">
        <v>45770.708333333328</v>
      </c>
      <c r="E549" s="17">
        <v>8</v>
      </c>
      <c r="F549" s="21"/>
    </row>
    <row r="550" spans="1:6" ht="13.25" x14ac:dyDescent="0.25">
      <c r="A550" s="22"/>
      <c r="B550" s="32">
        <v>45770.75</v>
      </c>
      <c r="C550" s="31">
        <v>45770.75</v>
      </c>
      <c r="D550" s="37">
        <v>45770.75</v>
      </c>
      <c r="E550" s="17">
        <v>5</v>
      </c>
      <c r="F550" s="21"/>
    </row>
    <row r="551" spans="1:6" ht="13.25" x14ac:dyDescent="0.25">
      <c r="A551" s="22"/>
      <c r="B551" s="32">
        <v>45770.791666666664</v>
      </c>
      <c r="C551" s="31">
        <v>45770.791666666664</v>
      </c>
      <c r="D551" s="37">
        <v>45770.791666666664</v>
      </c>
      <c r="E551" s="17">
        <v>8</v>
      </c>
      <c r="F551" s="21"/>
    </row>
    <row r="552" spans="1:6" ht="13.25" x14ac:dyDescent="0.25">
      <c r="A552" s="22"/>
      <c r="B552" s="32">
        <v>45770.833333333328</v>
      </c>
      <c r="C552" s="31">
        <v>45770.833333333328</v>
      </c>
      <c r="D552" s="37">
        <v>45770.833333333328</v>
      </c>
      <c r="E552" s="17">
        <v>7</v>
      </c>
      <c r="F552" s="21"/>
    </row>
    <row r="553" spans="1:6" ht="13.25" x14ac:dyDescent="0.25">
      <c r="A553" s="22"/>
      <c r="B553" s="32">
        <v>45770.875</v>
      </c>
      <c r="C553" s="31">
        <v>45770.875</v>
      </c>
      <c r="D553" s="37">
        <v>45770.875</v>
      </c>
      <c r="E553" s="17">
        <v>7</v>
      </c>
      <c r="F553" s="21"/>
    </row>
    <row r="554" spans="1:6" ht="13.25" x14ac:dyDescent="0.25">
      <c r="A554" s="22"/>
      <c r="B554" s="32">
        <v>45770.916666666664</v>
      </c>
      <c r="C554" s="31">
        <v>45770.916666666664</v>
      </c>
      <c r="D554" s="37">
        <v>45770.916666666664</v>
      </c>
      <c r="E554" s="17">
        <v>7</v>
      </c>
      <c r="F554" s="21"/>
    </row>
    <row r="555" spans="1:6" ht="13.25" x14ac:dyDescent="0.25">
      <c r="A555" s="22"/>
      <c r="B555" s="32">
        <v>45770.958333333328</v>
      </c>
      <c r="C555" s="31">
        <v>45770.958333333328</v>
      </c>
      <c r="D555" s="37">
        <v>45770.958333333328</v>
      </c>
      <c r="E555" s="17">
        <v>11</v>
      </c>
      <c r="F555" s="21"/>
    </row>
    <row r="556" spans="1:6" ht="13.25" x14ac:dyDescent="0.25">
      <c r="A556" s="22"/>
      <c r="B556" s="32">
        <v>45771</v>
      </c>
      <c r="C556" s="31">
        <v>45771</v>
      </c>
      <c r="D556" s="37">
        <v>45771</v>
      </c>
      <c r="E556" s="17">
        <v>26</v>
      </c>
      <c r="F556" s="21"/>
    </row>
    <row r="557" spans="1:6" ht="13.25" x14ac:dyDescent="0.25">
      <c r="A557" s="22"/>
      <c r="B557" s="32">
        <v>45771.041666666664</v>
      </c>
      <c r="C557" s="31">
        <v>45771.041666666664</v>
      </c>
      <c r="D557" s="37">
        <v>45771.041666666664</v>
      </c>
      <c r="E557" s="17">
        <v>22</v>
      </c>
      <c r="F557" s="21"/>
    </row>
    <row r="558" spans="1:6" ht="13.25" x14ac:dyDescent="0.25">
      <c r="A558" s="22"/>
      <c r="B558" s="32">
        <v>45771.083333333328</v>
      </c>
      <c r="C558" s="31">
        <v>45771.083333333328</v>
      </c>
      <c r="D558" s="37">
        <v>45771.083333333328</v>
      </c>
      <c r="E558" s="17">
        <v>15</v>
      </c>
      <c r="F558" s="21"/>
    </row>
    <row r="559" spans="1:6" ht="13.25" x14ac:dyDescent="0.25">
      <c r="A559" s="22"/>
      <c r="B559" s="32">
        <v>45771.125</v>
      </c>
      <c r="C559" s="31">
        <v>45771.125</v>
      </c>
      <c r="D559" s="37">
        <v>45771.125</v>
      </c>
      <c r="E559" s="17">
        <v>11</v>
      </c>
      <c r="F559" s="21"/>
    </row>
    <row r="560" spans="1:6" ht="13.25" x14ac:dyDescent="0.25">
      <c r="A560" s="22"/>
      <c r="B560" s="32">
        <v>45771.166666666664</v>
      </c>
      <c r="C560" s="31">
        <v>45771.166666666664</v>
      </c>
      <c r="D560" s="37">
        <v>45771.166666666664</v>
      </c>
      <c r="E560" s="17">
        <v>12</v>
      </c>
      <c r="F560" s="21"/>
    </row>
    <row r="561" spans="1:6" ht="13.25" x14ac:dyDescent="0.25">
      <c r="A561" s="22"/>
      <c r="B561" s="32">
        <v>45771.208333333328</v>
      </c>
      <c r="C561" s="31">
        <v>45771.208333333328</v>
      </c>
      <c r="D561" s="37">
        <v>45771.208333333328</v>
      </c>
      <c r="E561" s="17">
        <v>10</v>
      </c>
      <c r="F561" s="21"/>
    </row>
    <row r="562" spans="1:6" ht="13.25" x14ac:dyDescent="0.25">
      <c r="A562" s="22"/>
      <c r="B562" s="32">
        <v>45771.25</v>
      </c>
      <c r="C562" s="31">
        <v>45771.25</v>
      </c>
      <c r="D562" s="37">
        <v>45771.25</v>
      </c>
      <c r="E562" s="17">
        <v>10</v>
      </c>
      <c r="F562" s="21"/>
    </row>
    <row r="563" spans="1:6" ht="13.25" x14ac:dyDescent="0.25">
      <c r="A563" s="22"/>
      <c r="B563" s="32">
        <v>45771.291666666664</v>
      </c>
      <c r="C563" s="31">
        <v>45771.291666666664</v>
      </c>
      <c r="D563" s="37">
        <v>45771.291666666664</v>
      </c>
      <c r="E563" s="17">
        <v>11</v>
      </c>
      <c r="F563" s="21"/>
    </row>
    <row r="564" spans="1:6" ht="13.25" x14ac:dyDescent="0.25">
      <c r="A564" s="22"/>
      <c r="B564" s="32">
        <v>45771.333333333328</v>
      </c>
      <c r="C564" s="31">
        <v>45771.333333333328</v>
      </c>
      <c r="D564" s="37">
        <v>45771.333333333328</v>
      </c>
      <c r="E564" s="17">
        <v>10</v>
      </c>
      <c r="F564" s="21"/>
    </row>
    <row r="565" spans="1:6" ht="13.25" x14ac:dyDescent="0.25">
      <c r="A565" s="22"/>
      <c r="B565" s="32">
        <v>45771.375</v>
      </c>
      <c r="C565" s="31">
        <v>45771.375</v>
      </c>
      <c r="D565" s="37">
        <v>45771.375</v>
      </c>
      <c r="E565" s="17">
        <v>12</v>
      </c>
      <c r="F565" s="21"/>
    </row>
    <row r="566" spans="1:6" ht="13.25" x14ac:dyDescent="0.25">
      <c r="A566" s="22"/>
      <c r="B566" s="32">
        <v>45771.416666666664</v>
      </c>
      <c r="C566" s="31">
        <v>45771.416666666664</v>
      </c>
      <c r="D566" s="37">
        <v>45771.416666666664</v>
      </c>
      <c r="E566" s="17">
        <v>10</v>
      </c>
      <c r="F566" s="21"/>
    </row>
    <row r="567" spans="1:6" ht="13.25" x14ac:dyDescent="0.25">
      <c r="A567" s="22"/>
      <c r="B567" s="32">
        <v>45771.458333333328</v>
      </c>
      <c r="C567" s="31">
        <v>45771.458333333328</v>
      </c>
      <c r="D567" s="37">
        <v>45771.458333333328</v>
      </c>
      <c r="E567" s="17">
        <v>12</v>
      </c>
      <c r="F567" s="21"/>
    </row>
    <row r="568" spans="1:6" ht="13.25" x14ac:dyDescent="0.25">
      <c r="A568" s="22"/>
      <c r="B568" s="32">
        <v>45771.5</v>
      </c>
      <c r="C568" s="31">
        <v>45771.5</v>
      </c>
      <c r="D568" s="37">
        <v>45771.5</v>
      </c>
      <c r="E568" s="17">
        <v>12</v>
      </c>
      <c r="F568" s="21"/>
    </row>
    <row r="569" spans="1:6" ht="13.25" x14ac:dyDescent="0.25">
      <c r="A569" s="22"/>
      <c r="B569" s="32">
        <v>45771.541666666664</v>
      </c>
      <c r="C569" s="31">
        <v>45771.541666666664</v>
      </c>
      <c r="D569" s="37">
        <v>45771.541666666664</v>
      </c>
      <c r="E569" s="17">
        <v>13</v>
      </c>
      <c r="F569" s="21"/>
    </row>
    <row r="570" spans="1:6" ht="13.25" x14ac:dyDescent="0.25">
      <c r="A570" s="22"/>
      <c r="B570" s="32">
        <v>45771.583333333328</v>
      </c>
      <c r="C570" s="31">
        <v>45771.583333333328</v>
      </c>
      <c r="D570" s="37">
        <v>45771.583333333328</v>
      </c>
      <c r="E570" s="17">
        <v>9</v>
      </c>
      <c r="F570" s="21"/>
    </row>
    <row r="571" spans="1:6" ht="13.25" x14ac:dyDescent="0.25">
      <c r="A571" s="22"/>
      <c r="B571" s="32">
        <v>45771.625</v>
      </c>
      <c r="C571" s="31">
        <v>45771.625</v>
      </c>
      <c r="D571" s="37">
        <v>45771.625</v>
      </c>
      <c r="E571" s="17">
        <v>9</v>
      </c>
      <c r="F571" s="21"/>
    </row>
    <row r="572" spans="1:6" ht="13.25" x14ac:dyDescent="0.25">
      <c r="A572" s="22"/>
      <c r="B572" s="32">
        <v>45771.666666666664</v>
      </c>
      <c r="C572" s="31">
        <v>45771.666666666664</v>
      </c>
      <c r="D572" s="37">
        <v>45771.666666666664</v>
      </c>
      <c r="E572" s="17">
        <v>9</v>
      </c>
      <c r="F572" s="21"/>
    </row>
    <row r="573" spans="1:6" ht="13.25" x14ac:dyDescent="0.25">
      <c r="A573" s="22"/>
      <c r="B573" s="32">
        <v>45771.708333333328</v>
      </c>
      <c r="C573" s="31">
        <v>45771.708333333328</v>
      </c>
      <c r="D573" s="37">
        <v>45771.708333333328</v>
      </c>
      <c r="E573" s="17">
        <v>9</v>
      </c>
      <c r="F573" s="21"/>
    </row>
    <row r="574" spans="1:6" ht="13.25" x14ac:dyDescent="0.25">
      <c r="A574" s="22"/>
      <c r="B574" s="32">
        <v>45771.75</v>
      </c>
      <c r="C574" s="31">
        <v>45771.75</v>
      </c>
      <c r="D574" s="37">
        <v>45771.75</v>
      </c>
      <c r="E574" s="17">
        <v>8</v>
      </c>
      <c r="F574" s="21"/>
    </row>
    <row r="575" spans="1:6" ht="13.25" x14ac:dyDescent="0.25">
      <c r="A575" s="22"/>
      <c r="B575" s="32">
        <v>45771.791666666664</v>
      </c>
      <c r="C575" s="31">
        <v>45771.791666666664</v>
      </c>
      <c r="D575" s="37">
        <v>45771.791666666664</v>
      </c>
      <c r="E575" s="17">
        <v>6</v>
      </c>
      <c r="F575" s="21"/>
    </row>
    <row r="576" spans="1:6" ht="13.25" x14ac:dyDescent="0.25">
      <c r="A576" s="22"/>
      <c r="B576" s="32">
        <v>45771.833333333328</v>
      </c>
      <c r="C576" s="31">
        <v>45771.833333333328</v>
      </c>
      <c r="D576" s="37">
        <v>45771.833333333328</v>
      </c>
      <c r="E576" s="17">
        <v>5</v>
      </c>
      <c r="F576" s="21"/>
    </row>
    <row r="577" spans="1:6" ht="13.25" x14ac:dyDescent="0.25">
      <c r="A577" s="22"/>
      <c r="B577" s="32">
        <v>45771.875</v>
      </c>
      <c r="C577" s="31">
        <v>45771.875</v>
      </c>
      <c r="D577" s="37">
        <v>45771.875</v>
      </c>
      <c r="E577" s="17">
        <v>6</v>
      </c>
      <c r="F577" s="21"/>
    </row>
    <row r="578" spans="1:6" ht="13.25" x14ac:dyDescent="0.25">
      <c r="A578" s="22"/>
      <c r="B578" s="32">
        <v>45771.916666666664</v>
      </c>
      <c r="C578" s="31">
        <v>45771.916666666664</v>
      </c>
      <c r="D578" s="37">
        <v>45771.916666666664</v>
      </c>
      <c r="E578" s="17">
        <v>5</v>
      </c>
      <c r="F578" s="21"/>
    </row>
    <row r="579" spans="1:6" ht="13.25" x14ac:dyDescent="0.25">
      <c r="A579" s="22"/>
      <c r="B579" s="32">
        <v>45771.958333333328</v>
      </c>
      <c r="C579" s="31">
        <v>45771.958333333328</v>
      </c>
      <c r="D579" s="37">
        <v>45771.958333333328</v>
      </c>
      <c r="E579" s="17">
        <v>4</v>
      </c>
      <c r="F579" s="21"/>
    </row>
    <row r="580" spans="1:6" ht="13.25" x14ac:dyDescent="0.25">
      <c r="A580" s="22"/>
      <c r="B580" s="32">
        <v>45772</v>
      </c>
      <c r="C580" s="31">
        <v>45772</v>
      </c>
      <c r="D580" s="37">
        <v>45772</v>
      </c>
      <c r="E580" s="17">
        <v>3</v>
      </c>
      <c r="F580" s="21"/>
    </row>
    <row r="581" spans="1:6" ht="13.25" x14ac:dyDescent="0.25">
      <c r="A581" s="22"/>
      <c r="B581" s="32">
        <v>45772.041666666664</v>
      </c>
      <c r="C581" s="31">
        <v>45772.041666666664</v>
      </c>
      <c r="D581" s="37">
        <v>45772.041666666664</v>
      </c>
      <c r="E581" s="17">
        <v>5</v>
      </c>
      <c r="F581" s="21"/>
    </row>
    <row r="582" spans="1:6" ht="13.25" x14ac:dyDescent="0.25">
      <c r="A582" s="22"/>
      <c r="B582" s="32">
        <v>45772.083333333328</v>
      </c>
      <c r="C582" s="31">
        <v>45772.083333333328</v>
      </c>
      <c r="D582" s="37">
        <v>45772.083333333328</v>
      </c>
      <c r="E582" s="17">
        <v>6</v>
      </c>
      <c r="F582" s="21"/>
    </row>
    <row r="583" spans="1:6" ht="13.25" x14ac:dyDescent="0.25">
      <c r="A583" s="22"/>
      <c r="B583" s="32">
        <v>45772.125</v>
      </c>
      <c r="C583" s="31">
        <v>45772.125</v>
      </c>
      <c r="D583" s="37">
        <v>45772.125</v>
      </c>
      <c r="E583" s="17">
        <v>7</v>
      </c>
      <c r="F583" s="21"/>
    </row>
    <row r="584" spans="1:6" ht="13.25" x14ac:dyDescent="0.25">
      <c r="A584" s="22"/>
      <c r="B584" s="32">
        <v>45772.166666666664</v>
      </c>
      <c r="C584" s="31">
        <v>45772.166666666664</v>
      </c>
      <c r="D584" s="37">
        <v>45772.166666666664</v>
      </c>
      <c r="E584" s="17">
        <v>8</v>
      </c>
      <c r="F584" s="21"/>
    </row>
    <row r="585" spans="1:6" ht="13.25" x14ac:dyDescent="0.25">
      <c r="A585" s="22"/>
      <c r="B585" s="32">
        <v>45772.208333333328</v>
      </c>
      <c r="C585" s="31">
        <v>45772.208333333328</v>
      </c>
      <c r="D585" s="37">
        <v>45772.208333333328</v>
      </c>
      <c r="E585" s="17">
        <v>9</v>
      </c>
      <c r="F585" s="21"/>
    </row>
    <row r="586" spans="1:6" ht="13.25" x14ac:dyDescent="0.25">
      <c r="A586" s="22"/>
      <c r="B586" s="32">
        <v>45772.25</v>
      </c>
      <c r="C586" s="31">
        <v>45772.25</v>
      </c>
      <c r="D586" s="37">
        <v>45772.25</v>
      </c>
      <c r="E586" s="17">
        <v>12</v>
      </c>
      <c r="F586" s="21"/>
    </row>
    <row r="587" spans="1:6" ht="13.25" x14ac:dyDescent="0.25">
      <c r="A587" s="22"/>
      <c r="B587" s="32">
        <v>45772.291666666664</v>
      </c>
      <c r="C587" s="31">
        <v>45772.291666666664</v>
      </c>
      <c r="D587" s="37">
        <v>45772.291666666664</v>
      </c>
      <c r="E587" s="17">
        <v>17</v>
      </c>
      <c r="F587" s="21"/>
    </row>
    <row r="588" spans="1:6" ht="13.25" x14ac:dyDescent="0.25">
      <c r="A588" s="22"/>
      <c r="B588" s="32">
        <v>45772.333333333328</v>
      </c>
      <c r="C588" s="31">
        <v>45772.333333333328</v>
      </c>
      <c r="D588" s="37">
        <v>45772.333333333328</v>
      </c>
      <c r="E588" s="17">
        <v>15</v>
      </c>
      <c r="F588" s="21"/>
    </row>
    <row r="589" spans="1:6" ht="13.25" x14ac:dyDescent="0.25">
      <c r="A589" s="22"/>
      <c r="B589" s="32">
        <v>45772.375</v>
      </c>
      <c r="C589" s="31">
        <v>45772.375</v>
      </c>
      <c r="D589" s="37">
        <v>45772.375</v>
      </c>
      <c r="E589" s="17">
        <v>18</v>
      </c>
      <c r="F589" s="21"/>
    </row>
    <row r="590" spans="1:6" ht="13.25" x14ac:dyDescent="0.25">
      <c r="A590" s="22"/>
      <c r="B590" s="32">
        <v>45772.416666666664</v>
      </c>
      <c r="C590" s="31">
        <v>45772.416666666664</v>
      </c>
      <c r="D590" s="37">
        <v>45772.416666666664</v>
      </c>
      <c r="E590" s="17">
        <v>14</v>
      </c>
      <c r="F590" s="21"/>
    </row>
    <row r="591" spans="1:6" ht="13.25" x14ac:dyDescent="0.25">
      <c r="A591" s="22"/>
      <c r="B591" s="32">
        <v>45772.458333333328</v>
      </c>
      <c r="C591" s="31">
        <v>45772.458333333328</v>
      </c>
      <c r="D591" s="37">
        <v>45772.458333333328</v>
      </c>
      <c r="E591" s="17">
        <v>15</v>
      </c>
      <c r="F591" s="21"/>
    </row>
    <row r="592" spans="1:6" ht="13.25" x14ac:dyDescent="0.25">
      <c r="A592" s="22"/>
      <c r="B592" s="32">
        <v>45772.5</v>
      </c>
      <c r="C592" s="31">
        <v>45772.5</v>
      </c>
      <c r="D592" s="37">
        <v>45772.5</v>
      </c>
      <c r="E592" s="17">
        <v>12</v>
      </c>
      <c r="F592" s="21"/>
    </row>
    <row r="593" spans="1:6" ht="13.25" x14ac:dyDescent="0.25">
      <c r="A593" s="22"/>
      <c r="B593" s="32">
        <v>45772.541666666664</v>
      </c>
      <c r="C593" s="31">
        <v>45772.541666666664</v>
      </c>
      <c r="D593" s="37">
        <v>45772.541666666664</v>
      </c>
      <c r="E593" s="17">
        <v>11</v>
      </c>
      <c r="F593" s="21"/>
    </row>
    <row r="594" spans="1:6" ht="13.25" x14ac:dyDescent="0.25">
      <c r="A594" s="22"/>
      <c r="B594" s="32">
        <v>45772.583333333328</v>
      </c>
      <c r="C594" s="31">
        <v>45772.583333333328</v>
      </c>
      <c r="D594" s="37">
        <v>45772.583333333328</v>
      </c>
      <c r="E594" s="17">
        <v>11</v>
      </c>
      <c r="F594" s="21"/>
    </row>
    <row r="595" spans="1:6" ht="13.25" x14ac:dyDescent="0.25">
      <c r="A595" s="22"/>
      <c r="B595" s="32">
        <v>45772.625</v>
      </c>
      <c r="C595" s="31">
        <v>45772.625</v>
      </c>
      <c r="D595" s="37">
        <v>45772.625</v>
      </c>
      <c r="E595" s="17">
        <v>11</v>
      </c>
      <c r="F595" s="21"/>
    </row>
    <row r="596" spans="1:6" ht="13.25" x14ac:dyDescent="0.25">
      <c r="A596" s="22"/>
      <c r="B596" s="32">
        <v>45772.666666666664</v>
      </c>
      <c r="C596" s="31">
        <v>45772.666666666664</v>
      </c>
      <c r="D596" s="37">
        <v>45772.666666666664</v>
      </c>
      <c r="E596" s="17">
        <v>11</v>
      </c>
      <c r="F596" s="21"/>
    </row>
    <row r="597" spans="1:6" ht="13.25" x14ac:dyDescent="0.25">
      <c r="A597" s="22"/>
      <c r="B597" s="32">
        <v>45772.708333333328</v>
      </c>
      <c r="C597" s="31">
        <v>45772.708333333328</v>
      </c>
      <c r="D597" s="37">
        <v>45772.708333333328</v>
      </c>
      <c r="E597" s="17">
        <v>12</v>
      </c>
      <c r="F597" s="21"/>
    </row>
    <row r="598" spans="1:6" ht="13.25" x14ac:dyDescent="0.25">
      <c r="A598" s="22"/>
      <c r="B598" s="32">
        <v>45772.75</v>
      </c>
      <c r="C598" s="31">
        <v>45772.75</v>
      </c>
      <c r="D598" s="37">
        <v>45772.75</v>
      </c>
      <c r="E598" s="17">
        <v>11</v>
      </c>
      <c r="F598" s="21"/>
    </row>
    <row r="599" spans="1:6" ht="13.25" x14ac:dyDescent="0.25">
      <c r="A599" s="22"/>
      <c r="B599" s="32">
        <v>45772.791666666664</v>
      </c>
      <c r="C599" s="31">
        <v>45772.791666666664</v>
      </c>
      <c r="D599" s="37">
        <v>45772.791666666664</v>
      </c>
      <c r="E599" s="17">
        <v>12</v>
      </c>
      <c r="F599" s="21"/>
    </row>
    <row r="600" spans="1:6" ht="13.25" x14ac:dyDescent="0.25">
      <c r="A600" s="22"/>
      <c r="B600" s="32">
        <v>45772.833333333328</v>
      </c>
      <c r="C600" s="31">
        <v>45772.833333333328</v>
      </c>
      <c r="D600" s="37">
        <v>45772.833333333328</v>
      </c>
      <c r="E600" s="17">
        <v>11</v>
      </c>
      <c r="F600" s="21"/>
    </row>
    <row r="601" spans="1:6" ht="13.25" x14ac:dyDescent="0.25">
      <c r="A601" s="22"/>
      <c r="B601" s="32">
        <v>45772.875</v>
      </c>
      <c r="C601" s="31">
        <v>45772.875</v>
      </c>
      <c r="D601" s="37">
        <v>45772.875</v>
      </c>
      <c r="E601" s="17">
        <v>12</v>
      </c>
      <c r="F601" s="21"/>
    </row>
    <row r="602" spans="1:6" ht="13.25" x14ac:dyDescent="0.25">
      <c r="A602" s="22"/>
      <c r="B602" s="32">
        <v>45772.916666666664</v>
      </c>
      <c r="C602" s="31">
        <v>45772.916666666664</v>
      </c>
      <c r="D602" s="37">
        <v>45772.916666666664</v>
      </c>
      <c r="E602" s="17">
        <v>11</v>
      </c>
      <c r="F602" s="21"/>
    </row>
    <row r="603" spans="1:6" ht="13.25" x14ac:dyDescent="0.25">
      <c r="A603" s="22"/>
      <c r="B603" s="32">
        <v>45772.958333333328</v>
      </c>
      <c r="C603" s="31">
        <v>45772.958333333328</v>
      </c>
      <c r="D603" s="37">
        <v>45772.958333333328</v>
      </c>
      <c r="E603" s="17">
        <v>10</v>
      </c>
      <c r="F603" s="21"/>
    </row>
    <row r="604" spans="1:6" ht="13.25" x14ac:dyDescent="0.25">
      <c r="A604" s="22"/>
      <c r="B604" s="32">
        <v>45773</v>
      </c>
      <c r="C604" s="31">
        <v>45773</v>
      </c>
      <c r="D604" s="37">
        <v>45773</v>
      </c>
      <c r="E604" s="17">
        <v>10</v>
      </c>
      <c r="F604" s="21"/>
    </row>
    <row r="605" spans="1:6" ht="13.25" x14ac:dyDescent="0.25">
      <c r="A605" s="22"/>
      <c r="B605" s="32">
        <v>45773.041666666664</v>
      </c>
      <c r="C605" s="31">
        <v>45773.041666666664</v>
      </c>
      <c r="D605" s="37">
        <v>45773.041666666664</v>
      </c>
      <c r="E605" s="17">
        <v>11</v>
      </c>
      <c r="F605" s="21"/>
    </row>
    <row r="606" spans="1:6" ht="13.25" x14ac:dyDescent="0.25">
      <c r="A606" s="22"/>
      <c r="B606" s="32">
        <v>45773.083333333328</v>
      </c>
      <c r="C606" s="31">
        <v>45773.083333333328</v>
      </c>
      <c r="D606" s="37">
        <v>45773.083333333328</v>
      </c>
      <c r="E606" s="17">
        <v>11</v>
      </c>
      <c r="F606" s="21"/>
    </row>
    <row r="607" spans="1:6" ht="13.25" x14ac:dyDescent="0.25">
      <c r="A607" s="22"/>
      <c r="B607" s="32">
        <v>45773.125</v>
      </c>
      <c r="C607" s="31">
        <v>45773.125</v>
      </c>
      <c r="D607" s="37">
        <v>45773.125</v>
      </c>
      <c r="E607" s="17">
        <v>11</v>
      </c>
      <c r="F607" s="21"/>
    </row>
    <row r="608" spans="1:6" ht="13.25" x14ac:dyDescent="0.25">
      <c r="A608" s="22"/>
      <c r="B608" s="32">
        <v>45773.166666666664</v>
      </c>
      <c r="C608" s="31">
        <v>45773.166666666664</v>
      </c>
      <c r="D608" s="37">
        <v>45773.166666666664</v>
      </c>
      <c r="E608" s="17">
        <v>12</v>
      </c>
      <c r="F608" s="21"/>
    </row>
    <row r="609" spans="1:6" ht="13.25" x14ac:dyDescent="0.25">
      <c r="A609" s="22"/>
      <c r="B609" s="32">
        <v>45773.208333333328</v>
      </c>
      <c r="C609" s="31">
        <v>45773.208333333328</v>
      </c>
      <c r="D609" s="37">
        <v>45773.208333333328</v>
      </c>
      <c r="E609" s="17">
        <v>13</v>
      </c>
      <c r="F609" s="21"/>
    </row>
    <row r="610" spans="1:6" ht="13.25" x14ac:dyDescent="0.25">
      <c r="A610" s="22"/>
      <c r="B610" s="32">
        <v>45773.25</v>
      </c>
      <c r="C610" s="31">
        <v>45773.25</v>
      </c>
      <c r="D610" s="37">
        <v>45773.25</v>
      </c>
      <c r="E610" s="17">
        <v>15</v>
      </c>
      <c r="F610" s="21"/>
    </row>
    <row r="611" spans="1:6" ht="13.25" x14ac:dyDescent="0.25">
      <c r="A611" s="22"/>
      <c r="B611" s="32">
        <v>45773.291666666664</v>
      </c>
      <c r="C611" s="31">
        <v>45773.291666666664</v>
      </c>
      <c r="D611" s="37">
        <v>45773.291666666664</v>
      </c>
      <c r="E611" s="17">
        <v>14</v>
      </c>
      <c r="F611" s="21"/>
    </row>
    <row r="612" spans="1:6" ht="13.25" x14ac:dyDescent="0.25">
      <c r="A612" s="22"/>
      <c r="B612" s="32">
        <v>45773.333333333328</v>
      </c>
      <c r="C612" s="31">
        <v>45773.333333333328</v>
      </c>
      <c r="D612" s="37">
        <v>45773.333333333328</v>
      </c>
      <c r="E612" s="17">
        <v>14</v>
      </c>
      <c r="F612" s="21"/>
    </row>
    <row r="613" spans="1:6" ht="13.25" x14ac:dyDescent="0.25">
      <c r="A613" s="22"/>
      <c r="B613" s="32">
        <v>45773.375</v>
      </c>
      <c r="C613" s="31">
        <v>45773.375</v>
      </c>
      <c r="D613" s="37">
        <v>45773.375</v>
      </c>
      <c r="E613" s="17">
        <v>19</v>
      </c>
      <c r="F613" s="21"/>
    </row>
    <row r="614" spans="1:6" ht="13.25" x14ac:dyDescent="0.25">
      <c r="A614" s="22"/>
      <c r="B614" s="32">
        <v>45773.416666666664</v>
      </c>
      <c r="C614" s="31">
        <v>45773.416666666664</v>
      </c>
      <c r="D614" s="37">
        <v>45773.416666666664</v>
      </c>
      <c r="E614" s="17">
        <v>20</v>
      </c>
      <c r="F614" s="21"/>
    </row>
    <row r="615" spans="1:6" ht="13.25" x14ac:dyDescent="0.25">
      <c r="A615" s="22"/>
      <c r="B615" s="32">
        <v>45773.458333333328</v>
      </c>
      <c r="C615" s="31">
        <v>45773.458333333328</v>
      </c>
      <c r="D615" s="37">
        <v>45773.458333333328</v>
      </c>
      <c r="E615" s="17">
        <v>30</v>
      </c>
      <c r="F615" s="21"/>
    </row>
    <row r="616" spans="1:6" ht="13.25" x14ac:dyDescent="0.25">
      <c r="A616" s="22"/>
      <c r="B616" s="32">
        <v>45773.5</v>
      </c>
      <c r="C616" s="31">
        <v>45773.5</v>
      </c>
      <c r="D616" s="37">
        <v>45773.5</v>
      </c>
      <c r="E616" s="17">
        <v>37</v>
      </c>
      <c r="F616" s="21"/>
    </row>
    <row r="617" spans="1:6" ht="13.25" x14ac:dyDescent="0.25">
      <c r="A617" s="22"/>
      <c r="B617" s="32">
        <v>45773.541666666664</v>
      </c>
      <c r="C617" s="31">
        <v>45773.541666666664</v>
      </c>
      <c r="D617" s="37">
        <v>45773.541666666664</v>
      </c>
      <c r="E617" s="17">
        <v>45</v>
      </c>
      <c r="F617" s="21"/>
    </row>
    <row r="618" spans="1:6" ht="13.25" x14ac:dyDescent="0.25">
      <c r="A618" s="22"/>
      <c r="B618" s="32">
        <v>45773.583333333328</v>
      </c>
      <c r="C618" s="31">
        <v>45773.583333333328</v>
      </c>
      <c r="D618" s="37">
        <v>45773.583333333328</v>
      </c>
      <c r="E618" s="17">
        <v>44</v>
      </c>
      <c r="F618" s="21"/>
    </row>
    <row r="619" spans="1:6" ht="13.25" x14ac:dyDescent="0.25">
      <c r="A619" s="22"/>
      <c r="B619" s="32">
        <v>45773.625</v>
      </c>
      <c r="C619" s="31">
        <v>45773.625</v>
      </c>
      <c r="D619" s="37">
        <v>45773.625</v>
      </c>
      <c r="E619" s="17">
        <v>51</v>
      </c>
      <c r="F619" s="21"/>
    </row>
    <row r="620" spans="1:6" ht="13.25" x14ac:dyDescent="0.25">
      <c r="A620" s="22"/>
      <c r="B620" s="32">
        <v>45773.666666666664</v>
      </c>
      <c r="C620" s="31">
        <v>45773.666666666664</v>
      </c>
      <c r="D620" s="37">
        <v>45773.666666666664</v>
      </c>
      <c r="E620" s="17">
        <v>50</v>
      </c>
      <c r="F620" s="21"/>
    </row>
    <row r="621" spans="1:6" ht="13.25" x14ac:dyDescent="0.25">
      <c r="A621" s="22"/>
      <c r="B621" s="32">
        <v>45773.708333333328</v>
      </c>
      <c r="C621" s="31">
        <v>45773.708333333328</v>
      </c>
      <c r="D621" s="37">
        <v>45773.708333333328</v>
      </c>
      <c r="E621" s="17">
        <v>51</v>
      </c>
      <c r="F621" s="21"/>
    </row>
    <row r="622" spans="1:6" ht="13.25" x14ac:dyDescent="0.25">
      <c r="A622" s="22"/>
      <c r="B622" s="32">
        <v>45773.75</v>
      </c>
      <c r="C622" s="31">
        <v>45773.75</v>
      </c>
      <c r="D622" s="37">
        <v>45773.75</v>
      </c>
      <c r="E622" s="17">
        <v>49</v>
      </c>
      <c r="F622" s="21"/>
    </row>
    <row r="623" spans="1:6" ht="13.25" x14ac:dyDescent="0.25">
      <c r="A623" s="22"/>
      <c r="B623" s="32">
        <v>45773.791666666664</v>
      </c>
      <c r="C623" s="31">
        <v>45773.791666666664</v>
      </c>
      <c r="D623" s="37">
        <v>45773.791666666664</v>
      </c>
      <c r="E623" s="17">
        <v>45</v>
      </c>
      <c r="F623" s="21"/>
    </row>
    <row r="624" spans="1:6" ht="13.25" x14ac:dyDescent="0.25">
      <c r="A624" s="22"/>
      <c r="B624" s="32">
        <v>45773.833333333328</v>
      </c>
      <c r="C624" s="31">
        <v>45773.833333333328</v>
      </c>
      <c r="D624" s="37">
        <v>45773.833333333328</v>
      </c>
      <c r="E624" s="17">
        <v>48</v>
      </c>
      <c r="F624" s="21"/>
    </row>
    <row r="625" spans="1:6" ht="13.25" x14ac:dyDescent="0.25">
      <c r="A625" s="22"/>
      <c r="B625" s="32">
        <v>45773.875</v>
      </c>
      <c r="C625" s="31">
        <v>45773.875</v>
      </c>
      <c r="D625" s="37">
        <v>45773.875</v>
      </c>
      <c r="E625" s="17">
        <v>44</v>
      </c>
      <c r="F625" s="21"/>
    </row>
    <row r="626" spans="1:6" ht="13.25" x14ac:dyDescent="0.25">
      <c r="A626" s="22"/>
      <c r="B626" s="32">
        <v>45773.916666666664</v>
      </c>
      <c r="C626" s="31">
        <v>45773.916666666664</v>
      </c>
      <c r="D626" s="37">
        <v>45773.916666666664</v>
      </c>
      <c r="E626" s="17">
        <v>46</v>
      </c>
      <c r="F626" s="21"/>
    </row>
    <row r="627" spans="1:6" ht="13.25" x14ac:dyDescent="0.25">
      <c r="A627" s="22"/>
      <c r="B627" s="32">
        <v>45773.958333333328</v>
      </c>
      <c r="C627" s="31">
        <v>45773.958333333328</v>
      </c>
      <c r="D627" s="37">
        <v>45773.958333333328</v>
      </c>
      <c r="E627" s="17">
        <v>52</v>
      </c>
      <c r="F627" s="21"/>
    </row>
    <row r="628" spans="1:6" ht="13.25" x14ac:dyDescent="0.25">
      <c r="A628" s="22"/>
      <c r="B628" s="32">
        <v>45774</v>
      </c>
      <c r="C628" s="31">
        <v>45774</v>
      </c>
      <c r="D628" s="37">
        <v>45774</v>
      </c>
      <c r="E628" s="17">
        <v>47</v>
      </c>
      <c r="F628" s="21"/>
    </row>
    <row r="629" spans="1:6" ht="13.25" x14ac:dyDescent="0.25">
      <c r="A629" s="22"/>
      <c r="B629" s="32">
        <v>45774.041666666664</v>
      </c>
      <c r="C629" s="31">
        <v>45774.041666666664</v>
      </c>
      <c r="D629" s="37">
        <v>45774.041666666664</v>
      </c>
      <c r="E629" s="17">
        <v>37</v>
      </c>
      <c r="F629" s="21"/>
    </row>
    <row r="630" spans="1:6" ht="13.25" x14ac:dyDescent="0.25">
      <c r="A630" s="22"/>
      <c r="B630" s="32">
        <v>45774.083333333328</v>
      </c>
      <c r="C630" s="31">
        <v>45774.083333333328</v>
      </c>
      <c r="D630" s="37">
        <v>45774.083333333328</v>
      </c>
      <c r="E630" s="17">
        <v>32</v>
      </c>
      <c r="F630" s="21"/>
    </row>
    <row r="631" spans="1:6" ht="13.25" x14ac:dyDescent="0.25">
      <c r="A631" s="22"/>
      <c r="B631" s="32">
        <v>45774.125</v>
      </c>
      <c r="C631" s="31">
        <v>45774.125</v>
      </c>
      <c r="D631" s="37">
        <v>45774.125</v>
      </c>
      <c r="E631" s="17">
        <v>26</v>
      </c>
      <c r="F631" s="21"/>
    </row>
    <row r="632" spans="1:6" ht="13.25" x14ac:dyDescent="0.25">
      <c r="A632" s="22"/>
      <c r="B632" s="32">
        <v>45774.166666666664</v>
      </c>
      <c r="C632" s="31">
        <v>45774.166666666664</v>
      </c>
      <c r="D632" s="37">
        <v>45774.166666666664</v>
      </c>
      <c r="E632" s="17">
        <v>22</v>
      </c>
      <c r="F632" s="21"/>
    </row>
    <row r="633" spans="1:6" ht="13.25" x14ac:dyDescent="0.25">
      <c r="A633" s="22"/>
      <c r="B633" s="32">
        <v>45774.208333333328</v>
      </c>
      <c r="C633" s="31">
        <v>45774.208333333328</v>
      </c>
      <c r="D633" s="37">
        <v>45774.208333333328</v>
      </c>
      <c r="E633" s="17">
        <v>23</v>
      </c>
      <c r="F633" s="21"/>
    </row>
    <row r="634" spans="1:6" ht="13.25" x14ac:dyDescent="0.25">
      <c r="A634" s="22"/>
      <c r="B634" s="32">
        <v>45774.25</v>
      </c>
      <c r="C634" s="31">
        <v>45774.25</v>
      </c>
      <c r="D634" s="37">
        <v>45774.25</v>
      </c>
      <c r="E634" s="17">
        <v>28</v>
      </c>
      <c r="F634" s="21"/>
    </row>
    <row r="635" spans="1:6" ht="13.25" x14ac:dyDescent="0.25">
      <c r="A635" s="22"/>
      <c r="B635" s="32">
        <v>45774.291666666664</v>
      </c>
      <c r="C635" s="31">
        <v>45774.291666666664</v>
      </c>
      <c r="D635" s="37">
        <v>45774.291666666664</v>
      </c>
      <c r="E635" s="17">
        <v>51</v>
      </c>
      <c r="F635" s="21"/>
    </row>
    <row r="636" spans="1:6" ht="13.25" x14ac:dyDescent="0.25">
      <c r="A636" s="22"/>
      <c r="B636" s="32">
        <v>45774.333333333328</v>
      </c>
      <c r="C636" s="31">
        <v>45774.333333333328</v>
      </c>
      <c r="D636" s="37">
        <v>45774.333333333328</v>
      </c>
      <c r="E636" s="17">
        <v>29</v>
      </c>
      <c r="F636" s="21"/>
    </row>
    <row r="637" spans="1:6" ht="13.25" x14ac:dyDescent="0.25">
      <c r="A637" s="22"/>
      <c r="B637" s="32">
        <v>45774.375</v>
      </c>
      <c r="C637" s="31">
        <v>45774.375</v>
      </c>
      <c r="D637" s="37">
        <v>45774.375</v>
      </c>
      <c r="E637" s="17">
        <v>19</v>
      </c>
      <c r="F637" s="21"/>
    </row>
    <row r="638" spans="1:6" ht="13.25" x14ac:dyDescent="0.25">
      <c r="A638" s="22"/>
      <c r="B638" s="32">
        <v>45774.416666666664</v>
      </c>
      <c r="C638" s="31">
        <v>45774.416666666664</v>
      </c>
      <c r="D638" s="37">
        <v>45774.416666666664</v>
      </c>
      <c r="E638" s="17">
        <v>16</v>
      </c>
      <c r="F638" s="21"/>
    </row>
    <row r="639" spans="1:6" ht="13.25" x14ac:dyDescent="0.25">
      <c r="A639" s="22"/>
      <c r="B639" s="32">
        <v>45774.458333333328</v>
      </c>
      <c r="C639" s="31">
        <v>45774.458333333328</v>
      </c>
      <c r="D639" s="37">
        <v>45774.458333333328</v>
      </c>
      <c r="E639" s="17">
        <v>17</v>
      </c>
      <c r="F639" s="21"/>
    </row>
    <row r="640" spans="1:6" ht="13.25" x14ac:dyDescent="0.25">
      <c r="A640" s="22"/>
      <c r="B640" s="32">
        <v>45774.5</v>
      </c>
      <c r="C640" s="31">
        <v>45774.5</v>
      </c>
      <c r="D640" s="37">
        <v>45774.5</v>
      </c>
      <c r="E640" s="17">
        <v>9</v>
      </c>
      <c r="F640" s="21"/>
    </row>
    <row r="641" spans="1:6" ht="13.25" x14ac:dyDescent="0.25">
      <c r="A641" s="22"/>
      <c r="B641" s="32">
        <v>45774.541666666664</v>
      </c>
      <c r="C641" s="31">
        <v>45774.541666666664</v>
      </c>
      <c r="D641" s="37">
        <v>45774.541666666664</v>
      </c>
      <c r="E641" s="17">
        <v>3</v>
      </c>
      <c r="F641" s="21"/>
    </row>
    <row r="642" spans="1:6" ht="13.25" x14ac:dyDescent="0.25">
      <c r="A642" s="22"/>
      <c r="B642" s="32">
        <v>45774.583333333328</v>
      </c>
      <c r="C642" s="31">
        <v>45774.583333333328</v>
      </c>
      <c r="D642" s="37">
        <v>45774.583333333328</v>
      </c>
      <c r="E642" s="17">
        <v>3</v>
      </c>
      <c r="F642" s="21"/>
    </row>
    <row r="643" spans="1:6" ht="13.25" x14ac:dyDescent="0.25">
      <c r="A643" s="22"/>
      <c r="B643" s="32">
        <v>45774.625</v>
      </c>
      <c r="C643" s="31">
        <v>45774.625</v>
      </c>
      <c r="D643" s="37">
        <v>45774.625</v>
      </c>
      <c r="E643" s="17">
        <v>3</v>
      </c>
      <c r="F643" s="21"/>
    </row>
    <row r="644" spans="1:6" ht="13.25" x14ac:dyDescent="0.25">
      <c r="A644" s="22"/>
      <c r="B644" s="32">
        <v>45774.666666666664</v>
      </c>
      <c r="C644" s="31">
        <v>45774.666666666664</v>
      </c>
      <c r="D644" s="37">
        <v>45774.666666666664</v>
      </c>
      <c r="E644" s="17">
        <v>3</v>
      </c>
      <c r="F644" s="21"/>
    </row>
    <row r="645" spans="1:6" ht="13.25" x14ac:dyDescent="0.25">
      <c r="A645" s="22"/>
      <c r="B645" s="32">
        <v>45774.708333333328</v>
      </c>
      <c r="C645" s="31">
        <v>45774.708333333328</v>
      </c>
      <c r="D645" s="37">
        <v>45774.708333333328</v>
      </c>
      <c r="E645" s="17">
        <v>3</v>
      </c>
      <c r="F645" s="21"/>
    </row>
    <row r="646" spans="1:6" ht="13.25" x14ac:dyDescent="0.25">
      <c r="A646" s="22"/>
      <c r="B646" s="32">
        <v>45774.75</v>
      </c>
      <c r="C646" s="31">
        <v>45774.75</v>
      </c>
      <c r="D646" s="37">
        <v>45774.75</v>
      </c>
      <c r="E646" s="17">
        <v>3</v>
      </c>
      <c r="F646" s="21"/>
    </row>
    <row r="647" spans="1:6" ht="13.25" x14ac:dyDescent="0.25">
      <c r="A647" s="22"/>
      <c r="B647" s="32">
        <v>45774.791666666664</v>
      </c>
      <c r="C647" s="31">
        <v>45774.791666666664</v>
      </c>
      <c r="D647" s="37">
        <v>45774.791666666664</v>
      </c>
      <c r="E647" s="17">
        <v>4</v>
      </c>
      <c r="F647" s="21"/>
    </row>
    <row r="648" spans="1:6" ht="13.25" x14ac:dyDescent="0.25">
      <c r="A648" s="22"/>
      <c r="B648" s="32">
        <v>45774.833333333328</v>
      </c>
      <c r="C648" s="31">
        <v>45774.833333333328</v>
      </c>
      <c r="D648" s="37">
        <v>45774.833333333328</v>
      </c>
      <c r="E648" s="17">
        <v>3</v>
      </c>
      <c r="F648" s="21"/>
    </row>
    <row r="649" spans="1:6" ht="13.25" x14ac:dyDescent="0.25">
      <c r="A649" s="22"/>
      <c r="B649" s="32">
        <v>45774.875</v>
      </c>
      <c r="C649" s="31">
        <v>45774.875</v>
      </c>
      <c r="D649" s="37">
        <v>45774.875</v>
      </c>
      <c r="E649" s="17">
        <v>3</v>
      </c>
      <c r="F649" s="21"/>
    </row>
    <row r="650" spans="1:6" ht="13.25" x14ac:dyDescent="0.25">
      <c r="A650" s="22"/>
      <c r="B650" s="32">
        <v>45774.916666666664</v>
      </c>
      <c r="C650" s="31">
        <v>45774.916666666664</v>
      </c>
      <c r="D650" s="37">
        <v>45774.916666666664</v>
      </c>
      <c r="E650" s="17">
        <v>3</v>
      </c>
      <c r="F650" s="21"/>
    </row>
    <row r="651" spans="1:6" ht="13.25" x14ac:dyDescent="0.25">
      <c r="A651" s="22"/>
      <c r="B651" s="32">
        <v>45774.958333333328</v>
      </c>
      <c r="C651" s="31">
        <v>45774.958333333328</v>
      </c>
      <c r="D651" s="37">
        <v>45774.958333333328</v>
      </c>
      <c r="E651" s="17">
        <v>3</v>
      </c>
      <c r="F651" s="21"/>
    </row>
    <row r="652" spans="1:6" ht="13.25" x14ac:dyDescent="0.25">
      <c r="A652" s="22"/>
      <c r="B652" s="32">
        <v>45775</v>
      </c>
      <c r="C652" s="31">
        <v>45775</v>
      </c>
      <c r="D652" s="37">
        <v>45775</v>
      </c>
      <c r="E652" s="17">
        <v>3</v>
      </c>
      <c r="F652" s="21"/>
    </row>
    <row r="653" spans="1:6" ht="13.25" x14ac:dyDescent="0.25">
      <c r="A653" s="22"/>
      <c r="B653" s="32">
        <v>45775.041666666664</v>
      </c>
      <c r="C653" s="31">
        <v>45775.041666666664</v>
      </c>
      <c r="D653" s="37">
        <v>45775.041666666664</v>
      </c>
      <c r="E653" s="17">
        <v>3</v>
      </c>
      <c r="F653" s="21"/>
    </row>
    <row r="654" spans="1:6" ht="13.25" x14ac:dyDescent="0.25">
      <c r="A654" s="22"/>
      <c r="B654" s="32">
        <v>45775.083333333328</v>
      </c>
      <c r="C654" s="31">
        <v>45775.083333333328</v>
      </c>
      <c r="D654" s="37">
        <v>45775.083333333328</v>
      </c>
      <c r="E654" s="17">
        <v>3</v>
      </c>
      <c r="F654" s="21"/>
    </row>
    <row r="655" spans="1:6" ht="13.25" x14ac:dyDescent="0.25">
      <c r="A655" s="22"/>
      <c r="B655" s="32">
        <v>45775.125</v>
      </c>
      <c r="C655" s="31">
        <v>45775.125</v>
      </c>
      <c r="D655" s="37">
        <v>45775.125</v>
      </c>
      <c r="E655" s="17">
        <v>4</v>
      </c>
      <c r="F655" s="21"/>
    </row>
    <row r="656" spans="1:6" ht="13.25" x14ac:dyDescent="0.25">
      <c r="A656" s="22"/>
      <c r="B656" s="32">
        <v>45775.166666666664</v>
      </c>
      <c r="C656" s="31">
        <v>45775.166666666664</v>
      </c>
      <c r="D656" s="37">
        <v>45775.166666666664</v>
      </c>
      <c r="E656" s="17">
        <v>4</v>
      </c>
      <c r="F656" s="21"/>
    </row>
    <row r="657" spans="1:6" ht="13.25" x14ac:dyDescent="0.25">
      <c r="A657" s="22"/>
      <c r="B657" s="32">
        <v>45775.208333333328</v>
      </c>
      <c r="C657" s="31">
        <v>45775.208333333328</v>
      </c>
      <c r="D657" s="37">
        <v>45775.208333333328</v>
      </c>
      <c r="E657" s="17">
        <v>4</v>
      </c>
      <c r="F657" s="21"/>
    </row>
    <row r="658" spans="1:6" ht="13.25" x14ac:dyDescent="0.25">
      <c r="A658" s="22"/>
      <c r="B658" s="32">
        <v>45775.25</v>
      </c>
      <c r="C658" s="31">
        <v>45775.25</v>
      </c>
      <c r="D658" s="37">
        <v>45775.25</v>
      </c>
      <c r="E658" s="17">
        <v>6</v>
      </c>
      <c r="F658" s="21"/>
    </row>
    <row r="659" spans="1:6" ht="13.25" x14ac:dyDescent="0.25">
      <c r="A659" s="22"/>
      <c r="B659" s="32">
        <v>45775.291666666664</v>
      </c>
      <c r="C659" s="31">
        <v>45775.291666666664</v>
      </c>
      <c r="D659" s="37">
        <v>45775.291666666664</v>
      </c>
      <c r="E659" s="17">
        <v>9</v>
      </c>
      <c r="F659" s="21"/>
    </row>
    <row r="660" spans="1:6" ht="13.25" x14ac:dyDescent="0.25">
      <c r="A660" s="22"/>
      <c r="B660" s="32">
        <v>45775.333333333328</v>
      </c>
      <c r="C660" s="31">
        <v>45775.333333333328</v>
      </c>
      <c r="D660" s="37">
        <v>45775.333333333328</v>
      </c>
      <c r="E660" s="17">
        <v>7</v>
      </c>
      <c r="F660" s="21"/>
    </row>
    <row r="661" spans="1:6" ht="13.25" x14ac:dyDescent="0.25">
      <c r="A661" s="22"/>
      <c r="B661" s="32">
        <v>45775.375</v>
      </c>
      <c r="C661" s="31">
        <v>45775.375</v>
      </c>
      <c r="D661" s="37">
        <v>45775.375</v>
      </c>
      <c r="E661" s="17">
        <v>18</v>
      </c>
      <c r="F661" s="21"/>
    </row>
    <row r="662" spans="1:6" ht="13.25" x14ac:dyDescent="0.25">
      <c r="A662" s="22"/>
      <c r="B662" s="32">
        <v>45775.416666666664</v>
      </c>
      <c r="C662" s="31">
        <v>45775.416666666664</v>
      </c>
      <c r="D662" s="37">
        <v>45775.416666666664</v>
      </c>
      <c r="E662" s="17">
        <v>7</v>
      </c>
      <c r="F662" s="21"/>
    </row>
    <row r="663" spans="1:6" ht="13.25" x14ac:dyDescent="0.25">
      <c r="A663" s="22"/>
      <c r="B663" s="32">
        <v>45775.458333333328</v>
      </c>
      <c r="C663" s="31">
        <v>45775.458333333328</v>
      </c>
      <c r="D663" s="37">
        <v>45775.458333333328</v>
      </c>
      <c r="E663" s="17">
        <v>6</v>
      </c>
      <c r="F663" s="21"/>
    </row>
    <row r="664" spans="1:6" ht="13.25" x14ac:dyDescent="0.25">
      <c r="A664" s="22"/>
      <c r="B664" s="32">
        <v>45775.5</v>
      </c>
      <c r="C664" s="31">
        <v>45775.5</v>
      </c>
      <c r="D664" s="37">
        <v>45775.5</v>
      </c>
      <c r="E664" s="17">
        <v>7</v>
      </c>
      <c r="F664" s="21"/>
    </row>
    <row r="665" spans="1:6" ht="13.25" x14ac:dyDescent="0.25">
      <c r="A665" s="22"/>
      <c r="B665" s="32">
        <v>45775.541666666664</v>
      </c>
      <c r="C665" s="31">
        <v>45775.541666666664</v>
      </c>
      <c r="D665" s="37">
        <v>45775.541666666664</v>
      </c>
      <c r="E665" s="17">
        <v>9</v>
      </c>
      <c r="F665" s="21"/>
    </row>
    <row r="666" spans="1:6" ht="13.25" x14ac:dyDescent="0.25">
      <c r="A666" s="22"/>
      <c r="B666" s="32">
        <v>45775.583333333328</v>
      </c>
      <c r="C666" s="31">
        <v>45775.583333333328</v>
      </c>
      <c r="D666" s="37">
        <v>45775.583333333328</v>
      </c>
      <c r="E666" s="17">
        <v>9</v>
      </c>
      <c r="F666" s="21"/>
    </row>
    <row r="667" spans="1:6" ht="13.25" x14ac:dyDescent="0.25">
      <c r="A667" s="22"/>
      <c r="B667" s="32">
        <v>45775.625</v>
      </c>
      <c r="C667" s="31">
        <v>45775.625</v>
      </c>
      <c r="D667" s="37">
        <v>45775.625</v>
      </c>
      <c r="E667" s="17">
        <v>10</v>
      </c>
      <c r="F667" s="21"/>
    </row>
    <row r="668" spans="1:6" ht="13.25" x14ac:dyDescent="0.25">
      <c r="A668" s="22"/>
      <c r="B668" s="32">
        <v>45775.666666666664</v>
      </c>
      <c r="C668" s="31">
        <v>45775.666666666664</v>
      </c>
      <c r="D668" s="37">
        <v>45775.666666666664</v>
      </c>
      <c r="E668" s="17">
        <v>10</v>
      </c>
      <c r="F668" s="21"/>
    </row>
    <row r="669" spans="1:6" ht="13.25" x14ac:dyDescent="0.25">
      <c r="A669" s="22"/>
      <c r="B669" s="32">
        <v>45775.708333333328</v>
      </c>
      <c r="C669" s="31">
        <v>45775.708333333328</v>
      </c>
      <c r="D669" s="37">
        <v>45775.708333333328</v>
      </c>
      <c r="E669" s="17">
        <v>8</v>
      </c>
      <c r="F669" s="21"/>
    </row>
    <row r="670" spans="1:6" ht="13.25" x14ac:dyDescent="0.25">
      <c r="A670" s="22"/>
      <c r="B670" s="32">
        <v>45775.75</v>
      </c>
      <c r="C670" s="31">
        <v>45775.75</v>
      </c>
      <c r="D670" s="37">
        <v>45775.75</v>
      </c>
      <c r="E670" s="17">
        <v>6</v>
      </c>
      <c r="F670" s="21"/>
    </row>
    <row r="671" spans="1:6" ht="13.25" x14ac:dyDescent="0.25">
      <c r="A671" s="22"/>
      <c r="B671" s="32">
        <v>45775.791666666664</v>
      </c>
      <c r="C671" s="31">
        <v>45775.791666666664</v>
      </c>
      <c r="D671" s="37">
        <v>45775.791666666664</v>
      </c>
      <c r="E671" s="17">
        <v>5</v>
      </c>
      <c r="F671" s="21"/>
    </row>
    <row r="672" spans="1:6" ht="13.25" x14ac:dyDescent="0.25">
      <c r="A672" s="22"/>
      <c r="B672" s="32">
        <v>45775.833333333328</v>
      </c>
      <c r="C672" s="31">
        <v>45775.833333333328</v>
      </c>
      <c r="D672" s="37">
        <v>45775.833333333328</v>
      </c>
      <c r="E672" s="17">
        <v>7</v>
      </c>
      <c r="F672" s="21"/>
    </row>
    <row r="673" spans="1:6" ht="13.25" x14ac:dyDescent="0.25">
      <c r="A673" s="22"/>
      <c r="B673" s="32">
        <v>45775.875</v>
      </c>
      <c r="C673" s="31">
        <v>45775.875</v>
      </c>
      <c r="D673" s="37">
        <v>45775.875</v>
      </c>
      <c r="E673" s="17">
        <v>6</v>
      </c>
      <c r="F673" s="21"/>
    </row>
    <row r="674" spans="1:6" ht="13.25" x14ac:dyDescent="0.25">
      <c r="A674" s="22"/>
      <c r="B674" s="32">
        <v>45775.916666666664</v>
      </c>
      <c r="C674" s="31">
        <v>45775.916666666664</v>
      </c>
      <c r="D674" s="37">
        <v>45775.916666666664</v>
      </c>
      <c r="E674" s="17">
        <v>12</v>
      </c>
      <c r="F674" s="21"/>
    </row>
    <row r="675" spans="1:6" ht="13.25" x14ac:dyDescent="0.25">
      <c r="A675" s="22"/>
      <c r="B675" s="32">
        <v>45775.958333333328</v>
      </c>
      <c r="C675" s="31">
        <v>45775.958333333328</v>
      </c>
      <c r="D675" s="37">
        <v>45775.958333333328</v>
      </c>
      <c r="E675" s="17">
        <v>17</v>
      </c>
      <c r="F675" s="21"/>
    </row>
    <row r="676" spans="1:6" ht="13.25" x14ac:dyDescent="0.25">
      <c r="B676" s="32">
        <v>45776</v>
      </c>
      <c r="C676" s="31">
        <v>45776</v>
      </c>
      <c r="D676" s="37">
        <v>45776</v>
      </c>
      <c r="E676" s="17">
        <v>16</v>
      </c>
    </row>
    <row r="677" spans="1:6" ht="13.25" x14ac:dyDescent="0.25">
      <c r="B677" s="32">
        <v>45776.041666666664</v>
      </c>
      <c r="C677" s="31">
        <v>45776.041666666664</v>
      </c>
      <c r="D677" s="37">
        <v>45776.041666666664</v>
      </c>
      <c r="E677" s="17">
        <v>16</v>
      </c>
    </row>
    <row r="678" spans="1:6" ht="13.25" x14ac:dyDescent="0.25">
      <c r="B678" s="32">
        <v>45776.083333333328</v>
      </c>
      <c r="C678" s="31">
        <v>45776.083333333328</v>
      </c>
      <c r="D678" s="37">
        <v>45776.083333333328</v>
      </c>
      <c r="E678" s="17">
        <v>17</v>
      </c>
    </row>
    <row r="679" spans="1:6" ht="13.25" x14ac:dyDescent="0.25">
      <c r="B679" s="32">
        <v>45776.125</v>
      </c>
      <c r="C679" s="31">
        <v>45776.125</v>
      </c>
      <c r="D679" s="37">
        <v>45776.125</v>
      </c>
      <c r="E679" s="17">
        <v>18</v>
      </c>
    </row>
    <row r="680" spans="1:6" ht="13.25" x14ac:dyDescent="0.25">
      <c r="B680" s="32">
        <v>45776.166666666664</v>
      </c>
      <c r="C680" s="31">
        <v>45776.166666666664</v>
      </c>
      <c r="D680" s="37">
        <v>45776.166666666664</v>
      </c>
      <c r="E680" s="17">
        <v>19</v>
      </c>
    </row>
    <row r="681" spans="1:6" ht="13.25" x14ac:dyDescent="0.25">
      <c r="B681" s="32">
        <v>45776.208333333328</v>
      </c>
      <c r="C681" s="31">
        <v>45776.208333333328</v>
      </c>
      <c r="D681" s="37">
        <v>45776.208333333328</v>
      </c>
      <c r="E681" s="17">
        <v>18</v>
      </c>
    </row>
    <row r="682" spans="1:6" ht="13.25" x14ac:dyDescent="0.25">
      <c r="B682" s="32">
        <v>45776.25</v>
      </c>
      <c r="C682" s="31">
        <v>45776.25</v>
      </c>
      <c r="D682" s="37">
        <v>45776.25</v>
      </c>
      <c r="E682" s="17">
        <v>27</v>
      </c>
    </row>
    <row r="683" spans="1:6" ht="13.25" x14ac:dyDescent="0.25">
      <c r="B683" s="32">
        <v>45776.291666666664</v>
      </c>
      <c r="C683" s="31">
        <v>45776.291666666664</v>
      </c>
      <c r="D683" s="37">
        <v>45776.291666666664</v>
      </c>
      <c r="E683" s="17">
        <v>31</v>
      </c>
    </row>
    <row r="684" spans="1:6" ht="13.25" x14ac:dyDescent="0.25">
      <c r="B684" s="32">
        <v>45776.333333333328</v>
      </c>
      <c r="C684" s="31">
        <v>45776.333333333328</v>
      </c>
      <c r="D684" s="37">
        <v>45776.333333333328</v>
      </c>
      <c r="E684" s="17">
        <v>36</v>
      </c>
    </row>
    <row r="685" spans="1:6" ht="13.25" x14ac:dyDescent="0.25">
      <c r="B685" s="32">
        <v>45776.375</v>
      </c>
      <c r="C685" s="31">
        <v>45776.375</v>
      </c>
      <c r="D685" s="37">
        <v>45776.375</v>
      </c>
      <c r="E685" s="17">
        <v>41</v>
      </c>
    </row>
    <row r="686" spans="1:6" ht="13.25" x14ac:dyDescent="0.25">
      <c r="B686" s="32">
        <v>45776.416666666664</v>
      </c>
      <c r="C686" s="31">
        <v>45776.416666666664</v>
      </c>
      <c r="D686" s="37">
        <v>45776.416666666664</v>
      </c>
      <c r="E686" s="17">
        <v>39</v>
      </c>
    </row>
    <row r="687" spans="1:6" ht="13.25" x14ac:dyDescent="0.25">
      <c r="B687" s="32">
        <v>45776.458333333328</v>
      </c>
      <c r="C687" s="31">
        <v>45776.458333333328</v>
      </c>
      <c r="D687" s="37">
        <v>45776.458333333328</v>
      </c>
      <c r="E687" s="17">
        <v>27</v>
      </c>
    </row>
    <row r="688" spans="1:6" ht="13.25" x14ac:dyDescent="0.25">
      <c r="B688" s="32">
        <v>45776.5</v>
      </c>
      <c r="C688" s="31">
        <v>45776.5</v>
      </c>
      <c r="D688" s="37">
        <v>45776.5</v>
      </c>
      <c r="E688" s="17">
        <v>23</v>
      </c>
    </row>
    <row r="689" spans="2:5" ht="13.25" x14ac:dyDescent="0.25">
      <c r="B689" s="32">
        <v>45776.541666666664</v>
      </c>
      <c r="C689" s="31">
        <v>45776.541666666664</v>
      </c>
      <c r="D689" s="37">
        <v>45776.541666666664</v>
      </c>
      <c r="E689" s="17">
        <v>23</v>
      </c>
    </row>
    <row r="690" spans="2:5" ht="13.25" x14ac:dyDescent="0.25">
      <c r="B690" s="32">
        <v>45776.583333333328</v>
      </c>
      <c r="C690" s="31">
        <v>45776.583333333328</v>
      </c>
      <c r="D690" s="37">
        <v>45776.583333333328</v>
      </c>
      <c r="E690" s="17">
        <v>20</v>
      </c>
    </row>
    <row r="691" spans="2:5" ht="13.25" x14ac:dyDescent="0.25">
      <c r="B691" s="32">
        <v>45776.625</v>
      </c>
      <c r="C691" s="31">
        <v>45776.625</v>
      </c>
      <c r="D691" s="37">
        <v>45776.625</v>
      </c>
      <c r="E691" s="17">
        <v>19</v>
      </c>
    </row>
    <row r="692" spans="2:5" ht="13.25" x14ac:dyDescent="0.25">
      <c r="B692" s="32">
        <v>45776.666666666664</v>
      </c>
      <c r="C692" s="31">
        <v>45776.666666666664</v>
      </c>
      <c r="D692" s="37">
        <v>45776.666666666664</v>
      </c>
      <c r="E692" s="17">
        <v>14</v>
      </c>
    </row>
    <row r="693" spans="2:5" ht="13.25" x14ac:dyDescent="0.25">
      <c r="B693" s="32">
        <v>45776.708333333328</v>
      </c>
      <c r="C693" s="31">
        <v>45776.708333333328</v>
      </c>
      <c r="D693" s="37">
        <v>45776.708333333328</v>
      </c>
      <c r="E693" s="17">
        <v>15</v>
      </c>
    </row>
    <row r="694" spans="2:5" ht="13.25" x14ac:dyDescent="0.25">
      <c r="B694" s="32">
        <v>45776.75</v>
      </c>
      <c r="C694" s="31">
        <v>45776.75</v>
      </c>
      <c r="D694" s="37">
        <v>45776.75</v>
      </c>
      <c r="E694" s="17">
        <v>14</v>
      </c>
    </row>
    <row r="695" spans="2:5" ht="13.25" x14ac:dyDescent="0.25">
      <c r="B695" s="32">
        <v>45776.791666666664</v>
      </c>
      <c r="C695" s="31">
        <v>45776.791666666664</v>
      </c>
      <c r="D695" s="37">
        <v>45776.791666666664</v>
      </c>
      <c r="E695" s="17">
        <v>14</v>
      </c>
    </row>
    <row r="696" spans="2:5" ht="13.25" x14ac:dyDescent="0.25">
      <c r="B696" s="32">
        <v>45776.833333333328</v>
      </c>
      <c r="C696" s="31">
        <v>45776.833333333328</v>
      </c>
      <c r="D696" s="37">
        <v>45776.833333333328</v>
      </c>
      <c r="E696" s="17">
        <v>13</v>
      </c>
    </row>
    <row r="697" spans="2:5" ht="13.25" x14ac:dyDescent="0.25">
      <c r="B697" s="32">
        <v>45776.875</v>
      </c>
      <c r="C697" s="31">
        <v>45776.875</v>
      </c>
      <c r="D697" s="37">
        <v>45776.875</v>
      </c>
      <c r="E697" s="17">
        <v>11</v>
      </c>
    </row>
    <row r="698" spans="2:5" ht="13.25" x14ac:dyDescent="0.25">
      <c r="B698" s="32">
        <v>45776.916666666664</v>
      </c>
      <c r="C698" s="31">
        <v>45776.916666666664</v>
      </c>
      <c r="D698" s="37">
        <v>45776.916666666664</v>
      </c>
      <c r="E698" s="17">
        <v>10</v>
      </c>
    </row>
    <row r="699" spans="2:5" ht="13.25" x14ac:dyDescent="0.25">
      <c r="B699" s="32">
        <v>45776.958333333328</v>
      </c>
      <c r="C699" s="31">
        <v>45776.958333333328</v>
      </c>
      <c r="D699" s="37">
        <v>45776.958333333328</v>
      </c>
      <c r="E699" s="17">
        <v>10</v>
      </c>
    </row>
    <row r="700" spans="2:5" ht="13.25" x14ac:dyDescent="0.25">
      <c r="B700" s="32">
        <v>45777</v>
      </c>
      <c r="C700" s="31">
        <v>45777</v>
      </c>
      <c r="D700" s="37">
        <v>45777</v>
      </c>
      <c r="E700" s="17">
        <v>9</v>
      </c>
    </row>
    <row r="701" spans="2:5" ht="13.25" x14ac:dyDescent="0.25">
      <c r="B701" s="32">
        <v>45777.041666666664</v>
      </c>
      <c r="C701" s="31">
        <v>45777.041666666664</v>
      </c>
      <c r="D701" s="37">
        <v>45777.041666666664</v>
      </c>
      <c r="E701" s="17">
        <v>8</v>
      </c>
    </row>
    <row r="702" spans="2:5" ht="13.25" x14ac:dyDescent="0.25">
      <c r="B702" s="32">
        <v>45777.083333333328</v>
      </c>
      <c r="C702" s="31">
        <v>45777.083333333328</v>
      </c>
      <c r="D702" s="37">
        <v>45777.083333333328</v>
      </c>
      <c r="E702" s="17">
        <v>7</v>
      </c>
    </row>
    <row r="703" spans="2:5" ht="13.25" x14ac:dyDescent="0.25">
      <c r="B703" s="32">
        <v>45777.125</v>
      </c>
      <c r="C703" s="31">
        <v>45777.125</v>
      </c>
      <c r="D703" s="37">
        <v>45777.125</v>
      </c>
      <c r="E703" s="17">
        <v>8</v>
      </c>
    </row>
    <row r="704" spans="2:5" ht="13.25" x14ac:dyDescent="0.25">
      <c r="B704" s="32">
        <v>45777.166666666664</v>
      </c>
      <c r="C704" s="31">
        <v>45777.166666666664</v>
      </c>
      <c r="D704" s="37">
        <v>45777.166666666664</v>
      </c>
      <c r="E704" s="17">
        <v>9</v>
      </c>
    </row>
    <row r="705" spans="2:5" ht="13.25" x14ac:dyDescent="0.25">
      <c r="B705" s="32">
        <v>45777.208333333328</v>
      </c>
      <c r="C705" s="31">
        <v>45777.208333333328</v>
      </c>
      <c r="D705" s="37">
        <v>45777.208333333328</v>
      </c>
      <c r="E705" s="17">
        <v>13</v>
      </c>
    </row>
    <row r="706" spans="2:5" ht="13.25" x14ac:dyDescent="0.25">
      <c r="B706" s="32">
        <v>45777.25</v>
      </c>
      <c r="C706" s="31">
        <v>45777.25</v>
      </c>
      <c r="D706" s="37">
        <v>45777.25</v>
      </c>
      <c r="E706" s="17">
        <v>19</v>
      </c>
    </row>
    <row r="707" spans="2:5" ht="13.25" x14ac:dyDescent="0.25">
      <c r="B707" s="32">
        <v>45777.291666666664</v>
      </c>
      <c r="C707" s="31">
        <v>45777.291666666664</v>
      </c>
      <c r="D707" s="37">
        <v>45777.291666666664</v>
      </c>
      <c r="E707" s="17">
        <v>19</v>
      </c>
    </row>
    <row r="708" spans="2:5" ht="13.25" x14ac:dyDescent="0.25">
      <c r="B708" s="32">
        <v>45777.333333333328</v>
      </c>
      <c r="C708" s="31">
        <v>45777.333333333328</v>
      </c>
      <c r="D708" s="37">
        <v>45777.333333333328</v>
      </c>
      <c r="E708" s="17">
        <v>17</v>
      </c>
    </row>
    <row r="709" spans="2:5" ht="13.25" x14ac:dyDescent="0.25">
      <c r="B709" s="32">
        <v>45777.375</v>
      </c>
      <c r="C709" s="31">
        <v>45777.375</v>
      </c>
      <c r="D709" s="37">
        <v>45777.375</v>
      </c>
      <c r="E709" s="17">
        <v>24</v>
      </c>
    </row>
    <row r="710" spans="2:5" ht="13.25" x14ac:dyDescent="0.25">
      <c r="B710" s="32">
        <v>45777.416666666664</v>
      </c>
      <c r="C710" s="31">
        <v>45777.416666666664</v>
      </c>
      <c r="D710" s="37">
        <v>45777.416666666664</v>
      </c>
      <c r="E710" s="17">
        <v>26</v>
      </c>
    </row>
    <row r="711" spans="2:5" ht="13.25" x14ac:dyDescent="0.25">
      <c r="B711" s="32">
        <v>45777.458333333328</v>
      </c>
      <c r="C711" s="31">
        <v>45777.458333333328</v>
      </c>
      <c r="D711" s="37">
        <v>45777.458333333328</v>
      </c>
      <c r="E711" s="17">
        <v>25</v>
      </c>
    </row>
    <row r="712" spans="2:5" ht="13.25" x14ac:dyDescent="0.25">
      <c r="B712" s="32">
        <v>45777.5</v>
      </c>
      <c r="C712" s="31">
        <v>45777.5</v>
      </c>
      <c r="D712" s="37">
        <v>45777.5</v>
      </c>
      <c r="E712" s="17">
        <v>23</v>
      </c>
    </row>
    <row r="713" spans="2:5" ht="13.25" x14ac:dyDescent="0.25">
      <c r="B713" s="32">
        <v>45777.541666666664</v>
      </c>
      <c r="C713" s="31">
        <v>45777.541666666664</v>
      </c>
      <c r="D713" s="37">
        <v>45777.541666666664</v>
      </c>
      <c r="E713" s="17">
        <v>20</v>
      </c>
    </row>
    <row r="714" spans="2:5" ht="13.25" x14ac:dyDescent="0.25">
      <c r="B714" s="32">
        <v>45777.583333333328</v>
      </c>
      <c r="C714" s="31">
        <v>45777.583333333328</v>
      </c>
      <c r="D714" s="37">
        <v>45777.583333333328</v>
      </c>
      <c r="E714" s="17">
        <v>18</v>
      </c>
    </row>
    <row r="715" spans="2:5" ht="13.25" x14ac:dyDescent="0.25">
      <c r="B715" s="32">
        <v>45777.625</v>
      </c>
      <c r="C715" s="31">
        <v>45777.625</v>
      </c>
      <c r="D715" s="37">
        <v>45777.625</v>
      </c>
      <c r="E715" s="17">
        <v>16</v>
      </c>
    </row>
    <row r="716" spans="2:5" ht="13.25" x14ac:dyDescent="0.25">
      <c r="B716" s="32">
        <v>45777.666666666664</v>
      </c>
      <c r="C716" s="31">
        <v>45777.666666666664</v>
      </c>
      <c r="D716" s="37">
        <v>45777.666666666664</v>
      </c>
      <c r="E716" s="17">
        <v>17</v>
      </c>
    </row>
    <row r="717" spans="2:5" ht="13.25" x14ac:dyDescent="0.25">
      <c r="B717" s="32">
        <v>45777.708333333328</v>
      </c>
      <c r="C717" s="31">
        <v>45777.708333333328</v>
      </c>
      <c r="D717" s="37">
        <v>45777.708333333328</v>
      </c>
      <c r="E717" s="17">
        <v>20</v>
      </c>
    </row>
    <row r="718" spans="2:5" ht="13.25" x14ac:dyDescent="0.25">
      <c r="B718" s="20">
        <v>45777.75</v>
      </c>
      <c r="C718" s="19">
        <v>45777.75</v>
      </c>
      <c r="D718" s="18">
        <v>45777.75</v>
      </c>
      <c r="E718" s="17">
        <v>15</v>
      </c>
    </row>
    <row r="719" spans="2:5" ht="13.25" x14ac:dyDescent="0.25">
      <c r="B719" s="20">
        <v>45777.791666666664</v>
      </c>
      <c r="C719" s="19">
        <v>45777.791666666664</v>
      </c>
      <c r="D719" s="18">
        <v>45777.791666666664</v>
      </c>
      <c r="E719" s="17">
        <v>10</v>
      </c>
    </row>
    <row r="720" spans="2:5" ht="13.25" x14ac:dyDescent="0.25">
      <c r="B720" s="20">
        <v>45777.833333333328</v>
      </c>
      <c r="C720" s="19">
        <v>45777.833333333328</v>
      </c>
      <c r="D720" s="18">
        <v>45777.833333333328</v>
      </c>
      <c r="E720" s="17">
        <v>9</v>
      </c>
    </row>
    <row r="721" spans="2:5" ht="13.25" x14ac:dyDescent="0.25">
      <c r="B721" s="20">
        <v>45777.875</v>
      </c>
      <c r="C721" s="19">
        <v>45777.875</v>
      </c>
      <c r="D721" s="18">
        <v>45777.875</v>
      </c>
      <c r="E721" s="17">
        <v>23</v>
      </c>
    </row>
    <row r="722" spans="2:5" ht="13.25" x14ac:dyDescent="0.25">
      <c r="B722" s="20">
        <v>45777.916666666664</v>
      </c>
      <c r="C722" s="19">
        <v>45777.916666666664</v>
      </c>
      <c r="D722" s="18">
        <v>45777.916666666664</v>
      </c>
      <c r="E722" s="17">
        <v>17</v>
      </c>
    </row>
    <row r="723" spans="2:5" ht="13.25" x14ac:dyDescent="0.25">
      <c r="B723" s="20">
        <v>45777.958333333328</v>
      </c>
      <c r="C723" s="19">
        <v>45777.958333333328</v>
      </c>
      <c r="D723" s="18">
        <v>45777.958333333328</v>
      </c>
      <c r="E723" s="17">
        <v>19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FB4C3-B986-4B14-B1E7-E93510C71F6A}">
  <dimension ref="A1:F723"/>
  <sheetViews>
    <sheetView topLeftCell="A718" workbookViewId="0">
      <selection activeCell="D699" sqref="D699"/>
    </sheetView>
  </sheetViews>
  <sheetFormatPr defaultColWidth="9.08984375" defaultRowHeight="12.5" x14ac:dyDescent="0.25"/>
  <cols>
    <col min="1" max="1" width="15.453125" style="13" bestFit="1" customWidth="1"/>
    <col min="2" max="2" width="7.90625" style="16" customWidth="1"/>
    <col min="3" max="3" width="17.453125" style="27" bestFit="1" customWidth="1"/>
    <col min="4" max="4" width="9.08984375" style="15"/>
    <col min="5" max="5" width="9.08984375" style="36"/>
    <col min="6" max="16384" width="9.08984375" style="13"/>
  </cols>
  <sheetData>
    <row r="1" spans="1:6" ht="13" x14ac:dyDescent="0.3">
      <c r="B1" s="26"/>
      <c r="C1" s="29"/>
    </row>
    <row r="2" spans="1:6" ht="13.25" x14ac:dyDescent="0.25">
      <c r="B2" s="14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40">
        <v>45748</v>
      </c>
      <c r="C4" s="38">
        <v>45748</v>
      </c>
      <c r="D4" s="39">
        <v>45748</v>
      </c>
      <c r="E4" s="17">
        <v>5</v>
      </c>
      <c r="F4" s="21"/>
    </row>
    <row r="5" spans="1:6" ht="13.25" x14ac:dyDescent="0.25">
      <c r="A5" s="22"/>
      <c r="B5" s="40">
        <v>45748.041666666664</v>
      </c>
      <c r="C5" s="38">
        <v>45748.041666666664</v>
      </c>
      <c r="D5" s="39">
        <v>45748.041666666664</v>
      </c>
      <c r="E5" s="17">
        <v>5</v>
      </c>
      <c r="F5" s="21"/>
    </row>
    <row r="6" spans="1:6" ht="13.25" x14ac:dyDescent="0.25">
      <c r="A6" s="22"/>
      <c r="B6" s="40">
        <v>45748.083333333328</v>
      </c>
      <c r="C6" s="38">
        <v>45748.083333333328</v>
      </c>
      <c r="D6" s="39">
        <v>45748.083333333328</v>
      </c>
      <c r="E6" s="17">
        <v>4</v>
      </c>
      <c r="F6" s="21"/>
    </row>
    <row r="7" spans="1:6" ht="13.25" x14ac:dyDescent="0.25">
      <c r="A7" s="22"/>
      <c r="B7" s="40">
        <v>45748.125</v>
      </c>
      <c r="C7" s="38">
        <v>45748.125</v>
      </c>
      <c r="D7" s="39">
        <v>45748.125</v>
      </c>
      <c r="E7" s="17">
        <v>3</v>
      </c>
      <c r="F7" s="21"/>
    </row>
    <row r="8" spans="1:6" ht="13.25" x14ac:dyDescent="0.25">
      <c r="A8" s="22"/>
      <c r="B8" s="40">
        <v>45748.166666666664</v>
      </c>
      <c r="C8" s="38">
        <v>45748.166666666664</v>
      </c>
      <c r="D8" s="39">
        <v>45748.166666666664</v>
      </c>
      <c r="E8" s="17">
        <v>4</v>
      </c>
      <c r="F8" s="21"/>
    </row>
    <row r="9" spans="1:6" ht="13.25" x14ac:dyDescent="0.25">
      <c r="A9" s="22"/>
      <c r="B9" s="40">
        <v>45748.208333333328</v>
      </c>
      <c r="C9" s="38">
        <v>45748.208333333328</v>
      </c>
      <c r="D9" s="39">
        <v>45748.208333333328</v>
      </c>
      <c r="E9" s="17">
        <v>7</v>
      </c>
      <c r="F9" s="21"/>
    </row>
    <row r="10" spans="1:6" ht="13.25" x14ac:dyDescent="0.25">
      <c r="A10" s="22"/>
      <c r="B10" s="40">
        <v>45748.25</v>
      </c>
      <c r="C10" s="38">
        <v>45748.25</v>
      </c>
      <c r="D10" s="39">
        <v>45748.25</v>
      </c>
      <c r="E10" s="17">
        <v>10</v>
      </c>
      <c r="F10" s="21"/>
    </row>
    <row r="11" spans="1:6" ht="13.25" x14ac:dyDescent="0.25">
      <c r="A11" s="22"/>
      <c r="B11" s="40">
        <v>45748.291666666664</v>
      </c>
      <c r="C11" s="38">
        <v>45748.291666666664</v>
      </c>
      <c r="D11" s="39">
        <v>45748.291666666664</v>
      </c>
      <c r="E11" s="17">
        <v>11</v>
      </c>
      <c r="F11" s="21"/>
    </row>
    <row r="12" spans="1:6" ht="13.25" x14ac:dyDescent="0.25">
      <c r="A12" s="22"/>
      <c r="B12" s="40">
        <v>45748.333333333328</v>
      </c>
      <c r="C12" s="38">
        <v>45748.333333333328</v>
      </c>
      <c r="D12" s="39">
        <v>45748.333333333328</v>
      </c>
      <c r="E12" s="17">
        <v>12</v>
      </c>
      <c r="F12" s="21"/>
    </row>
    <row r="13" spans="1:6" ht="13.25" x14ac:dyDescent="0.25">
      <c r="A13" s="22"/>
      <c r="B13" s="40">
        <v>45748.375</v>
      </c>
      <c r="C13" s="38">
        <v>45748.375</v>
      </c>
      <c r="D13" s="39">
        <v>45748.375</v>
      </c>
      <c r="E13" s="17">
        <v>15</v>
      </c>
      <c r="F13" s="21"/>
    </row>
    <row r="14" spans="1:6" ht="13.25" x14ac:dyDescent="0.25">
      <c r="A14" s="22"/>
      <c r="B14" s="40">
        <v>45748.416666666664</v>
      </c>
      <c r="C14" s="38">
        <v>45748.416666666664</v>
      </c>
      <c r="D14" s="39">
        <v>45748.416666666664</v>
      </c>
      <c r="E14" s="17">
        <v>16</v>
      </c>
      <c r="F14" s="21"/>
    </row>
    <row r="15" spans="1:6" ht="13.25" x14ac:dyDescent="0.25">
      <c r="A15" s="22"/>
      <c r="B15" s="40">
        <v>45748.458333333328</v>
      </c>
      <c r="C15" s="38">
        <v>45748.458333333328</v>
      </c>
      <c r="D15" s="39">
        <v>45748.458333333328</v>
      </c>
      <c r="E15" s="17">
        <v>14</v>
      </c>
      <c r="F15" s="21"/>
    </row>
    <row r="16" spans="1:6" ht="13.25" x14ac:dyDescent="0.25">
      <c r="A16" s="22"/>
      <c r="B16" s="40">
        <v>45748.5</v>
      </c>
      <c r="C16" s="38">
        <v>45748.5</v>
      </c>
      <c r="D16" s="39">
        <v>45748.5</v>
      </c>
      <c r="E16" s="17">
        <v>10</v>
      </c>
      <c r="F16" s="21"/>
    </row>
    <row r="17" spans="1:6" ht="13.25" x14ac:dyDescent="0.25">
      <c r="A17" s="22"/>
      <c r="B17" s="40">
        <v>45748.541666666664</v>
      </c>
      <c r="C17" s="38">
        <v>45748.541666666664</v>
      </c>
      <c r="D17" s="39">
        <v>45748.541666666664</v>
      </c>
      <c r="E17" s="17">
        <v>7</v>
      </c>
      <c r="F17" s="21"/>
    </row>
    <row r="18" spans="1:6" ht="13.25" x14ac:dyDescent="0.25">
      <c r="A18" s="22"/>
      <c r="B18" s="40">
        <v>45748.583333333328</v>
      </c>
      <c r="C18" s="38">
        <v>45748.583333333328</v>
      </c>
      <c r="D18" s="39">
        <v>45748.583333333328</v>
      </c>
      <c r="E18" s="17">
        <v>5</v>
      </c>
      <c r="F18" s="21"/>
    </row>
    <row r="19" spans="1:6" ht="13.25" x14ac:dyDescent="0.25">
      <c r="A19" s="22"/>
      <c r="B19" s="40">
        <v>45748.625</v>
      </c>
      <c r="C19" s="38">
        <v>45748.625</v>
      </c>
      <c r="D19" s="39">
        <v>45748.625</v>
      </c>
      <c r="E19" s="17">
        <v>4</v>
      </c>
      <c r="F19" s="21"/>
    </row>
    <row r="20" spans="1:6" ht="13.25" x14ac:dyDescent="0.25">
      <c r="A20" s="22"/>
      <c r="B20" s="40">
        <v>45748.666666666664</v>
      </c>
      <c r="C20" s="38">
        <v>45748.666666666664</v>
      </c>
      <c r="D20" s="39">
        <v>45748.666666666664</v>
      </c>
      <c r="E20" s="17">
        <v>3</v>
      </c>
      <c r="F20" s="21"/>
    </row>
    <row r="21" spans="1:6" ht="13.25" x14ac:dyDescent="0.25">
      <c r="A21" s="22"/>
      <c r="B21" s="40">
        <v>45748.708333333328</v>
      </c>
      <c r="C21" s="38">
        <v>45748.708333333328</v>
      </c>
      <c r="D21" s="39">
        <v>45748.708333333328</v>
      </c>
      <c r="E21" s="17">
        <v>3</v>
      </c>
      <c r="F21" s="21"/>
    </row>
    <row r="22" spans="1:6" ht="13.25" x14ac:dyDescent="0.25">
      <c r="A22" s="22"/>
      <c r="B22" s="40">
        <v>45748.75</v>
      </c>
      <c r="C22" s="38">
        <v>45748.75</v>
      </c>
      <c r="D22" s="39">
        <v>45748.75</v>
      </c>
      <c r="E22" s="17">
        <v>4</v>
      </c>
      <c r="F22" s="21"/>
    </row>
    <row r="23" spans="1:6" ht="13.25" x14ac:dyDescent="0.25">
      <c r="A23" s="22"/>
      <c r="B23" s="40">
        <v>45748.791666666664</v>
      </c>
      <c r="C23" s="38">
        <v>45748.791666666664</v>
      </c>
      <c r="D23" s="39">
        <v>45748.791666666664</v>
      </c>
      <c r="E23" s="17">
        <v>4</v>
      </c>
      <c r="F23" s="21"/>
    </row>
    <row r="24" spans="1:6" ht="13.25" x14ac:dyDescent="0.25">
      <c r="A24" s="22"/>
      <c r="B24" s="40">
        <v>45748.833333333328</v>
      </c>
      <c r="C24" s="38">
        <v>45748.833333333328</v>
      </c>
      <c r="D24" s="39">
        <v>45748.833333333328</v>
      </c>
      <c r="E24" s="17">
        <v>3</v>
      </c>
      <c r="F24" s="21"/>
    </row>
    <row r="25" spans="1:6" ht="13.25" x14ac:dyDescent="0.25">
      <c r="A25" s="22"/>
      <c r="B25" s="40">
        <v>45748.875</v>
      </c>
      <c r="C25" s="38">
        <v>45748.875</v>
      </c>
      <c r="D25" s="39">
        <v>45748.875</v>
      </c>
      <c r="E25" s="17">
        <v>4</v>
      </c>
      <c r="F25" s="21"/>
    </row>
    <row r="26" spans="1:6" ht="13.25" x14ac:dyDescent="0.25">
      <c r="A26" s="22"/>
      <c r="B26" s="40">
        <v>45748.916666666664</v>
      </c>
      <c r="C26" s="38">
        <v>45748.916666666664</v>
      </c>
      <c r="D26" s="39">
        <v>45748.916666666664</v>
      </c>
      <c r="E26" s="17">
        <v>4</v>
      </c>
      <c r="F26" s="21"/>
    </row>
    <row r="27" spans="1:6" ht="13.25" x14ac:dyDescent="0.25">
      <c r="A27" s="22"/>
      <c r="B27" s="40">
        <v>45748.958333333328</v>
      </c>
      <c r="C27" s="38">
        <v>45748.958333333328</v>
      </c>
      <c r="D27" s="39">
        <v>45748.958333333328</v>
      </c>
      <c r="E27" s="17">
        <v>5</v>
      </c>
      <c r="F27" s="21"/>
    </row>
    <row r="28" spans="1:6" ht="13.25" x14ac:dyDescent="0.25">
      <c r="A28" s="22"/>
      <c r="B28" s="40">
        <v>45749</v>
      </c>
      <c r="C28" s="38">
        <v>45749</v>
      </c>
      <c r="D28" s="39">
        <v>45749</v>
      </c>
      <c r="E28" s="17">
        <v>7</v>
      </c>
      <c r="F28" s="21"/>
    </row>
    <row r="29" spans="1:6" ht="13.25" x14ac:dyDescent="0.25">
      <c r="A29" s="22"/>
      <c r="B29" s="40">
        <v>45749.041666666664</v>
      </c>
      <c r="C29" s="38">
        <v>45749.041666666664</v>
      </c>
      <c r="D29" s="39">
        <v>45749.041666666664</v>
      </c>
      <c r="E29" s="17">
        <v>9</v>
      </c>
      <c r="F29" s="21"/>
    </row>
    <row r="30" spans="1:6" ht="13.25" x14ac:dyDescent="0.25">
      <c r="A30" s="22"/>
      <c r="B30" s="40">
        <v>45749.083333333328</v>
      </c>
      <c r="C30" s="38">
        <v>45749.083333333328</v>
      </c>
      <c r="D30" s="39">
        <v>45749.083333333328</v>
      </c>
      <c r="E30" s="17">
        <v>11</v>
      </c>
      <c r="F30" s="21"/>
    </row>
    <row r="31" spans="1:6" ht="13.25" x14ac:dyDescent="0.25">
      <c r="A31" s="22"/>
      <c r="B31" s="40">
        <v>45749.125</v>
      </c>
      <c r="C31" s="38">
        <v>45749.125</v>
      </c>
      <c r="D31" s="39">
        <v>45749.125</v>
      </c>
      <c r="E31" s="17">
        <v>12</v>
      </c>
      <c r="F31" s="21"/>
    </row>
    <row r="32" spans="1:6" ht="13.25" x14ac:dyDescent="0.25">
      <c r="A32" s="22"/>
      <c r="B32" s="40">
        <v>45749.166666666664</v>
      </c>
      <c r="C32" s="38">
        <v>45749.166666666664</v>
      </c>
      <c r="D32" s="39">
        <v>45749.166666666664</v>
      </c>
      <c r="E32" s="17">
        <v>12</v>
      </c>
      <c r="F32" s="21"/>
    </row>
    <row r="33" spans="1:6" ht="13.25" x14ac:dyDescent="0.25">
      <c r="A33" s="22"/>
      <c r="B33" s="40">
        <v>45749.208333333328</v>
      </c>
      <c r="C33" s="38">
        <v>45749.208333333328</v>
      </c>
      <c r="D33" s="39">
        <v>45749.208333333328</v>
      </c>
      <c r="E33" s="17">
        <v>12</v>
      </c>
      <c r="F33" s="21"/>
    </row>
    <row r="34" spans="1:6" ht="13.25" x14ac:dyDescent="0.25">
      <c r="A34" s="22"/>
      <c r="B34" s="40">
        <v>45749.25</v>
      </c>
      <c r="C34" s="38">
        <v>45749.25</v>
      </c>
      <c r="D34" s="39">
        <v>45749.25</v>
      </c>
      <c r="E34" s="17">
        <v>13</v>
      </c>
      <c r="F34" s="21"/>
    </row>
    <row r="35" spans="1:6" ht="13.25" x14ac:dyDescent="0.25">
      <c r="A35" s="22"/>
      <c r="B35" s="40">
        <v>45749.291666666664</v>
      </c>
      <c r="C35" s="38">
        <v>45749.291666666664</v>
      </c>
      <c r="D35" s="39">
        <v>45749.291666666664</v>
      </c>
      <c r="E35" s="17">
        <v>13</v>
      </c>
      <c r="F35" s="21"/>
    </row>
    <row r="36" spans="1:6" ht="13.25" x14ac:dyDescent="0.25">
      <c r="A36" s="22"/>
      <c r="B36" s="40">
        <v>45749.333333333328</v>
      </c>
      <c r="C36" s="38">
        <v>45749.333333333328</v>
      </c>
      <c r="D36" s="39">
        <v>45749.333333333328</v>
      </c>
      <c r="E36" s="17">
        <v>14</v>
      </c>
      <c r="F36" s="21"/>
    </row>
    <row r="37" spans="1:6" ht="13.25" x14ac:dyDescent="0.25">
      <c r="A37" s="22"/>
      <c r="B37" s="40">
        <v>45749.375</v>
      </c>
      <c r="C37" s="38">
        <v>45749.375</v>
      </c>
      <c r="D37" s="39">
        <v>45749.375</v>
      </c>
      <c r="E37" s="17">
        <v>13</v>
      </c>
      <c r="F37" s="21"/>
    </row>
    <row r="38" spans="1:6" ht="13.25" x14ac:dyDescent="0.25">
      <c r="A38" s="22"/>
      <c r="B38" s="40">
        <v>45749.416666666664</v>
      </c>
      <c r="C38" s="38">
        <v>45749.416666666664</v>
      </c>
      <c r="D38" s="39">
        <v>45749.416666666664</v>
      </c>
      <c r="E38" s="17">
        <v>10</v>
      </c>
      <c r="F38" s="21"/>
    </row>
    <row r="39" spans="1:6" ht="13.25" x14ac:dyDescent="0.25">
      <c r="A39" s="22"/>
      <c r="B39" s="40">
        <v>45749.458333333328</v>
      </c>
      <c r="C39" s="38">
        <v>45749.458333333328</v>
      </c>
      <c r="D39" s="39">
        <v>45749.458333333328</v>
      </c>
      <c r="E39" s="17">
        <v>8</v>
      </c>
      <c r="F39" s="21"/>
    </row>
    <row r="40" spans="1:6" ht="13.25" x14ac:dyDescent="0.25">
      <c r="A40" s="22"/>
      <c r="B40" s="40">
        <v>45749.5</v>
      </c>
      <c r="C40" s="38">
        <v>45749.5</v>
      </c>
      <c r="D40" s="39">
        <v>45749.5</v>
      </c>
      <c r="E40" s="17">
        <v>7</v>
      </c>
      <c r="F40" s="21"/>
    </row>
    <row r="41" spans="1:6" ht="13.25" x14ac:dyDescent="0.25">
      <c r="A41" s="22"/>
      <c r="B41" s="40">
        <v>45749.541666666664</v>
      </c>
      <c r="C41" s="38">
        <v>45749.541666666664</v>
      </c>
      <c r="D41" s="39">
        <v>45749.541666666664</v>
      </c>
      <c r="E41" s="17">
        <v>6</v>
      </c>
      <c r="F41" s="21"/>
    </row>
    <row r="42" spans="1:6" ht="13.25" x14ac:dyDescent="0.25">
      <c r="A42" s="22"/>
      <c r="B42" s="40">
        <v>45749.583333333328</v>
      </c>
      <c r="C42" s="38">
        <v>45749.583333333328</v>
      </c>
      <c r="D42" s="39">
        <v>45749.583333333328</v>
      </c>
      <c r="E42" s="17">
        <v>7</v>
      </c>
      <c r="F42" s="21"/>
    </row>
    <row r="43" spans="1:6" ht="13.25" x14ac:dyDescent="0.25">
      <c r="A43" s="22"/>
      <c r="B43" s="40">
        <v>45749.625</v>
      </c>
      <c r="C43" s="38">
        <v>45749.625</v>
      </c>
      <c r="D43" s="39">
        <v>45749.625</v>
      </c>
      <c r="E43" s="17">
        <v>6</v>
      </c>
      <c r="F43" s="21"/>
    </row>
    <row r="44" spans="1:6" ht="13.25" x14ac:dyDescent="0.25">
      <c r="A44" s="22"/>
      <c r="B44" s="40">
        <v>45749.666666666664</v>
      </c>
      <c r="C44" s="38">
        <v>45749.666666666664</v>
      </c>
      <c r="D44" s="39">
        <v>45749.666666666664</v>
      </c>
      <c r="E44" s="17">
        <v>6</v>
      </c>
      <c r="F44" s="21"/>
    </row>
    <row r="45" spans="1:6" ht="13.25" x14ac:dyDescent="0.25">
      <c r="A45" s="22"/>
      <c r="B45" s="40">
        <v>45749.708333333328</v>
      </c>
      <c r="C45" s="38">
        <v>45749.708333333328</v>
      </c>
      <c r="D45" s="39">
        <v>45749.708333333328</v>
      </c>
      <c r="E45" s="17">
        <v>5</v>
      </c>
      <c r="F45" s="21"/>
    </row>
    <row r="46" spans="1:6" ht="13.25" x14ac:dyDescent="0.25">
      <c r="A46" s="22"/>
      <c r="B46" s="40">
        <v>45749.75</v>
      </c>
      <c r="C46" s="38">
        <v>45749.75</v>
      </c>
      <c r="D46" s="39">
        <v>45749.75</v>
      </c>
      <c r="E46" s="17">
        <v>5</v>
      </c>
      <c r="F46" s="21"/>
    </row>
    <row r="47" spans="1:6" ht="13.25" x14ac:dyDescent="0.25">
      <c r="A47" s="22"/>
      <c r="B47" s="40">
        <v>45749.791666666664</v>
      </c>
      <c r="C47" s="38">
        <v>45749.791666666664</v>
      </c>
      <c r="D47" s="39">
        <v>45749.791666666664</v>
      </c>
      <c r="E47" s="17">
        <v>8</v>
      </c>
      <c r="F47" s="21"/>
    </row>
    <row r="48" spans="1:6" ht="13.25" x14ac:dyDescent="0.25">
      <c r="A48" s="22"/>
      <c r="B48" s="40">
        <v>45749.833333333328</v>
      </c>
      <c r="C48" s="38">
        <v>45749.833333333328</v>
      </c>
      <c r="D48" s="39">
        <v>45749.833333333328</v>
      </c>
      <c r="E48" s="17">
        <v>9</v>
      </c>
      <c r="F48" s="21"/>
    </row>
    <row r="49" spans="1:6" ht="13.25" x14ac:dyDescent="0.25">
      <c r="A49" s="22"/>
      <c r="B49" s="40">
        <v>45749.875</v>
      </c>
      <c r="C49" s="38">
        <v>45749.875</v>
      </c>
      <c r="D49" s="39">
        <v>45749.875</v>
      </c>
      <c r="E49" s="17">
        <v>10</v>
      </c>
      <c r="F49" s="21"/>
    </row>
    <row r="50" spans="1:6" ht="13.25" x14ac:dyDescent="0.25">
      <c r="A50" s="22"/>
      <c r="B50" s="40">
        <v>45749.916666666664</v>
      </c>
      <c r="C50" s="38">
        <v>45749.916666666664</v>
      </c>
      <c r="D50" s="39">
        <v>45749.916666666664</v>
      </c>
      <c r="E50" s="17">
        <v>11</v>
      </c>
      <c r="F50" s="21"/>
    </row>
    <row r="51" spans="1:6" ht="13.25" x14ac:dyDescent="0.25">
      <c r="A51" s="22"/>
      <c r="B51" s="40">
        <v>45749.958333333328</v>
      </c>
      <c r="C51" s="38">
        <v>45749.958333333328</v>
      </c>
      <c r="D51" s="39">
        <v>45749.958333333328</v>
      </c>
      <c r="E51" s="17">
        <v>12</v>
      </c>
      <c r="F51" s="21"/>
    </row>
    <row r="52" spans="1:6" ht="13.25" x14ac:dyDescent="0.25">
      <c r="A52" s="22"/>
      <c r="B52" s="40">
        <v>45750</v>
      </c>
      <c r="C52" s="38">
        <v>45750</v>
      </c>
      <c r="D52" s="39">
        <v>45750</v>
      </c>
      <c r="E52" s="17">
        <v>13</v>
      </c>
      <c r="F52" s="21"/>
    </row>
    <row r="53" spans="1:6" ht="13.25" x14ac:dyDescent="0.25">
      <c r="A53" s="22"/>
      <c r="B53" s="40">
        <v>45750.041666666664</v>
      </c>
      <c r="C53" s="38">
        <v>45750.041666666664</v>
      </c>
      <c r="D53" s="39">
        <v>45750.041666666664</v>
      </c>
      <c r="E53" s="17">
        <v>16</v>
      </c>
      <c r="F53" s="21"/>
    </row>
    <row r="54" spans="1:6" ht="13.25" x14ac:dyDescent="0.25">
      <c r="A54" s="22"/>
      <c r="B54" s="40">
        <v>45750.083333333328</v>
      </c>
      <c r="C54" s="38">
        <v>45750.083333333328</v>
      </c>
      <c r="D54" s="39">
        <v>45750.083333333328</v>
      </c>
      <c r="E54" s="17">
        <v>17</v>
      </c>
      <c r="F54" s="21"/>
    </row>
    <row r="55" spans="1:6" ht="13.25" x14ac:dyDescent="0.25">
      <c r="A55" s="22"/>
      <c r="B55" s="40">
        <v>45750.125</v>
      </c>
      <c r="C55" s="38">
        <v>45750.125</v>
      </c>
      <c r="D55" s="39">
        <v>45750.125</v>
      </c>
      <c r="E55" s="17">
        <v>19</v>
      </c>
      <c r="F55" s="21"/>
    </row>
    <row r="56" spans="1:6" ht="13.25" x14ac:dyDescent="0.25">
      <c r="A56" s="22"/>
      <c r="B56" s="40">
        <v>45750.166666666664</v>
      </c>
      <c r="C56" s="38">
        <v>45750.166666666664</v>
      </c>
      <c r="D56" s="39">
        <v>45750.166666666664</v>
      </c>
      <c r="E56" s="17">
        <v>21</v>
      </c>
      <c r="F56" s="21"/>
    </row>
    <row r="57" spans="1:6" ht="13.25" x14ac:dyDescent="0.25">
      <c r="A57" s="22"/>
      <c r="B57" s="40">
        <v>45750.208333333328</v>
      </c>
      <c r="C57" s="38">
        <v>45750.208333333328</v>
      </c>
      <c r="D57" s="39">
        <v>45750.208333333328</v>
      </c>
      <c r="E57" s="17">
        <v>22</v>
      </c>
      <c r="F57" s="21"/>
    </row>
    <row r="58" spans="1:6" ht="13.25" x14ac:dyDescent="0.25">
      <c r="A58" s="22"/>
      <c r="B58" s="40">
        <v>45750.25</v>
      </c>
      <c r="C58" s="38">
        <v>45750.25</v>
      </c>
      <c r="D58" s="39">
        <v>45750.25</v>
      </c>
      <c r="E58" s="17">
        <v>23</v>
      </c>
      <c r="F58" s="21"/>
    </row>
    <row r="59" spans="1:6" ht="13.25" x14ac:dyDescent="0.25">
      <c r="A59" s="22"/>
      <c r="B59" s="40">
        <v>45750.291666666664</v>
      </c>
      <c r="C59" s="38">
        <v>45750.291666666664</v>
      </c>
      <c r="D59" s="39">
        <v>45750.291666666664</v>
      </c>
      <c r="E59" s="17">
        <v>24</v>
      </c>
      <c r="F59" s="21"/>
    </row>
    <row r="60" spans="1:6" ht="13.25" x14ac:dyDescent="0.25">
      <c r="A60" s="22"/>
      <c r="B60" s="40">
        <v>45750.333333333328</v>
      </c>
      <c r="C60" s="38">
        <v>45750.333333333328</v>
      </c>
      <c r="D60" s="39">
        <v>45750.333333333328</v>
      </c>
      <c r="E60" s="17">
        <v>26</v>
      </c>
      <c r="F60" s="21"/>
    </row>
    <row r="61" spans="1:6" ht="13.25" x14ac:dyDescent="0.25">
      <c r="A61" s="22"/>
      <c r="B61" s="40">
        <v>45750.375</v>
      </c>
      <c r="C61" s="38">
        <v>45750.375</v>
      </c>
      <c r="D61" s="39">
        <v>45750.375</v>
      </c>
      <c r="E61" s="17">
        <v>28</v>
      </c>
      <c r="F61" s="21"/>
    </row>
    <row r="62" spans="1:6" ht="13.25" x14ac:dyDescent="0.25">
      <c r="A62" s="22"/>
      <c r="B62" s="40">
        <v>45750.416666666664</v>
      </c>
      <c r="C62" s="38">
        <v>45750.416666666664</v>
      </c>
      <c r="D62" s="39">
        <v>45750.416666666664</v>
      </c>
      <c r="E62" s="17">
        <v>26</v>
      </c>
      <c r="F62" s="21"/>
    </row>
    <row r="63" spans="1:6" ht="13.25" x14ac:dyDescent="0.25">
      <c r="A63" s="22"/>
      <c r="B63" s="40">
        <v>45750.458333333328</v>
      </c>
      <c r="C63" s="38">
        <v>45750.458333333328</v>
      </c>
      <c r="D63" s="39">
        <v>45750.458333333328</v>
      </c>
      <c r="E63" s="17">
        <v>21</v>
      </c>
      <c r="F63" s="21"/>
    </row>
    <row r="64" spans="1:6" ht="13.25" x14ac:dyDescent="0.25">
      <c r="A64" s="22"/>
      <c r="B64" s="40">
        <v>45750.5</v>
      </c>
      <c r="C64" s="38">
        <v>45750.5</v>
      </c>
      <c r="D64" s="39">
        <v>45750.5</v>
      </c>
      <c r="E64" s="17">
        <v>20</v>
      </c>
      <c r="F64" s="21"/>
    </row>
    <row r="65" spans="1:6" ht="13.25" x14ac:dyDescent="0.25">
      <c r="A65" s="22"/>
      <c r="B65" s="40">
        <v>45750.541666666664</v>
      </c>
      <c r="C65" s="38">
        <v>45750.541666666664</v>
      </c>
      <c r="D65" s="39">
        <v>45750.541666666664</v>
      </c>
      <c r="E65" s="17">
        <v>20</v>
      </c>
      <c r="F65" s="21"/>
    </row>
    <row r="66" spans="1:6" ht="13.25" x14ac:dyDescent="0.25">
      <c r="A66" s="22"/>
      <c r="B66" s="40">
        <v>45750.583333333328</v>
      </c>
      <c r="C66" s="38">
        <v>45750.583333333328</v>
      </c>
      <c r="D66" s="39">
        <v>45750.583333333328</v>
      </c>
      <c r="E66" s="17">
        <v>13</v>
      </c>
      <c r="F66" s="21"/>
    </row>
    <row r="67" spans="1:6" ht="13.25" x14ac:dyDescent="0.25">
      <c r="A67" s="22"/>
      <c r="B67" s="40">
        <v>45750.625</v>
      </c>
      <c r="C67" s="38">
        <v>45750.625</v>
      </c>
      <c r="D67" s="39">
        <v>45750.625</v>
      </c>
      <c r="E67" s="17">
        <v>11</v>
      </c>
      <c r="F67" s="21"/>
    </row>
    <row r="68" spans="1:6" ht="13.25" x14ac:dyDescent="0.25">
      <c r="A68" s="22"/>
      <c r="B68" s="40">
        <v>45750.666666666664</v>
      </c>
      <c r="C68" s="38">
        <v>45750.666666666664</v>
      </c>
      <c r="D68" s="39">
        <v>45750.666666666664</v>
      </c>
      <c r="E68" s="17">
        <v>11</v>
      </c>
      <c r="F68" s="21"/>
    </row>
    <row r="69" spans="1:6" ht="13.25" x14ac:dyDescent="0.25">
      <c r="A69" s="22"/>
      <c r="B69" s="40">
        <v>45750.708333333328</v>
      </c>
      <c r="C69" s="38">
        <v>45750.708333333328</v>
      </c>
      <c r="D69" s="39">
        <v>45750.708333333328</v>
      </c>
      <c r="E69" s="17">
        <v>13</v>
      </c>
      <c r="F69" s="21"/>
    </row>
    <row r="70" spans="1:6" ht="13.25" x14ac:dyDescent="0.25">
      <c r="A70" s="22"/>
      <c r="B70" s="40">
        <v>45750.75</v>
      </c>
      <c r="C70" s="38">
        <v>45750.75</v>
      </c>
      <c r="D70" s="39">
        <v>45750.75</v>
      </c>
      <c r="E70" s="17">
        <v>15</v>
      </c>
      <c r="F70" s="21"/>
    </row>
    <row r="71" spans="1:6" ht="13.25" x14ac:dyDescent="0.25">
      <c r="A71" s="22"/>
      <c r="B71" s="40">
        <v>45750.791666666664</v>
      </c>
      <c r="C71" s="38">
        <v>45750.791666666664</v>
      </c>
      <c r="D71" s="39">
        <v>45750.791666666664</v>
      </c>
      <c r="E71" s="17">
        <v>15</v>
      </c>
      <c r="F71" s="21"/>
    </row>
    <row r="72" spans="1:6" ht="13.25" x14ac:dyDescent="0.25">
      <c r="A72" s="22"/>
      <c r="B72" s="40">
        <v>45750.833333333328</v>
      </c>
      <c r="C72" s="38">
        <v>45750.833333333328</v>
      </c>
      <c r="D72" s="39">
        <v>45750.833333333328</v>
      </c>
      <c r="E72" s="17">
        <v>16</v>
      </c>
      <c r="F72" s="21"/>
    </row>
    <row r="73" spans="1:6" ht="13.25" x14ac:dyDescent="0.25">
      <c r="A73" s="22"/>
      <c r="B73" s="40">
        <v>45750.875</v>
      </c>
      <c r="C73" s="38">
        <v>45750.875</v>
      </c>
      <c r="D73" s="39">
        <v>45750.875</v>
      </c>
      <c r="E73" s="17">
        <v>20</v>
      </c>
      <c r="F73" s="21"/>
    </row>
    <row r="74" spans="1:6" ht="13.25" x14ac:dyDescent="0.25">
      <c r="A74" s="22"/>
      <c r="B74" s="40">
        <v>45750.916666666664</v>
      </c>
      <c r="C74" s="38">
        <v>45750.916666666664</v>
      </c>
      <c r="D74" s="39">
        <v>45750.916666666664</v>
      </c>
      <c r="E74" s="17">
        <v>22</v>
      </c>
      <c r="F74" s="21"/>
    </row>
    <row r="75" spans="1:6" ht="13.25" x14ac:dyDescent="0.25">
      <c r="A75" s="22"/>
      <c r="B75" s="40">
        <v>45750.958333333328</v>
      </c>
      <c r="C75" s="38">
        <v>45750.958333333328</v>
      </c>
      <c r="D75" s="39">
        <v>45750.958333333328</v>
      </c>
      <c r="E75" s="17">
        <v>27</v>
      </c>
      <c r="F75" s="21"/>
    </row>
    <row r="76" spans="1:6" ht="13.25" x14ac:dyDescent="0.25">
      <c r="A76" s="22"/>
      <c r="B76" s="40">
        <v>45751</v>
      </c>
      <c r="C76" s="38">
        <v>45751</v>
      </c>
      <c r="D76" s="39">
        <v>45751</v>
      </c>
      <c r="E76" s="17">
        <v>33</v>
      </c>
      <c r="F76" s="21"/>
    </row>
    <row r="77" spans="1:6" ht="13.25" x14ac:dyDescent="0.25">
      <c r="A77" s="22"/>
      <c r="B77" s="40">
        <v>45751.041666666664</v>
      </c>
      <c r="C77" s="38">
        <v>45751.041666666664</v>
      </c>
      <c r="D77" s="39">
        <v>45751.041666666664</v>
      </c>
      <c r="E77" s="17">
        <v>34</v>
      </c>
      <c r="F77" s="21"/>
    </row>
    <row r="78" spans="1:6" ht="13.25" x14ac:dyDescent="0.25">
      <c r="A78" s="22"/>
      <c r="B78" s="40">
        <v>45751.083333333328</v>
      </c>
      <c r="C78" s="38">
        <v>45751.083333333328</v>
      </c>
      <c r="D78" s="39">
        <v>45751.083333333328</v>
      </c>
      <c r="E78" s="17">
        <v>36</v>
      </c>
      <c r="F78" s="21"/>
    </row>
    <row r="79" spans="1:6" ht="13.25" x14ac:dyDescent="0.25">
      <c r="A79" s="22"/>
      <c r="B79" s="40">
        <v>45751.125</v>
      </c>
      <c r="C79" s="38">
        <v>45751.125</v>
      </c>
      <c r="D79" s="39">
        <v>45751.125</v>
      </c>
      <c r="E79" s="17">
        <v>36</v>
      </c>
      <c r="F79" s="21"/>
    </row>
    <row r="80" spans="1:6" ht="13.25" x14ac:dyDescent="0.25">
      <c r="A80" s="22"/>
      <c r="B80" s="40">
        <v>45751.166666666664</v>
      </c>
      <c r="C80" s="38">
        <v>45751.166666666664</v>
      </c>
      <c r="D80" s="39">
        <v>45751.166666666664</v>
      </c>
      <c r="E80" s="17">
        <v>37</v>
      </c>
      <c r="F80" s="21"/>
    </row>
    <row r="81" spans="1:6" ht="13.25" x14ac:dyDescent="0.25">
      <c r="A81" s="22"/>
      <c r="B81" s="40">
        <v>45751.208333333328</v>
      </c>
      <c r="C81" s="38">
        <v>45751.208333333328</v>
      </c>
      <c r="D81" s="39">
        <v>45751.208333333328</v>
      </c>
      <c r="E81" s="17">
        <v>34</v>
      </c>
      <c r="F81" s="21"/>
    </row>
    <row r="82" spans="1:6" ht="13.25" x14ac:dyDescent="0.25">
      <c r="A82" s="22"/>
      <c r="B82" s="40">
        <v>45751.25</v>
      </c>
      <c r="C82" s="38">
        <v>45751.25</v>
      </c>
      <c r="D82" s="39">
        <v>45751.25</v>
      </c>
      <c r="E82" s="17">
        <v>30</v>
      </c>
      <c r="F82" s="21"/>
    </row>
    <row r="83" spans="1:6" ht="13.25" x14ac:dyDescent="0.25">
      <c r="A83" s="22"/>
      <c r="B83" s="40">
        <v>45751.291666666664</v>
      </c>
      <c r="C83" s="38">
        <v>45751.291666666664</v>
      </c>
      <c r="D83" s="39">
        <v>45751.291666666664</v>
      </c>
      <c r="E83" s="17">
        <v>32</v>
      </c>
      <c r="F83" s="21"/>
    </row>
    <row r="84" spans="1:6" ht="13.25" x14ac:dyDescent="0.25">
      <c r="A84" s="22"/>
      <c r="B84" s="40">
        <v>45751.333333333328</v>
      </c>
      <c r="C84" s="38">
        <v>45751.333333333328</v>
      </c>
      <c r="D84" s="39">
        <v>45751.333333333328</v>
      </c>
      <c r="E84" s="17">
        <v>35</v>
      </c>
      <c r="F84" s="21"/>
    </row>
    <row r="85" spans="1:6" ht="13.25" x14ac:dyDescent="0.25">
      <c r="A85" s="22"/>
      <c r="B85" s="40">
        <v>45751.375</v>
      </c>
      <c r="C85" s="38">
        <v>45751.375</v>
      </c>
      <c r="D85" s="39">
        <v>45751.375</v>
      </c>
      <c r="E85" s="17">
        <v>32</v>
      </c>
      <c r="F85" s="21"/>
    </row>
    <row r="86" spans="1:6" ht="13.25" x14ac:dyDescent="0.25">
      <c r="A86" s="22"/>
      <c r="B86" s="40">
        <v>45751.416666666664</v>
      </c>
      <c r="C86" s="38">
        <v>45751.416666666664</v>
      </c>
      <c r="D86" s="39">
        <v>45751.416666666664</v>
      </c>
      <c r="E86" s="17">
        <v>32</v>
      </c>
      <c r="F86" s="21"/>
    </row>
    <row r="87" spans="1:6" ht="13.25" x14ac:dyDescent="0.25">
      <c r="A87" s="22"/>
      <c r="B87" s="40">
        <v>45751.458333333328</v>
      </c>
      <c r="C87" s="38">
        <v>45751.458333333328</v>
      </c>
      <c r="D87" s="39">
        <v>45751.458333333328</v>
      </c>
      <c r="E87" s="17">
        <v>26</v>
      </c>
      <c r="F87" s="21"/>
    </row>
    <row r="88" spans="1:6" ht="13.25" x14ac:dyDescent="0.25">
      <c r="A88" s="22"/>
      <c r="B88" s="40">
        <v>45751.5</v>
      </c>
      <c r="C88" s="38">
        <v>45751.5</v>
      </c>
      <c r="D88" s="39">
        <v>45751.5</v>
      </c>
      <c r="E88" s="17">
        <v>24</v>
      </c>
      <c r="F88" s="21"/>
    </row>
    <row r="89" spans="1:6" ht="13.25" x14ac:dyDescent="0.25">
      <c r="A89" s="22"/>
      <c r="B89" s="40">
        <v>45751.541666666664</v>
      </c>
      <c r="C89" s="38">
        <v>45751.541666666664</v>
      </c>
      <c r="D89" s="39">
        <v>45751.541666666664</v>
      </c>
      <c r="E89" s="17">
        <v>25</v>
      </c>
      <c r="F89" s="21"/>
    </row>
    <row r="90" spans="1:6" ht="13.25" x14ac:dyDescent="0.25">
      <c r="A90" s="22"/>
      <c r="B90" s="40">
        <v>45751.583333333328</v>
      </c>
      <c r="C90" s="38">
        <v>45751.583333333328</v>
      </c>
      <c r="D90" s="39">
        <v>45751.583333333328</v>
      </c>
      <c r="E90" s="17">
        <v>25</v>
      </c>
      <c r="F90" s="21"/>
    </row>
    <row r="91" spans="1:6" ht="13.25" x14ac:dyDescent="0.25">
      <c r="A91" s="22"/>
      <c r="B91" s="40">
        <v>45751.625</v>
      </c>
      <c r="C91" s="38">
        <v>45751.625</v>
      </c>
      <c r="D91" s="39">
        <v>45751.625</v>
      </c>
      <c r="E91" s="17">
        <v>24</v>
      </c>
      <c r="F91" s="21"/>
    </row>
    <row r="92" spans="1:6" ht="13.25" x14ac:dyDescent="0.25">
      <c r="A92" s="22"/>
      <c r="B92" s="40">
        <v>45751.666666666664</v>
      </c>
      <c r="C92" s="38">
        <v>45751.666666666664</v>
      </c>
      <c r="D92" s="39">
        <v>45751.666666666664</v>
      </c>
      <c r="E92" s="17">
        <v>25</v>
      </c>
      <c r="F92" s="21"/>
    </row>
    <row r="93" spans="1:6" ht="13.25" x14ac:dyDescent="0.25">
      <c r="A93" s="22"/>
      <c r="B93" s="40">
        <v>45751.708333333328</v>
      </c>
      <c r="C93" s="38">
        <v>45751.708333333328</v>
      </c>
      <c r="D93" s="39">
        <v>45751.708333333328</v>
      </c>
      <c r="E93" s="17">
        <v>24</v>
      </c>
      <c r="F93" s="21"/>
    </row>
    <row r="94" spans="1:6" ht="13.25" x14ac:dyDescent="0.25">
      <c r="A94" s="22"/>
      <c r="B94" s="40">
        <v>45751.75</v>
      </c>
      <c r="C94" s="38">
        <v>45751.75</v>
      </c>
      <c r="D94" s="39">
        <v>45751.75</v>
      </c>
      <c r="E94" s="17">
        <v>25</v>
      </c>
      <c r="F94" s="21"/>
    </row>
    <row r="95" spans="1:6" ht="13.25" x14ac:dyDescent="0.25">
      <c r="A95" s="22"/>
      <c r="B95" s="40">
        <v>45751.791666666664</v>
      </c>
      <c r="C95" s="38">
        <v>45751.791666666664</v>
      </c>
      <c r="D95" s="39">
        <v>45751.791666666664</v>
      </c>
      <c r="E95" s="17">
        <v>22</v>
      </c>
      <c r="F95" s="21"/>
    </row>
    <row r="96" spans="1:6" ht="13.25" x14ac:dyDescent="0.25">
      <c r="A96" s="22"/>
      <c r="B96" s="40">
        <v>45751.833333333328</v>
      </c>
      <c r="C96" s="38">
        <v>45751.833333333328</v>
      </c>
      <c r="D96" s="39">
        <v>45751.833333333328</v>
      </c>
      <c r="E96" s="17">
        <v>17</v>
      </c>
      <c r="F96" s="21"/>
    </row>
    <row r="97" spans="1:6" ht="13.25" x14ac:dyDescent="0.25">
      <c r="A97" s="22"/>
      <c r="B97" s="40">
        <v>45751.875</v>
      </c>
      <c r="C97" s="38">
        <v>45751.875</v>
      </c>
      <c r="D97" s="39">
        <v>45751.875</v>
      </c>
      <c r="E97" s="17">
        <v>11</v>
      </c>
      <c r="F97" s="21"/>
    </row>
    <row r="98" spans="1:6" ht="13.25" x14ac:dyDescent="0.25">
      <c r="A98" s="22"/>
      <c r="B98" s="40">
        <v>45751.916666666664</v>
      </c>
      <c r="C98" s="38">
        <v>45751.916666666664</v>
      </c>
      <c r="D98" s="39">
        <v>45751.916666666664</v>
      </c>
      <c r="E98" s="17">
        <v>8</v>
      </c>
      <c r="F98" s="21"/>
    </row>
    <row r="99" spans="1:6" ht="13.25" x14ac:dyDescent="0.25">
      <c r="A99" s="22"/>
      <c r="B99" s="40">
        <v>45751.958333333328</v>
      </c>
      <c r="C99" s="38">
        <v>45751.958333333328</v>
      </c>
      <c r="D99" s="39">
        <v>45751.958333333328</v>
      </c>
      <c r="E99" s="17">
        <v>8</v>
      </c>
      <c r="F99" s="21"/>
    </row>
    <row r="100" spans="1:6" ht="13.25" x14ac:dyDescent="0.25">
      <c r="A100" s="22"/>
      <c r="B100" s="40">
        <v>45752</v>
      </c>
      <c r="C100" s="38">
        <v>45752</v>
      </c>
      <c r="D100" s="39">
        <v>45752</v>
      </c>
      <c r="E100" s="17">
        <v>9</v>
      </c>
      <c r="F100" s="21"/>
    </row>
    <row r="101" spans="1:6" ht="13.25" x14ac:dyDescent="0.25">
      <c r="A101" s="22"/>
      <c r="B101" s="40">
        <v>45752.041666666664</v>
      </c>
      <c r="C101" s="38">
        <v>45752.041666666664</v>
      </c>
      <c r="D101" s="39">
        <v>45752.041666666664</v>
      </c>
      <c r="E101" s="17">
        <v>9</v>
      </c>
      <c r="F101" s="21"/>
    </row>
    <row r="102" spans="1:6" ht="13.25" x14ac:dyDescent="0.25">
      <c r="A102" s="22"/>
      <c r="B102" s="40">
        <v>45752.083333333328</v>
      </c>
      <c r="C102" s="38">
        <v>45752.083333333328</v>
      </c>
      <c r="D102" s="39">
        <v>45752.083333333328</v>
      </c>
      <c r="E102" s="17">
        <v>12</v>
      </c>
      <c r="F102" s="21"/>
    </row>
    <row r="103" spans="1:6" ht="13.25" x14ac:dyDescent="0.25">
      <c r="A103" s="22"/>
      <c r="B103" s="40">
        <v>45752.125</v>
      </c>
      <c r="C103" s="38">
        <v>45752.125</v>
      </c>
      <c r="D103" s="39">
        <v>45752.125</v>
      </c>
      <c r="E103" s="17">
        <v>13</v>
      </c>
      <c r="F103" s="21"/>
    </row>
    <row r="104" spans="1:6" ht="13.25" x14ac:dyDescent="0.25">
      <c r="A104" s="22"/>
      <c r="B104" s="40">
        <v>45752.166666666664</v>
      </c>
      <c r="C104" s="38">
        <v>45752.166666666664</v>
      </c>
      <c r="D104" s="39">
        <v>45752.166666666664</v>
      </c>
      <c r="E104" s="17">
        <v>12</v>
      </c>
      <c r="F104" s="21"/>
    </row>
    <row r="105" spans="1:6" ht="13.25" x14ac:dyDescent="0.25">
      <c r="A105" s="22"/>
      <c r="B105" s="40">
        <v>45752.208333333328</v>
      </c>
      <c r="C105" s="38">
        <v>45752.208333333328</v>
      </c>
      <c r="D105" s="39">
        <v>45752.208333333328</v>
      </c>
      <c r="E105" s="17">
        <v>10</v>
      </c>
      <c r="F105" s="21"/>
    </row>
    <row r="106" spans="1:6" ht="13.25" x14ac:dyDescent="0.25">
      <c r="A106" s="22"/>
      <c r="B106" s="40">
        <v>45752.25</v>
      </c>
      <c r="C106" s="38">
        <v>45752.25</v>
      </c>
      <c r="D106" s="39">
        <v>45752.25</v>
      </c>
      <c r="E106" s="17">
        <v>9</v>
      </c>
      <c r="F106" s="21"/>
    </row>
    <row r="107" spans="1:6" ht="13.25" x14ac:dyDescent="0.25">
      <c r="A107" s="22"/>
      <c r="B107" s="40">
        <v>45752.291666666664</v>
      </c>
      <c r="C107" s="38">
        <v>45752.291666666664</v>
      </c>
      <c r="D107" s="39">
        <v>45752.291666666664</v>
      </c>
      <c r="E107" s="17">
        <v>9</v>
      </c>
      <c r="F107" s="21"/>
    </row>
    <row r="108" spans="1:6" ht="13.25" x14ac:dyDescent="0.25">
      <c r="A108" s="22"/>
      <c r="B108" s="40">
        <v>45752.333333333328</v>
      </c>
      <c r="C108" s="38">
        <v>45752.333333333328</v>
      </c>
      <c r="D108" s="39">
        <v>45752.333333333328</v>
      </c>
      <c r="E108" s="17">
        <v>9</v>
      </c>
      <c r="F108" s="21"/>
    </row>
    <row r="109" spans="1:6" ht="13.25" x14ac:dyDescent="0.25">
      <c r="A109" s="22"/>
      <c r="B109" s="40">
        <v>45752.375</v>
      </c>
      <c r="C109" s="38">
        <v>45752.375</v>
      </c>
      <c r="D109" s="39">
        <v>45752.375</v>
      </c>
      <c r="E109" s="17">
        <v>11</v>
      </c>
      <c r="F109" s="21"/>
    </row>
    <row r="110" spans="1:6" ht="13.25" x14ac:dyDescent="0.25">
      <c r="A110" s="22"/>
      <c r="B110" s="40">
        <v>45752.416666666664</v>
      </c>
      <c r="C110" s="38">
        <v>45752.416666666664</v>
      </c>
      <c r="D110" s="39">
        <v>45752.416666666664</v>
      </c>
      <c r="E110" s="17">
        <v>14</v>
      </c>
      <c r="F110" s="21"/>
    </row>
    <row r="111" spans="1:6" ht="13.25" x14ac:dyDescent="0.25">
      <c r="A111" s="22"/>
      <c r="B111" s="40">
        <v>45752.458333333328</v>
      </c>
      <c r="C111" s="38">
        <v>45752.458333333328</v>
      </c>
      <c r="D111" s="39">
        <v>45752.458333333328</v>
      </c>
      <c r="E111" s="17">
        <v>14</v>
      </c>
      <c r="F111" s="21"/>
    </row>
    <row r="112" spans="1:6" ht="13.25" x14ac:dyDescent="0.25">
      <c r="A112" s="22"/>
      <c r="B112" s="40">
        <v>45752.5</v>
      </c>
      <c r="C112" s="38">
        <v>45752.5</v>
      </c>
      <c r="D112" s="39">
        <v>45752.5</v>
      </c>
      <c r="E112" s="17">
        <v>14</v>
      </c>
      <c r="F112" s="21"/>
    </row>
    <row r="113" spans="1:6" ht="13.25" x14ac:dyDescent="0.25">
      <c r="A113" s="22"/>
      <c r="B113" s="40">
        <v>45752.541666666664</v>
      </c>
      <c r="C113" s="38">
        <v>45752.541666666664</v>
      </c>
      <c r="D113" s="39">
        <v>45752.541666666664</v>
      </c>
      <c r="E113" s="17">
        <v>14</v>
      </c>
      <c r="F113" s="21"/>
    </row>
    <row r="114" spans="1:6" ht="13.25" x14ac:dyDescent="0.25">
      <c r="A114" s="22"/>
      <c r="B114" s="40">
        <v>45752.583333333328</v>
      </c>
      <c r="C114" s="38">
        <v>45752.583333333328</v>
      </c>
      <c r="D114" s="39">
        <v>45752.583333333328</v>
      </c>
      <c r="E114" s="17">
        <v>12</v>
      </c>
      <c r="F114" s="21"/>
    </row>
    <row r="115" spans="1:6" ht="13.25" x14ac:dyDescent="0.25">
      <c r="A115" s="22"/>
      <c r="B115" s="40">
        <v>45752.625</v>
      </c>
      <c r="C115" s="38">
        <v>45752.625</v>
      </c>
      <c r="D115" s="39">
        <v>45752.625</v>
      </c>
      <c r="E115" s="17">
        <v>10</v>
      </c>
      <c r="F115" s="21"/>
    </row>
    <row r="116" spans="1:6" ht="13.25" x14ac:dyDescent="0.25">
      <c r="A116" s="22"/>
      <c r="B116" s="40">
        <v>45752.666666666664</v>
      </c>
      <c r="C116" s="38">
        <v>45752.666666666664</v>
      </c>
      <c r="D116" s="39">
        <v>45752.666666666664</v>
      </c>
      <c r="E116" s="17">
        <v>9</v>
      </c>
      <c r="F116" s="21"/>
    </row>
    <row r="117" spans="1:6" ht="13.25" x14ac:dyDescent="0.25">
      <c r="A117" s="22"/>
      <c r="B117" s="40">
        <v>45752.708333333328</v>
      </c>
      <c r="C117" s="38">
        <v>45752.708333333328</v>
      </c>
      <c r="D117" s="39">
        <v>45752.708333333328</v>
      </c>
      <c r="E117" s="17">
        <v>7</v>
      </c>
      <c r="F117" s="21"/>
    </row>
    <row r="118" spans="1:6" ht="13.25" x14ac:dyDescent="0.25">
      <c r="A118" s="22"/>
      <c r="B118" s="40">
        <v>45752.75</v>
      </c>
      <c r="C118" s="38">
        <v>45752.75</v>
      </c>
      <c r="D118" s="39">
        <v>45752.75</v>
      </c>
      <c r="E118" s="17">
        <v>6</v>
      </c>
      <c r="F118" s="21"/>
    </row>
    <row r="119" spans="1:6" ht="13.25" x14ac:dyDescent="0.25">
      <c r="A119" s="22"/>
      <c r="B119" s="40">
        <v>45752.791666666664</v>
      </c>
      <c r="C119" s="38">
        <v>45752.791666666664</v>
      </c>
      <c r="D119" s="39">
        <v>45752.791666666664</v>
      </c>
      <c r="E119" s="17">
        <v>7</v>
      </c>
      <c r="F119" s="21"/>
    </row>
    <row r="120" spans="1:6" ht="13.25" x14ac:dyDescent="0.25">
      <c r="A120" s="22"/>
      <c r="B120" s="40">
        <v>45752.833333333328</v>
      </c>
      <c r="C120" s="38">
        <v>45752.833333333328</v>
      </c>
      <c r="D120" s="39">
        <v>45752.833333333328</v>
      </c>
      <c r="E120" s="17">
        <v>7</v>
      </c>
      <c r="F120" s="21"/>
    </row>
    <row r="121" spans="1:6" ht="13.25" x14ac:dyDescent="0.25">
      <c r="A121" s="22"/>
      <c r="B121" s="40">
        <v>45752.875</v>
      </c>
      <c r="C121" s="38">
        <v>45752.875</v>
      </c>
      <c r="D121" s="39">
        <v>45752.875</v>
      </c>
      <c r="E121" s="17">
        <v>7</v>
      </c>
      <c r="F121" s="21"/>
    </row>
    <row r="122" spans="1:6" ht="13.25" x14ac:dyDescent="0.25">
      <c r="A122" s="22"/>
      <c r="B122" s="40">
        <v>45752.916666666664</v>
      </c>
      <c r="C122" s="38">
        <v>45752.916666666664</v>
      </c>
      <c r="D122" s="39">
        <v>45752.916666666664</v>
      </c>
      <c r="E122" s="17">
        <v>7</v>
      </c>
      <c r="F122" s="21"/>
    </row>
    <row r="123" spans="1:6" ht="13.25" x14ac:dyDescent="0.25">
      <c r="A123" s="22"/>
      <c r="B123" s="40">
        <v>45752.958333333328</v>
      </c>
      <c r="C123" s="38">
        <v>45752.958333333328</v>
      </c>
      <c r="D123" s="39">
        <v>45752.958333333328</v>
      </c>
      <c r="E123" s="17">
        <v>6</v>
      </c>
      <c r="F123" s="21"/>
    </row>
    <row r="124" spans="1:6" ht="13.25" x14ac:dyDescent="0.25">
      <c r="A124" s="22"/>
      <c r="B124" s="40">
        <v>45753</v>
      </c>
      <c r="C124" s="38">
        <v>45753</v>
      </c>
      <c r="D124" s="39">
        <v>45753</v>
      </c>
      <c r="E124" s="17">
        <v>6</v>
      </c>
      <c r="F124" s="21"/>
    </row>
    <row r="125" spans="1:6" ht="13.25" x14ac:dyDescent="0.25">
      <c r="A125" s="22"/>
      <c r="B125" s="40">
        <v>45753.041666666664</v>
      </c>
      <c r="C125" s="38">
        <v>45753.041666666664</v>
      </c>
      <c r="D125" s="39">
        <v>45753.041666666664</v>
      </c>
      <c r="E125" s="17">
        <v>6</v>
      </c>
      <c r="F125" s="21"/>
    </row>
    <row r="126" spans="1:6" ht="13.25" x14ac:dyDescent="0.25">
      <c r="A126" s="22"/>
      <c r="B126" s="40">
        <v>45753.083333333328</v>
      </c>
      <c r="C126" s="38">
        <v>45753.083333333328</v>
      </c>
      <c r="D126" s="39">
        <v>45753.083333333328</v>
      </c>
      <c r="E126" s="17">
        <v>7</v>
      </c>
      <c r="F126" s="21"/>
    </row>
    <row r="127" spans="1:6" ht="13.25" x14ac:dyDescent="0.25">
      <c r="A127" s="22"/>
      <c r="B127" s="40">
        <v>45753.125</v>
      </c>
      <c r="C127" s="38">
        <v>45753.125</v>
      </c>
      <c r="D127" s="39">
        <v>45753.125</v>
      </c>
      <c r="E127" s="17">
        <v>7</v>
      </c>
      <c r="F127" s="21"/>
    </row>
    <row r="128" spans="1:6" ht="13.25" x14ac:dyDescent="0.25">
      <c r="A128" s="22"/>
      <c r="B128" s="40">
        <v>45753.166666666664</v>
      </c>
      <c r="C128" s="38">
        <v>45753.166666666664</v>
      </c>
      <c r="D128" s="39">
        <v>45753.166666666664</v>
      </c>
      <c r="E128" s="17">
        <v>7</v>
      </c>
      <c r="F128" s="21"/>
    </row>
    <row r="129" spans="1:6" ht="13.25" x14ac:dyDescent="0.25">
      <c r="A129" s="22"/>
      <c r="B129" s="40">
        <v>45753.208333333328</v>
      </c>
      <c r="C129" s="38">
        <v>45753.208333333328</v>
      </c>
      <c r="D129" s="39">
        <v>45753.208333333328</v>
      </c>
      <c r="E129" s="17">
        <v>7</v>
      </c>
      <c r="F129" s="21"/>
    </row>
    <row r="130" spans="1:6" ht="13.25" x14ac:dyDescent="0.25">
      <c r="A130" s="22"/>
      <c r="B130" s="40">
        <v>45753.25</v>
      </c>
      <c r="C130" s="38">
        <v>45753.25</v>
      </c>
      <c r="D130" s="39">
        <v>45753.25</v>
      </c>
      <c r="E130" s="17">
        <v>8</v>
      </c>
      <c r="F130" s="21"/>
    </row>
    <row r="131" spans="1:6" ht="13.25" x14ac:dyDescent="0.25">
      <c r="A131" s="22"/>
      <c r="B131" s="40">
        <v>45753.291666666664</v>
      </c>
      <c r="C131" s="38">
        <v>45753.291666666664</v>
      </c>
      <c r="D131" s="39">
        <v>45753.291666666664</v>
      </c>
      <c r="E131" s="17">
        <v>8</v>
      </c>
      <c r="F131" s="21"/>
    </row>
    <row r="132" spans="1:6" ht="13.25" x14ac:dyDescent="0.25">
      <c r="A132" s="22"/>
      <c r="B132" s="40">
        <v>45753.333333333328</v>
      </c>
      <c r="C132" s="38">
        <v>45753.333333333328</v>
      </c>
      <c r="D132" s="39">
        <v>45753.333333333328</v>
      </c>
      <c r="E132" s="17">
        <v>10</v>
      </c>
      <c r="F132" s="21"/>
    </row>
    <row r="133" spans="1:6" ht="13.25" x14ac:dyDescent="0.25">
      <c r="A133" s="22"/>
      <c r="B133" s="40">
        <v>45753.375</v>
      </c>
      <c r="C133" s="38">
        <v>45753.375</v>
      </c>
      <c r="D133" s="39">
        <v>45753.375</v>
      </c>
      <c r="E133" s="17">
        <v>10</v>
      </c>
      <c r="F133" s="21"/>
    </row>
    <row r="134" spans="1:6" ht="13.25" x14ac:dyDescent="0.25">
      <c r="A134" s="22"/>
      <c r="B134" s="40">
        <v>45753.416666666664</v>
      </c>
      <c r="C134" s="38">
        <v>45753.416666666664</v>
      </c>
      <c r="D134" s="39">
        <v>45753.416666666664</v>
      </c>
      <c r="E134" s="17">
        <v>9</v>
      </c>
      <c r="F134" s="21"/>
    </row>
    <row r="135" spans="1:6" ht="13.25" x14ac:dyDescent="0.25">
      <c r="A135" s="22"/>
      <c r="B135" s="40">
        <v>45753.458333333328</v>
      </c>
      <c r="C135" s="38">
        <v>45753.458333333328</v>
      </c>
      <c r="D135" s="39">
        <v>45753.458333333328</v>
      </c>
      <c r="E135" s="17">
        <v>6</v>
      </c>
      <c r="F135" s="21"/>
    </row>
    <row r="136" spans="1:6" ht="13.25" x14ac:dyDescent="0.25">
      <c r="A136" s="22"/>
      <c r="B136" s="40">
        <v>45753.5</v>
      </c>
      <c r="C136" s="38">
        <v>45753.5</v>
      </c>
      <c r="D136" s="39">
        <v>45753.5</v>
      </c>
      <c r="E136" s="17">
        <v>6</v>
      </c>
      <c r="F136" s="21"/>
    </row>
    <row r="137" spans="1:6" ht="13.25" x14ac:dyDescent="0.25">
      <c r="A137" s="22"/>
      <c r="B137" s="40">
        <v>45753.541666666664</v>
      </c>
      <c r="C137" s="38">
        <v>45753.541666666664</v>
      </c>
      <c r="D137" s="39">
        <v>45753.541666666664</v>
      </c>
      <c r="E137" s="17">
        <v>5</v>
      </c>
      <c r="F137" s="21"/>
    </row>
    <row r="138" spans="1:6" ht="13.25" x14ac:dyDescent="0.25">
      <c r="A138" s="22"/>
      <c r="B138" s="40">
        <v>45753.583333333328</v>
      </c>
      <c r="C138" s="38">
        <v>45753.583333333328</v>
      </c>
      <c r="D138" s="39">
        <v>45753.583333333328</v>
      </c>
      <c r="E138" s="17">
        <v>5</v>
      </c>
      <c r="F138" s="21"/>
    </row>
    <row r="139" spans="1:6" ht="13.25" x14ac:dyDescent="0.25">
      <c r="A139" s="22"/>
      <c r="B139" s="40">
        <v>45753.625</v>
      </c>
      <c r="C139" s="38">
        <v>45753.625</v>
      </c>
      <c r="D139" s="39">
        <v>45753.625</v>
      </c>
      <c r="E139" s="17">
        <v>5</v>
      </c>
      <c r="F139" s="21"/>
    </row>
    <row r="140" spans="1:6" ht="13.25" x14ac:dyDescent="0.25">
      <c r="A140" s="22"/>
      <c r="B140" s="40">
        <v>45753.666666666664</v>
      </c>
      <c r="C140" s="38">
        <v>45753.666666666664</v>
      </c>
      <c r="D140" s="39">
        <v>45753.666666666664</v>
      </c>
      <c r="E140" s="17">
        <v>5</v>
      </c>
      <c r="F140" s="21"/>
    </row>
    <row r="141" spans="1:6" ht="13.25" x14ac:dyDescent="0.25">
      <c r="A141" s="22"/>
      <c r="B141" s="40">
        <v>45753.708333333328</v>
      </c>
      <c r="C141" s="38">
        <v>45753.708333333328</v>
      </c>
      <c r="D141" s="39">
        <v>45753.708333333328</v>
      </c>
      <c r="E141" s="17">
        <v>4</v>
      </c>
      <c r="F141" s="21"/>
    </row>
    <row r="142" spans="1:6" ht="13.25" x14ac:dyDescent="0.25">
      <c r="A142" s="22"/>
      <c r="B142" s="40">
        <v>45753.75</v>
      </c>
      <c r="C142" s="38">
        <v>45753.75</v>
      </c>
      <c r="D142" s="39">
        <v>45753.75</v>
      </c>
      <c r="E142" s="17">
        <v>4</v>
      </c>
      <c r="F142" s="21"/>
    </row>
    <row r="143" spans="1:6" ht="13.25" x14ac:dyDescent="0.25">
      <c r="A143" s="22"/>
      <c r="B143" s="40">
        <v>45753.791666666664</v>
      </c>
      <c r="C143" s="38">
        <v>45753.791666666664</v>
      </c>
      <c r="D143" s="39">
        <v>45753.791666666664</v>
      </c>
      <c r="E143" s="17">
        <v>6</v>
      </c>
      <c r="F143" s="21"/>
    </row>
    <row r="144" spans="1:6" ht="13.25" x14ac:dyDescent="0.25">
      <c r="A144" s="22"/>
      <c r="B144" s="40">
        <v>45753.833333333328</v>
      </c>
      <c r="C144" s="38">
        <v>45753.833333333328</v>
      </c>
      <c r="D144" s="39">
        <v>45753.833333333328</v>
      </c>
      <c r="E144" s="17">
        <v>7</v>
      </c>
      <c r="F144" s="21"/>
    </row>
    <row r="145" spans="1:6" ht="13.25" x14ac:dyDescent="0.25">
      <c r="A145" s="22"/>
      <c r="B145" s="40">
        <v>45753.875</v>
      </c>
      <c r="C145" s="38">
        <v>45753.875</v>
      </c>
      <c r="D145" s="39">
        <v>45753.875</v>
      </c>
      <c r="E145" s="17">
        <v>5</v>
      </c>
      <c r="F145" s="21"/>
    </row>
    <row r="146" spans="1:6" ht="13.25" x14ac:dyDescent="0.25">
      <c r="A146" s="22"/>
      <c r="B146" s="40">
        <v>45753.916666666664</v>
      </c>
      <c r="C146" s="38">
        <v>45753.916666666664</v>
      </c>
      <c r="D146" s="39">
        <v>45753.916666666664</v>
      </c>
      <c r="E146" s="17">
        <v>5</v>
      </c>
      <c r="F146" s="21"/>
    </row>
    <row r="147" spans="1:6" ht="13.25" x14ac:dyDescent="0.25">
      <c r="A147" s="22"/>
      <c r="B147" s="40">
        <v>45753.958333333328</v>
      </c>
      <c r="C147" s="38">
        <v>45753.958333333328</v>
      </c>
      <c r="D147" s="39">
        <v>45753.958333333328</v>
      </c>
      <c r="E147" s="17">
        <v>4</v>
      </c>
      <c r="F147" s="21"/>
    </row>
    <row r="148" spans="1:6" ht="13.25" x14ac:dyDescent="0.25">
      <c r="A148" s="22"/>
      <c r="B148" s="40">
        <v>45754</v>
      </c>
      <c r="C148" s="38">
        <v>45754</v>
      </c>
      <c r="D148" s="39">
        <v>45754</v>
      </c>
      <c r="E148" s="17">
        <v>5</v>
      </c>
      <c r="F148" s="21"/>
    </row>
    <row r="149" spans="1:6" ht="13.25" x14ac:dyDescent="0.25">
      <c r="A149" s="22"/>
      <c r="B149" s="40">
        <v>45754.041666666664</v>
      </c>
      <c r="C149" s="38">
        <v>45754.041666666664</v>
      </c>
      <c r="D149" s="39">
        <v>45754.041666666664</v>
      </c>
      <c r="E149" s="17">
        <v>4</v>
      </c>
      <c r="F149" s="21"/>
    </row>
    <row r="150" spans="1:6" ht="13.25" x14ac:dyDescent="0.25">
      <c r="A150" s="22"/>
      <c r="B150" s="40">
        <v>45754.083333333328</v>
      </c>
      <c r="C150" s="38">
        <v>45754.083333333328</v>
      </c>
      <c r="D150" s="39">
        <v>45754.083333333328</v>
      </c>
      <c r="E150" s="17">
        <v>4</v>
      </c>
      <c r="F150" s="21"/>
    </row>
    <row r="151" spans="1:6" ht="13.25" x14ac:dyDescent="0.25">
      <c r="A151" s="22"/>
      <c r="B151" s="40">
        <v>45754.125</v>
      </c>
      <c r="C151" s="38">
        <v>45754.125</v>
      </c>
      <c r="D151" s="39">
        <v>45754.125</v>
      </c>
      <c r="E151" s="17">
        <v>5</v>
      </c>
      <c r="F151" s="21"/>
    </row>
    <row r="152" spans="1:6" ht="13.25" x14ac:dyDescent="0.25">
      <c r="A152" s="22"/>
      <c r="B152" s="40">
        <v>45754.166666666664</v>
      </c>
      <c r="C152" s="38">
        <v>45754.166666666664</v>
      </c>
      <c r="D152" s="39">
        <v>45754.166666666664</v>
      </c>
      <c r="E152" s="17">
        <v>6</v>
      </c>
      <c r="F152" s="21"/>
    </row>
    <row r="153" spans="1:6" ht="13.25" x14ac:dyDescent="0.25">
      <c r="A153" s="22"/>
      <c r="B153" s="40">
        <v>45754.208333333328</v>
      </c>
      <c r="C153" s="38">
        <v>45754.208333333328</v>
      </c>
      <c r="D153" s="39">
        <v>45754.208333333328</v>
      </c>
      <c r="E153" s="17">
        <v>6</v>
      </c>
      <c r="F153" s="21"/>
    </row>
    <row r="154" spans="1:6" ht="13.25" x14ac:dyDescent="0.25">
      <c r="A154" s="22"/>
      <c r="B154" s="40">
        <v>45754.25</v>
      </c>
      <c r="C154" s="38">
        <v>45754.25</v>
      </c>
      <c r="D154" s="39">
        <v>45754.25</v>
      </c>
      <c r="E154" s="17">
        <v>6</v>
      </c>
      <c r="F154" s="21"/>
    </row>
    <row r="155" spans="1:6" ht="13.25" x14ac:dyDescent="0.25">
      <c r="A155" s="22"/>
      <c r="B155" s="40">
        <v>45754.291666666664</v>
      </c>
      <c r="C155" s="38">
        <v>45754.291666666664</v>
      </c>
      <c r="D155" s="39">
        <v>45754.291666666664</v>
      </c>
      <c r="E155" s="17">
        <v>12</v>
      </c>
      <c r="F155" s="21"/>
    </row>
    <row r="156" spans="1:6" ht="13.25" x14ac:dyDescent="0.25">
      <c r="A156" s="22"/>
      <c r="B156" s="40">
        <v>45754.333333333328</v>
      </c>
      <c r="C156" s="38">
        <v>45754.333333333328</v>
      </c>
      <c r="D156" s="39">
        <v>45754.333333333328</v>
      </c>
      <c r="E156" s="17">
        <v>8</v>
      </c>
      <c r="F156" s="21"/>
    </row>
    <row r="157" spans="1:6" ht="13.25" x14ac:dyDescent="0.25">
      <c r="A157" s="22"/>
      <c r="B157" s="40">
        <v>45754.375</v>
      </c>
      <c r="C157" s="38">
        <v>45754.375</v>
      </c>
      <c r="D157" s="39">
        <v>45754.375</v>
      </c>
      <c r="E157" s="17">
        <v>11</v>
      </c>
      <c r="F157" s="21"/>
    </row>
    <row r="158" spans="1:6" ht="13.25" x14ac:dyDescent="0.25">
      <c r="A158" s="22"/>
      <c r="B158" s="40">
        <v>45754.416666666664</v>
      </c>
      <c r="C158" s="38">
        <v>45754.416666666664</v>
      </c>
      <c r="D158" s="39">
        <v>45754.416666666664</v>
      </c>
      <c r="E158" s="17">
        <v>9</v>
      </c>
      <c r="F158" s="21"/>
    </row>
    <row r="159" spans="1:6" ht="13.25" x14ac:dyDescent="0.25">
      <c r="A159" s="22"/>
      <c r="B159" s="40">
        <v>45754.458333333328</v>
      </c>
      <c r="C159" s="38">
        <v>45754.458333333328</v>
      </c>
      <c r="D159" s="39">
        <v>45754.458333333328</v>
      </c>
      <c r="E159" s="17">
        <v>6</v>
      </c>
      <c r="F159" s="21"/>
    </row>
    <row r="160" spans="1:6" ht="13.25" x14ac:dyDescent="0.25">
      <c r="A160" s="22"/>
      <c r="B160" s="40">
        <v>45754.5</v>
      </c>
      <c r="C160" s="38">
        <v>45754.5</v>
      </c>
      <c r="D160" s="39">
        <v>45754.5</v>
      </c>
      <c r="E160" s="17">
        <v>6</v>
      </c>
      <c r="F160" s="21"/>
    </row>
    <row r="161" spans="1:6" ht="13.25" x14ac:dyDescent="0.25">
      <c r="A161" s="22"/>
      <c r="B161" s="40">
        <v>45754.541666666664</v>
      </c>
      <c r="C161" s="38">
        <v>45754.541666666664</v>
      </c>
      <c r="D161" s="39">
        <v>45754.541666666664</v>
      </c>
      <c r="E161" s="17">
        <v>5</v>
      </c>
      <c r="F161" s="21"/>
    </row>
    <row r="162" spans="1:6" ht="13.25" x14ac:dyDescent="0.25">
      <c r="A162" s="22"/>
      <c r="B162" s="40">
        <v>45754.583333333328</v>
      </c>
      <c r="C162" s="38">
        <v>45754.583333333328</v>
      </c>
      <c r="D162" s="39">
        <v>45754.583333333328</v>
      </c>
      <c r="E162" s="17">
        <v>5</v>
      </c>
      <c r="F162" s="21"/>
    </row>
    <row r="163" spans="1:6" ht="13.25" x14ac:dyDescent="0.25">
      <c r="A163" s="22"/>
      <c r="B163" s="40">
        <v>45754.625</v>
      </c>
      <c r="C163" s="38">
        <v>45754.625</v>
      </c>
      <c r="D163" s="39">
        <v>45754.625</v>
      </c>
      <c r="E163" s="17">
        <v>5</v>
      </c>
      <c r="F163" s="21"/>
    </row>
    <row r="164" spans="1:6" ht="13.25" x14ac:dyDescent="0.25">
      <c r="A164" s="22"/>
      <c r="B164" s="40">
        <v>45754.666666666664</v>
      </c>
      <c r="C164" s="38">
        <v>45754.666666666664</v>
      </c>
      <c r="D164" s="39">
        <v>45754.666666666664</v>
      </c>
      <c r="E164" s="17">
        <v>5</v>
      </c>
      <c r="F164" s="21"/>
    </row>
    <row r="165" spans="1:6" ht="13.25" x14ac:dyDescent="0.25">
      <c r="A165" s="22"/>
      <c r="B165" s="40">
        <v>45754.708333333328</v>
      </c>
      <c r="C165" s="38">
        <v>45754.708333333328</v>
      </c>
      <c r="D165" s="39">
        <v>45754.708333333328</v>
      </c>
      <c r="E165" s="17">
        <v>6</v>
      </c>
      <c r="F165" s="21"/>
    </row>
    <row r="166" spans="1:6" ht="13.25" x14ac:dyDescent="0.25">
      <c r="A166" s="22"/>
      <c r="B166" s="40">
        <v>45754.75</v>
      </c>
      <c r="C166" s="38">
        <v>45754.75</v>
      </c>
      <c r="D166" s="39">
        <v>45754.75</v>
      </c>
      <c r="E166" s="17">
        <v>6</v>
      </c>
      <c r="F166" s="21"/>
    </row>
    <row r="167" spans="1:6" ht="13.25" x14ac:dyDescent="0.25">
      <c r="A167" s="22"/>
      <c r="B167" s="40">
        <v>45754.791666666664</v>
      </c>
      <c r="C167" s="38">
        <v>45754.791666666664</v>
      </c>
      <c r="D167" s="39">
        <v>45754.791666666664</v>
      </c>
      <c r="E167" s="17">
        <v>7</v>
      </c>
      <c r="F167" s="21"/>
    </row>
    <row r="168" spans="1:6" ht="13.25" x14ac:dyDescent="0.25">
      <c r="A168" s="22"/>
      <c r="B168" s="40">
        <v>45754.833333333328</v>
      </c>
      <c r="C168" s="38">
        <v>45754.833333333328</v>
      </c>
      <c r="D168" s="39">
        <v>45754.833333333328</v>
      </c>
      <c r="E168" s="17">
        <v>6</v>
      </c>
      <c r="F168" s="21"/>
    </row>
    <row r="169" spans="1:6" ht="13.25" x14ac:dyDescent="0.25">
      <c r="A169" s="22"/>
      <c r="B169" s="40">
        <v>45754.875</v>
      </c>
      <c r="C169" s="38">
        <v>45754.875</v>
      </c>
      <c r="D169" s="39">
        <v>45754.875</v>
      </c>
      <c r="E169" s="17">
        <v>5</v>
      </c>
      <c r="F169" s="21"/>
    </row>
    <row r="170" spans="1:6" ht="13.25" x14ac:dyDescent="0.25">
      <c r="A170" s="22"/>
      <c r="B170" s="40">
        <v>45754.916666666664</v>
      </c>
      <c r="C170" s="38">
        <v>45754.916666666664</v>
      </c>
      <c r="D170" s="39">
        <v>45754.916666666664</v>
      </c>
      <c r="E170" s="17">
        <v>5</v>
      </c>
      <c r="F170" s="21"/>
    </row>
    <row r="171" spans="1:6" ht="13.25" x14ac:dyDescent="0.25">
      <c r="A171" s="22"/>
      <c r="B171" s="40">
        <v>45754.958333333328</v>
      </c>
      <c r="C171" s="38">
        <v>45754.958333333328</v>
      </c>
      <c r="D171" s="39">
        <v>45754.958333333328</v>
      </c>
      <c r="E171" s="17">
        <v>6</v>
      </c>
      <c r="F171" s="21"/>
    </row>
    <row r="172" spans="1:6" ht="13.25" x14ac:dyDescent="0.25">
      <c r="A172" s="22"/>
      <c r="B172" s="40">
        <v>45755</v>
      </c>
      <c r="C172" s="38">
        <v>45755</v>
      </c>
      <c r="D172" s="39">
        <v>45755</v>
      </c>
      <c r="E172" s="17">
        <v>6</v>
      </c>
      <c r="F172" s="21"/>
    </row>
    <row r="173" spans="1:6" ht="13.25" x14ac:dyDescent="0.25">
      <c r="A173" s="22"/>
      <c r="B173" s="40">
        <v>45755.041666666664</v>
      </c>
      <c r="C173" s="38">
        <v>45755.041666666664</v>
      </c>
      <c r="D173" s="39">
        <v>45755.041666666664</v>
      </c>
      <c r="E173" s="17">
        <v>6</v>
      </c>
      <c r="F173" s="21"/>
    </row>
    <row r="174" spans="1:6" ht="13.25" x14ac:dyDescent="0.25">
      <c r="A174" s="22"/>
      <c r="B174" s="40">
        <v>45755.083333333328</v>
      </c>
      <c r="C174" s="38">
        <v>45755.083333333328</v>
      </c>
      <c r="D174" s="39">
        <v>45755.083333333328</v>
      </c>
      <c r="E174" s="17">
        <v>5</v>
      </c>
      <c r="F174" s="21"/>
    </row>
    <row r="175" spans="1:6" ht="13.25" x14ac:dyDescent="0.25">
      <c r="A175" s="22"/>
      <c r="B175" s="40">
        <v>45755.125</v>
      </c>
      <c r="C175" s="38">
        <v>45755.125</v>
      </c>
      <c r="D175" s="39">
        <v>45755.125</v>
      </c>
      <c r="E175" s="17">
        <v>11</v>
      </c>
      <c r="F175" s="21"/>
    </row>
    <row r="176" spans="1:6" ht="13.25" x14ac:dyDescent="0.25">
      <c r="A176" s="22"/>
      <c r="B176" s="40">
        <v>45755.166666666664</v>
      </c>
      <c r="C176" s="38">
        <v>45755.166666666664</v>
      </c>
      <c r="D176" s="39">
        <v>45755.166666666664</v>
      </c>
      <c r="E176" s="17">
        <v>6</v>
      </c>
      <c r="F176" s="21"/>
    </row>
    <row r="177" spans="1:6" ht="13.25" x14ac:dyDescent="0.25">
      <c r="A177" s="22"/>
      <c r="B177" s="40">
        <v>45755.208333333328</v>
      </c>
      <c r="C177" s="38">
        <v>45755.208333333328</v>
      </c>
      <c r="D177" s="39">
        <v>45755.208333333328</v>
      </c>
      <c r="E177" s="17">
        <v>7</v>
      </c>
      <c r="F177" s="21"/>
    </row>
    <row r="178" spans="1:6" ht="13.25" x14ac:dyDescent="0.25">
      <c r="A178" s="22"/>
      <c r="B178" s="40">
        <v>45755.25</v>
      </c>
      <c r="C178" s="38">
        <v>45755.25</v>
      </c>
      <c r="D178" s="39">
        <v>45755.25</v>
      </c>
      <c r="E178" s="17">
        <v>7</v>
      </c>
      <c r="F178" s="21"/>
    </row>
    <row r="179" spans="1:6" ht="13.25" x14ac:dyDescent="0.25">
      <c r="A179" s="22"/>
      <c r="B179" s="40">
        <v>45755.291666666664</v>
      </c>
      <c r="C179" s="38">
        <v>45755.291666666664</v>
      </c>
      <c r="D179" s="39">
        <v>45755.291666666664</v>
      </c>
      <c r="E179" s="17">
        <v>11</v>
      </c>
      <c r="F179" s="21"/>
    </row>
    <row r="180" spans="1:6" ht="13.25" x14ac:dyDescent="0.25">
      <c r="A180" s="22"/>
      <c r="B180" s="40">
        <v>45755.333333333328</v>
      </c>
      <c r="C180" s="38">
        <v>45755.333333333328</v>
      </c>
      <c r="D180" s="39">
        <v>45755.333333333328</v>
      </c>
      <c r="E180" s="17">
        <v>12</v>
      </c>
      <c r="F180" s="21"/>
    </row>
    <row r="181" spans="1:6" ht="13.25" x14ac:dyDescent="0.25">
      <c r="A181" s="22"/>
      <c r="B181" s="40">
        <v>45755.375</v>
      </c>
      <c r="C181" s="38">
        <v>45755.375</v>
      </c>
      <c r="D181" s="39">
        <v>45755.375</v>
      </c>
      <c r="E181" s="17">
        <v>16</v>
      </c>
      <c r="F181" s="21"/>
    </row>
    <row r="182" spans="1:6" ht="13.25" x14ac:dyDescent="0.25">
      <c r="A182" s="22"/>
      <c r="B182" s="40">
        <v>45755.416666666664</v>
      </c>
      <c r="C182" s="38">
        <v>45755.416666666664</v>
      </c>
      <c r="D182" s="39">
        <v>45755.416666666664</v>
      </c>
      <c r="E182" s="17">
        <v>13</v>
      </c>
      <c r="F182" s="21"/>
    </row>
    <row r="183" spans="1:6" ht="13.25" x14ac:dyDescent="0.25">
      <c r="A183" s="22"/>
      <c r="B183" s="40">
        <v>45755.458333333328</v>
      </c>
      <c r="C183" s="38">
        <v>45755.458333333328</v>
      </c>
      <c r="D183" s="39">
        <v>45755.458333333328</v>
      </c>
      <c r="E183" s="17">
        <v>10</v>
      </c>
      <c r="F183" s="21"/>
    </row>
    <row r="184" spans="1:6" ht="13.25" x14ac:dyDescent="0.25">
      <c r="A184" s="22"/>
      <c r="B184" s="40">
        <v>45755.5</v>
      </c>
      <c r="C184" s="38">
        <v>45755.5</v>
      </c>
      <c r="D184" s="39">
        <v>45755.5</v>
      </c>
      <c r="E184" s="17">
        <v>8</v>
      </c>
      <c r="F184" s="21"/>
    </row>
    <row r="185" spans="1:6" ht="13.25" x14ac:dyDescent="0.25">
      <c r="A185" s="22"/>
      <c r="B185" s="40">
        <v>45755.541666666664</v>
      </c>
      <c r="C185" s="38">
        <v>45755.541666666664</v>
      </c>
      <c r="D185" s="39">
        <v>45755.541666666664</v>
      </c>
      <c r="E185" s="17">
        <v>7</v>
      </c>
      <c r="F185" s="21"/>
    </row>
    <row r="186" spans="1:6" ht="13.25" x14ac:dyDescent="0.25">
      <c r="A186" s="22"/>
      <c r="B186" s="40">
        <v>45755.583333333328</v>
      </c>
      <c r="C186" s="38">
        <v>45755.583333333328</v>
      </c>
      <c r="D186" s="39">
        <v>45755.583333333328</v>
      </c>
      <c r="E186" s="17">
        <v>9</v>
      </c>
      <c r="F186" s="21"/>
    </row>
    <row r="187" spans="1:6" ht="13.25" x14ac:dyDescent="0.25">
      <c r="A187" s="22"/>
      <c r="B187" s="40">
        <v>45755.625</v>
      </c>
      <c r="C187" s="38">
        <v>45755.625</v>
      </c>
      <c r="D187" s="39">
        <v>45755.625</v>
      </c>
      <c r="E187" s="17">
        <v>8</v>
      </c>
      <c r="F187" s="21"/>
    </row>
    <row r="188" spans="1:6" ht="13.25" x14ac:dyDescent="0.25">
      <c r="A188" s="22"/>
      <c r="B188" s="40">
        <v>45755.666666666664</v>
      </c>
      <c r="C188" s="38">
        <v>45755.666666666664</v>
      </c>
      <c r="D188" s="39">
        <v>45755.666666666664</v>
      </c>
      <c r="E188" s="17">
        <v>10</v>
      </c>
      <c r="F188" s="21"/>
    </row>
    <row r="189" spans="1:6" ht="13.25" x14ac:dyDescent="0.25">
      <c r="A189" s="22"/>
      <c r="B189" s="40">
        <v>45755.708333333328</v>
      </c>
      <c r="C189" s="38">
        <v>45755.708333333328</v>
      </c>
      <c r="D189" s="39">
        <v>45755.708333333328</v>
      </c>
      <c r="E189" s="17">
        <v>11</v>
      </c>
      <c r="F189" s="21"/>
    </row>
    <row r="190" spans="1:6" ht="13.25" x14ac:dyDescent="0.25">
      <c r="A190" s="22"/>
      <c r="B190" s="40">
        <v>45755.75</v>
      </c>
      <c r="C190" s="38">
        <v>45755.75</v>
      </c>
      <c r="D190" s="39">
        <v>45755.75</v>
      </c>
      <c r="E190" s="17">
        <v>10</v>
      </c>
      <c r="F190" s="21"/>
    </row>
    <row r="191" spans="1:6" ht="13.25" x14ac:dyDescent="0.25">
      <c r="A191" s="22"/>
      <c r="B191" s="40">
        <v>45755.791666666664</v>
      </c>
      <c r="C191" s="38">
        <v>45755.791666666664</v>
      </c>
      <c r="D191" s="39">
        <v>45755.791666666664</v>
      </c>
      <c r="E191" s="17">
        <v>10</v>
      </c>
      <c r="F191" s="21"/>
    </row>
    <row r="192" spans="1:6" ht="13.25" x14ac:dyDescent="0.25">
      <c r="A192" s="22"/>
      <c r="B192" s="40">
        <v>45755.833333333328</v>
      </c>
      <c r="C192" s="38">
        <v>45755.833333333328</v>
      </c>
      <c r="D192" s="39">
        <v>45755.833333333328</v>
      </c>
      <c r="E192" s="17">
        <v>9</v>
      </c>
      <c r="F192" s="21"/>
    </row>
    <row r="193" spans="1:6" ht="13.25" x14ac:dyDescent="0.25">
      <c r="A193" s="22"/>
      <c r="B193" s="40">
        <v>45755.875</v>
      </c>
      <c r="C193" s="38">
        <v>45755.875</v>
      </c>
      <c r="D193" s="39">
        <v>45755.875</v>
      </c>
      <c r="E193" s="17">
        <v>9</v>
      </c>
      <c r="F193" s="21"/>
    </row>
    <row r="194" spans="1:6" ht="13.25" x14ac:dyDescent="0.25">
      <c r="A194" s="22"/>
      <c r="B194" s="40">
        <v>45755.916666666664</v>
      </c>
      <c r="C194" s="38">
        <v>45755.916666666664</v>
      </c>
      <c r="D194" s="39">
        <v>45755.916666666664</v>
      </c>
      <c r="E194" s="17">
        <v>6</v>
      </c>
      <c r="F194" s="21"/>
    </row>
    <row r="195" spans="1:6" ht="13.25" x14ac:dyDescent="0.25">
      <c r="A195" s="22"/>
      <c r="B195" s="40">
        <v>45755.958333333328</v>
      </c>
      <c r="C195" s="38">
        <v>45755.958333333328</v>
      </c>
      <c r="D195" s="39">
        <v>45755.958333333328</v>
      </c>
      <c r="E195" s="17">
        <v>6</v>
      </c>
      <c r="F195" s="21"/>
    </row>
    <row r="196" spans="1:6" ht="13.25" x14ac:dyDescent="0.25">
      <c r="A196" s="22"/>
      <c r="B196" s="40">
        <v>45756</v>
      </c>
      <c r="C196" s="38">
        <v>45756</v>
      </c>
      <c r="D196" s="39">
        <v>45756</v>
      </c>
      <c r="E196" s="17">
        <v>6</v>
      </c>
      <c r="F196" s="21"/>
    </row>
    <row r="197" spans="1:6" ht="13.25" x14ac:dyDescent="0.25">
      <c r="A197" s="22"/>
      <c r="B197" s="40">
        <v>45756.041666666664</v>
      </c>
      <c r="C197" s="38">
        <v>45756.041666666664</v>
      </c>
      <c r="D197" s="39">
        <v>45756.041666666664</v>
      </c>
      <c r="E197" s="17">
        <v>7</v>
      </c>
      <c r="F197" s="21"/>
    </row>
    <row r="198" spans="1:6" ht="13.25" x14ac:dyDescent="0.25">
      <c r="A198" s="22"/>
      <c r="B198" s="40">
        <v>45756.083333333328</v>
      </c>
      <c r="C198" s="38">
        <v>45756.083333333328</v>
      </c>
      <c r="D198" s="39">
        <v>45756.083333333328</v>
      </c>
      <c r="E198" s="17">
        <v>7</v>
      </c>
      <c r="F198" s="21"/>
    </row>
    <row r="199" spans="1:6" ht="13.25" x14ac:dyDescent="0.25">
      <c r="A199" s="22"/>
      <c r="B199" s="40">
        <v>45756.125</v>
      </c>
      <c r="C199" s="38">
        <v>45756.125</v>
      </c>
      <c r="D199" s="39">
        <v>45756.125</v>
      </c>
      <c r="E199" s="17">
        <v>6</v>
      </c>
      <c r="F199" s="21"/>
    </row>
    <row r="200" spans="1:6" ht="13.25" x14ac:dyDescent="0.25">
      <c r="A200" s="22"/>
      <c r="B200" s="40">
        <v>45756.166666666664</v>
      </c>
      <c r="C200" s="38">
        <v>45756.166666666664</v>
      </c>
      <c r="D200" s="39">
        <v>45756.166666666664</v>
      </c>
      <c r="E200" s="17">
        <v>5</v>
      </c>
      <c r="F200" s="21"/>
    </row>
    <row r="201" spans="1:6" ht="13.25" x14ac:dyDescent="0.25">
      <c r="A201" s="22"/>
      <c r="B201" s="40">
        <v>45756.208333333328</v>
      </c>
      <c r="C201" s="38">
        <v>45756.208333333328</v>
      </c>
      <c r="D201" s="39">
        <v>45756.208333333328</v>
      </c>
      <c r="E201" s="17">
        <v>5</v>
      </c>
      <c r="F201" s="21"/>
    </row>
    <row r="202" spans="1:6" ht="13.25" x14ac:dyDescent="0.25">
      <c r="A202" s="22"/>
      <c r="B202" s="40">
        <v>45756.25</v>
      </c>
      <c r="C202" s="38">
        <v>45756.25</v>
      </c>
      <c r="D202" s="39">
        <v>45756.25</v>
      </c>
      <c r="E202" s="17">
        <v>6</v>
      </c>
      <c r="F202" s="21"/>
    </row>
    <row r="203" spans="1:6" ht="13.25" x14ac:dyDescent="0.25">
      <c r="A203" s="22"/>
      <c r="B203" s="40">
        <v>45756.291666666664</v>
      </c>
      <c r="C203" s="38">
        <v>45756.291666666664</v>
      </c>
      <c r="D203" s="39">
        <v>45756.291666666664</v>
      </c>
      <c r="E203" s="17">
        <v>11</v>
      </c>
      <c r="F203" s="21"/>
    </row>
    <row r="204" spans="1:6" ht="13.25" x14ac:dyDescent="0.25">
      <c r="A204" s="22"/>
      <c r="B204" s="40">
        <v>45756.333333333328</v>
      </c>
      <c r="C204" s="38">
        <v>45756.333333333328</v>
      </c>
      <c r="D204" s="39">
        <v>45756.333333333328</v>
      </c>
      <c r="E204" s="17">
        <v>7</v>
      </c>
      <c r="F204" s="21"/>
    </row>
    <row r="205" spans="1:6" ht="13.25" x14ac:dyDescent="0.25">
      <c r="A205" s="22"/>
      <c r="B205" s="40">
        <v>45756.375</v>
      </c>
      <c r="C205" s="38">
        <v>45756.375</v>
      </c>
      <c r="D205" s="39">
        <v>45756.375</v>
      </c>
      <c r="E205" s="17">
        <v>9</v>
      </c>
      <c r="F205" s="21"/>
    </row>
    <row r="206" spans="1:6" ht="13.25" x14ac:dyDescent="0.25">
      <c r="A206" s="22"/>
      <c r="B206" s="40">
        <v>45756.416666666664</v>
      </c>
      <c r="C206" s="38">
        <v>45756.416666666664</v>
      </c>
      <c r="D206" s="39">
        <v>45756.416666666664</v>
      </c>
      <c r="E206" s="17">
        <v>7</v>
      </c>
      <c r="F206" s="21"/>
    </row>
    <row r="207" spans="1:6" ht="13.25" x14ac:dyDescent="0.25">
      <c r="A207" s="22"/>
      <c r="B207" s="40">
        <v>45756.458333333328</v>
      </c>
      <c r="C207" s="38">
        <v>45756.458333333328</v>
      </c>
      <c r="D207" s="39">
        <v>45756.458333333328</v>
      </c>
      <c r="E207" s="17">
        <v>7</v>
      </c>
      <c r="F207" s="21"/>
    </row>
    <row r="208" spans="1:6" ht="13.25" x14ac:dyDescent="0.25">
      <c r="A208" s="22"/>
      <c r="B208" s="40">
        <v>45756.5</v>
      </c>
      <c r="C208" s="38">
        <v>45756.5</v>
      </c>
      <c r="D208" s="39">
        <v>45756.5</v>
      </c>
      <c r="E208" s="17">
        <v>6</v>
      </c>
      <c r="F208" s="21"/>
    </row>
    <row r="209" spans="1:6" ht="13.25" x14ac:dyDescent="0.25">
      <c r="A209" s="22"/>
      <c r="B209" s="40">
        <v>45756.541666666664</v>
      </c>
      <c r="C209" s="38">
        <v>45756.541666666664</v>
      </c>
      <c r="D209" s="39">
        <v>45756.541666666664</v>
      </c>
      <c r="E209" s="17">
        <v>5</v>
      </c>
      <c r="F209" s="21"/>
    </row>
    <row r="210" spans="1:6" ht="13.25" x14ac:dyDescent="0.25">
      <c r="A210" s="22"/>
      <c r="B210" s="40">
        <v>45756.583333333328</v>
      </c>
      <c r="C210" s="38">
        <v>45756.583333333328</v>
      </c>
      <c r="D210" s="39">
        <v>45756.583333333328</v>
      </c>
      <c r="E210" s="17">
        <v>4</v>
      </c>
      <c r="F210" s="21"/>
    </row>
    <row r="211" spans="1:6" ht="13.25" x14ac:dyDescent="0.25">
      <c r="A211" s="22"/>
      <c r="B211" s="40">
        <v>45756.625</v>
      </c>
      <c r="C211" s="38">
        <v>45756.625</v>
      </c>
      <c r="D211" s="39">
        <v>45756.625</v>
      </c>
      <c r="E211" s="17">
        <v>4</v>
      </c>
      <c r="F211" s="21"/>
    </row>
    <row r="212" spans="1:6" ht="13.25" x14ac:dyDescent="0.25">
      <c r="A212" s="22"/>
      <c r="B212" s="40">
        <v>45756.666666666664</v>
      </c>
      <c r="C212" s="38">
        <v>45756.666666666664</v>
      </c>
      <c r="D212" s="39">
        <v>45756.666666666664</v>
      </c>
      <c r="E212" s="17">
        <v>4</v>
      </c>
      <c r="F212" s="21"/>
    </row>
    <row r="213" spans="1:6" ht="13.25" x14ac:dyDescent="0.25">
      <c r="A213" s="22"/>
      <c r="B213" s="40">
        <v>45756.708333333328</v>
      </c>
      <c r="C213" s="38">
        <v>45756.708333333328</v>
      </c>
      <c r="D213" s="39">
        <v>45756.708333333328</v>
      </c>
      <c r="E213" s="17">
        <v>3</v>
      </c>
      <c r="F213" s="21"/>
    </row>
    <row r="214" spans="1:6" ht="13.25" x14ac:dyDescent="0.25">
      <c r="A214" s="22"/>
      <c r="B214" s="40">
        <v>45756.75</v>
      </c>
      <c r="C214" s="38">
        <v>45756.75</v>
      </c>
      <c r="D214" s="39">
        <v>45756.75</v>
      </c>
      <c r="E214" s="17">
        <v>3</v>
      </c>
      <c r="F214" s="21"/>
    </row>
    <row r="215" spans="1:6" ht="13.25" x14ac:dyDescent="0.25">
      <c r="A215" s="22"/>
      <c r="B215" s="40">
        <v>45756.791666666664</v>
      </c>
      <c r="C215" s="38">
        <v>45756.791666666664</v>
      </c>
      <c r="D215" s="39">
        <v>45756.791666666664</v>
      </c>
      <c r="E215" s="17">
        <v>4</v>
      </c>
      <c r="F215" s="21"/>
    </row>
    <row r="216" spans="1:6" ht="13.25" x14ac:dyDescent="0.25">
      <c r="A216" s="22"/>
      <c r="B216" s="40">
        <v>45756.833333333328</v>
      </c>
      <c r="C216" s="38">
        <v>45756.833333333328</v>
      </c>
      <c r="D216" s="39">
        <v>45756.833333333328</v>
      </c>
      <c r="E216" s="17">
        <v>4</v>
      </c>
      <c r="F216" s="21"/>
    </row>
    <row r="217" spans="1:6" ht="13.25" x14ac:dyDescent="0.25">
      <c r="A217" s="22"/>
      <c r="B217" s="40">
        <v>45756.875</v>
      </c>
      <c r="C217" s="38">
        <v>45756.875</v>
      </c>
      <c r="D217" s="39">
        <v>45756.875</v>
      </c>
      <c r="E217" s="17">
        <v>4</v>
      </c>
      <c r="F217" s="21"/>
    </row>
    <row r="218" spans="1:6" ht="13.25" x14ac:dyDescent="0.25">
      <c r="A218" s="22"/>
      <c r="B218" s="40">
        <v>45756.916666666664</v>
      </c>
      <c r="C218" s="38">
        <v>45756.916666666664</v>
      </c>
      <c r="D218" s="39">
        <v>45756.916666666664</v>
      </c>
      <c r="E218" s="17">
        <v>5</v>
      </c>
      <c r="F218" s="21"/>
    </row>
    <row r="219" spans="1:6" ht="13.25" x14ac:dyDescent="0.25">
      <c r="A219" s="22"/>
      <c r="B219" s="40">
        <v>45756.958333333328</v>
      </c>
      <c r="C219" s="38">
        <v>45756.958333333328</v>
      </c>
      <c r="D219" s="39">
        <v>45756.958333333328</v>
      </c>
      <c r="E219" s="17">
        <v>3</v>
      </c>
      <c r="F219" s="21"/>
    </row>
    <row r="220" spans="1:6" ht="13.25" x14ac:dyDescent="0.25">
      <c r="A220" s="22"/>
      <c r="B220" s="40">
        <v>45757</v>
      </c>
      <c r="C220" s="38">
        <v>45757</v>
      </c>
      <c r="D220" s="39">
        <v>45757</v>
      </c>
      <c r="E220" s="17">
        <v>4</v>
      </c>
      <c r="F220" s="21"/>
    </row>
    <row r="221" spans="1:6" ht="13.25" x14ac:dyDescent="0.25">
      <c r="A221" s="22"/>
      <c r="B221" s="40">
        <v>45757.041666666664</v>
      </c>
      <c r="C221" s="38">
        <v>45757.041666666664</v>
      </c>
      <c r="D221" s="39">
        <v>45757.041666666664</v>
      </c>
      <c r="E221" s="17">
        <v>5</v>
      </c>
      <c r="F221" s="21"/>
    </row>
    <row r="222" spans="1:6" ht="13.25" x14ac:dyDescent="0.25">
      <c r="A222" s="22"/>
      <c r="B222" s="40">
        <v>45757.083333333328</v>
      </c>
      <c r="C222" s="38">
        <v>45757.083333333328</v>
      </c>
      <c r="D222" s="39">
        <v>45757.083333333328</v>
      </c>
      <c r="E222" s="17">
        <v>5</v>
      </c>
      <c r="F222" s="21"/>
    </row>
    <row r="223" spans="1:6" ht="13.25" x14ac:dyDescent="0.25">
      <c r="A223" s="22"/>
      <c r="B223" s="40">
        <v>45757.125</v>
      </c>
      <c r="C223" s="38">
        <v>45757.125</v>
      </c>
      <c r="D223" s="39">
        <v>45757.125</v>
      </c>
      <c r="E223" s="17">
        <v>5</v>
      </c>
      <c r="F223" s="21"/>
    </row>
    <row r="224" spans="1:6" ht="13.25" x14ac:dyDescent="0.25">
      <c r="A224" s="22"/>
      <c r="B224" s="40">
        <v>45757.166666666664</v>
      </c>
      <c r="C224" s="38">
        <v>45757.166666666664</v>
      </c>
      <c r="D224" s="39">
        <v>45757.166666666664</v>
      </c>
      <c r="E224" s="17">
        <v>5</v>
      </c>
      <c r="F224" s="21"/>
    </row>
    <row r="225" spans="1:6" ht="13.25" x14ac:dyDescent="0.25">
      <c r="A225" s="22"/>
      <c r="B225" s="40">
        <v>45757.208333333328</v>
      </c>
      <c r="C225" s="38">
        <v>45757.208333333328</v>
      </c>
      <c r="D225" s="39">
        <v>45757.208333333328</v>
      </c>
      <c r="E225" s="17">
        <v>5</v>
      </c>
      <c r="F225" s="21"/>
    </row>
    <row r="226" spans="1:6" ht="13.25" x14ac:dyDescent="0.25">
      <c r="A226" s="22"/>
      <c r="B226" s="40">
        <v>45757.25</v>
      </c>
      <c r="C226" s="38">
        <v>45757.25</v>
      </c>
      <c r="D226" s="39">
        <v>45757.25</v>
      </c>
      <c r="E226" s="17">
        <v>6</v>
      </c>
      <c r="F226" s="21"/>
    </row>
    <row r="227" spans="1:6" ht="13.25" x14ac:dyDescent="0.25">
      <c r="A227" s="22"/>
      <c r="B227" s="40">
        <v>45757.291666666664</v>
      </c>
      <c r="C227" s="38">
        <v>45757.291666666664</v>
      </c>
      <c r="D227" s="39">
        <v>45757.291666666664</v>
      </c>
      <c r="E227" s="17">
        <v>6</v>
      </c>
      <c r="F227" s="21"/>
    </row>
    <row r="228" spans="1:6" ht="13.25" x14ac:dyDescent="0.25">
      <c r="A228" s="22"/>
      <c r="B228" s="40">
        <v>45757.333333333328</v>
      </c>
      <c r="C228" s="38">
        <v>45757.333333333328</v>
      </c>
      <c r="D228" s="39">
        <v>45757.333333333328</v>
      </c>
      <c r="E228" s="17">
        <v>6</v>
      </c>
      <c r="F228" s="21"/>
    </row>
    <row r="229" spans="1:6" ht="13.25" x14ac:dyDescent="0.25">
      <c r="A229" s="22"/>
      <c r="B229" s="40">
        <v>45757.375</v>
      </c>
      <c r="C229" s="38">
        <v>45757.375</v>
      </c>
      <c r="D229" s="39">
        <v>45757.375</v>
      </c>
      <c r="E229" s="17">
        <v>7</v>
      </c>
      <c r="F229" s="21"/>
    </row>
    <row r="230" spans="1:6" ht="13.25" x14ac:dyDescent="0.25">
      <c r="A230" s="22"/>
      <c r="B230" s="40">
        <v>45757.416666666664</v>
      </c>
      <c r="C230" s="38">
        <v>45757.416666666664</v>
      </c>
      <c r="D230" s="39">
        <v>45757.416666666664</v>
      </c>
      <c r="E230" s="17">
        <v>7</v>
      </c>
      <c r="F230" s="21"/>
    </row>
    <row r="231" spans="1:6" ht="13.25" x14ac:dyDescent="0.25">
      <c r="A231" s="22"/>
      <c r="B231" s="40">
        <v>45757.458333333328</v>
      </c>
      <c r="C231" s="38">
        <v>45757.458333333328</v>
      </c>
      <c r="D231" s="39">
        <v>45757.458333333328</v>
      </c>
      <c r="E231" s="17">
        <v>8</v>
      </c>
      <c r="F231" s="21"/>
    </row>
    <row r="232" spans="1:6" ht="13.25" x14ac:dyDescent="0.25">
      <c r="A232" s="22"/>
      <c r="B232" s="40">
        <v>45757.5</v>
      </c>
      <c r="C232" s="38">
        <v>45757.5</v>
      </c>
      <c r="D232" s="39">
        <v>45757.5</v>
      </c>
      <c r="E232" s="17">
        <v>8</v>
      </c>
      <c r="F232" s="21"/>
    </row>
    <row r="233" spans="1:6" ht="13.25" x14ac:dyDescent="0.25">
      <c r="A233" s="22"/>
      <c r="B233" s="40">
        <v>45757.541666666664</v>
      </c>
      <c r="C233" s="38">
        <v>45757.541666666664</v>
      </c>
      <c r="D233" s="39">
        <v>45757.541666666664</v>
      </c>
      <c r="E233" s="17">
        <v>9</v>
      </c>
      <c r="F233" s="21"/>
    </row>
    <row r="234" spans="1:6" ht="13.25" x14ac:dyDescent="0.25">
      <c r="A234" s="22"/>
      <c r="B234" s="40">
        <v>45757.583333333328</v>
      </c>
      <c r="C234" s="38">
        <v>45757.583333333328</v>
      </c>
      <c r="D234" s="39">
        <v>45757.583333333328</v>
      </c>
      <c r="E234" s="17">
        <v>9</v>
      </c>
      <c r="F234" s="21"/>
    </row>
    <row r="235" spans="1:6" ht="13.25" x14ac:dyDescent="0.25">
      <c r="A235" s="22"/>
      <c r="B235" s="40">
        <v>45757.625</v>
      </c>
      <c r="C235" s="38">
        <v>45757.625</v>
      </c>
      <c r="D235" s="39">
        <v>45757.625</v>
      </c>
      <c r="E235" s="17">
        <v>10</v>
      </c>
      <c r="F235" s="21"/>
    </row>
    <row r="236" spans="1:6" ht="13.25" x14ac:dyDescent="0.25">
      <c r="A236" s="22"/>
      <c r="B236" s="40">
        <v>45757.666666666664</v>
      </c>
      <c r="C236" s="38">
        <v>45757.666666666664</v>
      </c>
      <c r="D236" s="39">
        <v>45757.666666666664</v>
      </c>
      <c r="E236" s="17">
        <v>11</v>
      </c>
      <c r="F236" s="21"/>
    </row>
    <row r="237" spans="1:6" ht="13.25" x14ac:dyDescent="0.25">
      <c r="A237" s="22"/>
      <c r="B237" s="40">
        <v>45757.708333333328</v>
      </c>
      <c r="C237" s="38">
        <v>45757.708333333328</v>
      </c>
      <c r="D237" s="39">
        <v>45757.708333333328</v>
      </c>
      <c r="E237" s="17">
        <v>10</v>
      </c>
      <c r="F237" s="21"/>
    </row>
    <row r="238" spans="1:6" ht="13.25" x14ac:dyDescent="0.25">
      <c r="A238" s="22"/>
      <c r="B238" s="40">
        <v>45757.75</v>
      </c>
      <c r="C238" s="38">
        <v>45757.75</v>
      </c>
      <c r="D238" s="39">
        <v>45757.75</v>
      </c>
      <c r="E238" s="17">
        <v>8</v>
      </c>
      <c r="F238" s="21"/>
    </row>
    <row r="239" spans="1:6" ht="13.25" x14ac:dyDescent="0.25">
      <c r="A239" s="22"/>
      <c r="B239" s="40">
        <v>45757.791666666664</v>
      </c>
      <c r="C239" s="38">
        <v>45757.791666666664</v>
      </c>
      <c r="D239" s="39">
        <v>45757.791666666664</v>
      </c>
      <c r="E239" s="17">
        <v>11</v>
      </c>
      <c r="F239" s="21"/>
    </row>
    <row r="240" spans="1:6" ht="13.25" x14ac:dyDescent="0.25">
      <c r="A240" s="22"/>
      <c r="B240" s="40">
        <v>45757.833333333328</v>
      </c>
      <c r="C240" s="38">
        <v>45757.833333333328</v>
      </c>
      <c r="D240" s="39">
        <v>45757.833333333328</v>
      </c>
      <c r="E240" s="17">
        <v>9</v>
      </c>
      <c r="F240" s="21"/>
    </row>
    <row r="241" spans="1:6" ht="13.25" x14ac:dyDescent="0.25">
      <c r="A241" s="22"/>
      <c r="B241" s="40">
        <v>45757.875</v>
      </c>
      <c r="C241" s="38">
        <v>45757.875</v>
      </c>
      <c r="D241" s="39">
        <v>45757.875</v>
      </c>
      <c r="E241" s="17">
        <v>7</v>
      </c>
      <c r="F241" s="21"/>
    </row>
    <row r="242" spans="1:6" ht="13.25" x14ac:dyDescent="0.25">
      <c r="A242" s="22"/>
      <c r="B242" s="40">
        <v>45757.916666666664</v>
      </c>
      <c r="C242" s="38">
        <v>45757.916666666664</v>
      </c>
      <c r="D242" s="39">
        <v>45757.916666666664</v>
      </c>
      <c r="E242" s="17">
        <v>7</v>
      </c>
      <c r="F242" s="21"/>
    </row>
    <row r="243" spans="1:6" ht="13.25" x14ac:dyDescent="0.25">
      <c r="A243" s="22"/>
      <c r="B243" s="40">
        <v>45757.958333333328</v>
      </c>
      <c r="C243" s="38">
        <v>45757.958333333328</v>
      </c>
      <c r="D243" s="39">
        <v>45757.958333333328</v>
      </c>
      <c r="E243" s="17">
        <v>7</v>
      </c>
      <c r="F243" s="21"/>
    </row>
    <row r="244" spans="1:6" ht="13.25" x14ac:dyDescent="0.25">
      <c r="A244" s="22"/>
      <c r="B244" s="40">
        <v>45758</v>
      </c>
      <c r="C244" s="38">
        <v>45758</v>
      </c>
      <c r="D244" s="39">
        <v>45758</v>
      </c>
      <c r="E244" s="17">
        <v>10</v>
      </c>
      <c r="F244" s="21"/>
    </row>
    <row r="245" spans="1:6" ht="13.25" x14ac:dyDescent="0.25">
      <c r="A245" s="22"/>
      <c r="B245" s="40">
        <v>45758.041666666664</v>
      </c>
      <c r="C245" s="38">
        <v>45758.041666666664</v>
      </c>
      <c r="D245" s="39">
        <v>45758.041666666664</v>
      </c>
      <c r="E245" s="17">
        <v>10</v>
      </c>
      <c r="F245" s="21"/>
    </row>
    <row r="246" spans="1:6" ht="13.25" x14ac:dyDescent="0.25">
      <c r="A246" s="22"/>
      <c r="B246" s="40">
        <v>45758.083333333328</v>
      </c>
      <c r="C246" s="38">
        <v>45758.083333333328</v>
      </c>
      <c r="D246" s="39">
        <v>45758.083333333328</v>
      </c>
      <c r="E246" s="17">
        <v>10</v>
      </c>
      <c r="F246" s="21"/>
    </row>
    <row r="247" spans="1:6" ht="13.25" x14ac:dyDescent="0.25">
      <c r="A247" s="22"/>
      <c r="B247" s="40">
        <v>45758.125</v>
      </c>
      <c r="C247" s="38">
        <v>45758.125</v>
      </c>
      <c r="D247" s="39">
        <v>45758.125</v>
      </c>
      <c r="E247" s="17">
        <v>9</v>
      </c>
      <c r="F247" s="21"/>
    </row>
    <row r="248" spans="1:6" ht="13.25" x14ac:dyDescent="0.25">
      <c r="A248" s="22"/>
      <c r="B248" s="40">
        <v>45758.166666666664</v>
      </c>
      <c r="C248" s="38">
        <v>45758.166666666664</v>
      </c>
      <c r="D248" s="39">
        <v>45758.166666666664</v>
      </c>
      <c r="E248" s="17">
        <v>16</v>
      </c>
      <c r="F248" s="21"/>
    </row>
    <row r="249" spans="1:6" ht="13.25" x14ac:dyDescent="0.25">
      <c r="A249" s="22"/>
      <c r="B249" s="40">
        <v>45758.208333333328</v>
      </c>
      <c r="C249" s="38">
        <v>45758.208333333328</v>
      </c>
      <c r="D249" s="39">
        <v>45758.208333333328</v>
      </c>
      <c r="E249" s="17">
        <v>16</v>
      </c>
      <c r="F249" s="21"/>
    </row>
    <row r="250" spans="1:6" ht="13.25" x14ac:dyDescent="0.25">
      <c r="A250" s="22"/>
      <c r="B250" s="40">
        <v>45758.25</v>
      </c>
      <c r="C250" s="38">
        <v>45758.25</v>
      </c>
      <c r="D250" s="39">
        <v>45758.25</v>
      </c>
      <c r="E250" s="17">
        <v>20</v>
      </c>
      <c r="F250" s="21"/>
    </row>
    <row r="251" spans="1:6" ht="13.25" x14ac:dyDescent="0.25">
      <c r="A251" s="22"/>
      <c r="B251" s="40">
        <v>45758.291666666664</v>
      </c>
      <c r="C251" s="38">
        <v>45758.291666666664</v>
      </c>
      <c r="D251" s="39">
        <v>45758.291666666664</v>
      </c>
      <c r="E251" s="17">
        <v>18</v>
      </c>
      <c r="F251" s="21"/>
    </row>
    <row r="252" spans="1:6" ht="13.25" x14ac:dyDescent="0.25">
      <c r="A252" s="22"/>
      <c r="B252" s="40">
        <v>45758.333333333328</v>
      </c>
      <c r="C252" s="38">
        <v>45758.333333333328</v>
      </c>
      <c r="D252" s="39">
        <v>45758.333333333328</v>
      </c>
      <c r="E252" s="17">
        <v>21</v>
      </c>
      <c r="F252" s="21"/>
    </row>
    <row r="253" spans="1:6" ht="13.25" x14ac:dyDescent="0.25">
      <c r="A253" s="22"/>
      <c r="B253" s="40">
        <v>45758.375</v>
      </c>
      <c r="C253" s="38">
        <v>45758.375</v>
      </c>
      <c r="D253" s="39">
        <v>45758.375</v>
      </c>
      <c r="E253" s="17">
        <v>25</v>
      </c>
      <c r="F253" s="21"/>
    </row>
    <row r="254" spans="1:6" ht="13.25" x14ac:dyDescent="0.25">
      <c r="A254" s="22"/>
      <c r="B254" s="40">
        <v>45758.416666666664</v>
      </c>
      <c r="C254" s="38">
        <v>45758.416666666664</v>
      </c>
      <c r="D254" s="39">
        <v>45758.416666666664</v>
      </c>
      <c r="E254" s="17">
        <v>23</v>
      </c>
      <c r="F254" s="21"/>
    </row>
    <row r="255" spans="1:6" ht="13.25" x14ac:dyDescent="0.25">
      <c r="A255" s="22"/>
      <c r="B255" s="40">
        <v>45758.458333333328</v>
      </c>
      <c r="C255" s="38">
        <v>45758.458333333328</v>
      </c>
      <c r="D255" s="39">
        <v>45758.458333333328</v>
      </c>
      <c r="E255" s="17">
        <v>21</v>
      </c>
      <c r="F255" s="21"/>
    </row>
    <row r="256" spans="1:6" ht="13.25" x14ac:dyDescent="0.25">
      <c r="A256" s="22"/>
      <c r="B256" s="40">
        <v>45758.5</v>
      </c>
      <c r="C256" s="38">
        <v>45758.5</v>
      </c>
      <c r="D256" s="39">
        <v>45758.5</v>
      </c>
      <c r="E256" s="17">
        <v>16</v>
      </c>
      <c r="F256" s="21"/>
    </row>
    <row r="257" spans="1:6" ht="13.25" x14ac:dyDescent="0.25">
      <c r="A257" s="22"/>
      <c r="B257" s="40">
        <v>45758.541666666664</v>
      </c>
      <c r="C257" s="38">
        <v>45758.541666666664</v>
      </c>
      <c r="D257" s="39">
        <v>45758.541666666664</v>
      </c>
      <c r="E257" s="17">
        <v>16</v>
      </c>
      <c r="F257" s="21"/>
    </row>
    <row r="258" spans="1:6" ht="13.25" x14ac:dyDescent="0.25">
      <c r="A258" s="22"/>
      <c r="B258" s="40">
        <v>45758.583333333328</v>
      </c>
      <c r="C258" s="38">
        <v>45758.583333333328</v>
      </c>
      <c r="D258" s="39">
        <v>45758.583333333328</v>
      </c>
      <c r="E258" s="17">
        <v>16</v>
      </c>
      <c r="F258" s="21"/>
    </row>
    <row r="259" spans="1:6" ht="13.25" x14ac:dyDescent="0.25">
      <c r="A259" s="22"/>
      <c r="B259" s="40">
        <v>45758.625</v>
      </c>
      <c r="C259" s="38">
        <v>45758.625</v>
      </c>
      <c r="D259" s="39">
        <v>45758.625</v>
      </c>
      <c r="E259" s="17">
        <v>14</v>
      </c>
      <c r="F259" s="21"/>
    </row>
    <row r="260" spans="1:6" ht="13.25" x14ac:dyDescent="0.25">
      <c r="A260" s="22"/>
      <c r="B260" s="40">
        <v>45758.666666666664</v>
      </c>
      <c r="C260" s="38">
        <v>45758.666666666664</v>
      </c>
      <c r="D260" s="39">
        <v>45758.666666666664</v>
      </c>
      <c r="E260" s="17">
        <v>14</v>
      </c>
      <c r="F260" s="21"/>
    </row>
    <row r="261" spans="1:6" ht="13.25" x14ac:dyDescent="0.25">
      <c r="A261" s="22"/>
      <c r="B261" s="40">
        <v>45758.708333333328</v>
      </c>
      <c r="C261" s="38">
        <v>45758.708333333328</v>
      </c>
      <c r="D261" s="39">
        <v>45758.708333333328</v>
      </c>
      <c r="E261" s="17">
        <v>13</v>
      </c>
      <c r="F261" s="21"/>
    </row>
    <row r="262" spans="1:6" ht="13.25" x14ac:dyDescent="0.25">
      <c r="A262" s="22"/>
      <c r="B262" s="40">
        <v>45758.75</v>
      </c>
      <c r="C262" s="38">
        <v>45758.75</v>
      </c>
      <c r="D262" s="39">
        <v>45758.75</v>
      </c>
      <c r="E262" s="17">
        <v>11</v>
      </c>
      <c r="F262" s="21"/>
    </row>
    <row r="263" spans="1:6" ht="13.25" x14ac:dyDescent="0.25">
      <c r="A263" s="22"/>
      <c r="B263" s="40">
        <v>45758.791666666664</v>
      </c>
      <c r="C263" s="38">
        <v>45758.791666666664</v>
      </c>
      <c r="D263" s="39">
        <v>45758.791666666664</v>
      </c>
      <c r="E263" s="17">
        <v>24</v>
      </c>
      <c r="F263" s="21"/>
    </row>
    <row r="264" spans="1:6" ht="13.25" x14ac:dyDescent="0.25">
      <c r="A264" s="22"/>
      <c r="B264" s="40">
        <v>45758.833333333328</v>
      </c>
      <c r="C264" s="38">
        <v>45758.833333333328</v>
      </c>
      <c r="D264" s="39">
        <v>45758.833333333328</v>
      </c>
      <c r="E264" s="17">
        <v>10</v>
      </c>
      <c r="F264" s="21"/>
    </row>
    <row r="265" spans="1:6" ht="13.25" x14ac:dyDescent="0.25">
      <c r="A265" s="22"/>
      <c r="B265" s="40">
        <v>45758.875</v>
      </c>
      <c r="C265" s="38">
        <v>45758.875</v>
      </c>
      <c r="D265" s="39">
        <v>45758.875</v>
      </c>
      <c r="E265" s="17">
        <v>10</v>
      </c>
      <c r="F265" s="21"/>
    </row>
    <row r="266" spans="1:6" ht="13.25" x14ac:dyDescent="0.25">
      <c r="A266" s="22"/>
      <c r="B266" s="40">
        <v>45758.916666666664</v>
      </c>
      <c r="C266" s="38">
        <v>45758.916666666664</v>
      </c>
      <c r="D266" s="39">
        <v>45758.916666666664</v>
      </c>
      <c r="E266" s="17">
        <v>12</v>
      </c>
      <c r="F266" s="21"/>
    </row>
    <row r="267" spans="1:6" ht="13.25" x14ac:dyDescent="0.25">
      <c r="A267" s="22"/>
      <c r="B267" s="40">
        <v>45758.958333333328</v>
      </c>
      <c r="C267" s="38">
        <v>45758.958333333328</v>
      </c>
      <c r="D267" s="39">
        <v>45758.958333333328</v>
      </c>
      <c r="E267" s="17">
        <v>12</v>
      </c>
      <c r="F267" s="21"/>
    </row>
    <row r="268" spans="1:6" ht="13.25" x14ac:dyDescent="0.25">
      <c r="A268" s="22"/>
      <c r="B268" s="40">
        <v>45759</v>
      </c>
      <c r="C268" s="38">
        <v>45759</v>
      </c>
      <c r="D268" s="39">
        <v>45759</v>
      </c>
      <c r="E268" s="17">
        <v>12</v>
      </c>
      <c r="F268" s="21"/>
    </row>
    <row r="269" spans="1:6" ht="13.25" x14ac:dyDescent="0.25">
      <c r="A269" s="22"/>
      <c r="B269" s="40">
        <v>45759.041666666664</v>
      </c>
      <c r="C269" s="38">
        <v>45759.041666666664</v>
      </c>
      <c r="D269" s="39">
        <v>45759.041666666664</v>
      </c>
      <c r="E269" s="17">
        <v>14</v>
      </c>
      <c r="F269" s="21"/>
    </row>
    <row r="270" spans="1:6" ht="13.25" x14ac:dyDescent="0.25">
      <c r="A270" s="22"/>
      <c r="B270" s="40">
        <v>45759.083333333328</v>
      </c>
      <c r="C270" s="38">
        <v>45759.083333333328</v>
      </c>
      <c r="D270" s="39">
        <v>45759.083333333328</v>
      </c>
      <c r="E270" s="17">
        <v>13</v>
      </c>
      <c r="F270" s="21"/>
    </row>
    <row r="271" spans="1:6" ht="13.25" x14ac:dyDescent="0.25">
      <c r="A271" s="22"/>
      <c r="B271" s="40">
        <v>45759.125</v>
      </c>
      <c r="C271" s="38">
        <v>45759.125</v>
      </c>
      <c r="D271" s="39">
        <v>45759.125</v>
      </c>
      <c r="E271" s="17">
        <v>13</v>
      </c>
      <c r="F271" s="21"/>
    </row>
    <row r="272" spans="1:6" ht="13.25" x14ac:dyDescent="0.25">
      <c r="A272" s="22"/>
      <c r="B272" s="40">
        <v>45759.166666666664</v>
      </c>
      <c r="C272" s="38">
        <v>45759.166666666664</v>
      </c>
      <c r="D272" s="39">
        <v>45759.166666666664</v>
      </c>
      <c r="E272" s="17">
        <v>11</v>
      </c>
      <c r="F272" s="21"/>
    </row>
    <row r="273" spans="1:6" ht="13.25" x14ac:dyDescent="0.25">
      <c r="A273" s="22"/>
      <c r="B273" s="40">
        <v>45759.208333333328</v>
      </c>
      <c r="C273" s="38">
        <v>45759.208333333328</v>
      </c>
      <c r="D273" s="39">
        <v>45759.208333333328</v>
      </c>
      <c r="E273" s="17">
        <v>12</v>
      </c>
      <c r="F273" s="21"/>
    </row>
    <row r="274" spans="1:6" ht="13.25" x14ac:dyDescent="0.25">
      <c r="A274" s="22"/>
      <c r="B274" s="40">
        <v>45759.25</v>
      </c>
      <c r="C274" s="38">
        <v>45759.25</v>
      </c>
      <c r="D274" s="39">
        <v>45759.25</v>
      </c>
      <c r="E274" s="17">
        <v>16</v>
      </c>
      <c r="F274" s="21"/>
    </row>
    <row r="275" spans="1:6" ht="13.25" x14ac:dyDescent="0.25">
      <c r="A275" s="22"/>
      <c r="B275" s="40">
        <v>45759.291666666664</v>
      </c>
      <c r="C275" s="38">
        <v>45759.291666666664</v>
      </c>
      <c r="D275" s="39">
        <v>45759.291666666664</v>
      </c>
      <c r="E275" s="17">
        <v>24</v>
      </c>
      <c r="F275" s="21"/>
    </row>
    <row r="276" spans="1:6" ht="13.25" x14ac:dyDescent="0.25">
      <c r="A276" s="22"/>
      <c r="B276" s="40">
        <v>45759.333333333328</v>
      </c>
      <c r="C276" s="38">
        <v>45759.333333333328</v>
      </c>
      <c r="D276" s="39">
        <v>45759.333333333328</v>
      </c>
      <c r="E276" s="17">
        <v>34</v>
      </c>
      <c r="F276" s="21"/>
    </row>
    <row r="277" spans="1:6" ht="13.25" x14ac:dyDescent="0.25">
      <c r="A277" s="22"/>
      <c r="B277" s="40">
        <v>45759.375</v>
      </c>
      <c r="C277" s="38">
        <v>45759.375</v>
      </c>
      <c r="D277" s="39">
        <v>45759.375</v>
      </c>
      <c r="E277" s="17">
        <v>39</v>
      </c>
      <c r="F277" s="21"/>
    </row>
    <row r="278" spans="1:6" ht="13.25" x14ac:dyDescent="0.25">
      <c r="A278" s="22"/>
      <c r="B278" s="40">
        <v>45759.416666666664</v>
      </c>
      <c r="C278" s="38">
        <v>45759.416666666664</v>
      </c>
      <c r="D278" s="39">
        <v>45759.416666666664</v>
      </c>
      <c r="E278" s="17">
        <v>33</v>
      </c>
      <c r="F278" s="21"/>
    </row>
    <row r="279" spans="1:6" ht="13.25" x14ac:dyDescent="0.25">
      <c r="A279" s="22"/>
      <c r="B279" s="40">
        <v>45759.458333333328</v>
      </c>
      <c r="C279" s="38">
        <v>45759.458333333328</v>
      </c>
      <c r="D279" s="39">
        <v>45759.458333333328</v>
      </c>
      <c r="E279" s="17">
        <v>28</v>
      </c>
      <c r="F279" s="21"/>
    </row>
    <row r="280" spans="1:6" ht="13.25" x14ac:dyDescent="0.25">
      <c r="A280" s="22"/>
      <c r="B280" s="40">
        <v>45759.5</v>
      </c>
      <c r="C280" s="38">
        <v>45759.5</v>
      </c>
      <c r="D280" s="39">
        <v>45759.5</v>
      </c>
      <c r="E280" s="17">
        <v>19</v>
      </c>
      <c r="F280" s="21"/>
    </row>
    <row r="281" spans="1:6" ht="13.25" x14ac:dyDescent="0.25">
      <c r="A281" s="22"/>
      <c r="B281" s="40">
        <v>45759.541666666664</v>
      </c>
      <c r="C281" s="38">
        <v>45759.541666666664</v>
      </c>
      <c r="D281" s="39">
        <v>45759.541666666664</v>
      </c>
      <c r="E281" s="17">
        <v>16</v>
      </c>
      <c r="F281" s="21"/>
    </row>
    <row r="282" spans="1:6" ht="13.25" x14ac:dyDescent="0.25">
      <c r="A282" s="22"/>
      <c r="B282" s="40">
        <v>45759.583333333328</v>
      </c>
      <c r="C282" s="38">
        <v>45759.583333333328</v>
      </c>
      <c r="D282" s="39">
        <v>45759.583333333328</v>
      </c>
      <c r="E282" s="17">
        <v>13</v>
      </c>
      <c r="F282" s="21"/>
    </row>
    <row r="283" spans="1:6" ht="13.25" x14ac:dyDescent="0.25">
      <c r="A283" s="22"/>
      <c r="B283" s="40">
        <v>45759.625</v>
      </c>
      <c r="C283" s="38">
        <v>45759.625</v>
      </c>
      <c r="D283" s="39">
        <v>45759.625</v>
      </c>
      <c r="E283" s="17">
        <v>16</v>
      </c>
      <c r="F283" s="21"/>
    </row>
    <row r="284" spans="1:6" ht="13.25" x14ac:dyDescent="0.25">
      <c r="A284" s="22"/>
      <c r="B284" s="40">
        <v>45759.666666666664</v>
      </c>
      <c r="C284" s="38">
        <v>45759.666666666664</v>
      </c>
      <c r="D284" s="39">
        <v>45759.666666666664</v>
      </c>
      <c r="E284" s="17">
        <v>14</v>
      </c>
      <c r="F284" s="21"/>
    </row>
    <row r="285" spans="1:6" ht="13.25" x14ac:dyDescent="0.25">
      <c r="A285" s="22"/>
      <c r="B285" s="40">
        <v>45759.708333333328</v>
      </c>
      <c r="C285" s="38">
        <v>45759.708333333328</v>
      </c>
      <c r="D285" s="39">
        <v>45759.708333333328</v>
      </c>
      <c r="E285" s="17">
        <v>12</v>
      </c>
      <c r="F285" s="21"/>
    </row>
    <row r="286" spans="1:6" ht="13.25" x14ac:dyDescent="0.25">
      <c r="A286" s="22"/>
      <c r="B286" s="40">
        <v>45759.75</v>
      </c>
      <c r="C286" s="38">
        <v>45759.75</v>
      </c>
      <c r="D286" s="39">
        <v>45759.75</v>
      </c>
      <c r="E286" s="17">
        <v>10</v>
      </c>
      <c r="F286" s="21"/>
    </row>
    <row r="287" spans="1:6" ht="13.25" x14ac:dyDescent="0.25">
      <c r="A287" s="22"/>
      <c r="B287" s="40">
        <v>45759.791666666664</v>
      </c>
      <c r="C287" s="38">
        <v>45759.791666666664</v>
      </c>
      <c r="D287" s="39">
        <v>45759.791666666664</v>
      </c>
      <c r="E287" s="17">
        <v>10</v>
      </c>
      <c r="F287" s="21"/>
    </row>
    <row r="288" spans="1:6" ht="13.25" x14ac:dyDescent="0.25">
      <c r="A288" s="22"/>
      <c r="B288" s="40">
        <v>45759.833333333328</v>
      </c>
      <c r="C288" s="38">
        <v>45759.833333333328</v>
      </c>
      <c r="D288" s="39">
        <v>45759.833333333328</v>
      </c>
      <c r="E288" s="17">
        <v>12</v>
      </c>
      <c r="F288" s="21"/>
    </row>
    <row r="289" spans="1:6" ht="13.25" x14ac:dyDescent="0.25">
      <c r="A289" s="22"/>
      <c r="B289" s="40">
        <v>45759.875</v>
      </c>
      <c r="C289" s="38">
        <v>45759.875</v>
      </c>
      <c r="D289" s="39">
        <v>45759.875</v>
      </c>
      <c r="E289" s="17">
        <v>13</v>
      </c>
      <c r="F289" s="21"/>
    </row>
    <row r="290" spans="1:6" ht="13.25" x14ac:dyDescent="0.25">
      <c r="A290" s="22"/>
      <c r="B290" s="40">
        <v>45759.916666666664</v>
      </c>
      <c r="C290" s="38">
        <v>45759.916666666664</v>
      </c>
      <c r="D290" s="39">
        <v>45759.916666666664</v>
      </c>
      <c r="E290" s="17">
        <v>16</v>
      </c>
      <c r="F290" s="21"/>
    </row>
    <row r="291" spans="1:6" ht="13.25" x14ac:dyDescent="0.25">
      <c r="A291" s="22"/>
      <c r="B291" s="40">
        <v>45759.958333333328</v>
      </c>
      <c r="C291" s="38">
        <v>45759.958333333328</v>
      </c>
      <c r="D291" s="39">
        <v>45759.958333333328</v>
      </c>
      <c r="E291" s="17">
        <v>17</v>
      </c>
      <c r="F291" s="21"/>
    </row>
    <row r="292" spans="1:6" ht="13.25" x14ac:dyDescent="0.25">
      <c r="A292" s="22"/>
      <c r="B292" s="40">
        <v>45760</v>
      </c>
      <c r="C292" s="38">
        <v>45760</v>
      </c>
      <c r="D292" s="39">
        <v>45760</v>
      </c>
      <c r="E292" s="17">
        <v>13</v>
      </c>
      <c r="F292" s="21"/>
    </row>
    <row r="293" spans="1:6" ht="13.25" x14ac:dyDescent="0.25">
      <c r="A293" s="22"/>
      <c r="B293" s="40">
        <v>45760.041666666664</v>
      </c>
      <c r="C293" s="38">
        <v>45760.041666666664</v>
      </c>
      <c r="D293" s="39">
        <v>45760.041666666664</v>
      </c>
      <c r="E293" s="17">
        <v>10</v>
      </c>
      <c r="F293" s="21"/>
    </row>
    <row r="294" spans="1:6" ht="13.25" x14ac:dyDescent="0.25">
      <c r="A294" s="22"/>
      <c r="B294" s="40">
        <v>45760.083333333328</v>
      </c>
      <c r="C294" s="38">
        <v>45760.083333333328</v>
      </c>
      <c r="D294" s="39">
        <v>45760.083333333328</v>
      </c>
      <c r="E294" s="17">
        <v>10</v>
      </c>
      <c r="F294" s="21"/>
    </row>
    <row r="295" spans="1:6" ht="13.25" x14ac:dyDescent="0.25">
      <c r="A295" s="22"/>
      <c r="B295" s="40">
        <v>45760.125</v>
      </c>
      <c r="C295" s="38">
        <v>45760.125</v>
      </c>
      <c r="D295" s="39">
        <v>45760.125</v>
      </c>
      <c r="E295" s="17">
        <v>7</v>
      </c>
      <c r="F295" s="21"/>
    </row>
    <row r="296" spans="1:6" ht="13.25" x14ac:dyDescent="0.25">
      <c r="A296" s="22"/>
      <c r="B296" s="40">
        <v>45760.166666666664</v>
      </c>
      <c r="C296" s="38">
        <v>45760.166666666664</v>
      </c>
      <c r="D296" s="39">
        <v>45760.166666666664</v>
      </c>
      <c r="E296" s="17">
        <v>6</v>
      </c>
      <c r="F296" s="21"/>
    </row>
    <row r="297" spans="1:6" ht="13.25" x14ac:dyDescent="0.25">
      <c r="A297" s="22"/>
      <c r="B297" s="40">
        <v>45760.208333333328</v>
      </c>
      <c r="C297" s="38">
        <v>45760.208333333328</v>
      </c>
      <c r="D297" s="39">
        <v>45760.208333333328</v>
      </c>
      <c r="E297" s="17">
        <v>9</v>
      </c>
      <c r="F297" s="21"/>
    </row>
    <row r="298" spans="1:6" ht="13.25" x14ac:dyDescent="0.25">
      <c r="A298" s="22"/>
      <c r="B298" s="40">
        <v>45760.25</v>
      </c>
      <c r="C298" s="38">
        <v>45760.25</v>
      </c>
      <c r="D298" s="39">
        <v>45760.25</v>
      </c>
      <c r="E298" s="17">
        <v>11</v>
      </c>
      <c r="F298" s="21"/>
    </row>
    <row r="299" spans="1:6" ht="13.25" x14ac:dyDescent="0.25">
      <c r="A299" s="22"/>
      <c r="B299" s="40">
        <v>45760.291666666664</v>
      </c>
      <c r="C299" s="38">
        <v>45760.291666666664</v>
      </c>
      <c r="D299" s="39">
        <v>45760.291666666664</v>
      </c>
      <c r="E299" s="17">
        <v>10</v>
      </c>
      <c r="F299" s="21"/>
    </row>
    <row r="300" spans="1:6" ht="13.25" x14ac:dyDescent="0.25">
      <c r="A300" s="22"/>
      <c r="B300" s="40">
        <v>45760.333333333328</v>
      </c>
      <c r="C300" s="38">
        <v>45760.333333333328</v>
      </c>
      <c r="D300" s="39">
        <v>45760.333333333328</v>
      </c>
      <c r="E300" s="17">
        <v>12</v>
      </c>
      <c r="F300" s="21"/>
    </row>
    <row r="301" spans="1:6" ht="13.25" x14ac:dyDescent="0.25">
      <c r="A301" s="22"/>
      <c r="B301" s="40">
        <v>45760.375</v>
      </c>
      <c r="C301" s="38">
        <v>45760.375</v>
      </c>
      <c r="D301" s="39">
        <v>45760.375</v>
      </c>
      <c r="E301" s="17">
        <v>13</v>
      </c>
      <c r="F301" s="21"/>
    </row>
    <row r="302" spans="1:6" ht="13.25" x14ac:dyDescent="0.25">
      <c r="A302" s="22"/>
      <c r="B302" s="40">
        <v>45760.416666666664</v>
      </c>
      <c r="C302" s="38">
        <v>45760.416666666664</v>
      </c>
      <c r="D302" s="39">
        <v>45760.416666666664</v>
      </c>
      <c r="E302" s="17">
        <v>11</v>
      </c>
      <c r="F302" s="21"/>
    </row>
    <row r="303" spans="1:6" ht="13.25" x14ac:dyDescent="0.25">
      <c r="A303" s="22"/>
      <c r="B303" s="40">
        <v>45760.458333333328</v>
      </c>
      <c r="C303" s="38">
        <v>45760.458333333328</v>
      </c>
      <c r="D303" s="39">
        <v>45760.458333333328</v>
      </c>
      <c r="E303" s="17">
        <v>8</v>
      </c>
      <c r="F303" s="21"/>
    </row>
    <row r="304" spans="1:6" ht="13.25" x14ac:dyDescent="0.25">
      <c r="A304" s="22"/>
      <c r="B304" s="40">
        <v>45760.5</v>
      </c>
      <c r="C304" s="38">
        <v>45760.5</v>
      </c>
      <c r="D304" s="39">
        <v>45760.5</v>
      </c>
      <c r="E304" s="17">
        <v>5</v>
      </c>
      <c r="F304" s="21"/>
    </row>
    <row r="305" spans="1:6" ht="13.25" x14ac:dyDescent="0.25">
      <c r="A305" s="22"/>
      <c r="B305" s="40">
        <v>45760.541666666664</v>
      </c>
      <c r="C305" s="38">
        <v>45760.541666666664</v>
      </c>
      <c r="D305" s="39">
        <v>45760.541666666664</v>
      </c>
      <c r="E305" s="17">
        <v>5</v>
      </c>
      <c r="F305" s="21"/>
    </row>
    <row r="306" spans="1:6" ht="13.25" x14ac:dyDescent="0.25">
      <c r="A306" s="22"/>
      <c r="B306" s="40">
        <v>45760.583333333328</v>
      </c>
      <c r="C306" s="38">
        <v>45760.583333333328</v>
      </c>
      <c r="D306" s="39">
        <v>45760.583333333328</v>
      </c>
      <c r="E306" s="17">
        <v>4</v>
      </c>
      <c r="F306" s="21"/>
    </row>
    <row r="307" spans="1:6" ht="13.25" x14ac:dyDescent="0.25">
      <c r="A307" s="22"/>
      <c r="B307" s="40">
        <v>45760.625</v>
      </c>
      <c r="C307" s="38">
        <v>45760.625</v>
      </c>
      <c r="D307" s="39">
        <v>45760.625</v>
      </c>
      <c r="E307" s="17">
        <v>4</v>
      </c>
      <c r="F307" s="21"/>
    </row>
    <row r="308" spans="1:6" ht="13.25" x14ac:dyDescent="0.25">
      <c r="A308" s="22"/>
      <c r="B308" s="40">
        <v>45760.666666666664</v>
      </c>
      <c r="C308" s="38">
        <v>45760.666666666664</v>
      </c>
      <c r="D308" s="39">
        <v>45760.666666666664</v>
      </c>
      <c r="E308" s="17">
        <v>3</v>
      </c>
      <c r="F308" s="21"/>
    </row>
    <row r="309" spans="1:6" ht="13.25" x14ac:dyDescent="0.25">
      <c r="A309" s="22"/>
      <c r="B309" s="40">
        <v>45760.708333333328</v>
      </c>
      <c r="C309" s="38">
        <v>45760.708333333328</v>
      </c>
      <c r="D309" s="39">
        <v>45760.708333333328</v>
      </c>
      <c r="E309" s="17">
        <v>2</v>
      </c>
      <c r="F309" s="21"/>
    </row>
    <row r="310" spans="1:6" ht="13.25" x14ac:dyDescent="0.25">
      <c r="A310" s="22"/>
      <c r="B310" s="40">
        <v>45760.75</v>
      </c>
      <c r="C310" s="38">
        <v>45760.75</v>
      </c>
      <c r="D310" s="39">
        <v>45760.75</v>
      </c>
      <c r="E310" s="17">
        <v>2</v>
      </c>
      <c r="F310" s="21"/>
    </row>
    <row r="311" spans="1:6" ht="13.25" x14ac:dyDescent="0.25">
      <c r="A311" s="22"/>
      <c r="B311" s="40">
        <v>45760.791666666664</v>
      </c>
      <c r="C311" s="38">
        <v>45760.791666666664</v>
      </c>
      <c r="D311" s="39">
        <v>45760.791666666664</v>
      </c>
      <c r="E311" s="17">
        <v>1</v>
      </c>
      <c r="F311" s="21"/>
    </row>
    <row r="312" spans="1:6" ht="13.25" x14ac:dyDescent="0.25">
      <c r="A312" s="22"/>
      <c r="B312" s="40">
        <v>45760.833333333328</v>
      </c>
      <c r="C312" s="38">
        <v>45760.833333333328</v>
      </c>
      <c r="D312" s="39">
        <v>45760.833333333328</v>
      </c>
      <c r="E312" s="17">
        <v>6</v>
      </c>
      <c r="F312" s="21"/>
    </row>
    <row r="313" spans="1:6" ht="13.25" x14ac:dyDescent="0.25">
      <c r="A313" s="22"/>
      <c r="B313" s="40">
        <v>45760.875</v>
      </c>
      <c r="C313" s="38">
        <v>45760.875</v>
      </c>
      <c r="D313" s="39">
        <v>45760.875</v>
      </c>
      <c r="E313" s="17">
        <v>14</v>
      </c>
      <c r="F313" s="21"/>
    </row>
    <row r="314" spans="1:6" ht="13.25" x14ac:dyDescent="0.25">
      <c r="A314" s="22"/>
      <c r="B314" s="40">
        <v>45760.916666666664</v>
      </c>
      <c r="C314" s="38">
        <v>45760.916666666664</v>
      </c>
      <c r="D314" s="39">
        <v>45760.916666666664</v>
      </c>
      <c r="E314" s="17">
        <v>8</v>
      </c>
      <c r="F314" s="21"/>
    </row>
    <row r="315" spans="1:6" ht="13.25" x14ac:dyDescent="0.25">
      <c r="A315" s="22"/>
      <c r="B315" s="40">
        <v>45760.958333333328</v>
      </c>
      <c r="C315" s="38">
        <v>45760.958333333328</v>
      </c>
      <c r="D315" s="39">
        <v>45760.958333333328</v>
      </c>
      <c r="E315" s="17">
        <v>12</v>
      </c>
      <c r="F315" s="21"/>
    </row>
    <row r="316" spans="1:6" ht="13.25" x14ac:dyDescent="0.25">
      <c r="A316" s="22"/>
      <c r="B316" s="40">
        <v>45761</v>
      </c>
      <c r="C316" s="38">
        <v>45761</v>
      </c>
      <c r="D316" s="39">
        <v>45761</v>
      </c>
      <c r="E316" s="17">
        <v>5</v>
      </c>
      <c r="F316" s="21"/>
    </row>
    <row r="317" spans="1:6" ht="13.25" x14ac:dyDescent="0.25">
      <c r="A317" s="22"/>
      <c r="B317" s="40">
        <v>45761.041666666664</v>
      </c>
      <c r="C317" s="38">
        <v>45761.041666666664</v>
      </c>
      <c r="D317" s="39">
        <v>45761.041666666664</v>
      </c>
      <c r="E317" s="17">
        <v>15</v>
      </c>
      <c r="F317" s="21"/>
    </row>
    <row r="318" spans="1:6" ht="13.25" x14ac:dyDescent="0.25">
      <c r="A318" s="22"/>
      <c r="B318" s="40">
        <v>45761.083333333328</v>
      </c>
      <c r="C318" s="38">
        <v>45761.083333333328</v>
      </c>
      <c r="D318" s="39">
        <v>45761.083333333328</v>
      </c>
      <c r="E318" s="17">
        <v>3</v>
      </c>
      <c r="F318" s="21"/>
    </row>
    <row r="319" spans="1:6" ht="13.25" x14ac:dyDescent="0.25">
      <c r="A319" s="22"/>
      <c r="B319" s="40">
        <v>45761.125</v>
      </c>
      <c r="C319" s="38">
        <v>45761.125</v>
      </c>
      <c r="D319" s="39">
        <v>45761.125</v>
      </c>
      <c r="E319" s="17">
        <v>3</v>
      </c>
      <c r="F319" s="21"/>
    </row>
    <row r="320" spans="1:6" ht="13.25" x14ac:dyDescent="0.25">
      <c r="A320" s="22"/>
      <c r="B320" s="40">
        <v>45761.166666666664</v>
      </c>
      <c r="C320" s="38">
        <v>45761.166666666664</v>
      </c>
      <c r="D320" s="39">
        <v>45761.166666666664</v>
      </c>
      <c r="E320" s="17">
        <v>3</v>
      </c>
      <c r="F320" s="21"/>
    </row>
    <row r="321" spans="1:6" ht="13.25" x14ac:dyDescent="0.25">
      <c r="A321" s="22"/>
      <c r="B321" s="40">
        <v>45761.208333333328</v>
      </c>
      <c r="C321" s="38">
        <v>45761.208333333328</v>
      </c>
      <c r="D321" s="39">
        <v>45761.208333333328</v>
      </c>
      <c r="E321" s="17">
        <v>4</v>
      </c>
      <c r="F321" s="21"/>
    </row>
    <row r="322" spans="1:6" ht="13.25" x14ac:dyDescent="0.25">
      <c r="A322" s="22"/>
      <c r="B322" s="40">
        <v>45761.25</v>
      </c>
      <c r="C322" s="38">
        <v>45761.25</v>
      </c>
      <c r="D322" s="39">
        <v>45761.25</v>
      </c>
      <c r="E322" s="17">
        <v>4</v>
      </c>
      <c r="F322" s="21"/>
    </row>
    <row r="323" spans="1:6" ht="13.25" x14ac:dyDescent="0.25">
      <c r="A323" s="22"/>
      <c r="B323" s="40">
        <v>45761.291666666664</v>
      </c>
      <c r="C323" s="38">
        <v>45761.291666666664</v>
      </c>
      <c r="D323" s="39">
        <v>45761.291666666664</v>
      </c>
      <c r="E323" s="17">
        <v>3</v>
      </c>
      <c r="F323" s="21"/>
    </row>
    <row r="324" spans="1:6" ht="13.25" x14ac:dyDescent="0.25">
      <c r="A324" s="22"/>
      <c r="B324" s="40">
        <v>45761.333333333328</v>
      </c>
      <c r="C324" s="38">
        <v>45761.333333333328</v>
      </c>
      <c r="D324" s="39">
        <v>45761.333333333328</v>
      </c>
      <c r="E324" s="17">
        <v>16</v>
      </c>
      <c r="F324" s="21"/>
    </row>
    <row r="325" spans="1:6" ht="13.25" x14ac:dyDescent="0.25">
      <c r="A325" s="22"/>
      <c r="B325" s="40">
        <v>45761.375</v>
      </c>
      <c r="C325" s="38">
        <v>45761.375</v>
      </c>
      <c r="D325" s="39">
        <v>45761.375</v>
      </c>
      <c r="E325" s="17">
        <v>10</v>
      </c>
      <c r="F325" s="21"/>
    </row>
    <row r="326" spans="1:6" ht="13.25" x14ac:dyDescent="0.25">
      <c r="A326" s="22"/>
      <c r="B326" s="40">
        <v>45761.416666666664</v>
      </c>
      <c r="C326" s="38">
        <v>45761.416666666664</v>
      </c>
      <c r="D326" s="39">
        <v>45761.416666666664</v>
      </c>
      <c r="E326" s="17">
        <v>11</v>
      </c>
      <c r="F326" s="21"/>
    </row>
    <row r="327" spans="1:6" ht="13.25" x14ac:dyDescent="0.25">
      <c r="A327" s="22"/>
      <c r="B327" s="40">
        <v>45761.458333333328</v>
      </c>
      <c r="C327" s="38">
        <v>45761.458333333328</v>
      </c>
      <c r="D327" s="39">
        <v>45761.458333333328</v>
      </c>
      <c r="E327" s="17">
        <v>15</v>
      </c>
      <c r="F327" s="21"/>
    </row>
    <row r="328" spans="1:6" ht="13.25" x14ac:dyDescent="0.25">
      <c r="A328" s="22"/>
      <c r="B328" s="40">
        <v>45761.5</v>
      </c>
      <c r="C328" s="38">
        <v>45761.5</v>
      </c>
      <c r="D328" s="39">
        <v>45761.5</v>
      </c>
      <c r="E328" s="17">
        <v>18</v>
      </c>
      <c r="F328" s="21"/>
    </row>
    <row r="329" spans="1:6" ht="13.25" x14ac:dyDescent="0.25">
      <c r="A329" s="22"/>
      <c r="B329" s="40">
        <v>45761.541666666664</v>
      </c>
      <c r="C329" s="38">
        <v>45761.541666666664</v>
      </c>
      <c r="D329" s="39">
        <v>45761.541666666664</v>
      </c>
      <c r="E329" s="17">
        <v>15</v>
      </c>
      <c r="F329" s="21"/>
    </row>
    <row r="330" spans="1:6" ht="13.25" x14ac:dyDescent="0.25">
      <c r="A330" s="22"/>
      <c r="B330" s="40">
        <v>45761.583333333328</v>
      </c>
      <c r="C330" s="38">
        <v>45761.583333333328</v>
      </c>
      <c r="D330" s="39">
        <v>45761.583333333328</v>
      </c>
      <c r="E330" s="17">
        <v>10</v>
      </c>
      <c r="F330" s="21"/>
    </row>
    <row r="331" spans="1:6" ht="13.25" x14ac:dyDescent="0.25">
      <c r="A331" s="22"/>
      <c r="B331" s="40">
        <v>45761.625</v>
      </c>
      <c r="C331" s="38">
        <v>45761.625</v>
      </c>
      <c r="D331" s="39">
        <v>45761.625</v>
      </c>
      <c r="E331" s="17">
        <v>18</v>
      </c>
      <c r="F331" s="21"/>
    </row>
    <row r="332" spans="1:6" ht="13.25" x14ac:dyDescent="0.25">
      <c r="A332" s="22"/>
      <c r="B332" s="40">
        <v>45761.666666666664</v>
      </c>
      <c r="C332" s="38">
        <v>45761.666666666664</v>
      </c>
      <c r="D332" s="39">
        <v>45761.666666666664</v>
      </c>
      <c r="E332" s="17">
        <v>10</v>
      </c>
      <c r="F332" s="21"/>
    </row>
    <row r="333" spans="1:6" ht="13.25" x14ac:dyDescent="0.25">
      <c r="A333" s="22"/>
      <c r="B333" s="40">
        <v>45761.708333333328</v>
      </c>
      <c r="C333" s="38">
        <v>45761.708333333328</v>
      </c>
      <c r="D333" s="39">
        <v>45761.708333333328</v>
      </c>
      <c r="E333" s="17">
        <v>9</v>
      </c>
      <c r="F333" s="21"/>
    </row>
    <row r="334" spans="1:6" ht="13.25" x14ac:dyDescent="0.25">
      <c r="A334" s="22"/>
      <c r="B334" s="40">
        <v>45761.75</v>
      </c>
      <c r="C334" s="38">
        <v>45761.75</v>
      </c>
      <c r="D334" s="39">
        <v>45761.75</v>
      </c>
      <c r="E334" s="17">
        <v>5</v>
      </c>
      <c r="F334" s="21"/>
    </row>
    <row r="335" spans="1:6" ht="13.25" x14ac:dyDescent="0.25">
      <c r="A335" s="22"/>
      <c r="B335" s="40">
        <v>45761.791666666664</v>
      </c>
      <c r="C335" s="38">
        <v>45761.791666666664</v>
      </c>
      <c r="D335" s="39">
        <v>45761.791666666664</v>
      </c>
      <c r="E335" s="17">
        <v>4</v>
      </c>
      <c r="F335" s="21"/>
    </row>
    <row r="336" spans="1:6" ht="13.25" x14ac:dyDescent="0.25">
      <c r="A336" s="22"/>
      <c r="B336" s="40">
        <v>45761.833333333328</v>
      </c>
      <c r="C336" s="38">
        <v>45761.833333333328</v>
      </c>
      <c r="D336" s="39">
        <v>45761.833333333328</v>
      </c>
      <c r="E336" s="17">
        <v>3</v>
      </c>
      <c r="F336" s="21"/>
    </row>
    <row r="337" spans="1:6" ht="13.25" x14ac:dyDescent="0.25">
      <c r="A337" s="22"/>
      <c r="B337" s="40">
        <v>45761.875</v>
      </c>
      <c r="C337" s="38">
        <v>45761.875</v>
      </c>
      <c r="D337" s="39">
        <v>45761.875</v>
      </c>
      <c r="E337" s="17">
        <v>4</v>
      </c>
      <c r="F337" s="21"/>
    </row>
    <row r="338" spans="1:6" ht="13.25" x14ac:dyDescent="0.25">
      <c r="A338" s="22"/>
      <c r="B338" s="40">
        <v>45761.916666666664</v>
      </c>
      <c r="C338" s="38">
        <v>45761.916666666664</v>
      </c>
      <c r="D338" s="39">
        <v>45761.916666666664</v>
      </c>
      <c r="E338" s="17">
        <v>5</v>
      </c>
      <c r="F338" s="21"/>
    </row>
    <row r="339" spans="1:6" ht="13.25" x14ac:dyDescent="0.25">
      <c r="A339" s="22"/>
      <c r="B339" s="40">
        <v>45761.958333333328</v>
      </c>
      <c r="C339" s="38">
        <v>45761.958333333328</v>
      </c>
      <c r="D339" s="39">
        <v>45761.958333333328</v>
      </c>
      <c r="E339" s="17">
        <v>5</v>
      </c>
      <c r="F339" s="21"/>
    </row>
    <row r="340" spans="1:6" ht="13.25" x14ac:dyDescent="0.25">
      <c r="A340" s="22"/>
      <c r="B340" s="40">
        <v>45762</v>
      </c>
      <c r="C340" s="38">
        <v>45762</v>
      </c>
      <c r="D340" s="39">
        <v>45762</v>
      </c>
      <c r="E340" s="17">
        <v>5</v>
      </c>
      <c r="F340" s="21"/>
    </row>
    <row r="341" spans="1:6" ht="13.25" x14ac:dyDescent="0.25">
      <c r="A341" s="22"/>
      <c r="B341" s="40">
        <v>45762.041666666664</v>
      </c>
      <c r="C341" s="38">
        <v>45762.041666666664</v>
      </c>
      <c r="D341" s="39">
        <v>45762.041666666664</v>
      </c>
      <c r="E341" s="17">
        <v>5</v>
      </c>
      <c r="F341" s="21"/>
    </row>
    <row r="342" spans="1:6" ht="13.25" x14ac:dyDescent="0.25">
      <c r="A342" s="22"/>
      <c r="B342" s="40">
        <v>45762.083333333328</v>
      </c>
      <c r="C342" s="38">
        <v>45762.083333333328</v>
      </c>
      <c r="D342" s="39">
        <v>45762.083333333328</v>
      </c>
      <c r="E342" s="17">
        <v>6</v>
      </c>
      <c r="F342" s="21"/>
    </row>
    <row r="343" spans="1:6" ht="13.25" x14ac:dyDescent="0.25">
      <c r="A343" s="22"/>
      <c r="B343" s="40">
        <v>45762.125</v>
      </c>
      <c r="C343" s="38">
        <v>45762.125</v>
      </c>
      <c r="D343" s="39">
        <v>45762.125</v>
      </c>
      <c r="E343" s="17">
        <v>6</v>
      </c>
      <c r="F343" s="21"/>
    </row>
    <row r="344" spans="1:6" ht="13.25" x14ac:dyDescent="0.25">
      <c r="A344" s="22"/>
      <c r="B344" s="40">
        <v>45762.166666666664</v>
      </c>
      <c r="C344" s="38">
        <v>45762.166666666664</v>
      </c>
      <c r="D344" s="39">
        <v>45762.166666666664</v>
      </c>
      <c r="E344" s="17">
        <v>6</v>
      </c>
      <c r="F344" s="21"/>
    </row>
    <row r="345" spans="1:6" ht="13.25" x14ac:dyDescent="0.25">
      <c r="A345" s="22"/>
      <c r="B345" s="40">
        <v>45762.208333333328</v>
      </c>
      <c r="C345" s="38">
        <v>45762.208333333328</v>
      </c>
      <c r="D345" s="39">
        <v>45762.208333333328</v>
      </c>
      <c r="E345" s="17">
        <v>13</v>
      </c>
      <c r="F345" s="21"/>
    </row>
    <row r="346" spans="1:6" ht="13.25" x14ac:dyDescent="0.25">
      <c r="A346" s="22"/>
      <c r="B346" s="40">
        <v>45762.25</v>
      </c>
      <c r="C346" s="38">
        <v>45762.25</v>
      </c>
      <c r="D346" s="39">
        <v>45762.25</v>
      </c>
      <c r="E346" s="17">
        <v>15</v>
      </c>
      <c r="F346" s="21"/>
    </row>
    <row r="347" spans="1:6" ht="13.25" x14ac:dyDescent="0.25">
      <c r="A347" s="22"/>
      <c r="B347" s="40">
        <v>45762.291666666664</v>
      </c>
      <c r="C347" s="38">
        <v>45762.291666666664</v>
      </c>
      <c r="D347" s="39">
        <v>45762.291666666664</v>
      </c>
      <c r="E347" s="17">
        <v>15</v>
      </c>
      <c r="F347" s="21"/>
    </row>
    <row r="348" spans="1:6" ht="13.25" x14ac:dyDescent="0.25">
      <c r="A348" s="22"/>
      <c r="B348" s="40">
        <v>45762.333333333328</v>
      </c>
      <c r="C348" s="38">
        <v>45762.333333333328</v>
      </c>
      <c r="D348" s="39">
        <v>45762.333333333328</v>
      </c>
      <c r="E348" s="17">
        <v>15</v>
      </c>
      <c r="F348" s="21"/>
    </row>
    <row r="349" spans="1:6" ht="13.25" x14ac:dyDescent="0.25">
      <c r="A349" s="22"/>
      <c r="B349" s="40">
        <v>45762.375</v>
      </c>
      <c r="C349" s="38">
        <v>45762.375</v>
      </c>
      <c r="D349" s="39">
        <v>45762.375</v>
      </c>
      <c r="E349" s="17">
        <v>12</v>
      </c>
      <c r="F349" s="21"/>
    </row>
    <row r="350" spans="1:6" ht="13.25" x14ac:dyDescent="0.25">
      <c r="A350" s="22"/>
      <c r="B350" s="40">
        <v>45762.416666666664</v>
      </c>
      <c r="C350" s="38">
        <v>45762.416666666664</v>
      </c>
      <c r="D350" s="39">
        <v>45762.416666666664</v>
      </c>
      <c r="E350" s="17">
        <v>8</v>
      </c>
      <c r="F350" s="21"/>
    </row>
    <row r="351" spans="1:6" ht="13.25" x14ac:dyDescent="0.25">
      <c r="A351" s="22"/>
      <c r="B351" s="40">
        <v>45762.458333333328</v>
      </c>
      <c r="C351" s="38">
        <v>45762.458333333328</v>
      </c>
      <c r="D351" s="39">
        <v>45762.458333333328</v>
      </c>
      <c r="E351" s="17">
        <v>5</v>
      </c>
      <c r="F351" s="21"/>
    </row>
    <row r="352" spans="1:6" ht="13.25" x14ac:dyDescent="0.25">
      <c r="A352" s="22"/>
      <c r="B352" s="40">
        <v>45762.5</v>
      </c>
      <c r="C352" s="38">
        <v>45762.5</v>
      </c>
      <c r="D352" s="39">
        <v>45762.5</v>
      </c>
      <c r="E352" s="17">
        <v>6</v>
      </c>
      <c r="F352" s="21"/>
    </row>
    <row r="353" spans="1:6" ht="13.25" x14ac:dyDescent="0.25">
      <c r="A353" s="22"/>
      <c r="B353" s="40">
        <v>45762.541666666664</v>
      </c>
      <c r="C353" s="38">
        <v>45762.541666666664</v>
      </c>
      <c r="D353" s="39">
        <v>45762.541666666664</v>
      </c>
      <c r="E353" s="17">
        <v>6</v>
      </c>
      <c r="F353" s="21"/>
    </row>
    <row r="354" spans="1:6" ht="13.25" x14ac:dyDescent="0.25">
      <c r="A354" s="22"/>
      <c r="B354" s="40">
        <v>45762.583333333328</v>
      </c>
      <c r="C354" s="38">
        <v>45762.583333333328</v>
      </c>
      <c r="D354" s="39">
        <v>45762.583333333328</v>
      </c>
      <c r="E354" s="17">
        <v>6</v>
      </c>
      <c r="F354" s="21"/>
    </row>
    <row r="355" spans="1:6" ht="13.25" x14ac:dyDescent="0.25">
      <c r="A355" s="22"/>
      <c r="B355" s="40">
        <v>45762.625</v>
      </c>
      <c r="C355" s="38">
        <v>45762.625</v>
      </c>
      <c r="D355" s="39">
        <v>45762.625</v>
      </c>
      <c r="E355" s="17">
        <v>9</v>
      </c>
      <c r="F355" s="21"/>
    </row>
    <row r="356" spans="1:6" ht="13.25" x14ac:dyDescent="0.25">
      <c r="A356" s="22"/>
      <c r="B356" s="40">
        <v>45762.666666666664</v>
      </c>
      <c r="C356" s="38">
        <v>45762.666666666664</v>
      </c>
      <c r="D356" s="39">
        <v>45762.666666666664</v>
      </c>
      <c r="E356" s="17">
        <v>11</v>
      </c>
      <c r="F356" s="21"/>
    </row>
    <row r="357" spans="1:6" ht="13.25" x14ac:dyDescent="0.25">
      <c r="A357" s="22"/>
      <c r="B357" s="40">
        <v>45762.708333333328</v>
      </c>
      <c r="C357" s="38">
        <v>45762.708333333328</v>
      </c>
      <c r="D357" s="39">
        <v>45762.708333333328</v>
      </c>
      <c r="E357" s="17">
        <v>11</v>
      </c>
      <c r="F357" s="21"/>
    </row>
    <row r="358" spans="1:6" ht="13.25" x14ac:dyDescent="0.25">
      <c r="A358" s="22"/>
      <c r="B358" s="40">
        <v>45762.75</v>
      </c>
      <c r="C358" s="38">
        <v>45762.75</v>
      </c>
      <c r="D358" s="39">
        <v>45762.75</v>
      </c>
      <c r="E358" s="17">
        <v>7</v>
      </c>
      <c r="F358" s="21"/>
    </row>
    <row r="359" spans="1:6" ht="13.25" x14ac:dyDescent="0.25">
      <c r="A359" s="22"/>
      <c r="B359" s="40">
        <v>45762.791666666664</v>
      </c>
      <c r="C359" s="38">
        <v>45762.791666666664</v>
      </c>
      <c r="D359" s="39">
        <v>45762.791666666664</v>
      </c>
      <c r="E359" s="17">
        <v>9</v>
      </c>
      <c r="F359" s="21"/>
    </row>
    <row r="360" spans="1:6" ht="13.25" x14ac:dyDescent="0.25">
      <c r="A360" s="22"/>
      <c r="B360" s="40">
        <v>45762.833333333328</v>
      </c>
      <c r="C360" s="38">
        <v>45762.833333333328</v>
      </c>
      <c r="D360" s="39">
        <v>45762.833333333328</v>
      </c>
      <c r="E360" s="17">
        <v>11</v>
      </c>
      <c r="F360" s="21"/>
    </row>
    <row r="361" spans="1:6" ht="13.25" x14ac:dyDescent="0.25">
      <c r="A361" s="22"/>
      <c r="B361" s="40">
        <v>45762.875</v>
      </c>
      <c r="C361" s="38">
        <v>45762.875</v>
      </c>
      <c r="D361" s="39">
        <v>45762.875</v>
      </c>
      <c r="E361" s="17">
        <v>11</v>
      </c>
      <c r="F361" s="21"/>
    </row>
    <row r="362" spans="1:6" ht="13.25" x14ac:dyDescent="0.25">
      <c r="A362" s="22"/>
      <c r="B362" s="40">
        <v>45762.916666666664</v>
      </c>
      <c r="C362" s="38">
        <v>45762.916666666664</v>
      </c>
      <c r="D362" s="39">
        <v>45762.916666666664</v>
      </c>
      <c r="E362" s="17">
        <v>12</v>
      </c>
      <c r="F362" s="21"/>
    </row>
    <row r="363" spans="1:6" ht="13.25" x14ac:dyDescent="0.25">
      <c r="A363" s="22"/>
      <c r="B363" s="40">
        <v>45762.958333333328</v>
      </c>
      <c r="C363" s="38">
        <v>45762.958333333328</v>
      </c>
      <c r="D363" s="39">
        <v>45762.958333333328</v>
      </c>
      <c r="E363" s="17">
        <v>14</v>
      </c>
      <c r="F363" s="21"/>
    </row>
    <row r="364" spans="1:6" ht="13.25" x14ac:dyDescent="0.25">
      <c r="A364" s="22"/>
      <c r="B364" s="40">
        <v>45763</v>
      </c>
      <c r="C364" s="38">
        <v>45763</v>
      </c>
      <c r="D364" s="39">
        <v>45763</v>
      </c>
      <c r="E364" s="17">
        <v>7</v>
      </c>
      <c r="F364" s="21"/>
    </row>
    <row r="365" spans="1:6" ht="13.25" x14ac:dyDescent="0.25">
      <c r="A365" s="22"/>
      <c r="B365" s="40">
        <v>45763.041666666664</v>
      </c>
      <c r="C365" s="38">
        <v>45763.041666666664</v>
      </c>
      <c r="D365" s="39">
        <v>45763.041666666664</v>
      </c>
      <c r="E365" s="17">
        <v>5</v>
      </c>
      <c r="F365" s="21"/>
    </row>
    <row r="366" spans="1:6" ht="13.25" x14ac:dyDescent="0.25">
      <c r="A366" s="22"/>
      <c r="B366" s="40">
        <v>45763.083333333328</v>
      </c>
      <c r="C366" s="38">
        <v>45763.083333333328</v>
      </c>
      <c r="D366" s="39">
        <v>45763.083333333328</v>
      </c>
      <c r="E366" s="17">
        <v>5</v>
      </c>
      <c r="F366" s="21"/>
    </row>
    <row r="367" spans="1:6" ht="13.25" x14ac:dyDescent="0.25">
      <c r="A367" s="22"/>
      <c r="B367" s="40">
        <v>45763.125</v>
      </c>
      <c r="C367" s="38">
        <v>45763.125</v>
      </c>
      <c r="D367" s="39">
        <v>45763.125</v>
      </c>
      <c r="E367" s="17">
        <v>4</v>
      </c>
      <c r="F367" s="21"/>
    </row>
    <row r="368" spans="1:6" ht="13.25" x14ac:dyDescent="0.25">
      <c r="A368" s="22"/>
      <c r="B368" s="40">
        <v>45763.166666666664</v>
      </c>
      <c r="C368" s="38">
        <v>45763.166666666664</v>
      </c>
      <c r="D368" s="39">
        <v>45763.166666666664</v>
      </c>
      <c r="E368" s="17">
        <v>4</v>
      </c>
      <c r="F368" s="21"/>
    </row>
    <row r="369" spans="1:6" ht="13.25" x14ac:dyDescent="0.25">
      <c r="A369" s="22"/>
      <c r="B369" s="40">
        <v>45763.208333333328</v>
      </c>
      <c r="C369" s="38">
        <v>45763.208333333328</v>
      </c>
      <c r="D369" s="39">
        <v>45763.208333333328</v>
      </c>
      <c r="E369" s="17">
        <v>2</v>
      </c>
      <c r="F369" s="21"/>
    </row>
    <row r="370" spans="1:6" ht="13.25" x14ac:dyDescent="0.25">
      <c r="A370" s="22"/>
      <c r="B370" s="40">
        <v>45763.25</v>
      </c>
      <c r="C370" s="38">
        <v>45763.25</v>
      </c>
      <c r="D370" s="39">
        <v>45763.25</v>
      </c>
      <c r="E370" s="17">
        <v>2</v>
      </c>
      <c r="F370" s="21"/>
    </row>
    <row r="371" spans="1:6" ht="13.25" x14ac:dyDescent="0.25">
      <c r="A371" s="22"/>
      <c r="B371" s="40">
        <v>45763.291666666664</v>
      </c>
      <c r="C371" s="38">
        <v>45763.291666666664</v>
      </c>
      <c r="D371" s="39">
        <v>45763.291666666664</v>
      </c>
      <c r="E371" s="17">
        <v>1</v>
      </c>
      <c r="F371" s="21"/>
    </row>
    <row r="372" spans="1:6" ht="13.25" x14ac:dyDescent="0.25">
      <c r="A372" s="22"/>
      <c r="B372" s="40">
        <v>45763.333333333328</v>
      </c>
      <c r="C372" s="38">
        <v>45763.333333333328</v>
      </c>
      <c r="D372" s="39">
        <v>45763.333333333328</v>
      </c>
      <c r="E372" s="17">
        <v>2</v>
      </c>
      <c r="F372" s="21"/>
    </row>
    <row r="373" spans="1:6" ht="13.25" x14ac:dyDescent="0.25">
      <c r="A373" s="22"/>
      <c r="B373" s="40">
        <v>45763.375</v>
      </c>
      <c r="C373" s="38">
        <v>45763.375</v>
      </c>
      <c r="D373" s="39">
        <v>45763.375</v>
      </c>
      <c r="E373" s="17">
        <v>6</v>
      </c>
      <c r="F373" s="21"/>
    </row>
    <row r="374" spans="1:6" ht="13.25" x14ac:dyDescent="0.25">
      <c r="A374" s="22"/>
      <c r="B374" s="40">
        <v>45763.416666666664</v>
      </c>
      <c r="C374" s="38">
        <v>45763.416666666664</v>
      </c>
      <c r="D374" s="39">
        <v>45763.416666666664</v>
      </c>
      <c r="E374" s="17">
        <v>14</v>
      </c>
      <c r="F374" s="21"/>
    </row>
    <row r="375" spans="1:6" ht="13.25" x14ac:dyDescent="0.25">
      <c r="A375" s="22"/>
      <c r="B375" s="40">
        <v>45763.458333333328</v>
      </c>
      <c r="C375" s="38">
        <v>45763.458333333328</v>
      </c>
      <c r="D375" s="39">
        <v>45763.458333333328</v>
      </c>
      <c r="E375" s="17">
        <v>19</v>
      </c>
      <c r="F375" s="21"/>
    </row>
    <row r="376" spans="1:6" ht="13.25" x14ac:dyDescent="0.25">
      <c r="A376" s="22"/>
      <c r="B376" s="40">
        <v>45763.5</v>
      </c>
      <c r="C376" s="38">
        <v>45763.5</v>
      </c>
      <c r="D376" s="39">
        <v>45763.5</v>
      </c>
      <c r="E376" s="17">
        <v>24</v>
      </c>
      <c r="F376" s="21"/>
    </row>
    <row r="377" spans="1:6" ht="13.25" x14ac:dyDescent="0.25">
      <c r="A377" s="22"/>
      <c r="B377" s="40">
        <v>45763.541666666664</v>
      </c>
      <c r="C377" s="38">
        <v>45763.541666666664</v>
      </c>
      <c r="D377" s="39">
        <v>45763.541666666664</v>
      </c>
      <c r="E377" s="17">
        <v>23</v>
      </c>
      <c r="F377" s="21"/>
    </row>
    <row r="378" spans="1:6" ht="13.25" x14ac:dyDescent="0.25">
      <c r="A378" s="22"/>
      <c r="B378" s="40">
        <v>45763.583333333328</v>
      </c>
      <c r="C378" s="38">
        <v>45763.583333333328</v>
      </c>
      <c r="D378" s="39">
        <v>45763.583333333328</v>
      </c>
      <c r="E378" s="17">
        <v>14</v>
      </c>
      <c r="F378" s="21"/>
    </row>
    <row r="379" spans="1:6" ht="13.25" x14ac:dyDescent="0.25">
      <c r="A379" s="22"/>
      <c r="B379" s="40">
        <v>45763.625</v>
      </c>
      <c r="C379" s="38">
        <v>45763.625</v>
      </c>
      <c r="D379" s="39">
        <v>45763.625</v>
      </c>
      <c r="E379" s="17">
        <v>21</v>
      </c>
      <c r="F379" s="21"/>
    </row>
    <row r="380" spans="1:6" ht="13.25" x14ac:dyDescent="0.25">
      <c r="A380" s="22"/>
      <c r="B380" s="40">
        <v>45763.666666666664</v>
      </c>
      <c r="C380" s="38">
        <v>45763.666666666664</v>
      </c>
      <c r="D380" s="39">
        <v>45763.666666666664</v>
      </c>
      <c r="E380" s="17">
        <v>19</v>
      </c>
      <c r="F380" s="21"/>
    </row>
    <row r="381" spans="1:6" ht="13.25" x14ac:dyDescent="0.25">
      <c r="A381" s="22"/>
      <c r="B381" s="40">
        <v>45763.708333333328</v>
      </c>
      <c r="C381" s="38">
        <v>45763.708333333328</v>
      </c>
      <c r="D381" s="39">
        <v>45763.708333333328</v>
      </c>
      <c r="E381" s="17">
        <v>15</v>
      </c>
      <c r="F381" s="21"/>
    </row>
    <row r="382" spans="1:6" ht="13.25" x14ac:dyDescent="0.25">
      <c r="A382" s="22"/>
      <c r="B382" s="40">
        <v>45763.75</v>
      </c>
      <c r="C382" s="38">
        <v>45763.75</v>
      </c>
      <c r="D382" s="39">
        <v>45763.75</v>
      </c>
      <c r="E382" s="17">
        <v>5</v>
      </c>
      <c r="F382" s="21"/>
    </row>
    <row r="383" spans="1:6" ht="13.25" x14ac:dyDescent="0.25">
      <c r="A383" s="22"/>
      <c r="B383" s="40">
        <v>45763.791666666664</v>
      </c>
      <c r="C383" s="38">
        <v>45763.791666666664</v>
      </c>
      <c r="D383" s="39">
        <v>45763.791666666664</v>
      </c>
      <c r="E383" s="17">
        <v>3</v>
      </c>
      <c r="F383" s="21"/>
    </row>
    <row r="384" spans="1:6" ht="13.25" x14ac:dyDescent="0.25">
      <c r="A384" s="22"/>
      <c r="B384" s="40">
        <v>45763.833333333328</v>
      </c>
      <c r="C384" s="38">
        <v>45763.833333333328</v>
      </c>
      <c r="D384" s="39">
        <v>45763.833333333328</v>
      </c>
      <c r="E384" s="17">
        <v>5</v>
      </c>
      <c r="F384" s="21"/>
    </row>
    <row r="385" spans="1:6" ht="13.25" x14ac:dyDescent="0.25">
      <c r="A385" s="22"/>
      <c r="B385" s="40">
        <v>45763.875</v>
      </c>
      <c r="C385" s="38">
        <v>45763.875</v>
      </c>
      <c r="D385" s="39">
        <v>45763.875</v>
      </c>
      <c r="E385" s="17">
        <v>6</v>
      </c>
      <c r="F385" s="21"/>
    </row>
    <row r="386" spans="1:6" ht="13.25" x14ac:dyDescent="0.25">
      <c r="A386" s="22"/>
      <c r="B386" s="40">
        <v>45763.916666666664</v>
      </c>
      <c r="C386" s="38">
        <v>45763.916666666664</v>
      </c>
      <c r="D386" s="39">
        <v>45763.916666666664</v>
      </c>
      <c r="E386" s="17">
        <v>4</v>
      </c>
      <c r="F386" s="21"/>
    </row>
    <row r="387" spans="1:6" ht="13.25" x14ac:dyDescent="0.25">
      <c r="A387" s="22"/>
      <c r="B387" s="40">
        <v>45763.958333333328</v>
      </c>
      <c r="C387" s="38">
        <v>45763.958333333328</v>
      </c>
      <c r="D387" s="39">
        <v>45763.958333333328</v>
      </c>
      <c r="E387" s="17">
        <v>4</v>
      </c>
      <c r="F387" s="21"/>
    </row>
    <row r="388" spans="1:6" ht="13.25" x14ac:dyDescent="0.25">
      <c r="A388" s="22"/>
      <c r="B388" s="40">
        <v>45764</v>
      </c>
      <c r="C388" s="38">
        <v>45764</v>
      </c>
      <c r="D388" s="39">
        <v>45764</v>
      </c>
      <c r="E388" s="17">
        <v>3</v>
      </c>
      <c r="F388" s="21"/>
    </row>
    <row r="389" spans="1:6" ht="13.25" x14ac:dyDescent="0.25">
      <c r="A389" s="22"/>
      <c r="B389" s="40">
        <v>45764.041666666664</v>
      </c>
      <c r="C389" s="38">
        <v>45764.041666666664</v>
      </c>
      <c r="D389" s="39">
        <v>45764.041666666664</v>
      </c>
      <c r="E389" s="17">
        <v>3</v>
      </c>
      <c r="F389" s="21"/>
    </row>
    <row r="390" spans="1:6" ht="13.25" x14ac:dyDescent="0.25">
      <c r="A390" s="22"/>
      <c r="B390" s="40">
        <v>45764.083333333328</v>
      </c>
      <c r="C390" s="38">
        <v>45764.083333333328</v>
      </c>
      <c r="D390" s="39">
        <v>45764.083333333328</v>
      </c>
      <c r="E390" s="17">
        <v>3</v>
      </c>
      <c r="F390" s="21"/>
    </row>
    <row r="391" spans="1:6" ht="13.25" x14ac:dyDescent="0.25">
      <c r="A391" s="22"/>
      <c r="B391" s="40">
        <v>45764.125</v>
      </c>
      <c r="C391" s="38">
        <v>45764.125</v>
      </c>
      <c r="D391" s="39">
        <v>45764.125</v>
      </c>
      <c r="E391" s="17">
        <v>3</v>
      </c>
      <c r="F391" s="21"/>
    </row>
    <row r="392" spans="1:6" ht="13.25" x14ac:dyDescent="0.25">
      <c r="A392" s="22"/>
      <c r="B392" s="40">
        <v>45764.166666666664</v>
      </c>
      <c r="C392" s="38">
        <v>45764.166666666664</v>
      </c>
      <c r="D392" s="39">
        <v>45764.166666666664</v>
      </c>
      <c r="E392" s="17">
        <v>4</v>
      </c>
      <c r="F392" s="21"/>
    </row>
    <row r="393" spans="1:6" ht="13.25" x14ac:dyDescent="0.25">
      <c r="A393" s="22"/>
      <c r="B393" s="40">
        <v>45764.208333333328</v>
      </c>
      <c r="C393" s="38">
        <v>45764.208333333328</v>
      </c>
      <c r="D393" s="39">
        <v>45764.208333333328</v>
      </c>
      <c r="E393" s="17">
        <v>3</v>
      </c>
      <c r="F393" s="21"/>
    </row>
    <row r="394" spans="1:6" ht="13.25" x14ac:dyDescent="0.25">
      <c r="A394" s="22"/>
      <c r="B394" s="40">
        <v>45764.25</v>
      </c>
      <c r="C394" s="38">
        <v>45764.25</v>
      </c>
      <c r="D394" s="39">
        <v>45764.25</v>
      </c>
      <c r="E394" s="17">
        <v>3</v>
      </c>
      <c r="F394" s="21"/>
    </row>
    <row r="395" spans="1:6" ht="13.25" x14ac:dyDescent="0.25">
      <c r="A395" s="22"/>
      <c r="B395" s="40">
        <v>45764.291666666664</v>
      </c>
      <c r="C395" s="38">
        <v>45764.291666666664</v>
      </c>
      <c r="D395" s="39">
        <v>45764.291666666664</v>
      </c>
      <c r="E395" s="17">
        <v>6</v>
      </c>
      <c r="F395" s="21"/>
    </row>
    <row r="396" spans="1:6" ht="13.25" x14ac:dyDescent="0.25">
      <c r="A396" s="22"/>
      <c r="B396" s="40">
        <v>45764.333333333328</v>
      </c>
      <c r="C396" s="38">
        <v>45764.333333333328</v>
      </c>
      <c r="D396" s="39">
        <v>45764.333333333328</v>
      </c>
      <c r="E396" s="17">
        <v>8</v>
      </c>
      <c r="F396" s="21"/>
    </row>
    <row r="397" spans="1:6" ht="13.25" x14ac:dyDescent="0.25">
      <c r="A397" s="22"/>
      <c r="B397" s="40">
        <v>45764.375</v>
      </c>
      <c r="C397" s="38">
        <v>45764.375</v>
      </c>
      <c r="D397" s="39">
        <v>45764.375</v>
      </c>
      <c r="E397" s="17">
        <v>12</v>
      </c>
      <c r="F397" s="21"/>
    </row>
    <row r="398" spans="1:6" ht="13.25" x14ac:dyDescent="0.25">
      <c r="A398" s="22"/>
      <c r="B398" s="40">
        <v>45764.416666666664</v>
      </c>
      <c r="C398" s="38">
        <v>45764.416666666664</v>
      </c>
      <c r="D398" s="39">
        <v>45764.416666666664</v>
      </c>
      <c r="E398" s="17">
        <v>6</v>
      </c>
      <c r="F398" s="21"/>
    </row>
    <row r="399" spans="1:6" ht="13.25" x14ac:dyDescent="0.25">
      <c r="A399" s="22"/>
      <c r="B399" s="40">
        <v>45764.458333333328</v>
      </c>
      <c r="C399" s="38">
        <v>45764.458333333328</v>
      </c>
      <c r="D399" s="39">
        <v>45764.458333333328</v>
      </c>
      <c r="E399" s="17">
        <v>5</v>
      </c>
      <c r="F399" s="21"/>
    </row>
    <row r="400" spans="1:6" ht="13.25" x14ac:dyDescent="0.25">
      <c r="A400" s="22"/>
      <c r="B400" s="40">
        <v>45764.5</v>
      </c>
      <c r="C400" s="38">
        <v>45764.5</v>
      </c>
      <c r="D400" s="39">
        <v>45764.5</v>
      </c>
      <c r="E400" s="17">
        <v>6</v>
      </c>
      <c r="F400" s="21"/>
    </row>
    <row r="401" spans="1:6" ht="13.25" x14ac:dyDescent="0.25">
      <c r="A401" s="22"/>
      <c r="B401" s="40">
        <v>45764.541666666664</v>
      </c>
      <c r="C401" s="38">
        <v>45764.541666666664</v>
      </c>
      <c r="D401" s="39">
        <v>45764.541666666664</v>
      </c>
      <c r="E401" s="17">
        <v>5</v>
      </c>
      <c r="F401" s="21"/>
    </row>
    <row r="402" spans="1:6" ht="13.25" x14ac:dyDescent="0.25">
      <c r="A402" s="22"/>
      <c r="B402" s="40">
        <v>45764.583333333328</v>
      </c>
      <c r="C402" s="38">
        <v>45764.583333333328</v>
      </c>
      <c r="D402" s="39">
        <v>45764.583333333328</v>
      </c>
      <c r="E402" s="17">
        <v>5</v>
      </c>
      <c r="F402" s="21"/>
    </row>
    <row r="403" spans="1:6" ht="13.25" x14ac:dyDescent="0.25">
      <c r="A403" s="22"/>
      <c r="B403" s="40">
        <v>45764.625</v>
      </c>
      <c r="C403" s="38">
        <v>45764.625</v>
      </c>
      <c r="D403" s="39">
        <v>45764.625</v>
      </c>
      <c r="E403" s="17">
        <v>4</v>
      </c>
      <c r="F403" s="21"/>
    </row>
    <row r="404" spans="1:6" ht="13.25" x14ac:dyDescent="0.25">
      <c r="A404" s="22"/>
      <c r="B404" s="40">
        <v>45764.666666666664</v>
      </c>
      <c r="C404" s="38">
        <v>45764.666666666664</v>
      </c>
      <c r="D404" s="39">
        <v>45764.666666666664</v>
      </c>
      <c r="E404" s="17">
        <v>4</v>
      </c>
      <c r="F404" s="21"/>
    </row>
    <row r="405" spans="1:6" ht="13.25" x14ac:dyDescent="0.25">
      <c r="A405" s="22"/>
      <c r="B405" s="40">
        <v>45764.708333333328</v>
      </c>
      <c r="C405" s="38">
        <v>45764.708333333328</v>
      </c>
      <c r="D405" s="39">
        <v>45764.708333333328</v>
      </c>
      <c r="E405" s="17">
        <v>4</v>
      </c>
      <c r="F405" s="21"/>
    </row>
    <row r="406" spans="1:6" ht="13.25" x14ac:dyDescent="0.25">
      <c r="A406" s="22"/>
      <c r="B406" s="40">
        <v>45764.75</v>
      </c>
      <c r="C406" s="38">
        <v>45764.75</v>
      </c>
      <c r="D406" s="39">
        <v>45764.75</v>
      </c>
      <c r="E406" s="17">
        <v>4</v>
      </c>
      <c r="F406" s="21"/>
    </row>
    <row r="407" spans="1:6" ht="13.25" x14ac:dyDescent="0.25">
      <c r="A407" s="22"/>
      <c r="B407" s="40">
        <v>45764.791666666664</v>
      </c>
      <c r="C407" s="38">
        <v>45764.791666666664</v>
      </c>
      <c r="D407" s="39">
        <v>45764.791666666664</v>
      </c>
      <c r="E407" s="17">
        <v>4</v>
      </c>
      <c r="F407" s="21"/>
    </row>
    <row r="408" spans="1:6" ht="13.25" x14ac:dyDescent="0.25">
      <c r="A408" s="22"/>
      <c r="B408" s="40">
        <v>45764.833333333328</v>
      </c>
      <c r="C408" s="38">
        <v>45764.833333333328</v>
      </c>
      <c r="D408" s="39">
        <v>45764.833333333328</v>
      </c>
      <c r="E408" s="17">
        <v>4</v>
      </c>
      <c r="F408" s="21"/>
    </row>
    <row r="409" spans="1:6" ht="13.25" x14ac:dyDescent="0.25">
      <c r="A409" s="22"/>
      <c r="B409" s="40">
        <v>45764.875</v>
      </c>
      <c r="C409" s="38">
        <v>45764.875</v>
      </c>
      <c r="D409" s="39">
        <v>45764.875</v>
      </c>
      <c r="E409" s="17">
        <v>5</v>
      </c>
      <c r="F409" s="21"/>
    </row>
    <row r="410" spans="1:6" ht="13.25" x14ac:dyDescent="0.25">
      <c r="A410" s="22"/>
      <c r="B410" s="40">
        <v>45764.916666666664</v>
      </c>
      <c r="C410" s="38">
        <v>45764.916666666664</v>
      </c>
      <c r="D410" s="39">
        <v>45764.916666666664</v>
      </c>
      <c r="E410" s="17">
        <v>4</v>
      </c>
      <c r="F410" s="21"/>
    </row>
    <row r="411" spans="1:6" ht="13.25" x14ac:dyDescent="0.25">
      <c r="A411" s="22"/>
      <c r="B411" s="40">
        <v>45764.958333333328</v>
      </c>
      <c r="C411" s="38">
        <v>45764.958333333328</v>
      </c>
      <c r="D411" s="39">
        <v>45764.958333333328</v>
      </c>
      <c r="E411" s="17">
        <v>3</v>
      </c>
      <c r="F411" s="21"/>
    </row>
    <row r="412" spans="1:6" ht="13.25" x14ac:dyDescent="0.25">
      <c r="A412" s="22"/>
      <c r="B412" s="40">
        <v>45765</v>
      </c>
      <c r="C412" s="38">
        <v>45765</v>
      </c>
      <c r="D412" s="39">
        <v>45765</v>
      </c>
      <c r="E412" s="17">
        <v>5</v>
      </c>
      <c r="F412" s="21"/>
    </row>
    <row r="413" spans="1:6" ht="13.25" x14ac:dyDescent="0.25">
      <c r="A413" s="22"/>
      <c r="B413" s="40">
        <v>45765.041666666664</v>
      </c>
      <c r="C413" s="38">
        <v>45765.041666666664</v>
      </c>
      <c r="D413" s="39">
        <v>45765.041666666664</v>
      </c>
      <c r="E413" s="17">
        <v>4</v>
      </c>
      <c r="F413" s="21"/>
    </row>
    <row r="414" spans="1:6" ht="13.25" x14ac:dyDescent="0.25">
      <c r="A414" s="22"/>
      <c r="B414" s="40">
        <v>45765.083333333328</v>
      </c>
      <c r="C414" s="38">
        <v>45765.083333333328</v>
      </c>
      <c r="D414" s="39">
        <v>45765.083333333328</v>
      </c>
      <c r="E414" s="17">
        <v>4</v>
      </c>
      <c r="F414" s="21"/>
    </row>
    <row r="415" spans="1:6" ht="13.25" x14ac:dyDescent="0.25">
      <c r="A415" s="22"/>
      <c r="B415" s="40">
        <v>45765.125</v>
      </c>
      <c r="C415" s="38">
        <v>45765.125</v>
      </c>
      <c r="D415" s="39">
        <v>45765.125</v>
      </c>
      <c r="E415" s="17">
        <v>4</v>
      </c>
      <c r="F415" s="21"/>
    </row>
    <row r="416" spans="1:6" ht="13.25" x14ac:dyDescent="0.25">
      <c r="A416" s="22"/>
      <c r="B416" s="40">
        <v>45765.166666666664</v>
      </c>
      <c r="C416" s="38">
        <v>45765.166666666664</v>
      </c>
      <c r="D416" s="39">
        <v>45765.166666666664</v>
      </c>
      <c r="E416" s="17">
        <v>4</v>
      </c>
      <c r="F416" s="21"/>
    </row>
    <row r="417" spans="1:6" ht="13.25" x14ac:dyDescent="0.25">
      <c r="A417" s="22"/>
      <c r="B417" s="40">
        <v>45765.208333333328</v>
      </c>
      <c r="C417" s="38">
        <v>45765.208333333328</v>
      </c>
      <c r="D417" s="39">
        <v>45765.208333333328</v>
      </c>
      <c r="E417" s="17">
        <v>4</v>
      </c>
      <c r="F417" s="21"/>
    </row>
    <row r="418" spans="1:6" ht="13.25" x14ac:dyDescent="0.25">
      <c r="A418" s="22"/>
      <c r="B418" s="40">
        <v>45765.25</v>
      </c>
      <c r="C418" s="38">
        <v>45765.25</v>
      </c>
      <c r="D418" s="39">
        <v>45765.25</v>
      </c>
      <c r="E418" s="17">
        <v>6</v>
      </c>
      <c r="F418" s="21"/>
    </row>
    <row r="419" spans="1:6" ht="13.25" x14ac:dyDescent="0.25">
      <c r="A419" s="22"/>
      <c r="B419" s="40">
        <v>45765.291666666664</v>
      </c>
      <c r="C419" s="38">
        <v>45765.291666666664</v>
      </c>
      <c r="D419" s="39">
        <v>45765.291666666664</v>
      </c>
      <c r="E419" s="17">
        <v>9</v>
      </c>
      <c r="F419" s="21"/>
    </row>
    <row r="420" spans="1:6" ht="13.25" x14ac:dyDescent="0.25">
      <c r="A420" s="22"/>
      <c r="B420" s="40">
        <v>45765.333333333328</v>
      </c>
      <c r="C420" s="38">
        <v>45765.333333333328</v>
      </c>
      <c r="D420" s="39">
        <v>45765.333333333328</v>
      </c>
      <c r="E420" s="17">
        <v>12</v>
      </c>
      <c r="F420" s="21"/>
    </row>
    <row r="421" spans="1:6" ht="13.25" x14ac:dyDescent="0.25">
      <c r="A421" s="22"/>
      <c r="B421" s="40">
        <v>45765.375</v>
      </c>
      <c r="C421" s="38">
        <v>45765.375</v>
      </c>
      <c r="D421" s="39">
        <v>45765.375</v>
      </c>
      <c r="E421" s="17">
        <v>11</v>
      </c>
      <c r="F421" s="21"/>
    </row>
    <row r="422" spans="1:6" ht="13.25" x14ac:dyDescent="0.25">
      <c r="A422" s="22"/>
      <c r="B422" s="40">
        <v>45765.416666666664</v>
      </c>
      <c r="C422" s="38">
        <v>45765.416666666664</v>
      </c>
      <c r="D422" s="39">
        <v>45765.416666666664</v>
      </c>
      <c r="E422" s="17">
        <v>9</v>
      </c>
      <c r="F422" s="21"/>
    </row>
    <row r="423" spans="1:6" ht="13.25" x14ac:dyDescent="0.25">
      <c r="A423" s="22"/>
      <c r="B423" s="40">
        <v>45765.458333333328</v>
      </c>
      <c r="C423" s="38">
        <v>45765.458333333328</v>
      </c>
      <c r="D423" s="39">
        <v>45765.458333333328</v>
      </c>
      <c r="E423" s="17">
        <v>10</v>
      </c>
      <c r="F423" s="21"/>
    </row>
    <row r="424" spans="1:6" ht="13.25" x14ac:dyDescent="0.25">
      <c r="A424" s="22"/>
      <c r="B424" s="40">
        <v>45765.5</v>
      </c>
      <c r="C424" s="38">
        <v>45765.5</v>
      </c>
      <c r="D424" s="39">
        <v>45765.5</v>
      </c>
      <c r="E424" s="17">
        <v>7</v>
      </c>
      <c r="F424" s="21"/>
    </row>
    <row r="425" spans="1:6" ht="13.25" x14ac:dyDescent="0.25">
      <c r="A425" s="22"/>
      <c r="B425" s="40">
        <v>45765.541666666664</v>
      </c>
      <c r="C425" s="38">
        <v>45765.541666666664</v>
      </c>
      <c r="D425" s="39">
        <v>45765.541666666664</v>
      </c>
      <c r="E425" s="17">
        <v>6</v>
      </c>
      <c r="F425" s="21"/>
    </row>
    <row r="426" spans="1:6" ht="13.25" x14ac:dyDescent="0.25">
      <c r="A426" s="22"/>
      <c r="B426" s="40">
        <v>45765.583333333328</v>
      </c>
      <c r="C426" s="38">
        <v>45765.583333333328</v>
      </c>
      <c r="D426" s="39">
        <v>45765.583333333328</v>
      </c>
      <c r="E426" s="17">
        <v>3</v>
      </c>
      <c r="F426" s="21"/>
    </row>
    <row r="427" spans="1:6" ht="13.25" x14ac:dyDescent="0.25">
      <c r="A427" s="22"/>
      <c r="B427" s="40">
        <v>45765.625</v>
      </c>
      <c r="C427" s="38">
        <v>45765.625</v>
      </c>
      <c r="D427" s="39">
        <v>45765.625</v>
      </c>
      <c r="E427" s="17">
        <v>5</v>
      </c>
      <c r="F427" s="21"/>
    </row>
    <row r="428" spans="1:6" ht="13.25" x14ac:dyDescent="0.25">
      <c r="A428" s="22"/>
      <c r="B428" s="40">
        <v>45765.666666666664</v>
      </c>
      <c r="C428" s="38">
        <v>45765.666666666664</v>
      </c>
      <c r="D428" s="39">
        <v>45765.666666666664</v>
      </c>
      <c r="E428" s="17">
        <v>3</v>
      </c>
      <c r="F428" s="21"/>
    </row>
    <row r="429" spans="1:6" ht="13.25" x14ac:dyDescent="0.25">
      <c r="A429" s="22"/>
      <c r="B429" s="40">
        <v>45765.708333333328</v>
      </c>
      <c r="C429" s="38">
        <v>45765.708333333328</v>
      </c>
      <c r="D429" s="39">
        <v>45765.708333333328</v>
      </c>
      <c r="E429" s="17">
        <v>4</v>
      </c>
      <c r="F429" s="21"/>
    </row>
    <row r="430" spans="1:6" ht="13.25" x14ac:dyDescent="0.25">
      <c r="A430" s="22"/>
      <c r="B430" s="40">
        <v>45765.75</v>
      </c>
      <c r="C430" s="38">
        <v>45765.75</v>
      </c>
      <c r="D430" s="39">
        <v>45765.75</v>
      </c>
      <c r="E430" s="17">
        <v>4</v>
      </c>
      <c r="F430" s="21"/>
    </row>
    <row r="431" spans="1:6" ht="13.25" x14ac:dyDescent="0.25">
      <c r="A431" s="22"/>
      <c r="B431" s="40">
        <v>45765.791666666664</v>
      </c>
      <c r="C431" s="38">
        <v>45765.791666666664</v>
      </c>
      <c r="D431" s="39">
        <v>45765.791666666664</v>
      </c>
      <c r="E431" s="17">
        <v>3</v>
      </c>
      <c r="F431" s="21"/>
    </row>
    <row r="432" spans="1:6" ht="13.25" x14ac:dyDescent="0.25">
      <c r="A432" s="22"/>
      <c r="B432" s="40">
        <v>45765.833333333328</v>
      </c>
      <c r="C432" s="38">
        <v>45765.833333333328</v>
      </c>
      <c r="D432" s="39">
        <v>45765.833333333328</v>
      </c>
      <c r="E432" s="17">
        <v>2</v>
      </c>
      <c r="F432" s="21"/>
    </row>
    <row r="433" spans="1:6" ht="13.25" x14ac:dyDescent="0.25">
      <c r="A433" s="22"/>
      <c r="B433" s="40">
        <v>45765.875</v>
      </c>
      <c r="C433" s="38">
        <v>45765.875</v>
      </c>
      <c r="D433" s="39">
        <v>45765.875</v>
      </c>
      <c r="E433" s="17">
        <v>7</v>
      </c>
      <c r="F433" s="21"/>
    </row>
    <row r="434" spans="1:6" ht="13.25" x14ac:dyDescent="0.25">
      <c r="A434" s="22"/>
      <c r="B434" s="40">
        <v>45765.916666666664</v>
      </c>
      <c r="C434" s="38">
        <v>45765.916666666664</v>
      </c>
      <c r="D434" s="39">
        <v>45765.916666666664</v>
      </c>
      <c r="E434" s="17">
        <v>17</v>
      </c>
      <c r="F434" s="21"/>
    </row>
    <row r="435" spans="1:6" ht="13.25" x14ac:dyDescent="0.25">
      <c r="A435" s="22"/>
      <c r="B435" s="40">
        <v>45765.958333333328</v>
      </c>
      <c r="C435" s="38">
        <v>45765.958333333328</v>
      </c>
      <c r="D435" s="39">
        <v>45765.958333333328</v>
      </c>
      <c r="E435" s="17">
        <v>14</v>
      </c>
      <c r="F435" s="21"/>
    </row>
    <row r="436" spans="1:6" ht="13.25" x14ac:dyDescent="0.25">
      <c r="A436" s="22"/>
      <c r="B436" s="40">
        <v>45766</v>
      </c>
      <c r="C436" s="38">
        <v>45766</v>
      </c>
      <c r="D436" s="39">
        <v>45766</v>
      </c>
      <c r="E436" s="17">
        <v>12</v>
      </c>
      <c r="F436" s="21"/>
    </row>
    <row r="437" spans="1:6" ht="13.25" x14ac:dyDescent="0.25">
      <c r="A437" s="22"/>
      <c r="B437" s="40">
        <v>45766.041666666664</v>
      </c>
      <c r="C437" s="38">
        <v>45766.041666666664</v>
      </c>
      <c r="D437" s="39">
        <v>45766.041666666664</v>
      </c>
      <c r="E437" s="17">
        <v>16</v>
      </c>
      <c r="F437" s="21"/>
    </row>
    <row r="438" spans="1:6" ht="13.25" x14ac:dyDescent="0.25">
      <c r="A438" s="22"/>
      <c r="B438" s="40">
        <v>45766.083333333328</v>
      </c>
      <c r="C438" s="38">
        <v>45766.083333333328</v>
      </c>
      <c r="D438" s="39">
        <v>45766.083333333328</v>
      </c>
      <c r="E438" s="17">
        <v>19</v>
      </c>
      <c r="F438" s="21"/>
    </row>
    <row r="439" spans="1:6" ht="13.25" x14ac:dyDescent="0.25">
      <c r="A439" s="22"/>
      <c r="B439" s="40">
        <v>45766.125</v>
      </c>
      <c r="C439" s="38">
        <v>45766.125</v>
      </c>
      <c r="D439" s="39">
        <v>45766.125</v>
      </c>
      <c r="E439" s="17">
        <v>16</v>
      </c>
      <c r="F439" s="21"/>
    </row>
    <row r="440" spans="1:6" ht="13.25" x14ac:dyDescent="0.25">
      <c r="A440" s="22"/>
      <c r="B440" s="40">
        <v>45766.166666666664</v>
      </c>
      <c r="C440" s="38">
        <v>45766.166666666664</v>
      </c>
      <c r="D440" s="39">
        <v>45766.166666666664</v>
      </c>
      <c r="E440" s="17">
        <v>17</v>
      </c>
      <c r="F440" s="21"/>
    </row>
    <row r="441" spans="1:6" ht="13.25" x14ac:dyDescent="0.25">
      <c r="A441" s="22"/>
      <c r="B441" s="40">
        <v>45766.208333333328</v>
      </c>
      <c r="C441" s="38">
        <v>45766.208333333328</v>
      </c>
      <c r="D441" s="39">
        <v>45766.208333333328</v>
      </c>
      <c r="E441" s="17">
        <v>18</v>
      </c>
      <c r="F441" s="21"/>
    </row>
    <row r="442" spans="1:6" ht="13.25" x14ac:dyDescent="0.25">
      <c r="A442" s="22"/>
      <c r="B442" s="40">
        <v>45766.25</v>
      </c>
      <c r="C442" s="38">
        <v>45766.25</v>
      </c>
      <c r="D442" s="39">
        <v>45766.25</v>
      </c>
      <c r="E442" s="17">
        <v>18</v>
      </c>
      <c r="F442" s="21"/>
    </row>
    <row r="443" spans="1:6" ht="13.25" x14ac:dyDescent="0.25">
      <c r="A443" s="22"/>
      <c r="B443" s="40">
        <v>45766.291666666664</v>
      </c>
      <c r="C443" s="38">
        <v>45766.291666666664</v>
      </c>
      <c r="D443" s="39">
        <v>45766.291666666664</v>
      </c>
      <c r="E443" s="17">
        <v>17</v>
      </c>
      <c r="F443" s="21"/>
    </row>
    <row r="444" spans="1:6" ht="13.25" x14ac:dyDescent="0.25">
      <c r="A444" s="22"/>
      <c r="B444" s="40">
        <v>45766.333333333328</v>
      </c>
      <c r="C444" s="38">
        <v>45766.333333333328</v>
      </c>
      <c r="D444" s="39">
        <v>45766.333333333328</v>
      </c>
      <c r="E444" s="17">
        <v>16</v>
      </c>
      <c r="F444" s="21"/>
    </row>
    <row r="445" spans="1:6" ht="13.25" x14ac:dyDescent="0.25">
      <c r="A445" s="22"/>
      <c r="B445" s="40">
        <v>45766.375</v>
      </c>
      <c r="C445" s="38">
        <v>45766.375</v>
      </c>
      <c r="D445" s="39">
        <v>45766.375</v>
      </c>
      <c r="E445" s="17">
        <v>19</v>
      </c>
      <c r="F445" s="21"/>
    </row>
    <row r="446" spans="1:6" ht="13.25" x14ac:dyDescent="0.25">
      <c r="A446" s="22"/>
      <c r="B446" s="40">
        <v>45766.416666666664</v>
      </c>
      <c r="C446" s="38">
        <v>45766.416666666664</v>
      </c>
      <c r="D446" s="39">
        <v>45766.416666666664</v>
      </c>
      <c r="E446" s="17">
        <v>19</v>
      </c>
      <c r="F446" s="21"/>
    </row>
    <row r="447" spans="1:6" ht="13.25" x14ac:dyDescent="0.25">
      <c r="A447" s="22"/>
      <c r="B447" s="40">
        <v>45766.458333333328</v>
      </c>
      <c r="C447" s="38">
        <v>45766.458333333328</v>
      </c>
      <c r="D447" s="39">
        <v>45766.458333333328</v>
      </c>
      <c r="E447" s="17">
        <v>19</v>
      </c>
      <c r="F447" s="21"/>
    </row>
    <row r="448" spans="1:6" ht="13.25" x14ac:dyDescent="0.25">
      <c r="A448" s="22"/>
      <c r="B448" s="40">
        <v>45766.5</v>
      </c>
      <c r="C448" s="38">
        <v>45766.5</v>
      </c>
      <c r="D448" s="39">
        <v>45766.5</v>
      </c>
      <c r="E448" s="17">
        <v>17</v>
      </c>
      <c r="F448" s="21"/>
    </row>
    <row r="449" spans="1:6" ht="13.25" x14ac:dyDescent="0.25">
      <c r="A449" s="22"/>
      <c r="B449" s="40">
        <v>45766.541666666664</v>
      </c>
      <c r="C449" s="38">
        <v>45766.541666666664</v>
      </c>
      <c r="D449" s="39">
        <v>45766.541666666664</v>
      </c>
      <c r="E449" s="17">
        <v>17</v>
      </c>
      <c r="F449" s="21"/>
    </row>
    <row r="450" spans="1:6" ht="13.25" x14ac:dyDescent="0.25">
      <c r="A450" s="22"/>
      <c r="B450" s="40">
        <v>45766.583333333328</v>
      </c>
      <c r="C450" s="38">
        <v>45766.583333333328</v>
      </c>
      <c r="D450" s="39">
        <v>45766.583333333328</v>
      </c>
      <c r="E450" s="17">
        <v>12</v>
      </c>
      <c r="F450" s="21"/>
    </row>
    <row r="451" spans="1:6" ht="13.25" x14ac:dyDescent="0.25">
      <c r="A451" s="22"/>
      <c r="B451" s="40">
        <v>45766.625</v>
      </c>
      <c r="C451" s="38">
        <v>45766.625</v>
      </c>
      <c r="D451" s="39">
        <v>45766.625</v>
      </c>
      <c r="E451" s="17">
        <v>12</v>
      </c>
      <c r="F451" s="21"/>
    </row>
    <row r="452" spans="1:6" ht="13.25" x14ac:dyDescent="0.25">
      <c r="A452" s="22"/>
      <c r="B452" s="40">
        <v>45766.666666666664</v>
      </c>
      <c r="C452" s="38">
        <v>45766.666666666664</v>
      </c>
      <c r="D452" s="39">
        <v>45766.666666666664</v>
      </c>
      <c r="E452" s="17">
        <v>10</v>
      </c>
      <c r="F452" s="21"/>
    </row>
    <row r="453" spans="1:6" ht="13.25" x14ac:dyDescent="0.25">
      <c r="A453" s="22"/>
      <c r="B453" s="40">
        <v>45766.708333333328</v>
      </c>
      <c r="C453" s="38">
        <v>45766.708333333328</v>
      </c>
      <c r="D453" s="39">
        <v>45766.708333333328</v>
      </c>
      <c r="E453" s="17">
        <v>10</v>
      </c>
      <c r="F453" s="21"/>
    </row>
    <row r="454" spans="1:6" ht="13.25" x14ac:dyDescent="0.25">
      <c r="A454" s="22"/>
      <c r="B454" s="40">
        <v>45766.75</v>
      </c>
      <c r="C454" s="38">
        <v>45766.75</v>
      </c>
      <c r="D454" s="39">
        <v>45766.75</v>
      </c>
      <c r="E454" s="17">
        <v>6</v>
      </c>
      <c r="F454" s="21"/>
    </row>
    <row r="455" spans="1:6" ht="13.25" x14ac:dyDescent="0.25">
      <c r="A455" s="22"/>
      <c r="B455" s="40">
        <v>45766.791666666664</v>
      </c>
      <c r="C455" s="38">
        <v>45766.791666666664</v>
      </c>
      <c r="D455" s="39">
        <v>45766.791666666664</v>
      </c>
      <c r="E455" s="17">
        <v>6</v>
      </c>
      <c r="F455" s="21"/>
    </row>
    <row r="456" spans="1:6" ht="13.25" x14ac:dyDescent="0.25">
      <c r="A456" s="22"/>
      <c r="B456" s="40">
        <v>45766.833333333328</v>
      </c>
      <c r="C456" s="38">
        <v>45766.833333333328</v>
      </c>
      <c r="D456" s="39">
        <v>45766.833333333328</v>
      </c>
      <c r="E456" s="17">
        <v>4</v>
      </c>
      <c r="F456" s="21"/>
    </row>
    <row r="457" spans="1:6" ht="13.25" x14ac:dyDescent="0.25">
      <c r="A457" s="22"/>
      <c r="B457" s="40">
        <v>45766.875</v>
      </c>
      <c r="C457" s="38">
        <v>45766.875</v>
      </c>
      <c r="D457" s="39">
        <v>45766.875</v>
      </c>
      <c r="E457" s="17">
        <v>4</v>
      </c>
      <c r="F457" s="21"/>
    </row>
    <row r="458" spans="1:6" ht="13.25" x14ac:dyDescent="0.25">
      <c r="A458" s="22"/>
      <c r="B458" s="40">
        <v>45766.916666666664</v>
      </c>
      <c r="C458" s="38">
        <v>45766.916666666664</v>
      </c>
      <c r="D458" s="39">
        <v>45766.916666666664</v>
      </c>
      <c r="E458" s="17">
        <v>4</v>
      </c>
      <c r="F458" s="21"/>
    </row>
    <row r="459" spans="1:6" ht="13.25" x14ac:dyDescent="0.25">
      <c r="A459" s="22"/>
      <c r="B459" s="40">
        <v>45766.958333333328</v>
      </c>
      <c r="C459" s="38">
        <v>45766.958333333328</v>
      </c>
      <c r="D459" s="39">
        <v>45766.958333333328</v>
      </c>
      <c r="E459" s="17">
        <v>3</v>
      </c>
      <c r="F459" s="21"/>
    </row>
    <row r="460" spans="1:6" ht="13.25" x14ac:dyDescent="0.25">
      <c r="A460" s="22"/>
      <c r="B460" s="40">
        <v>45767</v>
      </c>
      <c r="C460" s="38">
        <v>45767</v>
      </c>
      <c r="D460" s="39">
        <v>45767</v>
      </c>
      <c r="E460" s="17">
        <v>3</v>
      </c>
      <c r="F460" s="21"/>
    </row>
    <row r="461" spans="1:6" ht="13.25" x14ac:dyDescent="0.25">
      <c r="A461" s="22"/>
      <c r="B461" s="40">
        <v>45767.041666666664</v>
      </c>
      <c r="C461" s="38">
        <v>45767.041666666664</v>
      </c>
      <c r="D461" s="39">
        <v>45767.041666666664</v>
      </c>
      <c r="E461" s="17">
        <v>3</v>
      </c>
      <c r="F461" s="21"/>
    </row>
    <row r="462" spans="1:6" ht="13.25" x14ac:dyDescent="0.25">
      <c r="A462" s="22"/>
      <c r="B462" s="40">
        <v>45767.083333333328</v>
      </c>
      <c r="C462" s="38">
        <v>45767.083333333328</v>
      </c>
      <c r="D462" s="39">
        <v>45767.083333333328</v>
      </c>
      <c r="E462" s="17">
        <v>4</v>
      </c>
      <c r="F462" s="21"/>
    </row>
    <row r="463" spans="1:6" ht="13.25" x14ac:dyDescent="0.25">
      <c r="A463" s="22"/>
      <c r="B463" s="40">
        <v>45767.125</v>
      </c>
      <c r="C463" s="38">
        <v>45767.125</v>
      </c>
      <c r="D463" s="39">
        <v>45767.125</v>
      </c>
      <c r="E463" s="17">
        <v>4</v>
      </c>
      <c r="F463" s="21"/>
    </row>
    <row r="464" spans="1:6" ht="13.25" x14ac:dyDescent="0.25">
      <c r="A464" s="22"/>
      <c r="B464" s="40">
        <v>45767.166666666664</v>
      </c>
      <c r="C464" s="38">
        <v>45767.166666666664</v>
      </c>
      <c r="D464" s="39">
        <v>45767.166666666664</v>
      </c>
      <c r="E464" s="17">
        <v>4</v>
      </c>
      <c r="F464" s="21"/>
    </row>
    <row r="465" spans="1:6" ht="13.25" x14ac:dyDescent="0.25">
      <c r="A465" s="22"/>
      <c r="B465" s="40">
        <v>45767.208333333328</v>
      </c>
      <c r="C465" s="38">
        <v>45767.208333333328</v>
      </c>
      <c r="D465" s="39">
        <v>45767.208333333328</v>
      </c>
      <c r="E465" s="17">
        <v>4</v>
      </c>
      <c r="F465" s="21"/>
    </row>
    <row r="466" spans="1:6" ht="13.25" x14ac:dyDescent="0.25">
      <c r="A466" s="22"/>
      <c r="B466" s="40">
        <v>45767.25</v>
      </c>
      <c r="C466" s="38">
        <v>45767.25</v>
      </c>
      <c r="D466" s="39">
        <v>45767.25</v>
      </c>
      <c r="E466" s="17">
        <v>5</v>
      </c>
      <c r="F466" s="21"/>
    </row>
    <row r="467" spans="1:6" ht="13.25" x14ac:dyDescent="0.25">
      <c r="A467" s="22"/>
      <c r="B467" s="40">
        <v>45767.291666666664</v>
      </c>
      <c r="C467" s="38">
        <v>45767.291666666664</v>
      </c>
      <c r="D467" s="39">
        <v>45767.291666666664</v>
      </c>
      <c r="E467" s="17">
        <v>5</v>
      </c>
      <c r="F467" s="21"/>
    </row>
    <row r="468" spans="1:6" ht="13.25" x14ac:dyDescent="0.25">
      <c r="A468" s="22"/>
      <c r="B468" s="40">
        <v>45767.333333333328</v>
      </c>
      <c r="C468" s="38">
        <v>45767.333333333328</v>
      </c>
      <c r="D468" s="39">
        <v>45767.333333333328</v>
      </c>
      <c r="E468" s="17">
        <v>6</v>
      </c>
      <c r="F468" s="21"/>
    </row>
    <row r="469" spans="1:6" ht="13.25" x14ac:dyDescent="0.25">
      <c r="A469" s="22"/>
      <c r="B469" s="40">
        <v>45767.375</v>
      </c>
      <c r="C469" s="38">
        <v>45767.375</v>
      </c>
      <c r="D469" s="39">
        <v>45767.375</v>
      </c>
      <c r="E469" s="17">
        <v>6</v>
      </c>
      <c r="F469" s="21"/>
    </row>
    <row r="470" spans="1:6" ht="13.25" x14ac:dyDescent="0.25">
      <c r="A470" s="22"/>
      <c r="B470" s="40">
        <v>45767.416666666664</v>
      </c>
      <c r="C470" s="38">
        <v>45767.416666666664</v>
      </c>
      <c r="D470" s="39">
        <v>45767.416666666664</v>
      </c>
      <c r="E470" s="17">
        <v>7</v>
      </c>
      <c r="F470" s="21"/>
    </row>
    <row r="471" spans="1:6" ht="13.25" x14ac:dyDescent="0.25">
      <c r="A471" s="22"/>
      <c r="B471" s="40">
        <v>45767.458333333328</v>
      </c>
      <c r="C471" s="38">
        <v>45767.458333333328</v>
      </c>
      <c r="D471" s="39">
        <v>45767.458333333328</v>
      </c>
      <c r="E471" s="17">
        <v>6</v>
      </c>
      <c r="F471" s="21"/>
    </row>
    <row r="472" spans="1:6" ht="13.25" x14ac:dyDescent="0.25">
      <c r="A472" s="22"/>
      <c r="B472" s="40">
        <v>45767.5</v>
      </c>
      <c r="C472" s="38">
        <v>45767.5</v>
      </c>
      <c r="D472" s="39">
        <v>45767.5</v>
      </c>
      <c r="E472" s="17">
        <v>5</v>
      </c>
      <c r="F472" s="21"/>
    </row>
    <row r="473" spans="1:6" ht="13.25" x14ac:dyDescent="0.25">
      <c r="A473" s="22"/>
      <c r="B473" s="40">
        <v>45767.541666666664</v>
      </c>
      <c r="C473" s="38">
        <v>45767.541666666664</v>
      </c>
      <c r="D473" s="39">
        <v>45767.541666666664</v>
      </c>
      <c r="E473" s="17">
        <v>5</v>
      </c>
      <c r="F473" s="21"/>
    </row>
    <row r="474" spans="1:6" ht="13.25" x14ac:dyDescent="0.25">
      <c r="A474" s="22"/>
      <c r="B474" s="40">
        <v>45767.583333333328</v>
      </c>
      <c r="C474" s="38">
        <v>45767.583333333328</v>
      </c>
      <c r="D474" s="39">
        <v>45767.583333333328</v>
      </c>
      <c r="E474" s="17">
        <v>4</v>
      </c>
      <c r="F474" s="21"/>
    </row>
    <row r="475" spans="1:6" ht="13.25" x14ac:dyDescent="0.25">
      <c r="A475" s="22"/>
      <c r="B475" s="40">
        <v>45767.625</v>
      </c>
      <c r="C475" s="38">
        <v>45767.625</v>
      </c>
      <c r="D475" s="39">
        <v>45767.625</v>
      </c>
      <c r="E475" s="17">
        <v>4</v>
      </c>
      <c r="F475" s="21"/>
    </row>
    <row r="476" spans="1:6" ht="13.25" x14ac:dyDescent="0.25">
      <c r="A476" s="22"/>
      <c r="B476" s="40">
        <v>45767.666666666664</v>
      </c>
      <c r="C476" s="38">
        <v>45767.666666666664</v>
      </c>
      <c r="D476" s="39">
        <v>45767.666666666664</v>
      </c>
      <c r="E476" s="17">
        <v>5</v>
      </c>
      <c r="F476" s="21"/>
    </row>
    <row r="477" spans="1:6" ht="13.25" x14ac:dyDescent="0.25">
      <c r="A477" s="22"/>
      <c r="B477" s="40">
        <v>45767.708333333328</v>
      </c>
      <c r="C477" s="38">
        <v>45767.708333333328</v>
      </c>
      <c r="D477" s="39">
        <v>45767.708333333328</v>
      </c>
      <c r="E477" s="17">
        <v>7</v>
      </c>
      <c r="F477" s="21"/>
    </row>
    <row r="478" spans="1:6" ht="13.25" x14ac:dyDescent="0.25">
      <c r="A478" s="22"/>
      <c r="B478" s="40">
        <v>45767.75</v>
      </c>
      <c r="C478" s="38">
        <v>45767.75</v>
      </c>
      <c r="D478" s="39">
        <v>45767.75</v>
      </c>
      <c r="E478" s="17">
        <v>7</v>
      </c>
      <c r="F478" s="21"/>
    </row>
    <row r="479" spans="1:6" ht="13.25" x14ac:dyDescent="0.25">
      <c r="A479" s="22"/>
      <c r="B479" s="40">
        <v>45767.791666666664</v>
      </c>
      <c r="C479" s="38">
        <v>45767.791666666664</v>
      </c>
      <c r="D479" s="39">
        <v>45767.791666666664</v>
      </c>
      <c r="E479" s="17">
        <v>10</v>
      </c>
      <c r="F479" s="21"/>
    </row>
    <row r="480" spans="1:6" ht="13.25" x14ac:dyDescent="0.25">
      <c r="A480" s="22"/>
      <c r="B480" s="40">
        <v>45767.833333333328</v>
      </c>
      <c r="C480" s="38">
        <v>45767.833333333328</v>
      </c>
      <c r="D480" s="39">
        <v>45767.833333333328</v>
      </c>
      <c r="E480" s="17">
        <v>12</v>
      </c>
      <c r="F480" s="21"/>
    </row>
    <row r="481" spans="1:6" ht="13.25" x14ac:dyDescent="0.25">
      <c r="A481" s="22"/>
      <c r="B481" s="40">
        <v>45767.875</v>
      </c>
      <c r="C481" s="38">
        <v>45767.875</v>
      </c>
      <c r="D481" s="39">
        <v>45767.875</v>
      </c>
      <c r="E481" s="17">
        <v>10</v>
      </c>
      <c r="F481" s="21"/>
    </row>
    <row r="482" spans="1:6" ht="13.25" x14ac:dyDescent="0.25">
      <c r="A482" s="22"/>
      <c r="B482" s="40">
        <v>45767.916666666664</v>
      </c>
      <c r="C482" s="38">
        <v>45767.916666666664</v>
      </c>
      <c r="D482" s="39">
        <v>45767.916666666664</v>
      </c>
      <c r="E482" s="17">
        <v>8</v>
      </c>
      <c r="F482" s="21"/>
    </row>
    <row r="483" spans="1:6" ht="13.25" x14ac:dyDescent="0.25">
      <c r="A483" s="22"/>
      <c r="B483" s="40">
        <v>45767.958333333328</v>
      </c>
      <c r="C483" s="38">
        <v>45767.958333333328</v>
      </c>
      <c r="D483" s="39">
        <v>45767.958333333328</v>
      </c>
      <c r="E483" s="17">
        <v>7</v>
      </c>
      <c r="F483" s="21"/>
    </row>
    <row r="484" spans="1:6" ht="13.25" x14ac:dyDescent="0.25">
      <c r="A484" s="22"/>
      <c r="B484" s="40">
        <v>45768</v>
      </c>
      <c r="C484" s="38">
        <v>45768</v>
      </c>
      <c r="D484" s="39">
        <v>45768</v>
      </c>
      <c r="E484" s="17">
        <v>9</v>
      </c>
      <c r="F484" s="21"/>
    </row>
    <row r="485" spans="1:6" ht="13.25" x14ac:dyDescent="0.25">
      <c r="A485" s="22"/>
      <c r="B485" s="40">
        <v>45768.041666666664</v>
      </c>
      <c r="C485" s="38">
        <v>45768.041666666664</v>
      </c>
      <c r="D485" s="39">
        <v>45768.041666666664</v>
      </c>
      <c r="E485" s="17">
        <v>8</v>
      </c>
      <c r="F485" s="21"/>
    </row>
    <row r="486" spans="1:6" ht="13.25" x14ac:dyDescent="0.25">
      <c r="A486" s="22"/>
      <c r="B486" s="40">
        <v>45768.083333333328</v>
      </c>
      <c r="C486" s="38">
        <v>45768.083333333328</v>
      </c>
      <c r="D486" s="39">
        <v>45768.083333333328</v>
      </c>
      <c r="E486" s="17">
        <v>8</v>
      </c>
      <c r="F486" s="21"/>
    </row>
    <row r="487" spans="1:6" ht="13.25" x14ac:dyDescent="0.25">
      <c r="A487" s="22"/>
      <c r="B487" s="40">
        <v>45768.125</v>
      </c>
      <c r="C487" s="38">
        <v>45768.125</v>
      </c>
      <c r="D487" s="39">
        <v>45768.125</v>
      </c>
      <c r="E487" s="17">
        <v>6</v>
      </c>
      <c r="F487" s="21"/>
    </row>
    <row r="488" spans="1:6" ht="13.25" x14ac:dyDescent="0.25">
      <c r="A488" s="22"/>
      <c r="B488" s="40">
        <v>45768.166666666664</v>
      </c>
      <c r="C488" s="38">
        <v>45768.166666666664</v>
      </c>
      <c r="D488" s="39">
        <v>45768.166666666664</v>
      </c>
      <c r="E488" s="17">
        <v>5</v>
      </c>
      <c r="F488" s="21"/>
    </row>
    <row r="489" spans="1:6" ht="13.25" x14ac:dyDescent="0.25">
      <c r="A489" s="22"/>
      <c r="B489" s="40">
        <v>45768.208333333328</v>
      </c>
      <c r="C489" s="38">
        <v>45768.208333333328</v>
      </c>
      <c r="D489" s="39">
        <v>45768.208333333328</v>
      </c>
      <c r="E489" s="17">
        <v>8</v>
      </c>
      <c r="F489" s="21"/>
    </row>
    <row r="490" spans="1:6" ht="13.25" x14ac:dyDescent="0.25">
      <c r="A490" s="22"/>
      <c r="B490" s="40">
        <v>45768.25</v>
      </c>
      <c r="C490" s="38">
        <v>45768.25</v>
      </c>
      <c r="D490" s="39">
        <v>45768.25</v>
      </c>
      <c r="E490" s="17">
        <v>10</v>
      </c>
      <c r="F490" s="21"/>
    </row>
    <row r="491" spans="1:6" ht="13.25" x14ac:dyDescent="0.25">
      <c r="A491" s="22"/>
      <c r="B491" s="40">
        <v>45768.291666666664</v>
      </c>
      <c r="C491" s="38">
        <v>45768.291666666664</v>
      </c>
      <c r="D491" s="39">
        <v>45768.291666666664</v>
      </c>
      <c r="E491" s="17">
        <v>15</v>
      </c>
      <c r="F491" s="21"/>
    </row>
    <row r="492" spans="1:6" ht="13.25" x14ac:dyDescent="0.25">
      <c r="A492" s="22"/>
      <c r="B492" s="40">
        <v>45768.333333333328</v>
      </c>
      <c r="C492" s="38">
        <v>45768.333333333328</v>
      </c>
      <c r="D492" s="39">
        <v>45768.333333333328</v>
      </c>
      <c r="E492" s="17">
        <v>17</v>
      </c>
      <c r="F492" s="21"/>
    </row>
    <row r="493" spans="1:6" ht="13.25" x14ac:dyDescent="0.25">
      <c r="A493" s="22"/>
      <c r="B493" s="40">
        <v>45768.375</v>
      </c>
      <c r="C493" s="38">
        <v>45768.375</v>
      </c>
      <c r="D493" s="39">
        <v>45768.375</v>
      </c>
      <c r="E493" s="17">
        <v>15</v>
      </c>
      <c r="F493" s="21"/>
    </row>
    <row r="494" spans="1:6" ht="13.25" x14ac:dyDescent="0.25">
      <c r="A494" s="22"/>
      <c r="B494" s="40">
        <v>45768.416666666664</v>
      </c>
      <c r="C494" s="38">
        <v>45768.416666666664</v>
      </c>
      <c r="D494" s="39">
        <v>45768.416666666664</v>
      </c>
      <c r="E494" s="17">
        <v>15</v>
      </c>
      <c r="F494" s="21"/>
    </row>
    <row r="495" spans="1:6" ht="13.25" x14ac:dyDescent="0.25">
      <c r="A495" s="22"/>
      <c r="B495" s="40">
        <v>45768.458333333328</v>
      </c>
      <c r="C495" s="38">
        <v>45768.458333333328</v>
      </c>
      <c r="D495" s="39">
        <v>45768.458333333328</v>
      </c>
      <c r="E495" s="17">
        <v>15</v>
      </c>
      <c r="F495" s="21"/>
    </row>
    <row r="496" spans="1:6" ht="13.25" x14ac:dyDescent="0.25">
      <c r="A496" s="22"/>
      <c r="B496" s="40">
        <v>45768.5</v>
      </c>
      <c r="C496" s="38">
        <v>45768.5</v>
      </c>
      <c r="D496" s="39">
        <v>45768.5</v>
      </c>
      <c r="E496" s="17">
        <v>12</v>
      </c>
      <c r="F496" s="21"/>
    </row>
    <row r="497" spans="1:6" ht="13.25" x14ac:dyDescent="0.25">
      <c r="A497" s="22"/>
      <c r="B497" s="40">
        <v>45768.541666666664</v>
      </c>
      <c r="C497" s="38">
        <v>45768.541666666664</v>
      </c>
      <c r="D497" s="39">
        <v>45768.541666666664</v>
      </c>
      <c r="E497" s="17">
        <v>5</v>
      </c>
      <c r="F497" s="21"/>
    </row>
    <row r="498" spans="1:6" ht="13.25" x14ac:dyDescent="0.25">
      <c r="A498" s="22"/>
      <c r="B498" s="40">
        <v>45768.583333333328</v>
      </c>
      <c r="C498" s="38">
        <v>45768.583333333328</v>
      </c>
      <c r="D498" s="39">
        <v>45768.583333333328</v>
      </c>
      <c r="E498" s="17">
        <v>2</v>
      </c>
      <c r="F498" s="21"/>
    </row>
    <row r="499" spans="1:6" ht="13.25" x14ac:dyDescent="0.25">
      <c r="A499" s="22"/>
      <c r="B499" s="40">
        <v>45768.625</v>
      </c>
      <c r="C499" s="38">
        <v>45768.625</v>
      </c>
      <c r="D499" s="39">
        <v>45768.625</v>
      </c>
      <c r="E499" s="17">
        <v>2</v>
      </c>
      <c r="F499" s="21"/>
    </row>
    <row r="500" spans="1:6" ht="13.25" x14ac:dyDescent="0.25">
      <c r="A500" s="22"/>
      <c r="B500" s="40">
        <v>45768.666666666664</v>
      </c>
      <c r="C500" s="38">
        <v>45768.666666666664</v>
      </c>
      <c r="D500" s="39">
        <v>45768.666666666664</v>
      </c>
      <c r="E500" s="17">
        <v>2</v>
      </c>
      <c r="F500" s="21"/>
    </row>
    <row r="501" spans="1:6" ht="13.25" x14ac:dyDescent="0.25">
      <c r="A501" s="22"/>
      <c r="B501" s="40">
        <v>45768.708333333328</v>
      </c>
      <c r="C501" s="38">
        <v>45768.708333333328</v>
      </c>
      <c r="D501" s="39">
        <v>45768.708333333328</v>
      </c>
      <c r="E501" s="17">
        <v>2</v>
      </c>
      <c r="F501" s="21"/>
    </row>
    <row r="502" spans="1:6" ht="13.25" x14ac:dyDescent="0.25">
      <c r="A502" s="22"/>
      <c r="B502" s="40">
        <v>45768.75</v>
      </c>
      <c r="C502" s="38">
        <v>45768.75</v>
      </c>
      <c r="D502" s="39">
        <v>45768.75</v>
      </c>
      <c r="E502" s="17">
        <v>2</v>
      </c>
      <c r="F502" s="21"/>
    </row>
    <row r="503" spans="1:6" ht="13.25" x14ac:dyDescent="0.25">
      <c r="A503" s="22"/>
      <c r="B503" s="40">
        <v>45768.791666666664</v>
      </c>
      <c r="C503" s="38">
        <v>45768.791666666664</v>
      </c>
      <c r="D503" s="39">
        <v>45768.791666666664</v>
      </c>
      <c r="E503" s="17">
        <v>1</v>
      </c>
      <c r="F503" s="21"/>
    </row>
    <row r="504" spans="1:6" ht="13.25" x14ac:dyDescent="0.25">
      <c r="A504" s="22"/>
      <c r="B504" s="40">
        <v>45768.833333333328</v>
      </c>
      <c r="C504" s="38">
        <v>45768.833333333328</v>
      </c>
      <c r="D504" s="39">
        <v>45768.833333333328</v>
      </c>
      <c r="E504" s="17">
        <v>2</v>
      </c>
      <c r="F504" s="21"/>
    </row>
    <row r="505" spans="1:6" ht="13.25" x14ac:dyDescent="0.25">
      <c r="A505" s="22"/>
      <c r="B505" s="40">
        <v>45768.875</v>
      </c>
      <c r="C505" s="38">
        <v>45768.875</v>
      </c>
      <c r="D505" s="39">
        <v>45768.875</v>
      </c>
      <c r="E505" s="17">
        <v>2</v>
      </c>
      <c r="F505" s="21"/>
    </row>
    <row r="506" spans="1:6" ht="13.25" x14ac:dyDescent="0.25">
      <c r="A506" s="22"/>
      <c r="B506" s="40">
        <v>45768.916666666664</v>
      </c>
      <c r="C506" s="38">
        <v>45768.916666666664</v>
      </c>
      <c r="D506" s="39">
        <v>45768.916666666664</v>
      </c>
      <c r="E506" s="17">
        <v>2</v>
      </c>
      <c r="F506" s="21"/>
    </row>
    <row r="507" spans="1:6" ht="13.25" x14ac:dyDescent="0.25">
      <c r="A507" s="22"/>
      <c r="B507" s="40">
        <v>45768.958333333328</v>
      </c>
      <c r="C507" s="38">
        <v>45768.958333333328</v>
      </c>
      <c r="D507" s="39">
        <v>45768.958333333328</v>
      </c>
      <c r="E507" s="17">
        <v>2</v>
      </c>
      <c r="F507" s="21"/>
    </row>
    <row r="508" spans="1:6" ht="13.25" x14ac:dyDescent="0.25">
      <c r="A508" s="22"/>
      <c r="B508" s="40">
        <v>45769</v>
      </c>
      <c r="C508" s="38">
        <v>45769</v>
      </c>
      <c r="D508" s="39">
        <v>45769</v>
      </c>
      <c r="E508" s="17">
        <v>4</v>
      </c>
      <c r="F508" s="21"/>
    </row>
    <row r="509" spans="1:6" ht="13.25" x14ac:dyDescent="0.25">
      <c r="A509" s="22"/>
      <c r="B509" s="40">
        <v>45769.041666666664</v>
      </c>
      <c r="C509" s="38">
        <v>45769.041666666664</v>
      </c>
      <c r="D509" s="39">
        <v>45769.041666666664</v>
      </c>
      <c r="E509" s="17">
        <v>3</v>
      </c>
      <c r="F509" s="21"/>
    </row>
    <row r="510" spans="1:6" ht="13.25" x14ac:dyDescent="0.25">
      <c r="A510" s="22"/>
      <c r="B510" s="40">
        <v>45769.083333333328</v>
      </c>
      <c r="C510" s="38">
        <v>45769.083333333328</v>
      </c>
      <c r="D510" s="39">
        <v>45769.083333333328</v>
      </c>
      <c r="E510" s="17">
        <v>2</v>
      </c>
      <c r="F510" s="21"/>
    </row>
    <row r="511" spans="1:6" ht="13.25" x14ac:dyDescent="0.25">
      <c r="A511" s="22"/>
      <c r="B511" s="40">
        <v>45769.125</v>
      </c>
      <c r="C511" s="38">
        <v>45769.125</v>
      </c>
      <c r="D511" s="39">
        <v>45769.125</v>
      </c>
      <c r="E511" s="17">
        <v>3</v>
      </c>
      <c r="F511" s="21"/>
    </row>
    <row r="512" spans="1:6" ht="13.25" x14ac:dyDescent="0.25">
      <c r="A512" s="22"/>
      <c r="B512" s="40">
        <v>45769.166666666664</v>
      </c>
      <c r="C512" s="38">
        <v>45769.166666666664</v>
      </c>
      <c r="D512" s="39">
        <v>45769.166666666664</v>
      </c>
      <c r="E512" s="17">
        <v>3</v>
      </c>
      <c r="F512" s="21"/>
    </row>
    <row r="513" spans="1:6" ht="13.25" x14ac:dyDescent="0.25">
      <c r="A513" s="22"/>
      <c r="B513" s="40">
        <v>45769.208333333328</v>
      </c>
      <c r="C513" s="38">
        <v>45769.208333333328</v>
      </c>
      <c r="D513" s="39">
        <v>45769.208333333328</v>
      </c>
      <c r="E513" s="17">
        <v>2</v>
      </c>
      <c r="F513" s="21"/>
    </row>
    <row r="514" spans="1:6" ht="13.25" x14ac:dyDescent="0.25">
      <c r="A514" s="22"/>
      <c r="B514" s="40">
        <v>45769.25</v>
      </c>
      <c r="C514" s="38">
        <v>45769.25</v>
      </c>
      <c r="D514" s="39">
        <v>45769.25</v>
      </c>
      <c r="E514" s="17">
        <v>5</v>
      </c>
      <c r="F514" s="21"/>
    </row>
    <row r="515" spans="1:6" ht="13.25" x14ac:dyDescent="0.25">
      <c r="A515" s="22"/>
      <c r="B515" s="40">
        <v>45769.291666666664</v>
      </c>
      <c r="C515" s="38">
        <v>45769.291666666664</v>
      </c>
      <c r="D515" s="39">
        <v>45769.291666666664</v>
      </c>
      <c r="E515" s="17">
        <v>4</v>
      </c>
      <c r="F515" s="21"/>
    </row>
    <row r="516" spans="1:6" ht="13.25" x14ac:dyDescent="0.25">
      <c r="A516" s="22"/>
      <c r="B516" s="40">
        <v>45769.333333333328</v>
      </c>
      <c r="C516" s="38">
        <v>45769.333333333328</v>
      </c>
      <c r="D516" s="39">
        <v>45769.333333333328</v>
      </c>
      <c r="E516" s="17">
        <v>6</v>
      </c>
      <c r="F516" s="21"/>
    </row>
    <row r="517" spans="1:6" ht="13.25" x14ac:dyDescent="0.25">
      <c r="A517" s="22"/>
      <c r="B517" s="40">
        <v>45769.375</v>
      </c>
      <c r="C517" s="38">
        <v>45769.375</v>
      </c>
      <c r="D517" s="39">
        <v>45769.375</v>
      </c>
      <c r="E517" s="17">
        <v>9</v>
      </c>
      <c r="F517" s="21"/>
    </row>
    <row r="518" spans="1:6" ht="13.25" x14ac:dyDescent="0.25">
      <c r="A518" s="22"/>
      <c r="B518" s="40">
        <v>45769.416666666664</v>
      </c>
      <c r="C518" s="38">
        <v>45769.416666666664</v>
      </c>
      <c r="D518" s="39">
        <v>45769.416666666664</v>
      </c>
      <c r="E518" s="17">
        <v>9</v>
      </c>
      <c r="F518" s="21"/>
    </row>
    <row r="519" spans="1:6" ht="13.25" x14ac:dyDescent="0.25">
      <c r="A519" s="22"/>
      <c r="B519" s="40">
        <v>45769.458333333328</v>
      </c>
      <c r="C519" s="38">
        <v>45769.458333333328</v>
      </c>
      <c r="D519" s="39">
        <v>45769.458333333328</v>
      </c>
      <c r="E519" s="17">
        <v>9</v>
      </c>
      <c r="F519" s="21"/>
    </row>
    <row r="520" spans="1:6" ht="13.25" x14ac:dyDescent="0.25">
      <c r="A520" s="22"/>
      <c r="B520" s="40">
        <v>45769.5</v>
      </c>
      <c r="C520" s="38">
        <v>45769.5</v>
      </c>
      <c r="D520" s="39">
        <v>45769.5</v>
      </c>
      <c r="E520" s="17">
        <v>8</v>
      </c>
      <c r="F520" s="21"/>
    </row>
    <row r="521" spans="1:6" ht="13.25" x14ac:dyDescent="0.25">
      <c r="A521" s="22"/>
      <c r="B521" s="40">
        <v>45769.541666666664</v>
      </c>
      <c r="C521" s="38">
        <v>45769.541666666664</v>
      </c>
      <c r="D521" s="39">
        <v>45769.541666666664</v>
      </c>
      <c r="E521" s="17">
        <v>11</v>
      </c>
      <c r="F521" s="21"/>
    </row>
    <row r="522" spans="1:6" ht="13.25" x14ac:dyDescent="0.25">
      <c r="A522" s="22"/>
      <c r="B522" s="40">
        <v>45769.583333333328</v>
      </c>
      <c r="C522" s="38">
        <v>45769.583333333328</v>
      </c>
      <c r="D522" s="39">
        <v>45769.583333333328</v>
      </c>
      <c r="E522" s="17">
        <v>8</v>
      </c>
      <c r="F522" s="21"/>
    </row>
    <row r="523" spans="1:6" ht="13.25" x14ac:dyDescent="0.25">
      <c r="A523" s="22"/>
      <c r="B523" s="40">
        <v>45769.625</v>
      </c>
      <c r="C523" s="38">
        <v>45769.625</v>
      </c>
      <c r="D523" s="39">
        <v>45769.625</v>
      </c>
      <c r="E523" s="17">
        <v>12</v>
      </c>
      <c r="F523" s="21"/>
    </row>
    <row r="524" spans="1:6" ht="13.25" x14ac:dyDescent="0.25">
      <c r="A524" s="22"/>
      <c r="B524" s="40">
        <v>45769.666666666664</v>
      </c>
      <c r="C524" s="38">
        <v>45769.666666666664</v>
      </c>
      <c r="D524" s="39">
        <v>45769.666666666664</v>
      </c>
      <c r="E524" s="17">
        <v>7</v>
      </c>
      <c r="F524" s="21"/>
    </row>
    <row r="525" spans="1:6" ht="13.25" x14ac:dyDescent="0.25">
      <c r="A525" s="22"/>
      <c r="B525" s="40">
        <v>45769.708333333328</v>
      </c>
      <c r="C525" s="38">
        <v>45769.708333333328</v>
      </c>
      <c r="D525" s="39">
        <v>45769.708333333328</v>
      </c>
      <c r="E525" s="17">
        <v>10</v>
      </c>
      <c r="F525" s="21"/>
    </row>
    <row r="526" spans="1:6" ht="13.25" x14ac:dyDescent="0.25">
      <c r="A526" s="22"/>
      <c r="B526" s="40">
        <v>45769.75</v>
      </c>
      <c r="C526" s="38">
        <v>45769.75</v>
      </c>
      <c r="D526" s="39">
        <v>45769.75</v>
      </c>
      <c r="E526" s="17">
        <v>5</v>
      </c>
      <c r="F526" s="21"/>
    </row>
    <row r="527" spans="1:6" ht="13.25" x14ac:dyDescent="0.25">
      <c r="A527" s="22"/>
      <c r="B527" s="40">
        <v>45769.791666666664</v>
      </c>
      <c r="C527" s="38">
        <v>45769.791666666664</v>
      </c>
      <c r="D527" s="39">
        <v>45769.791666666664</v>
      </c>
      <c r="E527" s="17">
        <v>5</v>
      </c>
      <c r="F527" s="21"/>
    </row>
    <row r="528" spans="1:6" ht="13.25" x14ac:dyDescent="0.25">
      <c r="A528" s="22"/>
      <c r="B528" s="40">
        <v>45769.833333333328</v>
      </c>
      <c r="C528" s="38">
        <v>45769.833333333328</v>
      </c>
      <c r="D528" s="39">
        <v>45769.833333333328</v>
      </c>
      <c r="E528" s="17">
        <v>4</v>
      </c>
      <c r="F528" s="21"/>
    </row>
    <row r="529" spans="1:6" ht="13.25" x14ac:dyDescent="0.25">
      <c r="A529" s="22"/>
      <c r="B529" s="40">
        <v>45769.875</v>
      </c>
      <c r="C529" s="38">
        <v>45769.875</v>
      </c>
      <c r="D529" s="39">
        <v>45769.875</v>
      </c>
      <c r="E529" s="17">
        <v>3</v>
      </c>
      <c r="F529" s="21"/>
    </row>
    <row r="530" spans="1:6" ht="13.25" x14ac:dyDescent="0.25">
      <c r="A530" s="22"/>
      <c r="B530" s="40">
        <v>45769.916666666664</v>
      </c>
      <c r="C530" s="38">
        <v>45769.916666666664</v>
      </c>
      <c r="D530" s="39">
        <v>45769.916666666664</v>
      </c>
      <c r="E530" s="17">
        <v>4</v>
      </c>
      <c r="F530" s="21"/>
    </row>
    <row r="531" spans="1:6" ht="13.25" x14ac:dyDescent="0.25">
      <c r="A531" s="22"/>
      <c r="B531" s="40">
        <v>45769.958333333328</v>
      </c>
      <c r="C531" s="38">
        <v>45769.958333333328</v>
      </c>
      <c r="D531" s="39">
        <v>45769.958333333328</v>
      </c>
      <c r="E531" s="17">
        <v>4</v>
      </c>
      <c r="F531" s="21"/>
    </row>
    <row r="532" spans="1:6" ht="13.25" x14ac:dyDescent="0.25">
      <c r="A532" s="22"/>
      <c r="B532" s="40">
        <v>45770</v>
      </c>
      <c r="C532" s="38">
        <v>45770</v>
      </c>
      <c r="D532" s="39">
        <v>45770</v>
      </c>
      <c r="E532" s="17">
        <v>5</v>
      </c>
      <c r="F532" s="21"/>
    </row>
    <row r="533" spans="1:6" ht="13.25" x14ac:dyDescent="0.25">
      <c r="A533" s="22"/>
      <c r="B533" s="40">
        <v>45770.041666666664</v>
      </c>
      <c r="C533" s="38">
        <v>45770.041666666664</v>
      </c>
      <c r="D533" s="39">
        <v>45770.041666666664</v>
      </c>
      <c r="E533" s="17">
        <v>5</v>
      </c>
      <c r="F533" s="21"/>
    </row>
    <row r="534" spans="1:6" ht="13.25" x14ac:dyDescent="0.25">
      <c r="A534" s="22"/>
      <c r="B534" s="40">
        <v>45770.083333333328</v>
      </c>
      <c r="C534" s="38">
        <v>45770.083333333328</v>
      </c>
      <c r="D534" s="39">
        <v>45770.083333333328</v>
      </c>
      <c r="E534" s="17">
        <v>4</v>
      </c>
      <c r="F534" s="21"/>
    </row>
    <row r="535" spans="1:6" ht="13.25" x14ac:dyDescent="0.25">
      <c r="A535" s="22"/>
      <c r="B535" s="40">
        <v>45770.125</v>
      </c>
      <c r="C535" s="38">
        <v>45770.125</v>
      </c>
      <c r="D535" s="39">
        <v>45770.125</v>
      </c>
      <c r="E535" s="17">
        <v>5</v>
      </c>
      <c r="F535" s="21"/>
    </row>
    <row r="536" spans="1:6" ht="13.25" x14ac:dyDescent="0.25">
      <c r="A536" s="22"/>
      <c r="B536" s="40">
        <v>45770.166666666664</v>
      </c>
      <c r="C536" s="38">
        <v>45770.166666666664</v>
      </c>
      <c r="D536" s="39">
        <v>45770.166666666664</v>
      </c>
      <c r="E536" s="17">
        <v>3</v>
      </c>
      <c r="F536" s="21"/>
    </row>
    <row r="537" spans="1:6" ht="13.25" x14ac:dyDescent="0.25">
      <c r="A537" s="22"/>
      <c r="B537" s="40">
        <v>45770.208333333328</v>
      </c>
      <c r="C537" s="38">
        <v>45770.208333333328</v>
      </c>
      <c r="D537" s="39">
        <v>45770.208333333328</v>
      </c>
      <c r="E537" s="17">
        <v>3</v>
      </c>
      <c r="F537" s="21"/>
    </row>
    <row r="538" spans="1:6" ht="13.25" x14ac:dyDescent="0.25">
      <c r="A538" s="22"/>
      <c r="B538" s="40">
        <v>45770.25</v>
      </c>
      <c r="C538" s="38">
        <v>45770.25</v>
      </c>
      <c r="D538" s="39">
        <v>45770.25</v>
      </c>
      <c r="E538" s="17">
        <v>3</v>
      </c>
      <c r="F538" s="21"/>
    </row>
    <row r="539" spans="1:6" ht="13.25" x14ac:dyDescent="0.25">
      <c r="A539" s="22"/>
      <c r="B539" s="40">
        <v>45770.291666666664</v>
      </c>
      <c r="C539" s="38">
        <v>45770.291666666664</v>
      </c>
      <c r="D539" s="39">
        <v>45770.291666666664</v>
      </c>
      <c r="E539" s="17">
        <v>3</v>
      </c>
      <c r="F539" s="21"/>
    </row>
    <row r="540" spans="1:6" ht="13.25" x14ac:dyDescent="0.25">
      <c r="A540" s="22"/>
      <c r="B540" s="40">
        <v>45770.333333333328</v>
      </c>
      <c r="C540" s="38">
        <v>45770.333333333328</v>
      </c>
      <c r="D540" s="39">
        <v>45770.333333333328</v>
      </c>
      <c r="E540" s="17">
        <v>3</v>
      </c>
      <c r="F540" s="21"/>
    </row>
    <row r="541" spans="1:6" ht="13.25" x14ac:dyDescent="0.25">
      <c r="A541" s="22"/>
      <c r="B541" s="40">
        <v>45770.375</v>
      </c>
      <c r="C541" s="38">
        <v>45770.375</v>
      </c>
      <c r="D541" s="39">
        <v>45770.375</v>
      </c>
      <c r="E541" s="17">
        <v>3</v>
      </c>
      <c r="F541" s="21"/>
    </row>
    <row r="542" spans="1:6" ht="13.25" x14ac:dyDescent="0.25">
      <c r="A542" s="22"/>
      <c r="B542" s="40">
        <v>45770.416666666664</v>
      </c>
      <c r="C542" s="38">
        <v>45770.416666666664</v>
      </c>
      <c r="D542" s="39">
        <v>45770.416666666664</v>
      </c>
      <c r="E542" s="17">
        <v>3</v>
      </c>
      <c r="F542" s="21"/>
    </row>
    <row r="543" spans="1:6" ht="13.25" x14ac:dyDescent="0.25">
      <c r="A543" s="22"/>
      <c r="B543" s="40">
        <v>45770.458333333328</v>
      </c>
      <c r="C543" s="38">
        <v>45770.458333333328</v>
      </c>
      <c r="D543" s="39">
        <v>45770.458333333328</v>
      </c>
      <c r="E543" s="17">
        <v>2</v>
      </c>
      <c r="F543" s="21"/>
    </row>
    <row r="544" spans="1:6" ht="13.25" x14ac:dyDescent="0.25">
      <c r="A544" s="22"/>
      <c r="B544" s="40">
        <v>45770.5</v>
      </c>
      <c r="C544" s="38">
        <v>45770.5</v>
      </c>
      <c r="D544" s="39">
        <v>45770.5</v>
      </c>
      <c r="E544" s="17">
        <v>3</v>
      </c>
      <c r="F544" s="21"/>
    </row>
    <row r="545" spans="1:6" ht="13.25" x14ac:dyDescent="0.25">
      <c r="A545" s="22"/>
      <c r="B545" s="40">
        <v>45770.541666666664</v>
      </c>
      <c r="C545" s="38">
        <v>45770.541666666664</v>
      </c>
      <c r="D545" s="39">
        <v>45770.541666666664</v>
      </c>
      <c r="E545" s="17">
        <v>7</v>
      </c>
      <c r="F545" s="21"/>
    </row>
    <row r="546" spans="1:6" ht="13.25" x14ac:dyDescent="0.25">
      <c r="A546" s="22"/>
      <c r="B546" s="40">
        <v>45770.583333333328</v>
      </c>
      <c r="C546" s="38">
        <v>45770.583333333328</v>
      </c>
      <c r="D546" s="39">
        <v>45770.583333333328</v>
      </c>
      <c r="E546" s="17">
        <v>7</v>
      </c>
      <c r="F546" s="21"/>
    </row>
    <row r="547" spans="1:6" ht="13.25" x14ac:dyDescent="0.25">
      <c r="A547" s="22"/>
      <c r="B547" s="40">
        <v>45770.625</v>
      </c>
      <c r="C547" s="38">
        <v>45770.625</v>
      </c>
      <c r="D547" s="39">
        <v>45770.625</v>
      </c>
      <c r="E547" s="17">
        <v>6</v>
      </c>
      <c r="F547" s="21"/>
    </row>
    <row r="548" spans="1:6" ht="13.25" x14ac:dyDescent="0.25">
      <c r="A548" s="22"/>
      <c r="B548" s="40">
        <v>45770.666666666664</v>
      </c>
      <c r="C548" s="38">
        <v>45770.666666666664</v>
      </c>
      <c r="D548" s="39">
        <v>45770.666666666664</v>
      </c>
      <c r="E548" s="17">
        <v>7</v>
      </c>
      <c r="F548" s="21"/>
    </row>
    <row r="549" spans="1:6" ht="13.25" x14ac:dyDescent="0.25">
      <c r="A549" s="22"/>
      <c r="B549" s="40">
        <v>45770.708333333328</v>
      </c>
      <c r="C549" s="38">
        <v>45770.708333333328</v>
      </c>
      <c r="D549" s="39">
        <v>45770.708333333328</v>
      </c>
      <c r="E549" s="17">
        <v>8</v>
      </c>
      <c r="F549" s="21"/>
    </row>
    <row r="550" spans="1:6" ht="13.25" x14ac:dyDescent="0.25">
      <c r="A550" s="22"/>
      <c r="B550" s="40">
        <v>45770.75</v>
      </c>
      <c r="C550" s="38">
        <v>45770.75</v>
      </c>
      <c r="D550" s="39">
        <v>45770.75</v>
      </c>
      <c r="E550" s="17">
        <v>8</v>
      </c>
      <c r="F550" s="21"/>
    </row>
    <row r="551" spans="1:6" ht="13.25" x14ac:dyDescent="0.25">
      <c r="A551" s="22"/>
      <c r="B551" s="40">
        <v>45770.791666666664</v>
      </c>
      <c r="C551" s="38">
        <v>45770.791666666664</v>
      </c>
      <c r="D551" s="39">
        <v>45770.791666666664</v>
      </c>
      <c r="E551" s="17">
        <v>8</v>
      </c>
      <c r="F551" s="21"/>
    </row>
    <row r="552" spans="1:6" ht="13.25" x14ac:dyDescent="0.25">
      <c r="A552" s="22"/>
      <c r="B552" s="40">
        <v>45770.833333333328</v>
      </c>
      <c r="C552" s="38">
        <v>45770.833333333328</v>
      </c>
      <c r="D552" s="39">
        <v>45770.833333333328</v>
      </c>
      <c r="E552" s="17">
        <v>7</v>
      </c>
      <c r="F552" s="21"/>
    </row>
    <row r="553" spans="1:6" ht="13.25" x14ac:dyDescent="0.25">
      <c r="A553" s="22"/>
      <c r="B553" s="40">
        <v>45770.875</v>
      </c>
      <c r="C553" s="38">
        <v>45770.875</v>
      </c>
      <c r="D553" s="39">
        <v>45770.875</v>
      </c>
      <c r="E553" s="17">
        <v>7</v>
      </c>
      <c r="F553" s="21"/>
    </row>
    <row r="554" spans="1:6" ht="13.25" x14ac:dyDescent="0.25">
      <c r="A554" s="22"/>
      <c r="B554" s="40">
        <v>45770.916666666664</v>
      </c>
      <c r="C554" s="38">
        <v>45770.916666666664</v>
      </c>
      <c r="D554" s="39">
        <v>45770.916666666664</v>
      </c>
      <c r="E554" s="17">
        <v>6</v>
      </c>
      <c r="F554" s="21"/>
    </row>
    <row r="555" spans="1:6" ht="13.25" x14ac:dyDescent="0.25">
      <c r="A555" s="22"/>
      <c r="B555" s="40">
        <v>45770.958333333328</v>
      </c>
      <c r="C555" s="38">
        <v>45770.958333333328</v>
      </c>
      <c r="D555" s="39">
        <v>45770.958333333328</v>
      </c>
      <c r="E555" s="17">
        <v>8</v>
      </c>
      <c r="F555" s="21"/>
    </row>
    <row r="556" spans="1:6" ht="13.25" x14ac:dyDescent="0.25">
      <c r="A556" s="22"/>
      <c r="B556" s="40">
        <v>45771</v>
      </c>
      <c r="C556" s="38">
        <v>45771</v>
      </c>
      <c r="D556" s="39">
        <v>45771</v>
      </c>
      <c r="E556" s="17">
        <v>18</v>
      </c>
      <c r="F556" s="21"/>
    </row>
    <row r="557" spans="1:6" ht="13.25" x14ac:dyDescent="0.25">
      <c r="A557" s="22"/>
      <c r="B557" s="40">
        <v>45771.041666666664</v>
      </c>
      <c r="C557" s="38">
        <v>45771.041666666664</v>
      </c>
      <c r="D557" s="39">
        <v>45771.041666666664</v>
      </c>
      <c r="E557" s="17">
        <v>21</v>
      </c>
      <c r="F557" s="21"/>
    </row>
    <row r="558" spans="1:6" ht="13.25" x14ac:dyDescent="0.25">
      <c r="A558" s="22"/>
      <c r="B558" s="40">
        <v>45771.083333333328</v>
      </c>
      <c r="C558" s="38">
        <v>45771.083333333328</v>
      </c>
      <c r="D558" s="39">
        <v>45771.083333333328</v>
      </c>
      <c r="E558" s="17">
        <v>21</v>
      </c>
      <c r="F558" s="21"/>
    </row>
    <row r="559" spans="1:6" ht="13.25" x14ac:dyDescent="0.25">
      <c r="A559" s="22"/>
      <c r="B559" s="40">
        <v>45771.125</v>
      </c>
      <c r="C559" s="38">
        <v>45771.125</v>
      </c>
      <c r="D559" s="39">
        <v>45771.125</v>
      </c>
      <c r="E559" s="17">
        <v>14</v>
      </c>
      <c r="F559" s="21"/>
    </row>
    <row r="560" spans="1:6" ht="13.25" x14ac:dyDescent="0.25">
      <c r="A560" s="22"/>
      <c r="B560" s="40">
        <v>45771.166666666664</v>
      </c>
      <c r="C560" s="38">
        <v>45771.166666666664</v>
      </c>
      <c r="D560" s="39">
        <v>45771.166666666664</v>
      </c>
      <c r="E560" s="17">
        <v>11</v>
      </c>
      <c r="F560" s="21"/>
    </row>
    <row r="561" spans="1:6" ht="13.25" x14ac:dyDescent="0.25">
      <c r="A561" s="22"/>
      <c r="B561" s="40">
        <v>45771.208333333328</v>
      </c>
      <c r="C561" s="38">
        <v>45771.208333333328</v>
      </c>
      <c r="D561" s="39">
        <v>45771.208333333328</v>
      </c>
      <c r="E561" s="17">
        <v>10</v>
      </c>
      <c r="F561" s="21"/>
    </row>
    <row r="562" spans="1:6" ht="13.25" x14ac:dyDescent="0.25">
      <c r="A562" s="22"/>
      <c r="B562" s="40">
        <v>45771.25</v>
      </c>
      <c r="C562" s="38">
        <v>45771.25</v>
      </c>
      <c r="D562" s="39">
        <v>45771.25</v>
      </c>
      <c r="E562" s="17">
        <v>9</v>
      </c>
      <c r="F562" s="21"/>
    </row>
    <row r="563" spans="1:6" ht="13.25" x14ac:dyDescent="0.25">
      <c r="A563" s="22"/>
      <c r="B563" s="40">
        <v>45771.291666666664</v>
      </c>
      <c r="C563" s="38">
        <v>45771.291666666664</v>
      </c>
      <c r="D563" s="39">
        <v>45771.291666666664</v>
      </c>
      <c r="E563" s="17">
        <v>8</v>
      </c>
      <c r="F563" s="21"/>
    </row>
    <row r="564" spans="1:6" ht="13.25" x14ac:dyDescent="0.25">
      <c r="A564" s="22"/>
      <c r="B564" s="40">
        <v>45771.333333333328</v>
      </c>
      <c r="C564" s="38">
        <v>45771.333333333328</v>
      </c>
      <c r="D564" s="39">
        <v>45771.333333333328</v>
      </c>
      <c r="E564" s="17">
        <v>9</v>
      </c>
      <c r="F564" s="21"/>
    </row>
    <row r="565" spans="1:6" ht="13.25" x14ac:dyDescent="0.25">
      <c r="A565" s="22"/>
      <c r="B565" s="40">
        <v>45771.375</v>
      </c>
      <c r="C565" s="38">
        <v>45771.375</v>
      </c>
      <c r="D565" s="39">
        <v>45771.375</v>
      </c>
      <c r="E565" s="17">
        <v>9</v>
      </c>
      <c r="F565" s="21"/>
    </row>
    <row r="566" spans="1:6" ht="13.25" x14ac:dyDescent="0.25">
      <c r="A566" s="22"/>
      <c r="B566" s="40">
        <v>45771.416666666664</v>
      </c>
      <c r="C566" s="38">
        <v>45771.416666666664</v>
      </c>
      <c r="D566" s="39">
        <v>45771.416666666664</v>
      </c>
      <c r="E566" s="17">
        <v>9</v>
      </c>
      <c r="F566" s="21"/>
    </row>
    <row r="567" spans="1:6" ht="13.25" x14ac:dyDescent="0.25">
      <c r="A567" s="22"/>
      <c r="B567" s="40">
        <v>45771.458333333328</v>
      </c>
      <c r="C567" s="38">
        <v>45771.458333333328</v>
      </c>
      <c r="D567" s="39">
        <v>45771.458333333328</v>
      </c>
      <c r="E567" s="17">
        <v>8</v>
      </c>
      <c r="F567" s="21"/>
    </row>
    <row r="568" spans="1:6" ht="13.25" x14ac:dyDescent="0.25">
      <c r="A568" s="22"/>
      <c r="B568" s="40">
        <v>45771.5</v>
      </c>
      <c r="C568" s="38">
        <v>45771.5</v>
      </c>
      <c r="D568" s="39">
        <v>45771.5</v>
      </c>
      <c r="E568" s="17">
        <v>9</v>
      </c>
      <c r="F568" s="21"/>
    </row>
    <row r="569" spans="1:6" ht="13.25" x14ac:dyDescent="0.25">
      <c r="A569" s="22"/>
      <c r="B569" s="40">
        <v>45771.541666666664</v>
      </c>
      <c r="C569" s="38">
        <v>45771.541666666664</v>
      </c>
      <c r="D569" s="39">
        <v>45771.541666666664</v>
      </c>
      <c r="E569" s="17">
        <v>8</v>
      </c>
      <c r="F569" s="21"/>
    </row>
    <row r="570" spans="1:6" ht="13.25" x14ac:dyDescent="0.25">
      <c r="A570" s="22"/>
      <c r="B570" s="40">
        <v>45771.583333333328</v>
      </c>
      <c r="C570" s="38">
        <v>45771.583333333328</v>
      </c>
      <c r="D570" s="39">
        <v>45771.583333333328</v>
      </c>
      <c r="E570" s="17">
        <v>7</v>
      </c>
      <c r="F570" s="21"/>
    </row>
    <row r="571" spans="1:6" ht="13.25" x14ac:dyDescent="0.25">
      <c r="A571" s="22"/>
      <c r="B571" s="40">
        <v>45771.625</v>
      </c>
      <c r="C571" s="38">
        <v>45771.625</v>
      </c>
      <c r="D571" s="39">
        <v>45771.625</v>
      </c>
      <c r="E571" s="17">
        <v>7</v>
      </c>
      <c r="F571" s="21"/>
    </row>
    <row r="572" spans="1:6" ht="13.25" x14ac:dyDescent="0.25">
      <c r="A572" s="22"/>
      <c r="B572" s="40">
        <v>45771.666666666664</v>
      </c>
      <c r="C572" s="38">
        <v>45771.666666666664</v>
      </c>
      <c r="D572" s="39">
        <v>45771.666666666664</v>
      </c>
      <c r="E572" s="17">
        <v>6</v>
      </c>
      <c r="F572" s="21"/>
    </row>
    <row r="573" spans="1:6" ht="13.25" x14ac:dyDescent="0.25">
      <c r="A573" s="22"/>
      <c r="B573" s="40">
        <v>45771.708333333328</v>
      </c>
      <c r="C573" s="38">
        <v>45771.708333333328</v>
      </c>
      <c r="D573" s="39">
        <v>45771.708333333328</v>
      </c>
      <c r="E573" s="17">
        <v>6</v>
      </c>
      <c r="F573" s="21"/>
    </row>
    <row r="574" spans="1:6" ht="13.25" x14ac:dyDescent="0.25">
      <c r="A574" s="22"/>
      <c r="B574" s="40">
        <v>45771.75</v>
      </c>
      <c r="C574" s="38">
        <v>45771.75</v>
      </c>
      <c r="D574" s="39">
        <v>45771.75</v>
      </c>
      <c r="E574" s="17">
        <v>6</v>
      </c>
      <c r="F574" s="21"/>
    </row>
    <row r="575" spans="1:6" ht="13.25" x14ac:dyDescent="0.25">
      <c r="A575" s="22"/>
      <c r="B575" s="40">
        <v>45771.791666666664</v>
      </c>
      <c r="C575" s="38">
        <v>45771.791666666664</v>
      </c>
      <c r="D575" s="39">
        <v>45771.791666666664</v>
      </c>
      <c r="E575" s="17">
        <v>6</v>
      </c>
      <c r="F575" s="21"/>
    </row>
    <row r="576" spans="1:6" ht="13.25" x14ac:dyDescent="0.25">
      <c r="A576" s="22"/>
      <c r="B576" s="40">
        <v>45771.833333333328</v>
      </c>
      <c r="C576" s="38">
        <v>45771.833333333328</v>
      </c>
      <c r="D576" s="39">
        <v>45771.833333333328</v>
      </c>
      <c r="E576" s="17">
        <v>6</v>
      </c>
      <c r="F576" s="21"/>
    </row>
    <row r="577" spans="1:6" ht="13.25" x14ac:dyDescent="0.25">
      <c r="A577" s="22"/>
      <c r="B577" s="40">
        <v>45771.875</v>
      </c>
      <c r="C577" s="38">
        <v>45771.875</v>
      </c>
      <c r="D577" s="39">
        <v>45771.875</v>
      </c>
      <c r="E577" s="17">
        <v>6</v>
      </c>
      <c r="F577" s="21"/>
    </row>
    <row r="578" spans="1:6" ht="13.25" x14ac:dyDescent="0.25">
      <c r="A578" s="22"/>
      <c r="B578" s="40">
        <v>45771.916666666664</v>
      </c>
      <c r="C578" s="38">
        <v>45771.916666666664</v>
      </c>
      <c r="D578" s="39">
        <v>45771.916666666664</v>
      </c>
      <c r="E578" s="17">
        <v>6</v>
      </c>
      <c r="F578" s="21"/>
    </row>
    <row r="579" spans="1:6" ht="13.25" x14ac:dyDescent="0.25">
      <c r="A579" s="22"/>
      <c r="B579" s="40">
        <v>45771.958333333328</v>
      </c>
      <c r="C579" s="38">
        <v>45771.958333333328</v>
      </c>
      <c r="D579" s="39">
        <v>45771.958333333328</v>
      </c>
      <c r="E579" s="17">
        <v>4</v>
      </c>
      <c r="F579" s="21"/>
    </row>
    <row r="580" spans="1:6" ht="13.25" x14ac:dyDescent="0.25">
      <c r="A580" s="22"/>
      <c r="B580" s="40">
        <v>45772</v>
      </c>
      <c r="C580" s="38">
        <v>45772</v>
      </c>
      <c r="D580" s="39">
        <v>45772</v>
      </c>
      <c r="E580" s="17">
        <v>4</v>
      </c>
      <c r="F580" s="21"/>
    </row>
    <row r="581" spans="1:6" ht="13.25" x14ac:dyDescent="0.25">
      <c r="A581" s="22"/>
      <c r="B581" s="40">
        <v>45772.041666666664</v>
      </c>
      <c r="C581" s="38">
        <v>45772.041666666664</v>
      </c>
      <c r="D581" s="39">
        <v>45772.041666666664</v>
      </c>
      <c r="E581" s="17">
        <v>5</v>
      </c>
      <c r="F581" s="21"/>
    </row>
    <row r="582" spans="1:6" ht="13.25" x14ac:dyDescent="0.25">
      <c r="A582" s="22"/>
      <c r="B582" s="40">
        <v>45772.083333333328</v>
      </c>
      <c r="C582" s="38">
        <v>45772.083333333328</v>
      </c>
      <c r="D582" s="39">
        <v>45772.083333333328</v>
      </c>
      <c r="E582" s="17">
        <v>6</v>
      </c>
      <c r="F582" s="21"/>
    </row>
    <row r="583" spans="1:6" ht="13.25" x14ac:dyDescent="0.25">
      <c r="A583" s="22"/>
      <c r="B583" s="40">
        <v>45772.125</v>
      </c>
      <c r="C583" s="38">
        <v>45772.125</v>
      </c>
      <c r="D583" s="39">
        <v>45772.125</v>
      </c>
      <c r="E583" s="17">
        <v>6</v>
      </c>
      <c r="F583" s="21"/>
    </row>
    <row r="584" spans="1:6" ht="13.25" x14ac:dyDescent="0.25">
      <c r="A584" s="22"/>
      <c r="B584" s="40">
        <v>45772.166666666664</v>
      </c>
      <c r="C584" s="38">
        <v>45772.166666666664</v>
      </c>
      <c r="D584" s="39">
        <v>45772.166666666664</v>
      </c>
      <c r="E584" s="17">
        <v>6</v>
      </c>
      <c r="F584" s="21"/>
    </row>
    <row r="585" spans="1:6" ht="13.25" x14ac:dyDescent="0.25">
      <c r="A585" s="22"/>
      <c r="B585" s="40">
        <v>45772.208333333328</v>
      </c>
      <c r="C585" s="38">
        <v>45772.208333333328</v>
      </c>
      <c r="D585" s="39">
        <v>45772.208333333328</v>
      </c>
      <c r="E585" s="17">
        <v>8</v>
      </c>
      <c r="F585" s="21"/>
    </row>
    <row r="586" spans="1:6" ht="13.25" x14ac:dyDescent="0.25">
      <c r="A586" s="22"/>
      <c r="B586" s="40">
        <v>45772.25</v>
      </c>
      <c r="C586" s="38">
        <v>45772.25</v>
      </c>
      <c r="D586" s="39">
        <v>45772.25</v>
      </c>
      <c r="E586" s="17">
        <v>11</v>
      </c>
      <c r="F586" s="21"/>
    </row>
    <row r="587" spans="1:6" ht="13.25" x14ac:dyDescent="0.25">
      <c r="A587" s="22"/>
      <c r="B587" s="40">
        <v>45772.291666666664</v>
      </c>
      <c r="C587" s="38">
        <v>45772.291666666664</v>
      </c>
      <c r="D587" s="39">
        <v>45772.291666666664</v>
      </c>
      <c r="E587" s="17">
        <v>11</v>
      </c>
      <c r="F587" s="21"/>
    </row>
    <row r="588" spans="1:6" ht="13.25" x14ac:dyDescent="0.25">
      <c r="A588" s="22"/>
      <c r="B588" s="40">
        <v>45772.333333333328</v>
      </c>
      <c r="C588" s="38">
        <v>45772.333333333328</v>
      </c>
      <c r="D588" s="39">
        <v>45772.333333333328</v>
      </c>
      <c r="E588" s="17">
        <v>11</v>
      </c>
      <c r="F588" s="21"/>
    </row>
    <row r="589" spans="1:6" ht="13.25" x14ac:dyDescent="0.25">
      <c r="A589" s="22"/>
      <c r="B589" s="40">
        <v>45772.375</v>
      </c>
      <c r="C589" s="38">
        <v>45772.375</v>
      </c>
      <c r="D589" s="39">
        <v>45772.375</v>
      </c>
      <c r="E589" s="17">
        <v>16</v>
      </c>
      <c r="F589" s="21"/>
    </row>
    <row r="590" spans="1:6" ht="13.25" x14ac:dyDescent="0.25">
      <c r="A590" s="22"/>
      <c r="B590" s="40">
        <v>45772.416666666664</v>
      </c>
      <c r="C590" s="38">
        <v>45772.416666666664</v>
      </c>
      <c r="D590" s="39">
        <v>45772.416666666664</v>
      </c>
      <c r="E590" s="17">
        <v>13</v>
      </c>
      <c r="F590" s="21"/>
    </row>
    <row r="591" spans="1:6" ht="13.25" x14ac:dyDescent="0.25">
      <c r="A591" s="22"/>
      <c r="B591" s="40">
        <v>45772.458333333328</v>
      </c>
      <c r="C591" s="38">
        <v>45772.458333333328</v>
      </c>
      <c r="D591" s="39">
        <v>45772.458333333328</v>
      </c>
      <c r="E591" s="17">
        <v>10</v>
      </c>
      <c r="F591" s="21"/>
    </row>
    <row r="592" spans="1:6" ht="13.25" x14ac:dyDescent="0.25">
      <c r="A592" s="22"/>
      <c r="B592" s="40">
        <v>45772.5</v>
      </c>
      <c r="C592" s="38">
        <v>45772.5</v>
      </c>
      <c r="D592" s="39">
        <v>45772.5</v>
      </c>
      <c r="E592" s="17">
        <v>15</v>
      </c>
      <c r="F592" s="21"/>
    </row>
    <row r="593" spans="1:6" ht="13.25" x14ac:dyDescent="0.25">
      <c r="A593" s="22"/>
      <c r="B593" s="40">
        <v>45772.541666666664</v>
      </c>
      <c r="C593" s="38">
        <v>45772.541666666664</v>
      </c>
      <c r="D593" s="39">
        <v>45772.541666666664</v>
      </c>
      <c r="E593" s="17">
        <v>16</v>
      </c>
      <c r="F593" s="21"/>
    </row>
    <row r="594" spans="1:6" ht="13.25" x14ac:dyDescent="0.25">
      <c r="A594" s="22"/>
      <c r="B594" s="40">
        <v>45772.583333333328</v>
      </c>
      <c r="C594" s="38">
        <v>45772.583333333328</v>
      </c>
      <c r="D594" s="39">
        <v>45772.583333333328</v>
      </c>
      <c r="E594" s="17">
        <v>16</v>
      </c>
      <c r="F594" s="21"/>
    </row>
    <row r="595" spans="1:6" ht="13.25" x14ac:dyDescent="0.25">
      <c r="A595" s="22"/>
      <c r="B595" s="40">
        <v>45772.625</v>
      </c>
      <c r="C595" s="38">
        <v>45772.625</v>
      </c>
      <c r="D595" s="39">
        <v>45772.625</v>
      </c>
      <c r="E595" s="17">
        <v>15</v>
      </c>
      <c r="F595" s="21"/>
    </row>
    <row r="596" spans="1:6" ht="13.25" x14ac:dyDescent="0.25">
      <c r="A596" s="22"/>
      <c r="B596" s="40">
        <v>45772.666666666664</v>
      </c>
      <c r="C596" s="38">
        <v>45772.666666666664</v>
      </c>
      <c r="D596" s="39">
        <v>45772.666666666664</v>
      </c>
      <c r="E596" s="17">
        <v>17</v>
      </c>
      <c r="F596" s="21"/>
    </row>
    <row r="597" spans="1:6" ht="13.25" x14ac:dyDescent="0.25">
      <c r="A597" s="22"/>
      <c r="B597" s="40">
        <v>45772.708333333328</v>
      </c>
      <c r="C597" s="38">
        <v>45772.708333333328</v>
      </c>
      <c r="D597" s="39">
        <v>45772.708333333328</v>
      </c>
      <c r="E597" s="17">
        <v>11</v>
      </c>
      <c r="F597" s="21"/>
    </row>
    <row r="598" spans="1:6" ht="13.25" x14ac:dyDescent="0.25">
      <c r="A598" s="22"/>
      <c r="B598" s="40">
        <v>45772.75</v>
      </c>
      <c r="C598" s="38">
        <v>45772.75</v>
      </c>
      <c r="D598" s="39">
        <v>45772.75</v>
      </c>
      <c r="E598" s="17">
        <v>12</v>
      </c>
      <c r="F598" s="21"/>
    </row>
    <row r="599" spans="1:6" ht="13.25" x14ac:dyDescent="0.25">
      <c r="A599" s="22"/>
      <c r="B599" s="40">
        <v>45772.791666666664</v>
      </c>
      <c r="C599" s="38">
        <v>45772.791666666664</v>
      </c>
      <c r="D599" s="39">
        <v>45772.791666666664</v>
      </c>
      <c r="E599" s="17">
        <v>13</v>
      </c>
      <c r="F599" s="21"/>
    </row>
    <row r="600" spans="1:6" ht="13.25" x14ac:dyDescent="0.25">
      <c r="A600" s="22"/>
      <c r="B600" s="40">
        <v>45772.833333333328</v>
      </c>
      <c r="C600" s="38">
        <v>45772.833333333328</v>
      </c>
      <c r="D600" s="39">
        <v>45772.833333333328</v>
      </c>
      <c r="E600" s="17">
        <v>12</v>
      </c>
      <c r="F600" s="21"/>
    </row>
    <row r="601" spans="1:6" ht="13.25" x14ac:dyDescent="0.25">
      <c r="A601" s="22"/>
      <c r="B601" s="40">
        <v>45772.875</v>
      </c>
      <c r="C601" s="38">
        <v>45772.875</v>
      </c>
      <c r="D601" s="39">
        <v>45772.875</v>
      </c>
      <c r="E601" s="17">
        <v>19</v>
      </c>
      <c r="F601" s="21"/>
    </row>
    <row r="602" spans="1:6" ht="13.25" x14ac:dyDescent="0.25">
      <c r="A602" s="22"/>
      <c r="B602" s="40">
        <v>45772.916666666664</v>
      </c>
      <c r="C602" s="38">
        <v>45772.916666666664</v>
      </c>
      <c r="D602" s="39">
        <v>45772.916666666664</v>
      </c>
      <c r="E602" s="17">
        <v>12</v>
      </c>
      <c r="F602" s="21"/>
    </row>
    <row r="603" spans="1:6" ht="13.25" x14ac:dyDescent="0.25">
      <c r="A603" s="22"/>
      <c r="B603" s="40">
        <v>45772.958333333328</v>
      </c>
      <c r="C603" s="38">
        <v>45772.958333333328</v>
      </c>
      <c r="D603" s="39">
        <v>45772.958333333328</v>
      </c>
      <c r="E603" s="17">
        <v>12</v>
      </c>
      <c r="F603" s="21"/>
    </row>
    <row r="604" spans="1:6" ht="13.25" x14ac:dyDescent="0.25">
      <c r="A604" s="22"/>
      <c r="B604" s="40">
        <v>45773</v>
      </c>
      <c r="C604" s="38">
        <v>45773</v>
      </c>
      <c r="D604" s="39">
        <v>45773</v>
      </c>
      <c r="E604" s="17">
        <v>10</v>
      </c>
      <c r="F604" s="21"/>
    </row>
    <row r="605" spans="1:6" ht="13.25" x14ac:dyDescent="0.25">
      <c r="A605" s="22"/>
      <c r="B605" s="40">
        <v>45773.041666666664</v>
      </c>
      <c r="C605" s="38">
        <v>45773.041666666664</v>
      </c>
      <c r="D605" s="39">
        <v>45773.041666666664</v>
      </c>
      <c r="E605" s="17">
        <v>11</v>
      </c>
      <c r="F605" s="21"/>
    </row>
    <row r="606" spans="1:6" ht="13.25" x14ac:dyDescent="0.25">
      <c r="A606" s="22"/>
      <c r="B606" s="40">
        <v>45773.083333333328</v>
      </c>
      <c r="C606" s="38">
        <v>45773.083333333328</v>
      </c>
      <c r="D606" s="39">
        <v>45773.083333333328</v>
      </c>
      <c r="E606" s="17">
        <v>11</v>
      </c>
      <c r="F606" s="21"/>
    </row>
    <row r="607" spans="1:6" ht="13.25" x14ac:dyDescent="0.25">
      <c r="A607" s="22"/>
      <c r="B607" s="40">
        <v>45773.125</v>
      </c>
      <c r="C607" s="38">
        <v>45773.125</v>
      </c>
      <c r="D607" s="39">
        <v>45773.125</v>
      </c>
      <c r="E607" s="17">
        <v>11</v>
      </c>
      <c r="F607" s="21"/>
    </row>
    <row r="608" spans="1:6" ht="13.25" x14ac:dyDescent="0.25">
      <c r="A608" s="22"/>
      <c r="B608" s="40">
        <v>45773.166666666664</v>
      </c>
      <c r="C608" s="38">
        <v>45773.166666666664</v>
      </c>
      <c r="D608" s="39">
        <v>45773.166666666664</v>
      </c>
      <c r="E608" s="17">
        <v>18</v>
      </c>
      <c r="F608" s="21"/>
    </row>
    <row r="609" spans="1:6" ht="13.25" x14ac:dyDescent="0.25">
      <c r="A609" s="22"/>
      <c r="B609" s="40">
        <v>45773.208333333328</v>
      </c>
      <c r="C609" s="38">
        <v>45773.208333333328</v>
      </c>
      <c r="D609" s="39">
        <v>45773.208333333328</v>
      </c>
      <c r="E609" s="17">
        <v>15</v>
      </c>
      <c r="F609" s="21"/>
    </row>
    <row r="610" spans="1:6" ht="13.25" x14ac:dyDescent="0.25">
      <c r="A610" s="22"/>
      <c r="B610" s="40">
        <v>45773.25</v>
      </c>
      <c r="C610" s="38">
        <v>45773.25</v>
      </c>
      <c r="D610" s="39">
        <v>45773.25</v>
      </c>
      <c r="E610" s="17">
        <v>15</v>
      </c>
      <c r="F610" s="21"/>
    </row>
    <row r="611" spans="1:6" ht="13.25" x14ac:dyDescent="0.25">
      <c r="A611" s="22"/>
      <c r="B611" s="40">
        <v>45773.291666666664</v>
      </c>
      <c r="C611" s="38">
        <v>45773.291666666664</v>
      </c>
      <c r="D611" s="39">
        <v>45773.291666666664</v>
      </c>
      <c r="E611" s="17">
        <v>15</v>
      </c>
      <c r="F611" s="21"/>
    </row>
    <row r="612" spans="1:6" ht="13.25" x14ac:dyDescent="0.25">
      <c r="A612" s="22"/>
      <c r="B612" s="40">
        <v>45773.333333333328</v>
      </c>
      <c r="C612" s="38">
        <v>45773.333333333328</v>
      </c>
      <c r="D612" s="39">
        <v>45773.333333333328</v>
      </c>
      <c r="E612" s="17">
        <v>16</v>
      </c>
      <c r="F612" s="21"/>
    </row>
    <row r="613" spans="1:6" ht="13.25" x14ac:dyDescent="0.25">
      <c r="A613" s="22"/>
      <c r="B613" s="40">
        <v>45773.375</v>
      </c>
      <c r="C613" s="38">
        <v>45773.375</v>
      </c>
      <c r="D613" s="39">
        <v>45773.375</v>
      </c>
      <c r="E613" s="17">
        <v>15</v>
      </c>
      <c r="F613" s="21"/>
    </row>
    <row r="614" spans="1:6" ht="13.25" x14ac:dyDescent="0.25">
      <c r="A614" s="22"/>
      <c r="B614" s="40">
        <v>45773.416666666664</v>
      </c>
      <c r="C614" s="38">
        <v>45773.416666666664</v>
      </c>
      <c r="D614" s="39">
        <v>45773.416666666664</v>
      </c>
      <c r="E614" s="17">
        <v>19</v>
      </c>
      <c r="F614" s="21"/>
    </row>
    <row r="615" spans="1:6" ht="13.25" x14ac:dyDescent="0.25">
      <c r="A615" s="22"/>
      <c r="B615" s="40">
        <v>45773.458333333328</v>
      </c>
      <c r="C615" s="38">
        <v>45773.458333333328</v>
      </c>
      <c r="D615" s="39">
        <v>45773.458333333328</v>
      </c>
      <c r="E615" s="17">
        <v>25</v>
      </c>
      <c r="F615" s="21"/>
    </row>
    <row r="616" spans="1:6" ht="13.25" x14ac:dyDescent="0.25">
      <c r="A616" s="22"/>
      <c r="B616" s="40">
        <v>45773.5</v>
      </c>
      <c r="C616" s="38">
        <v>45773.5</v>
      </c>
      <c r="D616" s="39">
        <v>45773.5</v>
      </c>
      <c r="E616" s="17">
        <v>32</v>
      </c>
      <c r="F616" s="21"/>
    </row>
    <row r="617" spans="1:6" ht="13.25" x14ac:dyDescent="0.25">
      <c r="A617" s="22"/>
      <c r="B617" s="40">
        <v>45773.541666666664</v>
      </c>
      <c r="C617" s="38">
        <v>45773.541666666664</v>
      </c>
      <c r="D617" s="39">
        <v>45773.541666666664</v>
      </c>
      <c r="E617" s="17">
        <v>36</v>
      </c>
      <c r="F617" s="21"/>
    </row>
    <row r="618" spans="1:6" ht="13.25" x14ac:dyDescent="0.25">
      <c r="A618" s="22"/>
      <c r="B618" s="40">
        <v>45773.583333333328</v>
      </c>
      <c r="C618" s="38">
        <v>45773.583333333328</v>
      </c>
      <c r="D618" s="39">
        <v>45773.583333333328</v>
      </c>
      <c r="E618" s="17">
        <v>34</v>
      </c>
      <c r="F618" s="21"/>
    </row>
    <row r="619" spans="1:6" ht="13.25" x14ac:dyDescent="0.25">
      <c r="A619" s="22"/>
      <c r="B619" s="40">
        <v>45773.625</v>
      </c>
      <c r="C619" s="38">
        <v>45773.625</v>
      </c>
      <c r="D619" s="39">
        <v>45773.625</v>
      </c>
      <c r="E619" s="17">
        <v>36</v>
      </c>
      <c r="F619" s="21"/>
    </row>
    <row r="620" spans="1:6" ht="13.25" x14ac:dyDescent="0.25">
      <c r="A620" s="22"/>
      <c r="B620" s="40">
        <v>45773.666666666664</v>
      </c>
      <c r="C620" s="38">
        <v>45773.666666666664</v>
      </c>
      <c r="D620" s="39">
        <v>45773.666666666664</v>
      </c>
      <c r="E620" s="17">
        <v>36</v>
      </c>
      <c r="F620" s="21"/>
    </row>
    <row r="621" spans="1:6" ht="13.25" x14ac:dyDescent="0.25">
      <c r="A621" s="22"/>
      <c r="B621" s="40">
        <v>45773.708333333328</v>
      </c>
      <c r="C621" s="38">
        <v>45773.708333333328</v>
      </c>
      <c r="D621" s="39">
        <v>45773.708333333328</v>
      </c>
      <c r="E621" s="17">
        <v>36</v>
      </c>
      <c r="F621" s="21"/>
    </row>
    <row r="622" spans="1:6" ht="13.25" x14ac:dyDescent="0.25">
      <c r="A622" s="22"/>
      <c r="B622" s="40">
        <v>45773.75</v>
      </c>
      <c r="C622" s="38">
        <v>45773.75</v>
      </c>
      <c r="D622" s="39">
        <v>45773.75</v>
      </c>
      <c r="E622" s="17">
        <v>35</v>
      </c>
      <c r="F622" s="21"/>
    </row>
    <row r="623" spans="1:6" ht="13.25" x14ac:dyDescent="0.25">
      <c r="A623" s="22"/>
      <c r="B623" s="40">
        <v>45773.791666666664</v>
      </c>
      <c r="C623" s="38">
        <v>45773.791666666664</v>
      </c>
      <c r="D623" s="39">
        <v>45773.791666666664</v>
      </c>
      <c r="E623" s="17">
        <v>37</v>
      </c>
      <c r="F623" s="21"/>
    </row>
    <row r="624" spans="1:6" ht="13.25" x14ac:dyDescent="0.25">
      <c r="A624" s="22"/>
      <c r="B624" s="40">
        <v>45773.833333333328</v>
      </c>
      <c r="C624" s="38">
        <v>45773.833333333328</v>
      </c>
      <c r="D624" s="39">
        <v>45773.833333333328</v>
      </c>
      <c r="E624" s="17">
        <v>41</v>
      </c>
      <c r="F624" s="21"/>
    </row>
    <row r="625" spans="1:6" ht="13.25" x14ac:dyDescent="0.25">
      <c r="A625" s="22"/>
      <c r="B625" s="40">
        <v>45773.875</v>
      </c>
      <c r="C625" s="38">
        <v>45773.875</v>
      </c>
      <c r="D625" s="39">
        <v>45773.875</v>
      </c>
      <c r="E625" s="17">
        <v>39</v>
      </c>
      <c r="F625" s="21"/>
    </row>
    <row r="626" spans="1:6" ht="13.25" x14ac:dyDescent="0.25">
      <c r="A626" s="22"/>
      <c r="B626" s="40">
        <v>45773.916666666664</v>
      </c>
      <c r="C626" s="38">
        <v>45773.916666666664</v>
      </c>
      <c r="D626" s="39">
        <v>45773.916666666664</v>
      </c>
      <c r="E626" s="17">
        <v>36</v>
      </c>
      <c r="F626" s="21"/>
    </row>
    <row r="627" spans="1:6" ht="13.25" x14ac:dyDescent="0.25">
      <c r="A627" s="22"/>
      <c r="B627" s="40">
        <v>45773.958333333328</v>
      </c>
      <c r="C627" s="38">
        <v>45773.958333333328</v>
      </c>
      <c r="D627" s="39">
        <v>45773.958333333328</v>
      </c>
      <c r="E627" s="17">
        <v>41</v>
      </c>
      <c r="F627" s="21"/>
    </row>
    <row r="628" spans="1:6" ht="13.25" x14ac:dyDescent="0.25">
      <c r="A628" s="22"/>
      <c r="B628" s="40">
        <v>45774</v>
      </c>
      <c r="C628" s="38">
        <v>45774</v>
      </c>
      <c r="D628" s="39">
        <v>45774</v>
      </c>
      <c r="E628" s="17">
        <v>33</v>
      </c>
      <c r="F628" s="21"/>
    </row>
    <row r="629" spans="1:6" ht="13.25" x14ac:dyDescent="0.25">
      <c r="A629" s="22"/>
      <c r="B629" s="40">
        <v>45774.041666666664</v>
      </c>
      <c r="C629" s="38">
        <v>45774.041666666664</v>
      </c>
      <c r="D629" s="39">
        <v>45774.041666666664</v>
      </c>
      <c r="E629" s="17">
        <v>45</v>
      </c>
      <c r="F629" s="21"/>
    </row>
    <row r="630" spans="1:6" ht="13.25" x14ac:dyDescent="0.25">
      <c r="A630" s="22"/>
      <c r="B630" s="40">
        <v>45774.083333333328</v>
      </c>
      <c r="C630" s="38">
        <v>45774.083333333328</v>
      </c>
      <c r="D630" s="39">
        <v>45774.083333333328</v>
      </c>
      <c r="E630" s="17">
        <v>42</v>
      </c>
      <c r="F630" s="21"/>
    </row>
    <row r="631" spans="1:6" ht="13.25" x14ac:dyDescent="0.25">
      <c r="A631" s="22"/>
      <c r="B631" s="40">
        <v>45774.125</v>
      </c>
      <c r="C631" s="38">
        <v>45774.125</v>
      </c>
      <c r="D631" s="39">
        <v>45774.125</v>
      </c>
      <c r="E631" s="17">
        <v>33</v>
      </c>
      <c r="F631" s="21"/>
    </row>
    <row r="632" spans="1:6" ht="13.25" x14ac:dyDescent="0.25">
      <c r="A632" s="22"/>
      <c r="B632" s="40">
        <v>45774.166666666664</v>
      </c>
      <c r="C632" s="38">
        <v>45774.166666666664</v>
      </c>
      <c r="D632" s="39">
        <v>45774.166666666664</v>
      </c>
      <c r="E632" s="17">
        <v>28</v>
      </c>
      <c r="F632" s="21"/>
    </row>
    <row r="633" spans="1:6" ht="13.25" x14ac:dyDescent="0.25">
      <c r="A633" s="22"/>
      <c r="B633" s="40">
        <v>45774.208333333328</v>
      </c>
      <c r="C633" s="38">
        <v>45774.208333333328</v>
      </c>
      <c r="D633" s="39">
        <v>45774.208333333328</v>
      </c>
      <c r="E633" s="17">
        <v>23</v>
      </c>
      <c r="F633" s="21"/>
    </row>
    <row r="634" spans="1:6" ht="13.25" x14ac:dyDescent="0.25">
      <c r="A634" s="22"/>
      <c r="B634" s="40">
        <v>45774.25</v>
      </c>
      <c r="C634" s="38">
        <v>45774.25</v>
      </c>
      <c r="D634" s="39">
        <v>45774.25</v>
      </c>
      <c r="E634" s="17">
        <v>23</v>
      </c>
      <c r="F634" s="21"/>
    </row>
    <row r="635" spans="1:6" ht="13.25" x14ac:dyDescent="0.25">
      <c r="A635" s="22"/>
      <c r="B635" s="40">
        <v>45774.291666666664</v>
      </c>
      <c r="C635" s="38">
        <v>45774.291666666664</v>
      </c>
      <c r="D635" s="39">
        <v>45774.291666666664</v>
      </c>
      <c r="E635" s="17">
        <v>29</v>
      </c>
      <c r="F635" s="21"/>
    </row>
    <row r="636" spans="1:6" ht="13.25" x14ac:dyDescent="0.25">
      <c r="A636" s="22"/>
      <c r="B636" s="40">
        <v>45774.333333333328</v>
      </c>
      <c r="C636" s="38">
        <v>45774.333333333328</v>
      </c>
      <c r="D636" s="39">
        <v>45774.333333333328</v>
      </c>
      <c r="E636" s="17">
        <v>32</v>
      </c>
      <c r="F636" s="21"/>
    </row>
    <row r="637" spans="1:6" ht="13.25" x14ac:dyDescent="0.25">
      <c r="A637" s="22"/>
      <c r="B637" s="40">
        <v>45774.375</v>
      </c>
      <c r="C637" s="38">
        <v>45774.375</v>
      </c>
      <c r="D637" s="39">
        <v>45774.375</v>
      </c>
      <c r="E637" s="17">
        <v>26</v>
      </c>
      <c r="F637" s="21"/>
    </row>
    <row r="638" spans="1:6" ht="13.25" x14ac:dyDescent="0.25">
      <c r="A638" s="22"/>
      <c r="B638" s="40">
        <v>45774.416666666664</v>
      </c>
      <c r="C638" s="38">
        <v>45774.416666666664</v>
      </c>
      <c r="D638" s="39">
        <v>45774.416666666664</v>
      </c>
      <c r="E638" s="17">
        <v>10</v>
      </c>
      <c r="F638" s="21"/>
    </row>
    <row r="639" spans="1:6" ht="13.25" x14ac:dyDescent="0.25">
      <c r="A639" s="22"/>
      <c r="B639" s="40">
        <v>45774.458333333328</v>
      </c>
      <c r="C639" s="38">
        <v>45774.458333333328</v>
      </c>
      <c r="D639" s="39">
        <v>45774.458333333328</v>
      </c>
      <c r="E639" s="17">
        <v>6</v>
      </c>
      <c r="F639" s="21"/>
    </row>
    <row r="640" spans="1:6" ht="13.25" x14ac:dyDescent="0.25">
      <c r="A640" s="22"/>
      <c r="B640" s="40">
        <v>45774.5</v>
      </c>
      <c r="C640" s="38">
        <v>45774.5</v>
      </c>
      <c r="D640" s="39">
        <v>45774.5</v>
      </c>
      <c r="E640" s="17">
        <v>4</v>
      </c>
      <c r="F640" s="21"/>
    </row>
    <row r="641" spans="1:6" ht="13.25" x14ac:dyDescent="0.25">
      <c r="A641" s="22"/>
      <c r="B641" s="40">
        <v>45774.541666666664</v>
      </c>
      <c r="C641" s="38">
        <v>45774.541666666664</v>
      </c>
      <c r="D641" s="39">
        <v>45774.541666666664</v>
      </c>
      <c r="E641" s="17">
        <v>4</v>
      </c>
      <c r="F641" s="21"/>
    </row>
    <row r="642" spans="1:6" ht="13.25" x14ac:dyDescent="0.25">
      <c r="A642" s="22"/>
      <c r="B642" s="40">
        <v>45774.583333333328</v>
      </c>
      <c r="C642" s="38">
        <v>45774.583333333328</v>
      </c>
      <c r="D642" s="39">
        <v>45774.583333333328</v>
      </c>
      <c r="E642" s="17">
        <v>3</v>
      </c>
      <c r="F642" s="21"/>
    </row>
    <row r="643" spans="1:6" ht="13.25" x14ac:dyDescent="0.25">
      <c r="A643" s="22"/>
      <c r="B643" s="40">
        <v>45774.625</v>
      </c>
      <c r="C643" s="38">
        <v>45774.625</v>
      </c>
      <c r="D643" s="39">
        <v>45774.625</v>
      </c>
      <c r="E643" s="17">
        <v>2</v>
      </c>
      <c r="F643" s="21"/>
    </row>
    <row r="644" spans="1:6" ht="13.25" x14ac:dyDescent="0.25">
      <c r="A644" s="22"/>
      <c r="B644" s="40">
        <v>45774.666666666664</v>
      </c>
      <c r="C644" s="38">
        <v>45774.666666666664</v>
      </c>
      <c r="D644" s="39">
        <v>45774.666666666664</v>
      </c>
      <c r="E644" s="17">
        <v>2</v>
      </c>
      <c r="F644" s="21"/>
    </row>
    <row r="645" spans="1:6" ht="13.25" x14ac:dyDescent="0.25">
      <c r="A645" s="22"/>
      <c r="B645" s="40">
        <v>45774.708333333328</v>
      </c>
      <c r="C645" s="38">
        <v>45774.708333333328</v>
      </c>
      <c r="D645" s="39">
        <v>45774.708333333328</v>
      </c>
      <c r="E645" s="17">
        <v>3</v>
      </c>
      <c r="F645" s="21"/>
    </row>
    <row r="646" spans="1:6" ht="13.25" x14ac:dyDescent="0.25">
      <c r="A646" s="22"/>
      <c r="B646" s="40">
        <v>45774.75</v>
      </c>
      <c r="C646" s="38">
        <v>45774.75</v>
      </c>
      <c r="D646" s="39">
        <v>45774.75</v>
      </c>
      <c r="E646" s="17">
        <v>2</v>
      </c>
      <c r="F646" s="21"/>
    </row>
    <row r="647" spans="1:6" ht="13.25" x14ac:dyDescent="0.25">
      <c r="A647" s="22"/>
      <c r="B647" s="40">
        <v>45774.791666666664</v>
      </c>
      <c r="C647" s="38">
        <v>45774.791666666664</v>
      </c>
      <c r="D647" s="39">
        <v>45774.791666666664</v>
      </c>
      <c r="E647" s="17">
        <v>2</v>
      </c>
      <c r="F647" s="21"/>
    </row>
    <row r="648" spans="1:6" ht="13.25" x14ac:dyDescent="0.25">
      <c r="A648" s="22"/>
      <c r="B648" s="40">
        <v>45774.833333333328</v>
      </c>
      <c r="C648" s="38">
        <v>45774.833333333328</v>
      </c>
      <c r="D648" s="39">
        <v>45774.833333333328</v>
      </c>
      <c r="E648" s="17">
        <v>2</v>
      </c>
      <c r="F648" s="21"/>
    </row>
    <row r="649" spans="1:6" ht="13.25" x14ac:dyDescent="0.25">
      <c r="A649" s="22"/>
      <c r="B649" s="40">
        <v>45774.875</v>
      </c>
      <c r="C649" s="38">
        <v>45774.875</v>
      </c>
      <c r="D649" s="39">
        <v>45774.875</v>
      </c>
      <c r="E649" s="17">
        <v>2</v>
      </c>
      <c r="F649" s="21"/>
    </row>
    <row r="650" spans="1:6" ht="13.25" x14ac:dyDescent="0.25">
      <c r="A650" s="22"/>
      <c r="B650" s="40">
        <v>45774.916666666664</v>
      </c>
      <c r="C650" s="38">
        <v>45774.916666666664</v>
      </c>
      <c r="D650" s="39">
        <v>45774.916666666664</v>
      </c>
      <c r="E650" s="17">
        <v>3</v>
      </c>
      <c r="F650" s="21"/>
    </row>
    <row r="651" spans="1:6" ht="13.25" x14ac:dyDescent="0.25">
      <c r="A651" s="22"/>
      <c r="B651" s="40">
        <v>45774.958333333328</v>
      </c>
      <c r="C651" s="38">
        <v>45774.958333333328</v>
      </c>
      <c r="D651" s="39">
        <v>45774.958333333328</v>
      </c>
      <c r="E651" s="17">
        <v>3</v>
      </c>
      <c r="F651" s="21"/>
    </row>
    <row r="652" spans="1:6" ht="13.25" x14ac:dyDescent="0.25">
      <c r="A652" s="22"/>
      <c r="B652" s="40">
        <v>45775</v>
      </c>
      <c r="C652" s="38">
        <v>45775</v>
      </c>
      <c r="D652" s="39">
        <v>45775</v>
      </c>
      <c r="E652" s="17">
        <v>2</v>
      </c>
      <c r="F652" s="21"/>
    </row>
    <row r="653" spans="1:6" ht="13.25" x14ac:dyDescent="0.25">
      <c r="A653" s="22"/>
      <c r="B653" s="40">
        <v>45775.041666666664</v>
      </c>
      <c r="C653" s="38">
        <v>45775.041666666664</v>
      </c>
      <c r="D653" s="39">
        <v>45775.041666666664</v>
      </c>
      <c r="E653" s="17">
        <v>2</v>
      </c>
      <c r="F653" s="21"/>
    </row>
    <row r="654" spans="1:6" ht="13.25" x14ac:dyDescent="0.25">
      <c r="A654" s="22"/>
      <c r="B654" s="40">
        <v>45775.083333333328</v>
      </c>
      <c r="C654" s="38">
        <v>45775.083333333328</v>
      </c>
      <c r="D654" s="39">
        <v>45775.083333333328</v>
      </c>
      <c r="E654" s="17">
        <v>3</v>
      </c>
      <c r="F654" s="21"/>
    </row>
    <row r="655" spans="1:6" ht="13.25" x14ac:dyDescent="0.25">
      <c r="A655" s="22"/>
      <c r="B655" s="40">
        <v>45775.125</v>
      </c>
      <c r="C655" s="38">
        <v>45775.125</v>
      </c>
      <c r="D655" s="39">
        <v>45775.125</v>
      </c>
      <c r="E655" s="17">
        <v>3</v>
      </c>
      <c r="F655" s="21"/>
    </row>
    <row r="656" spans="1:6" ht="13.25" x14ac:dyDescent="0.25">
      <c r="A656" s="22"/>
      <c r="B656" s="40">
        <v>45775.166666666664</v>
      </c>
      <c r="C656" s="38">
        <v>45775.166666666664</v>
      </c>
      <c r="D656" s="39">
        <v>45775.166666666664</v>
      </c>
      <c r="E656" s="17">
        <v>3</v>
      </c>
      <c r="F656" s="21"/>
    </row>
    <row r="657" spans="1:6" ht="13.25" x14ac:dyDescent="0.25">
      <c r="A657" s="22"/>
      <c r="B657" s="40">
        <v>45775.208333333328</v>
      </c>
      <c r="C657" s="38">
        <v>45775.208333333328</v>
      </c>
      <c r="D657" s="39">
        <v>45775.208333333328</v>
      </c>
      <c r="E657" s="17">
        <v>3</v>
      </c>
      <c r="F657" s="21"/>
    </row>
    <row r="658" spans="1:6" ht="13.25" x14ac:dyDescent="0.25">
      <c r="A658" s="22"/>
      <c r="B658" s="40">
        <v>45775.25</v>
      </c>
      <c r="C658" s="38">
        <v>45775.25</v>
      </c>
      <c r="D658" s="39">
        <v>45775.25</v>
      </c>
      <c r="E658" s="17">
        <v>3</v>
      </c>
      <c r="F658" s="21"/>
    </row>
    <row r="659" spans="1:6" ht="13.25" x14ac:dyDescent="0.25">
      <c r="A659" s="22"/>
      <c r="B659" s="40">
        <v>45775.291666666664</v>
      </c>
      <c r="C659" s="38">
        <v>45775.291666666664</v>
      </c>
      <c r="D659" s="39">
        <v>45775.291666666664</v>
      </c>
      <c r="E659" s="17">
        <v>13</v>
      </c>
      <c r="F659" s="21"/>
    </row>
    <row r="660" spans="1:6" ht="13.25" x14ac:dyDescent="0.25">
      <c r="A660" s="22"/>
      <c r="B660" s="40">
        <v>45775.333333333328</v>
      </c>
      <c r="C660" s="38">
        <v>45775.333333333328</v>
      </c>
      <c r="D660" s="39">
        <v>45775.333333333328</v>
      </c>
      <c r="E660" s="17">
        <v>13</v>
      </c>
      <c r="F660" s="21"/>
    </row>
    <row r="661" spans="1:6" ht="13.25" x14ac:dyDescent="0.25">
      <c r="A661" s="22"/>
      <c r="B661" s="40">
        <v>45775.375</v>
      </c>
      <c r="C661" s="38">
        <v>45775.375</v>
      </c>
      <c r="D661" s="39">
        <v>45775.375</v>
      </c>
      <c r="E661" s="17">
        <v>20</v>
      </c>
      <c r="F661" s="21"/>
    </row>
    <row r="662" spans="1:6" ht="13.25" x14ac:dyDescent="0.25">
      <c r="A662" s="22"/>
      <c r="B662" s="40">
        <v>45775.416666666664</v>
      </c>
      <c r="C662" s="38">
        <v>45775.416666666664</v>
      </c>
      <c r="D662" s="39">
        <v>45775.416666666664</v>
      </c>
      <c r="E662" s="17">
        <v>13</v>
      </c>
      <c r="F662" s="21"/>
    </row>
    <row r="663" spans="1:6" ht="13.25" x14ac:dyDescent="0.25">
      <c r="A663" s="22"/>
      <c r="B663" s="40">
        <v>45775.458333333328</v>
      </c>
      <c r="C663" s="38">
        <v>45775.458333333328</v>
      </c>
      <c r="D663" s="39">
        <v>45775.458333333328</v>
      </c>
      <c r="E663" s="17">
        <v>18</v>
      </c>
      <c r="F663" s="21"/>
    </row>
    <row r="664" spans="1:6" ht="13.25" x14ac:dyDescent="0.25">
      <c r="A664" s="22"/>
      <c r="B664" s="40">
        <v>45775.5</v>
      </c>
      <c r="C664" s="38">
        <v>45775.5</v>
      </c>
      <c r="D664" s="39">
        <v>45775.5</v>
      </c>
      <c r="E664" s="17">
        <v>13</v>
      </c>
      <c r="F664" s="21"/>
    </row>
    <row r="665" spans="1:6" ht="13.25" x14ac:dyDescent="0.25">
      <c r="A665" s="22"/>
      <c r="B665" s="40">
        <v>45775.541666666664</v>
      </c>
      <c r="C665" s="38">
        <v>45775.541666666664</v>
      </c>
      <c r="D665" s="39">
        <v>45775.541666666664</v>
      </c>
      <c r="E665" s="17">
        <v>12</v>
      </c>
      <c r="F665" s="21"/>
    </row>
    <row r="666" spans="1:6" ht="13.25" x14ac:dyDescent="0.25">
      <c r="A666" s="22"/>
      <c r="B666" s="40">
        <v>45775.583333333328</v>
      </c>
      <c r="C666" s="38">
        <v>45775.583333333328</v>
      </c>
      <c r="D666" s="39">
        <v>45775.583333333328</v>
      </c>
      <c r="E666" s="17">
        <v>17</v>
      </c>
      <c r="F666" s="21"/>
    </row>
    <row r="667" spans="1:6" ht="13.25" x14ac:dyDescent="0.25">
      <c r="A667" s="22"/>
      <c r="B667" s="40">
        <v>45775.625</v>
      </c>
      <c r="C667" s="38">
        <v>45775.625</v>
      </c>
      <c r="D667" s="39">
        <v>45775.625</v>
      </c>
      <c r="E667" s="17">
        <v>10</v>
      </c>
      <c r="F667" s="21"/>
    </row>
    <row r="668" spans="1:6" ht="13.25" x14ac:dyDescent="0.25">
      <c r="A668" s="22"/>
      <c r="B668" s="40">
        <v>45775.666666666664</v>
      </c>
      <c r="C668" s="38">
        <v>45775.666666666664</v>
      </c>
      <c r="D668" s="39">
        <v>45775.666666666664</v>
      </c>
      <c r="E668" s="17">
        <v>17</v>
      </c>
      <c r="F668" s="21"/>
    </row>
    <row r="669" spans="1:6" ht="13.25" x14ac:dyDescent="0.25">
      <c r="A669" s="22"/>
      <c r="B669" s="40">
        <v>45775.708333333328</v>
      </c>
      <c r="C669" s="38">
        <v>45775.708333333328</v>
      </c>
      <c r="D669" s="39">
        <v>45775.708333333328</v>
      </c>
      <c r="E669" s="17">
        <v>7</v>
      </c>
      <c r="F669" s="21"/>
    </row>
    <row r="670" spans="1:6" ht="13.25" x14ac:dyDescent="0.25">
      <c r="A670" s="22"/>
      <c r="B670" s="40">
        <v>45775.75</v>
      </c>
      <c r="C670" s="38">
        <v>45775.75</v>
      </c>
      <c r="D670" s="39">
        <v>45775.75</v>
      </c>
      <c r="E670" s="17">
        <v>9</v>
      </c>
      <c r="F670" s="21"/>
    </row>
    <row r="671" spans="1:6" ht="13.25" x14ac:dyDescent="0.25">
      <c r="A671" s="22"/>
      <c r="B671" s="40">
        <v>45775.791666666664</v>
      </c>
      <c r="C671" s="38">
        <v>45775.791666666664</v>
      </c>
      <c r="D671" s="39">
        <v>45775.791666666664</v>
      </c>
      <c r="E671" s="17">
        <v>7</v>
      </c>
      <c r="F671" s="21"/>
    </row>
    <row r="672" spans="1:6" ht="13.25" x14ac:dyDescent="0.25">
      <c r="A672" s="22"/>
      <c r="B672" s="40">
        <v>45775.833333333328</v>
      </c>
      <c r="C672" s="38">
        <v>45775.833333333328</v>
      </c>
      <c r="D672" s="39">
        <v>45775.833333333328</v>
      </c>
      <c r="E672" s="17">
        <v>5</v>
      </c>
      <c r="F672" s="21"/>
    </row>
    <row r="673" spans="1:6" ht="13.25" x14ac:dyDescent="0.25">
      <c r="A673" s="22"/>
      <c r="B673" s="40">
        <v>45775.875</v>
      </c>
      <c r="C673" s="38">
        <v>45775.875</v>
      </c>
      <c r="D673" s="39">
        <v>45775.875</v>
      </c>
      <c r="E673" s="17">
        <v>6</v>
      </c>
      <c r="F673" s="21"/>
    </row>
    <row r="674" spans="1:6" ht="13.25" x14ac:dyDescent="0.25">
      <c r="A674" s="22"/>
      <c r="B674" s="40">
        <v>45775.916666666664</v>
      </c>
      <c r="C674" s="38">
        <v>45775.916666666664</v>
      </c>
      <c r="D674" s="39">
        <v>45775.916666666664</v>
      </c>
      <c r="E674" s="17">
        <v>5</v>
      </c>
      <c r="F674" s="21"/>
    </row>
    <row r="675" spans="1:6" ht="13.25" x14ac:dyDescent="0.25">
      <c r="A675" s="22"/>
      <c r="B675" s="40">
        <v>45775.958333333328</v>
      </c>
      <c r="C675" s="38">
        <v>45775.958333333328</v>
      </c>
      <c r="D675" s="39">
        <v>45775.958333333328</v>
      </c>
      <c r="E675" s="17">
        <v>5</v>
      </c>
      <c r="F675" s="21"/>
    </row>
    <row r="676" spans="1:6" ht="13.25" x14ac:dyDescent="0.25">
      <c r="B676" s="40">
        <v>45776</v>
      </c>
      <c r="C676" s="38">
        <v>45776</v>
      </c>
      <c r="D676" s="39">
        <v>45776</v>
      </c>
      <c r="E676" s="17">
        <v>9</v>
      </c>
    </row>
    <row r="677" spans="1:6" ht="13.25" x14ac:dyDescent="0.25">
      <c r="B677" s="40">
        <v>45776.041666666664</v>
      </c>
      <c r="C677" s="38">
        <v>45776.041666666664</v>
      </c>
      <c r="D677" s="39">
        <v>45776.041666666664</v>
      </c>
      <c r="E677" s="17">
        <v>12</v>
      </c>
    </row>
    <row r="678" spans="1:6" ht="13.25" x14ac:dyDescent="0.25">
      <c r="B678" s="40">
        <v>45776.083333333328</v>
      </c>
      <c r="C678" s="38">
        <v>45776.083333333328</v>
      </c>
      <c r="D678" s="39">
        <v>45776.083333333328</v>
      </c>
      <c r="E678" s="17">
        <v>12</v>
      </c>
    </row>
    <row r="679" spans="1:6" ht="13.25" x14ac:dyDescent="0.25">
      <c r="B679" s="40">
        <v>45776.125</v>
      </c>
      <c r="C679" s="38">
        <v>45776.125</v>
      </c>
      <c r="D679" s="39">
        <v>45776.125</v>
      </c>
      <c r="E679" s="17">
        <v>12</v>
      </c>
    </row>
    <row r="680" spans="1:6" ht="13.25" x14ac:dyDescent="0.25">
      <c r="B680" s="40">
        <v>45776.166666666664</v>
      </c>
      <c r="C680" s="38">
        <v>45776.166666666664</v>
      </c>
      <c r="D680" s="39">
        <v>45776.166666666664</v>
      </c>
      <c r="E680" s="17">
        <v>14</v>
      </c>
    </row>
    <row r="681" spans="1:6" ht="13.25" x14ac:dyDescent="0.25">
      <c r="B681" s="40">
        <v>45776.208333333328</v>
      </c>
      <c r="C681" s="38">
        <v>45776.208333333328</v>
      </c>
      <c r="D681" s="39">
        <v>45776.208333333328</v>
      </c>
      <c r="E681" s="17">
        <v>15</v>
      </c>
    </row>
    <row r="682" spans="1:6" ht="13.25" x14ac:dyDescent="0.25">
      <c r="B682" s="40">
        <v>45776.25</v>
      </c>
      <c r="C682" s="38">
        <v>45776.25</v>
      </c>
      <c r="D682" s="39">
        <v>45776.25</v>
      </c>
      <c r="E682" s="17">
        <v>14</v>
      </c>
    </row>
    <row r="683" spans="1:6" ht="13.25" x14ac:dyDescent="0.25">
      <c r="B683" s="40">
        <v>45776.291666666664</v>
      </c>
      <c r="C683" s="38">
        <v>45776.291666666664</v>
      </c>
      <c r="D683" s="39">
        <v>45776.291666666664</v>
      </c>
      <c r="E683" s="17">
        <v>24</v>
      </c>
    </row>
    <row r="684" spans="1:6" ht="13.25" x14ac:dyDescent="0.25">
      <c r="B684" s="40">
        <v>45776.333333333328</v>
      </c>
      <c r="C684" s="38">
        <v>45776.333333333328</v>
      </c>
      <c r="D684" s="39">
        <v>45776.333333333328</v>
      </c>
      <c r="E684" s="17">
        <v>30</v>
      </c>
    </row>
    <row r="685" spans="1:6" ht="13.25" x14ac:dyDescent="0.25">
      <c r="B685" s="40">
        <v>45776.375</v>
      </c>
      <c r="C685" s="38">
        <v>45776.375</v>
      </c>
      <c r="D685" s="39">
        <v>45776.375</v>
      </c>
      <c r="E685" s="17">
        <v>35</v>
      </c>
    </row>
    <row r="686" spans="1:6" ht="13.25" x14ac:dyDescent="0.25">
      <c r="B686" s="40">
        <v>45776.416666666664</v>
      </c>
      <c r="C686" s="38">
        <v>45776.416666666664</v>
      </c>
      <c r="D686" s="39">
        <v>45776.416666666664</v>
      </c>
      <c r="E686" s="17">
        <v>31</v>
      </c>
    </row>
    <row r="687" spans="1:6" ht="13.25" x14ac:dyDescent="0.25">
      <c r="B687" s="40">
        <v>45776.458333333328</v>
      </c>
      <c r="C687" s="38">
        <v>45776.458333333328</v>
      </c>
      <c r="D687" s="39">
        <v>45776.458333333328</v>
      </c>
      <c r="E687" s="17">
        <v>24</v>
      </c>
    </row>
    <row r="688" spans="1:6" ht="13.25" x14ac:dyDescent="0.25">
      <c r="B688" s="40">
        <v>45776.5</v>
      </c>
      <c r="C688" s="38">
        <v>45776.5</v>
      </c>
      <c r="D688" s="39">
        <v>45776.5</v>
      </c>
      <c r="E688" s="17">
        <v>20</v>
      </c>
    </row>
    <row r="689" spans="2:5" ht="13.25" x14ac:dyDescent="0.25">
      <c r="B689" s="40">
        <v>45776.541666666664</v>
      </c>
      <c r="C689" s="38">
        <v>45776.541666666664</v>
      </c>
      <c r="D689" s="39">
        <v>45776.541666666664</v>
      </c>
      <c r="E689" s="17">
        <v>21</v>
      </c>
    </row>
    <row r="690" spans="2:5" ht="13.25" x14ac:dyDescent="0.25">
      <c r="B690" s="40">
        <v>45776.583333333328</v>
      </c>
      <c r="C690" s="38">
        <v>45776.583333333328</v>
      </c>
      <c r="D690" s="39">
        <v>45776.583333333328</v>
      </c>
      <c r="E690" s="17">
        <v>22</v>
      </c>
    </row>
    <row r="691" spans="2:5" ht="13.25" x14ac:dyDescent="0.25">
      <c r="B691" s="40">
        <v>45776.625</v>
      </c>
      <c r="C691" s="38">
        <v>45776.625</v>
      </c>
      <c r="D691" s="39">
        <v>45776.625</v>
      </c>
      <c r="E691" s="17">
        <v>18</v>
      </c>
    </row>
    <row r="692" spans="2:5" ht="13.25" x14ac:dyDescent="0.25">
      <c r="B692" s="40">
        <v>45776.666666666664</v>
      </c>
      <c r="C692" s="38">
        <v>45776.666666666664</v>
      </c>
      <c r="D692" s="39">
        <v>45776.666666666664</v>
      </c>
      <c r="E692" s="17">
        <v>12</v>
      </c>
    </row>
    <row r="693" spans="2:5" ht="13.25" x14ac:dyDescent="0.25">
      <c r="B693" s="40">
        <v>45776.708333333328</v>
      </c>
      <c r="C693" s="38">
        <v>45776.708333333328</v>
      </c>
      <c r="D693" s="39">
        <v>45776.708333333328</v>
      </c>
      <c r="E693" s="17">
        <v>13</v>
      </c>
    </row>
    <row r="694" spans="2:5" ht="13.25" x14ac:dyDescent="0.25">
      <c r="B694" s="40">
        <v>45776.75</v>
      </c>
      <c r="C694" s="38">
        <v>45776.75</v>
      </c>
      <c r="D694" s="39">
        <v>45776.75</v>
      </c>
      <c r="E694" s="17">
        <v>13</v>
      </c>
    </row>
    <row r="695" spans="2:5" ht="13.25" x14ac:dyDescent="0.25">
      <c r="B695" s="40">
        <v>45776.791666666664</v>
      </c>
      <c r="C695" s="38">
        <v>45776.791666666664</v>
      </c>
      <c r="D695" s="39">
        <v>45776.791666666664</v>
      </c>
      <c r="E695" s="17">
        <v>17</v>
      </c>
    </row>
    <row r="696" spans="2:5" ht="13.25" x14ac:dyDescent="0.25">
      <c r="B696" s="40">
        <v>45776.833333333328</v>
      </c>
      <c r="C696" s="38">
        <v>45776.833333333328</v>
      </c>
      <c r="D696" s="39">
        <v>45776.833333333328</v>
      </c>
      <c r="E696" s="17">
        <v>15</v>
      </c>
    </row>
    <row r="697" spans="2:5" ht="13.25" x14ac:dyDescent="0.25">
      <c r="B697" s="40">
        <v>45776.875</v>
      </c>
      <c r="C697" s="38">
        <v>45776.875</v>
      </c>
      <c r="D697" s="39">
        <v>45776.875</v>
      </c>
      <c r="E697" s="17">
        <v>11</v>
      </c>
    </row>
    <row r="698" spans="2:5" ht="13.25" x14ac:dyDescent="0.25">
      <c r="B698" s="40">
        <v>45776.916666666664</v>
      </c>
      <c r="C698" s="38">
        <v>45776.916666666664</v>
      </c>
      <c r="D698" s="39">
        <v>45776.916666666664</v>
      </c>
      <c r="E698" s="17">
        <v>9</v>
      </c>
    </row>
    <row r="699" spans="2:5" ht="13.25" x14ac:dyDescent="0.25">
      <c r="B699" s="40">
        <v>45776.958333333328</v>
      </c>
      <c r="C699" s="38">
        <v>45776.958333333328</v>
      </c>
      <c r="D699" s="39">
        <v>45776.958333333328</v>
      </c>
      <c r="E699" s="17">
        <v>8</v>
      </c>
    </row>
    <row r="700" spans="2:5" ht="13.25" x14ac:dyDescent="0.25">
      <c r="B700" s="40">
        <v>45777</v>
      </c>
      <c r="C700" s="38">
        <v>45777</v>
      </c>
      <c r="D700" s="39">
        <v>45777</v>
      </c>
      <c r="E700" s="17">
        <v>9</v>
      </c>
    </row>
    <row r="701" spans="2:5" ht="13.25" x14ac:dyDescent="0.25">
      <c r="B701" s="40">
        <v>45777.041666666664</v>
      </c>
      <c r="C701" s="38">
        <v>45777.041666666664</v>
      </c>
      <c r="D701" s="39">
        <v>45777.041666666664</v>
      </c>
      <c r="E701" s="17">
        <v>7</v>
      </c>
    </row>
    <row r="702" spans="2:5" ht="13.25" x14ac:dyDescent="0.25">
      <c r="B702" s="40">
        <v>45777.083333333328</v>
      </c>
      <c r="C702" s="38">
        <v>45777.083333333328</v>
      </c>
      <c r="D702" s="39">
        <v>45777.083333333328</v>
      </c>
      <c r="E702" s="17">
        <v>11</v>
      </c>
    </row>
    <row r="703" spans="2:5" ht="13.25" x14ac:dyDescent="0.25">
      <c r="B703" s="40">
        <v>45777.125</v>
      </c>
      <c r="C703" s="38">
        <v>45777.125</v>
      </c>
      <c r="D703" s="39">
        <v>45777.125</v>
      </c>
      <c r="E703" s="17">
        <v>9</v>
      </c>
    </row>
    <row r="704" spans="2:5" ht="13.25" x14ac:dyDescent="0.25">
      <c r="B704" s="40">
        <v>45777.166666666664</v>
      </c>
      <c r="C704" s="38">
        <v>45777.166666666664</v>
      </c>
      <c r="D704" s="39">
        <v>45777.166666666664</v>
      </c>
      <c r="E704" s="17">
        <v>8</v>
      </c>
    </row>
    <row r="705" spans="2:5" ht="13.25" x14ac:dyDescent="0.25">
      <c r="B705" s="40">
        <v>45777.208333333328</v>
      </c>
      <c r="C705" s="38">
        <v>45777.208333333328</v>
      </c>
      <c r="D705" s="39">
        <v>45777.208333333328</v>
      </c>
      <c r="E705" s="17">
        <v>7</v>
      </c>
    </row>
    <row r="706" spans="2:5" ht="13.25" x14ac:dyDescent="0.25">
      <c r="B706" s="40">
        <v>45777.25</v>
      </c>
      <c r="C706" s="38">
        <v>45777.25</v>
      </c>
      <c r="D706" s="39">
        <v>45777.25</v>
      </c>
      <c r="E706" s="17">
        <v>9</v>
      </c>
    </row>
    <row r="707" spans="2:5" ht="13.25" x14ac:dyDescent="0.25">
      <c r="B707" s="40">
        <v>45777.291666666664</v>
      </c>
      <c r="C707" s="38">
        <v>45777.291666666664</v>
      </c>
      <c r="D707" s="39">
        <v>45777.291666666664</v>
      </c>
      <c r="E707" s="17">
        <v>16</v>
      </c>
    </row>
    <row r="708" spans="2:5" ht="13.25" x14ac:dyDescent="0.25">
      <c r="B708" s="40">
        <v>45777.333333333328</v>
      </c>
      <c r="C708" s="38">
        <v>45777.333333333328</v>
      </c>
      <c r="D708" s="39">
        <v>45777.333333333328</v>
      </c>
      <c r="E708" s="17">
        <v>18</v>
      </c>
    </row>
    <row r="709" spans="2:5" ht="13.25" x14ac:dyDescent="0.25">
      <c r="B709" s="40">
        <v>45777.375</v>
      </c>
      <c r="C709" s="38">
        <v>45777.375</v>
      </c>
      <c r="D709" s="39">
        <v>45777.375</v>
      </c>
      <c r="E709" s="17">
        <v>25</v>
      </c>
    </row>
    <row r="710" spans="2:5" ht="13.25" x14ac:dyDescent="0.25">
      <c r="B710" s="40">
        <v>45777.416666666664</v>
      </c>
      <c r="C710" s="38">
        <v>45777.416666666664</v>
      </c>
      <c r="D710" s="39">
        <v>45777.416666666664</v>
      </c>
      <c r="E710" s="17">
        <v>27</v>
      </c>
    </row>
    <row r="711" spans="2:5" ht="13.25" x14ac:dyDescent="0.25">
      <c r="B711" s="40">
        <v>45777.458333333328</v>
      </c>
      <c r="C711" s="38">
        <v>45777.458333333328</v>
      </c>
      <c r="D711" s="39">
        <v>45777.458333333328</v>
      </c>
      <c r="E711" s="17">
        <v>29</v>
      </c>
    </row>
    <row r="712" spans="2:5" ht="13.25" x14ac:dyDescent="0.25">
      <c r="B712" s="40">
        <v>45777.5</v>
      </c>
      <c r="C712" s="38">
        <v>45777.5</v>
      </c>
      <c r="D712" s="39">
        <v>45777.5</v>
      </c>
      <c r="E712" s="17">
        <v>28</v>
      </c>
    </row>
    <row r="713" spans="2:5" ht="13.25" x14ac:dyDescent="0.25">
      <c r="B713" s="40">
        <v>45777.541666666664</v>
      </c>
      <c r="C713" s="38">
        <v>45777.541666666664</v>
      </c>
      <c r="D713" s="39">
        <v>45777.541666666664</v>
      </c>
      <c r="E713" s="17">
        <v>22</v>
      </c>
    </row>
    <row r="714" spans="2:5" ht="13.25" x14ac:dyDescent="0.25">
      <c r="B714" s="40">
        <v>45777.583333333328</v>
      </c>
      <c r="C714" s="38">
        <v>45777.583333333328</v>
      </c>
      <c r="D714" s="39">
        <v>45777.583333333328</v>
      </c>
      <c r="E714" s="17">
        <v>26</v>
      </c>
    </row>
    <row r="715" spans="2:5" ht="13.25" x14ac:dyDescent="0.25">
      <c r="B715" s="40">
        <v>45777.625</v>
      </c>
      <c r="C715" s="38">
        <v>45777.625</v>
      </c>
      <c r="D715" s="39">
        <v>45777.625</v>
      </c>
      <c r="E715" s="17">
        <v>17</v>
      </c>
    </row>
    <row r="716" spans="2:5" ht="13.25" x14ac:dyDescent="0.25">
      <c r="B716" s="40">
        <v>45777.666666666664</v>
      </c>
      <c r="C716" s="38">
        <v>45777.666666666664</v>
      </c>
      <c r="D716" s="39">
        <v>45777.666666666664</v>
      </c>
      <c r="E716" s="17">
        <v>16</v>
      </c>
    </row>
    <row r="717" spans="2:5" ht="13.25" x14ac:dyDescent="0.25">
      <c r="B717" s="40">
        <v>45777.708333333328</v>
      </c>
      <c r="C717" s="38">
        <v>45777.708333333328</v>
      </c>
      <c r="D717" s="39">
        <v>45777.708333333328</v>
      </c>
      <c r="E717" s="17">
        <v>15</v>
      </c>
    </row>
    <row r="718" spans="2:5" ht="13.25" x14ac:dyDescent="0.25">
      <c r="B718" s="20">
        <v>45777.75</v>
      </c>
      <c r="C718" s="19">
        <v>45777.75</v>
      </c>
      <c r="D718" s="18">
        <v>45777.75</v>
      </c>
      <c r="E718" s="17">
        <v>11</v>
      </c>
    </row>
    <row r="719" spans="2:5" ht="13.25" x14ac:dyDescent="0.25">
      <c r="B719" s="20">
        <v>45777.791666666664</v>
      </c>
      <c r="C719" s="19">
        <v>45777.791666666664</v>
      </c>
      <c r="D719" s="18">
        <v>45777.791666666664</v>
      </c>
      <c r="E719" s="17">
        <v>9</v>
      </c>
    </row>
    <row r="720" spans="2:5" ht="13.25" x14ac:dyDescent="0.25">
      <c r="B720" s="20">
        <v>45777.833333333328</v>
      </c>
      <c r="C720" s="19">
        <v>45777.833333333328</v>
      </c>
      <c r="D720" s="18">
        <v>45777.833333333328</v>
      </c>
      <c r="E720" s="17">
        <v>7</v>
      </c>
    </row>
    <row r="721" spans="2:5" ht="13.25" x14ac:dyDescent="0.25">
      <c r="B721" s="20">
        <v>45777.875</v>
      </c>
      <c r="C721" s="19">
        <v>45777.875</v>
      </c>
      <c r="D721" s="18">
        <v>45777.875</v>
      </c>
      <c r="E721" s="17">
        <v>7</v>
      </c>
    </row>
    <row r="722" spans="2:5" ht="13.25" x14ac:dyDescent="0.25">
      <c r="B722" s="20">
        <v>45777.916666666664</v>
      </c>
      <c r="C722" s="19">
        <v>45777.916666666664</v>
      </c>
      <c r="D722" s="18">
        <v>45777.916666666664</v>
      </c>
      <c r="E722" s="17">
        <v>7</v>
      </c>
    </row>
    <row r="723" spans="2:5" ht="13.25" x14ac:dyDescent="0.25">
      <c r="B723" s="20">
        <v>45777.958333333328</v>
      </c>
      <c r="C723" s="19">
        <v>45777.958333333328</v>
      </c>
      <c r="D723" s="18">
        <v>45777.958333333328</v>
      </c>
      <c r="E723" s="17">
        <v>12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9D0FA-066C-4190-88DA-E381B95045F7}">
  <dimension ref="A1:F723"/>
  <sheetViews>
    <sheetView topLeftCell="A681" workbookViewId="0">
      <selection activeCell="D699" sqref="D699"/>
    </sheetView>
  </sheetViews>
  <sheetFormatPr defaultColWidth="8.6328125" defaultRowHeight="12.5" x14ac:dyDescent="0.25"/>
  <cols>
    <col min="1" max="1" width="15.453125" style="13" bestFit="1" customWidth="1"/>
    <col min="2" max="2" width="7.90625" style="16" customWidth="1"/>
    <col min="3" max="3" width="17.453125" style="27" bestFit="1" customWidth="1"/>
    <col min="4" max="4" width="8.6328125" style="15"/>
    <col min="5" max="5" width="8.6328125" style="36"/>
    <col min="6" max="16384" width="8.6328125" style="13"/>
  </cols>
  <sheetData>
    <row r="1" spans="1:6" ht="13" x14ac:dyDescent="0.3">
      <c r="B1" s="26"/>
      <c r="C1" s="29"/>
    </row>
    <row r="2" spans="1:6" ht="13.25" x14ac:dyDescent="0.25">
      <c r="B2" s="14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32">
        <v>45748</v>
      </c>
      <c r="C4" s="31">
        <v>45748</v>
      </c>
      <c r="D4" s="37">
        <v>45748</v>
      </c>
      <c r="E4" s="17">
        <v>4</v>
      </c>
      <c r="F4" s="21"/>
    </row>
    <row r="5" spans="1:6" ht="13.25" x14ac:dyDescent="0.25">
      <c r="A5" s="22"/>
      <c r="B5" s="32">
        <v>45748.041666666664</v>
      </c>
      <c r="C5" s="31">
        <v>45748.041666666664</v>
      </c>
      <c r="D5" s="37">
        <v>45748.041666666664</v>
      </c>
      <c r="E5" s="17">
        <v>4</v>
      </c>
      <c r="F5" s="21"/>
    </row>
    <row r="6" spans="1:6" ht="13.25" x14ac:dyDescent="0.25">
      <c r="A6" s="22"/>
      <c r="B6" s="32">
        <v>45748.083333333328</v>
      </c>
      <c r="C6" s="31">
        <v>45748.083333333328</v>
      </c>
      <c r="D6" s="37">
        <v>45748.083333333328</v>
      </c>
      <c r="E6" s="17">
        <v>4</v>
      </c>
      <c r="F6" s="21"/>
    </row>
    <row r="7" spans="1:6" ht="13.25" x14ac:dyDescent="0.25">
      <c r="A7" s="22"/>
      <c r="B7" s="32">
        <v>45748.125</v>
      </c>
      <c r="C7" s="31">
        <v>45748.125</v>
      </c>
      <c r="D7" s="37">
        <v>45748.125</v>
      </c>
      <c r="E7" s="17">
        <v>4</v>
      </c>
      <c r="F7" s="21"/>
    </row>
    <row r="8" spans="1:6" ht="13.25" x14ac:dyDescent="0.25">
      <c r="A8" s="22"/>
      <c r="B8" s="32">
        <v>45748.166666666664</v>
      </c>
      <c r="C8" s="31">
        <v>45748.166666666664</v>
      </c>
      <c r="D8" s="37">
        <v>45748.166666666664</v>
      </c>
      <c r="E8" s="17">
        <v>4</v>
      </c>
      <c r="F8" s="21"/>
    </row>
    <row r="9" spans="1:6" ht="13.25" x14ac:dyDescent="0.25">
      <c r="A9" s="22"/>
      <c r="B9" s="32">
        <v>45748.208333333328</v>
      </c>
      <c r="C9" s="31">
        <v>45748.208333333328</v>
      </c>
      <c r="D9" s="37">
        <v>45748.208333333328</v>
      </c>
      <c r="E9" s="17">
        <v>7</v>
      </c>
      <c r="F9" s="21"/>
    </row>
    <row r="10" spans="1:6" ht="13.25" x14ac:dyDescent="0.25">
      <c r="A10" s="22"/>
      <c r="B10" s="32">
        <v>45748.25</v>
      </c>
      <c r="C10" s="31">
        <v>45748.25</v>
      </c>
      <c r="D10" s="37">
        <v>45748.25</v>
      </c>
      <c r="E10" s="17">
        <v>10</v>
      </c>
      <c r="F10" s="21"/>
    </row>
    <row r="11" spans="1:6" ht="13.25" x14ac:dyDescent="0.25">
      <c r="A11" s="22"/>
      <c r="B11" s="32">
        <v>45748.291666666664</v>
      </c>
      <c r="C11" s="31">
        <v>45748.291666666664</v>
      </c>
      <c r="D11" s="37">
        <v>45748.291666666664</v>
      </c>
      <c r="E11" s="17">
        <v>11</v>
      </c>
      <c r="F11" s="21"/>
    </row>
    <row r="12" spans="1:6" ht="13.25" x14ac:dyDescent="0.25">
      <c r="A12" s="22"/>
      <c r="B12" s="32">
        <v>45748.333333333328</v>
      </c>
      <c r="C12" s="31">
        <v>45748.333333333328</v>
      </c>
      <c r="D12" s="37">
        <v>45748.333333333328</v>
      </c>
      <c r="E12" s="17">
        <v>12</v>
      </c>
      <c r="F12" s="21"/>
    </row>
    <row r="13" spans="1:6" ht="13.25" x14ac:dyDescent="0.25">
      <c r="A13" s="22"/>
      <c r="B13" s="32">
        <v>45748.375</v>
      </c>
      <c r="C13" s="31">
        <v>45748.375</v>
      </c>
      <c r="D13" s="37">
        <v>45748.375</v>
      </c>
      <c r="E13" s="17">
        <v>13</v>
      </c>
      <c r="F13" s="21"/>
    </row>
    <row r="14" spans="1:6" ht="13.25" x14ac:dyDescent="0.25">
      <c r="A14" s="22"/>
      <c r="B14" s="32">
        <v>45748.416666666664</v>
      </c>
      <c r="C14" s="31">
        <v>45748.416666666664</v>
      </c>
      <c r="D14" s="37">
        <v>45748.416666666664</v>
      </c>
      <c r="E14" s="17">
        <v>15</v>
      </c>
      <c r="F14" s="21"/>
    </row>
    <row r="15" spans="1:6" ht="13.25" x14ac:dyDescent="0.25">
      <c r="A15" s="22"/>
      <c r="B15" s="32">
        <v>45748.458333333328</v>
      </c>
      <c r="C15" s="31">
        <v>45748.458333333328</v>
      </c>
      <c r="D15" s="37">
        <v>45748.458333333328</v>
      </c>
      <c r="E15" s="17">
        <v>15</v>
      </c>
      <c r="F15" s="21"/>
    </row>
    <row r="16" spans="1:6" ht="13.25" x14ac:dyDescent="0.25">
      <c r="A16" s="22"/>
      <c r="B16" s="32">
        <v>45748.5</v>
      </c>
      <c r="C16" s="31">
        <v>45748.5</v>
      </c>
      <c r="D16" s="37">
        <v>45748.5</v>
      </c>
      <c r="E16" s="17">
        <v>13</v>
      </c>
      <c r="F16" s="21"/>
    </row>
    <row r="17" spans="1:6" ht="13.25" x14ac:dyDescent="0.25">
      <c r="A17" s="22"/>
      <c r="B17" s="32">
        <v>45748.541666666664</v>
      </c>
      <c r="C17" s="31">
        <v>45748.541666666664</v>
      </c>
      <c r="D17" s="37">
        <v>45748.541666666664</v>
      </c>
      <c r="E17" s="17">
        <v>12</v>
      </c>
      <c r="F17" s="21"/>
    </row>
    <row r="18" spans="1:6" ht="13.25" x14ac:dyDescent="0.25">
      <c r="A18" s="22"/>
      <c r="B18" s="32">
        <v>45748.583333333328</v>
      </c>
      <c r="C18" s="31">
        <v>45748.583333333328</v>
      </c>
      <c r="D18" s="37">
        <v>45748.583333333328</v>
      </c>
      <c r="E18" s="17">
        <v>6</v>
      </c>
      <c r="F18" s="21"/>
    </row>
    <row r="19" spans="1:6" ht="13.25" x14ac:dyDescent="0.25">
      <c r="A19" s="22"/>
      <c r="B19" s="32">
        <v>45748.625</v>
      </c>
      <c r="C19" s="31">
        <v>45748.625</v>
      </c>
      <c r="D19" s="37">
        <v>45748.625</v>
      </c>
      <c r="E19" s="17">
        <v>10</v>
      </c>
      <c r="F19" s="21"/>
    </row>
    <row r="20" spans="1:6" ht="13.25" x14ac:dyDescent="0.25">
      <c r="A20" s="22"/>
      <c r="B20" s="32">
        <v>45748.666666666664</v>
      </c>
      <c r="C20" s="31">
        <v>45748.666666666664</v>
      </c>
      <c r="D20" s="37">
        <v>45748.666666666664</v>
      </c>
      <c r="E20" s="17">
        <v>15</v>
      </c>
      <c r="F20" s="21"/>
    </row>
    <row r="21" spans="1:6" ht="13.25" x14ac:dyDescent="0.25">
      <c r="A21" s="22"/>
      <c r="B21" s="32">
        <v>45748.708333333328</v>
      </c>
      <c r="C21" s="31">
        <v>45748.708333333328</v>
      </c>
      <c r="D21" s="37">
        <v>45748.708333333328</v>
      </c>
      <c r="E21" s="17">
        <v>8</v>
      </c>
      <c r="F21" s="21"/>
    </row>
    <row r="22" spans="1:6" ht="13.25" x14ac:dyDescent="0.25">
      <c r="A22" s="22"/>
      <c r="B22" s="32">
        <v>45748.75</v>
      </c>
      <c r="C22" s="31">
        <v>45748.75</v>
      </c>
      <c r="D22" s="37">
        <v>45748.75</v>
      </c>
      <c r="E22" s="17">
        <v>5</v>
      </c>
      <c r="F22" s="21"/>
    </row>
    <row r="23" spans="1:6" ht="13.25" x14ac:dyDescent="0.25">
      <c r="A23" s="22"/>
      <c r="B23" s="32">
        <v>45748.791666666664</v>
      </c>
      <c r="C23" s="31">
        <v>45748.791666666664</v>
      </c>
      <c r="D23" s="37">
        <v>45748.791666666664</v>
      </c>
      <c r="E23" s="17">
        <v>3</v>
      </c>
      <c r="F23" s="21"/>
    </row>
    <row r="24" spans="1:6" ht="13.25" x14ac:dyDescent="0.25">
      <c r="A24" s="22"/>
      <c r="B24" s="32">
        <v>45748.833333333328</v>
      </c>
      <c r="C24" s="31">
        <v>45748.833333333328</v>
      </c>
      <c r="D24" s="37">
        <v>45748.833333333328</v>
      </c>
      <c r="E24" s="17">
        <v>3</v>
      </c>
      <c r="F24" s="21"/>
    </row>
    <row r="25" spans="1:6" ht="13.25" x14ac:dyDescent="0.25">
      <c r="A25" s="22"/>
      <c r="B25" s="32">
        <v>45748.875</v>
      </c>
      <c r="C25" s="31">
        <v>45748.875</v>
      </c>
      <c r="D25" s="37">
        <v>45748.875</v>
      </c>
      <c r="E25" s="17">
        <v>3</v>
      </c>
      <c r="F25" s="21"/>
    </row>
    <row r="26" spans="1:6" ht="13.25" x14ac:dyDescent="0.25">
      <c r="A26" s="22"/>
      <c r="B26" s="32">
        <v>45748.916666666664</v>
      </c>
      <c r="C26" s="31">
        <v>45748.916666666664</v>
      </c>
      <c r="D26" s="37">
        <v>45748.916666666664</v>
      </c>
      <c r="E26" s="17">
        <v>4</v>
      </c>
      <c r="F26" s="21"/>
    </row>
    <row r="27" spans="1:6" ht="13.25" x14ac:dyDescent="0.25">
      <c r="A27" s="22"/>
      <c r="B27" s="32">
        <v>45748.958333333328</v>
      </c>
      <c r="C27" s="31">
        <v>45748.958333333328</v>
      </c>
      <c r="D27" s="37">
        <v>45748.958333333328</v>
      </c>
      <c r="E27" s="17">
        <v>5</v>
      </c>
      <c r="F27" s="21"/>
    </row>
    <row r="28" spans="1:6" ht="13.25" x14ac:dyDescent="0.25">
      <c r="A28" s="22"/>
      <c r="B28" s="32">
        <v>45749</v>
      </c>
      <c r="C28" s="31">
        <v>45749</v>
      </c>
      <c r="D28" s="37">
        <v>45749</v>
      </c>
      <c r="E28" s="17">
        <v>6</v>
      </c>
      <c r="F28" s="21"/>
    </row>
    <row r="29" spans="1:6" ht="13.25" x14ac:dyDescent="0.25">
      <c r="A29" s="22"/>
      <c r="B29" s="32">
        <v>45749.041666666664</v>
      </c>
      <c r="C29" s="31">
        <v>45749.041666666664</v>
      </c>
      <c r="D29" s="37">
        <v>45749.041666666664</v>
      </c>
      <c r="E29" s="17">
        <v>8</v>
      </c>
      <c r="F29" s="21"/>
    </row>
    <row r="30" spans="1:6" ht="13.25" x14ac:dyDescent="0.25">
      <c r="A30" s="22"/>
      <c r="B30" s="32">
        <v>45749.083333333328</v>
      </c>
      <c r="C30" s="31">
        <v>45749.083333333328</v>
      </c>
      <c r="D30" s="37">
        <v>45749.083333333328</v>
      </c>
      <c r="E30" s="17">
        <v>11</v>
      </c>
      <c r="F30" s="21"/>
    </row>
    <row r="31" spans="1:6" ht="13.25" x14ac:dyDescent="0.25">
      <c r="A31" s="22"/>
      <c r="B31" s="32">
        <v>45749.125</v>
      </c>
      <c r="C31" s="31">
        <v>45749.125</v>
      </c>
      <c r="D31" s="37">
        <v>45749.125</v>
      </c>
      <c r="E31" s="17">
        <v>12</v>
      </c>
      <c r="F31" s="21"/>
    </row>
    <row r="32" spans="1:6" ht="13.25" x14ac:dyDescent="0.25">
      <c r="A32" s="22"/>
      <c r="B32" s="32">
        <v>45749.166666666664</v>
      </c>
      <c r="C32" s="31">
        <v>45749.166666666664</v>
      </c>
      <c r="D32" s="37">
        <v>45749.166666666664</v>
      </c>
      <c r="E32" s="17">
        <v>12</v>
      </c>
      <c r="F32" s="21"/>
    </row>
    <row r="33" spans="1:6" ht="13.25" x14ac:dyDescent="0.25">
      <c r="A33" s="22"/>
      <c r="B33" s="32">
        <v>45749.208333333328</v>
      </c>
      <c r="C33" s="31">
        <v>45749.208333333328</v>
      </c>
      <c r="D33" s="37">
        <v>45749.208333333328</v>
      </c>
      <c r="E33" s="17">
        <v>12</v>
      </c>
      <c r="F33" s="21"/>
    </row>
    <row r="34" spans="1:6" ht="13.25" x14ac:dyDescent="0.25">
      <c r="A34" s="22"/>
      <c r="B34" s="32">
        <v>45749.25</v>
      </c>
      <c r="C34" s="31">
        <v>45749.25</v>
      </c>
      <c r="D34" s="37">
        <v>45749.25</v>
      </c>
      <c r="E34" s="17">
        <v>13</v>
      </c>
      <c r="F34" s="21"/>
    </row>
    <row r="35" spans="1:6" ht="13.25" x14ac:dyDescent="0.25">
      <c r="A35" s="22"/>
      <c r="B35" s="32">
        <v>45749.291666666664</v>
      </c>
      <c r="C35" s="31">
        <v>45749.291666666664</v>
      </c>
      <c r="D35" s="37">
        <v>45749.291666666664</v>
      </c>
      <c r="E35" s="17">
        <v>13</v>
      </c>
      <c r="F35" s="21"/>
    </row>
    <row r="36" spans="1:6" ht="13.25" x14ac:dyDescent="0.25">
      <c r="A36" s="22"/>
      <c r="B36" s="32">
        <v>45749.333333333328</v>
      </c>
      <c r="C36" s="31">
        <v>45749.333333333328</v>
      </c>
      <c r="D36" s="37">
        <v>45749.333333333328</v>
      </c>
      <c r="E36" s="17">
        <v>13</v>
      </c>
      <c r="F36" s="21"/>
    </row>
    <row r="37" spans="1:6" ht="13.25" x14ac:dyDescent="0.25">
      <c r="A37" s="22"/>
      <c r="B37" s="32">
        <v>45749.375</v>
      </c>
      <c r="C37" s="31">
        <v>45749.375</v>
      </c>
      <c r="D37" s="37">
        <v>45749.375</v>
      </c>
      <c r="E37" s="17">
        <v>11</v>
      </c>
      <c r="F37" s="21"/>
    </row>
    <row r="38" spans="1:6" ht="13.25" x14ac:dyDescent="0.25">
      <c r="A38" s="22"/>
      <c r="B38" s="32">
        <v>45749.416666666664</v>
      </c>
      <c r="C38" s="31">
        <v>45749.416666666664</v>
      </c>
      <c r="D38" s="37">
        <v>45749.416666666664</v>
      </c>
      <c r="E38" s="17">
        <v>9</v>
      </c>
      <c r="F38" s="21"/>
    </row>
    <row r="39" spans="1:6" ht="13.25" x14ac:dyDescent="0.25">
      <c r="A39" s="22"/>
      <c r="B39" s="32">
        <v>45749.458333333328</v>
      </c>
      <c r="C39" s="31">
        <v>45749.458333333328</v>
      </c>
      <c r="D39" s="37">
        <v>45749.458333333328</v>
      </c>
      <c r="E39" s="17">
        <v>7</v>
      </c>
      <c r="F39" s="21"/>
    </row>
    <row r="40" spans="1:6" ht="13.25" x14ac:dyDescent="0.25">
      <c r="A40" s="22"/>
      <c r="B40" s="32">
        <v>45749.5</v>
      </c>
      <c r="C40" s="31">
        <v>45749.5</v>
      </c>
      <c r="D40" s="37">
        <v>45749.5</v>
      </c>
      <c r="E40" s="17">
        <v>9</v>
      </c>
      <c r="F40" s="21"/>
    </row>
    <row r="41" spans="1:6" ht="13.25" x14ac:dyDescent="0.25">
      <c r="A41" s="22"/>
      <c r="B41" s="32">
        <v>45749.541666666664</v>
      </c>
      <c r="C41" s="31">
        <v>45749.541666666664</v>
      </c>
      <c r="D41" s="37">
        <v>45749.541666666664</v>
      </c>
      <c r="E41" s="17">
        <v>11</v>
      </c>
      <c r="F41" s="21"/>
    </row>
    <row r="42" spans="1:6" ht="13.25" x14ac:dyDescent="0.25">
      <c r="A42" s="22"/>
      <c r="B42" s="32">
        <v>45749.583333333328</v>
      </c>
      <c r="C42" s="31">
        <v>45749.583333333328</v>
      </c>
      <c r="D42" s="37">
        <v>45749.583333333328</v>
      </c>
      <c r="E42" s="17">
        <v>14</v>
      </c>
      <c r="F42" s="21"/>
    </row>
    <row r="43" spans="1:6" ht="13.25" x14ac:dyDescent="0.25">
      <c r="A43" s="22"/>
      <c r="B43" s="32">
        <v>45749.625</v>
      </c>
      <c r="C43" s="31">
        <v>45749.625</v>
      </c>
      <c r="D43" s="37">
        <v>45749.625</v>
      </c>
      <c r="E43" s="17">
        <v>21</v>
      </c>
      <c r="F43" s="21"/>
    </row>
    <row r="44" spans="1:6" ht="13.25" x14ac:dyDescent="0.25">
      <c r="A44" s="22"/>
      <c r="B44" s="32">
        <v>45749.666666666664</v>
      </c>
      <c r="C44" s="31">
        <v>45749.666666666664</v>
      </c>
      <c r="D44" s="37">
        <v>45749.666666666664</v>
      </c>
      <c r="E44" s="17">
        <v>26</v>
      </c>
      <c r="F44" s="21"/>
    </row>
    <row r="45" spans="1:6" ht="13.25" x14ac:dyDescent="0.25">
      <c r="A45" s="22"/>
      <c r="B45" s="32">
        <v>45749.708333333328</v>
      </c>
      <c r="C45" s="31">
        <v>45749.708333333328</v>
      </c>
      <c r="D45" s="37">
        <v>45749.708333333328</v>
      </c>
      <c r="E45" s="17">
        <v>10</v>
      </c>
      <c r="F45" s="21"/>
    </row>
    <row r="46" spans="1:6" ht="13.25" x14ac:dyDescent="0.25">
      <c r="A46" s="22"/>
      <c r="B46" s="32">
        <v>45749.75</v>
      </c>
      <c r="C46" s="31">
        <v>45749.75</v>
      </c>
      <c r="D46" s="37">
        <v>45749.75</v>
      </c>
      <c r="E46" s="17">
        <v>9</v>
      </c>
      <c r="F46" s="21"/>
    </row>
    <row r="47" spans="1:6" ht="13.25" x14ac:dyDescent="0.25">
      <c r="A47" s="22"/>
      <c r="B47" s="32">
        <v>45749.791666666664</v>
      </c>
      <c r="C47" s="31">
        <v>45749.791666666664</v>
      </c>
      <c r="D47" s="37">
        <v>45749.791666666664</v>
      </c>
      <c r="E47" s="17">
        <v>5</v>
      </c>
      <c r="F47" s="21"/>
    </row>
    <row r="48" spans="1:6" ht="13.25" x14ac:dyDescent="0.25">
      <c r="A48" s="22"/>
      <c r="B48" s="32">
        <v>45749.833333333328</v>
      </c>
      <c r="C48" s="31">
        <v>45749.833333333328</v>
      </c>
      <c r="D48" s="37">
        <v>45749.833333333328</v>
      </c>
      <c r="E48" s="17">
        <v>7</v>
      </c>
      <c r="F48" s="21"/>
    </row>
    <row r="49" spans="1:6" ht="13.25" x14ac:dyDescent="0.25">
      <c r="A49" s="22"/>
      <c r="B49" s="32">
        <v>45749.875</v>
      </c>
      <c r="C49" s="31">
        <v>45749.875</v>
      </c>
      <c r="D49" s="37">
        <v>45749.875</v>
      </c>
      <c r="E49" s="17">
        <v>9</v>
      </c>
      <c r="F49" s="21"/>
    </row>
    <row r="50" spans="1:6" ht="13.25" x14ac:dyDescent="0.25">
      <c r="A50" s="22"/>
      <c r="B50" s="32">
        <v>45749.916666666664</v>
      </c>
      <c r="C50" s="31">
        <v>45749.916666666664</v>
      </c>
      <c r="D50" s="37">
        <v>45749.916666666664</v>
      </c>
      <c r="E50" s="17">
        <v>10</v>
      </c>
      <c r="F50" s="21"/>
    </row>
    <row r="51" spans="1:6" ht="13.25" x14ac:dyDescent="0.25">
      <c r="A51" s="22"/>
      <c r="B51" s="32">
        <v>45749.958333333328</v>
      </c>
      <c r="C51" s="31">
        <v>45749.958333333328</v>
      </c>
      <c r="D51" s="37">
        <v>45749.958333333328</v>
      </c>
      <c r="E51" s="17">
        <v>10</v>
      </c>
      <c r="F51" s="21"/>
    </row>
    <row r="52" spans="1:6" ht="13.25" x14ac:dyDescent="0.25">
      <c r="A52" s="22"/>
      <c r="B52" s="32">
        <v>45750</v>
      </c>
      <c r="C52" s="31">
        <v>45750</v>
      </c>
      <c r="D52" s="37">
        <v>45750</v>
      </c>
      <c r="E52" s="17">
        <v>12</v>
      </c>
      <c r="F52" s="21"/>
    </row>
    <row r="53" spans="1:6" ht="13.25" x14ac:dyDescent="0.25">
      <c r="A53" s="22"/>
      <c r="B53" s="32">
        <v>45750.041666666664</v>
      </c>
      <c r="C53" s="31">
        <v>45750.041666666664</v>
      </c>
      <c r="D53" s="37">
        <v>45750.041666666664</v>
      </c>
      <c r="E53" s="17">
        <v>14</v>
      </c>
      <c r="F53" s="21"/>
    </row>
    <row r="54" spans="1:6" ht="13.25" x14ac:dyDescent="0.25">
      <c r="A54" s="22"/>
      <c r="B54" s="32">
        <v>45750.083333333328</v>
      </c>
      <c r="C54" s="31">
        <v>45750.083333333328</v>
      </c>
      <c r="D54" s="37">
        <v>45750.083333333328</v>
      </c>
      <c r="E54" s="17">
        <v>16</v>
      </c>
      <c r="F54" s="21"/>
    </row>
    <row r="55" spans="1:6" ht="13.25" x14ac:dyDescent="0.25">
      <c r="A55" s="22"/>
      <c r="B55" s="32">
        <v>45750.125</v>
      </c>
      <c r="C55" s="31">
        <v>45750.125</v>
      </c>
      <c r="D55" s="37">
        <v>45750.125</v>
      </c>
      <c r="E55" s="17">
        <v>17</v>
      </c>
      <c r="F55" s="21"/>
    </row>
    <row r="56" spans="1:6" ht="13.25" x14ac:dyDescent="0.25">
      <c r="A56" s="22"/>
      <c r="B56" s="32">
        <v>45750.166666666664</v>
      </c>
      <c r="C56" s="31">
        <v>45750.166666666664</v>
      </c>
      <c r="D56" s="37">
        <v>45750.166666666664</v>
      </c>
      <c r="E56" s="17">
        <v>19</v>
      </c>
      <c r="F56" s="21"/>
    </row>
    <row r="57" spans="1:6" ht="13.25" x14ac:dyDescent="0.25">
      <c r="A57" s="22"/>
      <c r="B57" s="32">
        <v>45750.208333333328</v>
      </c>
      <c r="C57" s="31">
        <v>45750.208333333328</v>
      </c>
      <c r="D57" s="37">
        <v>45750.208333333328</v>
      </c>
      <c r="E57" s="17">
        <v>21</v>
      </c>
      <c r="F57" s="21"/>
    </row>
    <row r="58" spans="1:6" ht="13.25" x14ac:dyDescent="0.25">
      <c r="A58" s="22"/>
      <c r="B58" s="32">
        <v>45750.25</v>
      </c>
      <c r="C58" s="31">
        <v>45750.25</v>
      </c>
      <c r="D58" s="37">
        <v>45750.25</v>
      </c>
      <c r="E58" s="17">
        <v>21</v>
      </c>
      <c r="F58" s="21"/>
    </row>
    <row r="59" spans="1:6" ht="13.25" x14ac:dyDescent="0.25">
      <c r="A59" s="22"/>
      <c r="B59" s="32">
        <v>45750.291666666664</v>
      </c>
      <c r="C59" s="31">
        <v>45750.291666666664</v>
      </c>
      <c r="D59" s="37">
        <v>45750.291666666664</v>
      </c>
      <c r="E59" s="17">
        <v>21</v>
      </c>
      <c r="F59" s="21"/>
    </row>
    <row r="60" spans="1:6" ht="13.25" x14ac:dyDescent="0.25">
      <c r="A60" s="22"/>
      <c r="B60" s="32">
        <v>45750.333333333328</v>
      </c>
      <c r="C60" s="31">
        <v>45750.333333333328</v>
      </c>
      <c r="D60" s="37">
        <v>45750.333333333328</v>
      </c>
      <c r="E60" s="17">
        <v>25</v>
      </c>
      <c r="F60" s="21"/>
    </row>
    <row r="61" spans="1:6" ht="13.25" x14ac:dyDescent="0.25">
      <c r="A61" s="22"/>
      <c r="B61" s="32">
        <v>45750.375</v>
      </c>
      <c r="C61" s="31">
        <v>45750.375</v>
      </c>
      <c r="D61" s="37">
        <v>45750.375</v>
      </c>
      <c r="E61" s="17">
        <v>25</v>
      </c>
      <c r="F61" s="21"/>
    </row>
    <row r="62" spans="1:6" ht="13.25" x14ac:dyDescent="0.25">
      <c r="A62" s="22"/>
      <c r="B62" s="32">
        <v>45750.416666666664</v>
      </c>
      <c r="C62" s="31">
        <v>45750.416666666664</v>
      </c>
      <c r="D62" s="37">
        <v>45750.416666666664</v>
      </c>
      <c r="E62" s="17">
        <v>25</v>
      </c>
      <c r="F62" s="21"/>
    </row>
    <row r="63" spans="1:6" ht="13.25" x14ac:dyDescent="0.25">
      <c r="A63" s="22"/>
      <c r="B63" s="32">
        <v>45750.458333333328</v>
      </c>
      <c r="C63" s="31">
        <v>45750.458333333328</v>
      </c>
      <c r="D63" s="37">
        <v>45750.458333333328</v>
      </c>
      <c r="E63" s="17">
        <v>21</v>
      </c>
      <c r="F63" s="21"/>
    </row>
    <row r="64" spans="1:6" ht="13.25" x14ac:dyDescent="0.25">
      <c r="A64" s="22"/>
      <c r="B64" s="32">
        <v>45750.5</v>
      </c>
      <c r="C64" s="31">
        <v>45750.5</v>
      </c>
      <c r="D64" s="37">
        <v>45750.5</v>
      </c>
      <c r="E64" s="17">
        <v>25</v>
      </c>
      <c r="F64" s="21"/>
    </row>
    <row r="65" spans="1:6" ht="13.25" x14ac:dyDescent="0.25">
      <c r="A65" s="22"/>
      <c r="B65" s="32">
        <v>45750.541666666664</v>
      </c>
      <c r="C65" s="31">
        <v>45750.541666666664</v>
      </c>
      <c r="D65" s="37">
        <v>45750.541666666664</v>
      </c>
      <c r="E65" s="17">
        <v>21</v>
      </c>
      <c r="F65" s="21"/>
    </row>
    <row r="66" spans="1:6" ht="13.25" x14ac:dyDescent="0.25">
      <c r="A66" s="22"/>
      <c r="B66" s="32">
        <v>45750.583333333328</v>
      </c>
      <c r="C66" s="31">
        <v>45750.583333333328</v>
      </c>
      <c r="D66" s="37">
        <v>45750.583333333328</v>
      </c>
      <c r="E66" s="17">
        <v>14</v>
      </c>
      <c r="F66" s="21"/>
    </row>
    <row r="67" spans="1:6" ht="13.25" x14ac:dyDescent="0.25">
      <c r="A67" s="22"/>
      <c r="B67" s="32">
        <v>45750.625</v>
      </c>
      <c r="C67" s="31">
        <v>45750.625</v>
      </c>
      <c r="D67" s="37">
        <v>45750.625</v>
      </c>
      <c r="E67" s="17">
        <v>16</v>
      </c>
      <c r="F67" s="21"/>
    </row>
    <row r="68" spans="1:6" ht="13.25" x14ac:dyDescent="0.25">
      <c r="A68" s="22"/>
      <c r="B68" s="32">
        <v>45750.666666666664</v>
      </c>
      <c r="C68" s="31">
        <v>45750.666666666664</v>
      </c>
      <c r="D68" s="37">
        <v>45750.666666666664</v>
      </c>
      <c r="E68" s="17">
        <v>19</v>
      </c>
      <c r="F68" s="21"/>
    </row>
    <row r="69" spans="1:6" ht="13.25" x14ac:dyDescent="0.25">
      <c r="A69" s="22"/>
      <c r="B69" s="32">
        <v>45750.708333333328</v>
      </c>
      <c r="C69" s="31">
        <v>45750.708333333328</v>
      </c>
      <c r="D69" s="37">
        <v>45750.708333333328</v>
      </c>
      <c r="E69" s="17">
        <v>14</v>
      </c>
      <c r="F69" s="21"/>
    </row>
    <row r="70" spans="1:6" ht="13.25" x14ac:dyDescent="0.25">
      <c r="A70" s="22"/>
      <c r="B70" s="32">
        <v>45750.75</v>
      </c>
      <c r="C70" s="31">
        <v>45750.75</v>
      </c>
      <c r="D70" s="37">
        <v>45750.75</v>
      </c>
      <c r="E70" s="17">
        <v>14</v>
      </c>
      <c r="F70" s="21"/>
    </row>
    <row r="71" spans="1:6" ht="13.25" x14ac:dyDescent="0.25">
      <c r="A71" s="22"/>
      <c r="B71" s="32">
        <v>45750.791666666664</v>
      </c>
      <c r="C71" s="31">
        <v>45750.791666666664</v>
      </c>
      <c r="D71" s="37">
        <v>45750.791666666664</v>
      </c>
      <c r="E71" s="17">
        <v>14</v>
      </c>
      <c r="F71" s="21"/>
    </row>
    <row r="72" spans="1:6" ht="13.25" x14ac:dyDescent="0.25">
      <c r="A72" s="22"/>
      <c r="B72" s="32">
        <v>45750.833333333328</v>
      </c>
      <c r="C72" s="31">
        <v>45750.833333333328</v>
      </c>
      <c r="D72" s="37">
        <v>45750.833333333328</v>
      </c>
      <c r="E72" s="17">
        <v>15</v>
      </c>
      <c r="F72" s="21"/>
    </row>
    <row r="73" spans="1:6" ht="13.25" x14ac:dyDescent="0.25">
      <c r="A73" s="22"/>
      <c r="B73" s="32">
        <v>45750.875</v>
      </c>
      <c r="C73" s="31">
        <v>45750.875</v>
      </c>
      <c r="D73" s="37">
        <v>45750.875</v>
      </c>
      <c r="E73" s="17">
        <v>16</v>
      </c>
      <c r="F73" s="21"/>
    </row>
    <row r="74" spans="1:6" ht="13.25" x14ac:dyDescent="0.25">
      <c r="A74" s="22"/>
      <c r="B74" s="32">
        <v>45750.916666666664</v>
      </c>
      <c r="C74" s="31">
        <v>45750.916666666664</v>
      </c>
      <c r="D74" s="37">
        <v>45750.916666666664</v>
      </c>
      <c r="E74" s="17">
        <v>19</v>
      </c>
      <c r="F74" s="21"/>
    </row>
    <row r="75" spans="1:6" ht="13.25" x14ac:dyDescent="0.25">
      <c r="A75" s="22"/>
      <c r="B75" s="32">
        <v>45750.958333333328</v>
      </c>
      <c r="C75" s="31">
        <v>45750.958333333328</v>
      </c>
      <c r="D75" s="37">
        <v>45750.958333333328</v>
      </c>
      <c r="E75" s="17">
        <v>24</v>
      </c>
      <c r="F75" s="21"/>
    </row>
    <row r="76" spans="1:6" ht="13.25" x14ac:dyDescent="0.25">
      <c r="A76" s="22"/>
      <c r="B76" s="32">
        <v>45751</v>
      </c>
      <c r="C76" s="31">
        <v>45751</v>
      </c>
      <c r="D76" s="37">
        <v>45751</v>
      </c>
      <c r="E76" s="17">
        <v>28</v>
      </c>
      <c r="F76" s="21"/>
    </row>
    <row r="77" spans="1:6" ht="13.25" x14ac:dyDescent="0.25">
      <c r="A77" s="22"/>
      <c r="B77" s="32">
        <v>45751.041666666664</v>
      </c>
      <c r="C77" s="31">
        <v>45751.041666666664</v>
      </c>
      <c r="D77" s="37">
        <v>45751.041666666664</v>
      </c>
      <c r="E77" s="17">
        <v>33</v>
      </c>
      <c r="F77" s="21"/>
    </row>
    <row r="78" spans="1:6" ht="13.25" x14ac:dyDescent="0.25">
      <c r="A78" s="22"/>
      <c r="B78" s="32">
        <v>45751.083333333328</v>
      </c>
      <c r="C78" s="31">
        <v>45751.083333333328</v>
      </c>
      <c r="D78" s="37">
        <v>45751.083333333328</v>
      </c>
      <c r="E78" s="17">
        <v>33</v>
      </c>
      <c r="F78" s="21"/>
    </row>
    <row r="79" spans="1:6" ht="13.25" x14ac:dyDescent="0.25">
      <c r="A79" s="22"/>
      <c r="B79" s="32">
        <v>45751.125</v>
      </c>
      <c r="C79" s="31">
        <v>45751.125</v>
      </c>
      <c r="D79" s="37">
        <v>45751.125</v>
      </c>
      <c r="E79" s="17">
        <v>31</v>
      </c>
      <c r="F79" s="21"/>
    </row>
    <row r="80" spans="1:6" ht="13.25" x14ac:dyDescent="0.25">
      <c r="A80" s="22"/>
      <c r="B80" s="32">
        <v>45751.166666666664</v>
      </c>
      <c r="C80" s="31">
        <v>45751.166666666664</v>
      </c>
      <c r="D80" s="37">
        <v>45751.166666666664</v>
      </c>
      <c r="E80" s="17">
        <v>33</v>
      </c>
      <c r="F80" s="21"/>
    </row>
    <row r="81" spans="1:6" ht="13.25" x14ac:dyDescent="0.25">
      <c r="A81" s="22"/>
      <c r="B81" s="32">
        <v>45751.208333333328</v>
      </c>
      <c r="C81" s="31">
        <v>45751.208333333328</v>
      </c>
      <c r="D81" s="37">
        <v>45751.208333333328</v>
      </c>
      <c r="E81" s="17">
        <v>30</v>
      </c>
      <c r="F81" s="21"/>
    </row>
    <row r="82" spans="1:6" ht="13.25" x14ac:dyDescent="0.25">
      <c r="A82" s="22"/>
      <c r="B82" s="32">
        <v>45751.25</v>
      </c>
      <c r="C82" s="31">
        <v>45751.25</v>
      </c>
      <c r="D82" s="37">
        <v>45751.25</v>
      </c>
      <c r="E82" s="17">
        <v>28</v>
      </c>
      <c r="F82" s="21"/>
    </row>
    <row r="83" spans="1:6" ht="13.25" x14ac:dyDescent="0.25">
      <c r="A83" s="22"/>
      <c r="B83" s="32">
        <v>45751.291666666664</v>
      </c>
      <c r="C83" s="31">
        <v>45751.291666666664</v>
      </c>
      <c r="D83" s="37">
        <v>45751.291666666664</v>
      </c>
      <c r="E83" s="17">
        <v>29</v>
      </c>
      <c r="F83" s="21"/>
    </row>
    <row r="84" spans="1:6" ht="13.25" x14ac:dyDescent="0.25">
      <c r="A84" s="22"/>
      <c r="B84" s="32">
        <v>45751.333333333328</v>
      </c>
      <c r="C84" s="31">
        <v>45751.333333333328</v>
      </c>
      <c r="D84" s="37">
        <v>45751.333333333328</v>
      </c>
      <c r="E84" s="17">
        <v>31</v>
      </c>
      <c r="F84" s="21"/>
    </row>
    <row r="85" spans="1:6" ht="13.25" x14ac:dyDescent="0.25">
      <c r="A85" s="22"/>
      <c r="B85" s="32">
        <v>45751.375</v>
      </c>
      <c r="C85" s="31">
        <v>45751.375</v>
      </c>
      <c r="D85" s="37">
        <v>45751.375</v>
      </c>
      <c r="E85" s="17">
        <v>34</v>
      </c>
      <c r="F85" s="21"/>
    </row>
    <row r="86" spans="1:6" ht="13.25" x14ac:dyDescent="0.25">
      <c r="A86" s="22"/>
      <c r="B86" s="32">
        <v>45751.416666666664</v>
      </c>
      <c r="C86" s="31">
        <v>45751.416666666664</v>
      </c>
      <c r="D86" s="37">
        <v>45751.416666666664</v>
      </c>
      <c r="E86" s="17">
        <v>33</v>
      </c>
      <c r="F86" s="21"/>
    </row>
    <row r="87" spans="1:6" ht="13.25" x14ac:dyDescent="0.25">
      <c r="A87" s="22"/>
      <c r="B87" s="32">
        <v>45751.458333333328</v>
      </c>
      <c r="C87" s="31">
        <v>45751.458333333328</v>
      </c>
      <c r="D87" s="37">
        <v>45751.458333333328</v>
      </c>
      <c r="E87" s="17">
        <v>28</v>
      </c>
      <c r="F87" s="21"/>
    </row>
    <row r="88" spans="1:6" ht="13.25" x14ac:dyDescent="0.25">
      <c r="A88" s="22"/>
      <c r="B88" s="32">
        <v>45751.5</v>
      </c>
      <c r="C88" s="31">
        <v>45751.5</v>
      </c>
      <c r="D88" s="37">
        <v>45751.5</v>
      </c>
      <c r="E88" s="17">
        <v>32</v>
      </c>
      <c r="F88" s="21"/>
    </row>
    <row r="89" spans="1:6" ht="13.25" x14ac:dyDescent="0.25">
      <c r="A89" s="22"/>
      <c r="B89" s="32">
        <v>45751.541666666664</v>
      </c>
      <c r="C89" s="31">
        <v>45751.541666666664</v>
      </c>
      <c r="D89" s="37">
        <v>45751.541666666664</v>
      </c>
      <c r="E89" s="17">
        <v>36</v>
      </c>
      <c r="F89" s="21"/>
    </row>
    <row r="90" spans="1:6" ht="13.25" x14ac:dyDescent="0.25">
      <c r="A90" s="22"/>
      <c r="B90" s="32">
        <v>45751.583333333328</v>
      </c>
      <c r="C90" s="31">
        <v>45751.583333333328</v>
      </c>
      <c r="D90" s="37">
        <v>45751.583333333328</v>
      </c>
      <c r="E90" s="17">
        <v>28</v>
      </c>
      <c r="F90" s="21"/>
    </row>
    <row r="91" spans="1:6" ht="13.25" x14ac:dyDescent="0.25">
      <c r="A91" s="22"/>
      <c r="B91" s="32">
        <v>45751.625</v>
      </c>
      <c r="C91" s="31">
        <v>45751.625</v>
      </c>
      <c r="D91" s="37">
        <v>45751.625</v>
      </c>
      <c r="E91" s="17">
        <v>25</v>
      </c>
      <c r="F91" s="21"/>
    </row>
    <row r="92" spans="1:6" ht="13.25" x14ac:dyDescent="0.25">
      <c r="A92" s="22"/>
      <c r="B92" s="32">
        <v>45751.666666666664</v>
      </c>
      <c r="C92" s="31">
        <v>45751.666666666664</v>
      </c>
      <c r="D92" s="37">
        <v>45751.666666666664</v>
      </c>
      <c r="E92" s="17">
        <v>27</v>
      </c>
      <c r="F92" s="21"/>
    </row>
    <row r="93" spans="1:6" ht="13.25" x14ac:dyDescent="0.25">
      <c r="A93" s="22"/>
      <c r="B93" s="32">
        <v>45751.708333333328</v>
      </c>
      <c r="C93" s="31">
        <v>45751.708333333328</v>
      </c>
      <c r="D93" s="37">
        <v>45751.708333333328</v>
      </c>
      <c r="E93" s="17">
        <v>25</v>
      </c>
      <c r="F93" s="21"/>
    </row>
    <row r="94" spans="1:6" ht="13.25" x14ac:dyDescent="0.25">
      <c r="A94" s="22"/>
      <c r="B94" s="32">
        <v>45751.75</v>
      </c>
      <c r="C94" s="31">
        <v>45751.75</v>
      </c>
      <c r="D94" s="37">
        <v>45751.75</v>
      </c>
      <c r="E94" s="17">
        <v>22</v>
      </c>
      <c r="F94" s="21"/>
    </row>
    <row r="95" spans="1:6" ht="13.25" x14ac:dyDescent="0.25">
      <c r="A95" s="22"/>
      <c r="B95" s="32">
        <v>45751.791666666664</v>
      </c>
      <c r="C95" s="31">
        <v>45751.791666666664</v>
      </c>
      <c r="D95" s="37">
        <v>45751.791666666664</v>
      </c>
      <c r="E95" s="17">
        <v>20</v>
      </c>
      <c r="F95" s="21"/>
    </row>
    <row r="96" spans="1:6" ht="13.25" x14ac:dyDescent="0.25">
      <c r="A96" s="22"/>
      <c r="B96" s="32">
        <v>45751.833333333328</v>
      </c>
      <c r="C96" s="31">
        <v>45751.833333333328</v>
      </c>
      <c r="D96" s="37">
        <v>45751.833333333328</v>
      </c>
      <c r="E96" s="17">
        <v>16</v>
      </c>
      <c r="F96" s="21"/>
    </row>
    <row r="97" spans="1:6" ht="13.25" x14ac:dyDescent="0.25">
      <c r="A97" s="22"/>
      <c r="B97" s="32">
        <v>45751.875</v>
      </c>
      <c r="C97" s="31">
        <v>45751.875</v>
      </c>
      <c r="D97" s="37">
        <v>45751.875</v>
      </c>
      <c r="E97" s="17">
        <v>11</v>
      </c>
      <c r="F97" s="21"/>
    </row>
    <row r="98" spans="1:6" ht="13.25" x14ac:dyDescent="0.25">
      <c r="A98" s="22"/>
      <c r="B98" s="32">
        <v>45751.916666666664</v>
      </c>
      <c r="C98" s="31">
        <v>45751.916666666664</v>
      </c>
      <c r="D98" s="37">
        <v>45751.916666666664</v>
      </c>
      <c r="E98" s="17">
        <v>7</v>
      </c>
      <c r="F98" s="21"/>
    </row>
    <row r="99" spans="1:6" ht="13.25" x14ac:dyDescent="0.25">
      <c r="A99" s="22"/>
      <c r="B99" s="32">
        <v>45751.958333333328</v>
      </c>
      <c r="C99" s="31">
        <v>45751.958333333328</v>
      </c>
      <c r="D99" s="37">
        <v>45751.958333333328</v>
      </c>
      <c r="E99" s="17">
        <v>7</v>
      </c>
      <c r="F99" s="21"/>
    </row>
    <row r="100" spans="1:6" ht="13.25" x14ac:dyDescent="0.25">
      <c r="A100" s="22"/>
      <c r="B100" s="32">
        <v>45752</v>
      </c>
      <c r="C100" s="31">
        <v>45752</v>
      </c>
      <c r="D100" s="37">
        <v>45752</v>
      </c>
      <c r="E100" s="17">
        <v>7</v>
      </c>
      <c r="F100" s="21"/>
    </row>
    <row r="101" spans="1:6" ht="13.25" x14ac:dyDescent="0.25">
      <c r="A101" s="22"/>
      <c r="B101" s="32">
        <v>45752.041666666664</v>
      </c>
      <c r="C101" s="31">
        <v>45752.041666666664</v>
      </c>
      <c r="D101" s="37">
        <v>45752.041666666664</v>
      </c>
      <c r="E101" s="17">
        <v>8</v>
      </c>
      <c r="F101" s="21"/>
    </row>
    <row r="102" spans="1:6" ht="13.25" x14ac:dyDescent="0.25">
      <c r="A102" s="22"/>
      <c r="B102" s="32">
        <v>45752.083333333328</v>
      </c>
      <c r="C102" s="31">
        <v>45752.083333333328</v>
      </c>
      <c r="D102" s="37">
        <v>45752.083333333328</v>
      </c>
      <c r="E102" s="17">
        <v>12</v>
      </c>
      <c r="F102" s="21"/>
    </row>
    <row r="103" spans="1:6" ht="13.25" x14ac:dyDescent="0.25">
      <c r="A103" s="22"/>
      <c r="B103" s="32">
        <v>45752.125</v>
      </c>
      <c r="C103" s="31">
        <v>45752.125</v>
      </c>
      <c r="D103" s="37">
        <v>45752.125</v>
      </c>
      <c r="E103" s="17">
        <v>13</v>
      </c>
      <c r="F103" s="21"/>
    </row>
    <row r="104" spans="1:6" ht="13.25" x14ac:dyDescent="0.25">
      <c r="A104" s="22"/>
      <c r="B104" s="32">
        <v>45752.166666666664</v>
      </c>
      <c r="C104" s="31">
        <v>45752.166666666664</v>
      </c>
      <c r="D104" s="37">
        <v>45752.166666666664</v>
      </c>
      <c r="E104" s="17">
        <v>11</v>
      </c>
      <c r="F104" s="21"/>
    </row>
    <row r="105" spans="1:6" ht="13.25" x14ac:dyDescent="0.25">
      <c r="A105" s="22"/>
      <c r="B105" s="32">
        <v>45752.208333333328</v>
      </c>
      <c r="C105" s="31">
        <v>45752.208333333328</v>
      </c>
      <c r="D105" s="37">
        <v>45752.208333333328</v>
      </c>
      <c r="E105" s="17">
        <v>9</v>
      </c>
      <c r="F105" s="21"/>
    </row>
    <row r="106" spans="1:6" ht="13.25" x14ac:dyDescent="0.25">
      <c r="A106" s="22"/>
      <c r="B106" s="32">
        <v>45752.25</v>
      </c>
      <c r="C106" s="31">
        <v>45752.25</v>
      </c>
      <c r="D106" s="37">
        <v>45752.25</v>
      </c>
      <c r="E106" s="17">
        <v>9</v>
      </c>
      <c r="F106" s="21"/>
    </row>
    <row r="107" spans="1:6" ht="13.25" x14ac:dyDescent="0.25">
      <c r="A107" s="22"/>
      <c r="B107" s="32">
        <v>45752.291666666664</v>
      </c>
      <c r="C107" s="31">
        <v>45752.291666666664</v>
      </c>
      <c r="D107" s="37">
        <v>45752.291666666664</v>
      </c>
      <c r="E107" s="17">
        <v>9</v>
      </c>
      <c r="F107" s="21"/>
    </row>
    <row r="108" spans="1:6" ht="13.25" x14ac:dyDescent="0.25">
      <c r="A108" s="22"/>
      <c r="B108" s="32">
        <v>45752.333333333328</v>
      </c>
      <c r="C108" s="31">
        <v>45752.333333333328</v>
      </c>
      <c r="D108" s="37">
        <v>45752.333333333328</v>
      </c>
      <c r="E108" s="17">
        <v>8</v>
      </c>
      <c r="F108" s="21"/>
    </row>
    <row r="109" spans="1:6" ht="13.25" x14ac:dyDescent="0.25">
      <c r="A109" s="22"/>
      <c r="B109" s="32">
        <v>45752.375</v>
      </c>
      <c r="C109" s="31">
        <v>45752.375</v>
      </c>
      <c r="D109" s="37">
        <v>45752.375</v>
      </c>
      <c r="E109" s="17">
        <v>10</v>
      </c>
      <c r="F109" s="21"/>
    </row>
    <row r="110" spans="1:6" ht="13.25" x14ac:dyDescent="0.25">
      <c r="A110" s="22"/>
      <c r="B110" s="32">
        <v>45752.416666666664</v>
      </c>
      <c r="C110" s="31">
        <v>45752.416666666664</v>
      </c>
      <c r="D110" s="37">
        <v>45752.416666666664</v>
      </c>
      <c r="E110" s="17">
        <v>12</v>
      </c>
      <c r="F110" s="21"/>
    </row>
    <row r="111" spans="1:6" ht="13.25" x14ac:dyDescent="0.25">
      <c r="A111" s="22"/>
      <c r="B111" s="32">
        <v>45752.458333333328</v>
      </c>
      <c r="C111" s="31">
        <v>45752.458333333328</v>
      </c>
      <c r="D111" s="37">
        <v>45752.458333333328</v>
      </c>
      <c r="E111" s="17">
        <v>13</v>
      </c>
      <c r="F111" s="21"/>
    </row>
    <row r="112" spans="1:6" ht="13.25" x14ac:dyDescent="0.25">
      <c r="A112" s="22"/>
      <c r="B112" s="32">
        <v>45752.5</v>
      </c>
      <c r="C112" s="31">
        <v>45752.5</v>
      </c>
      <c r="D112" s="37">
        <v>45752.5</v>
      </c>
      <c r="E112" s="17">
        <v>14</v>
      </c>
      <c r="F112" s="21"/>
    </row>
    <row r="113" spans="1:6" ht="13.25" x14ac:dyDescent="0.25">
      <c r="A113" s="22"/>
      <c r="B113" s="32">
        <v>45752.541666666664</v>
      </c>
      <c r="C113" s="31">
        <v>45752.541666666664</v>
      </c>
      <c r="D113" s="37">
        <v>45752.541666666664</v>
      </c>
      <c r="E113" s="17">
        <v>15</v>
      </c>
      <c r="F113" s="21"/>
    </row>
    <row r="114" spans="1:6" ht="13.25" x14ac:dyDescent="0.25">
      <c r="A114" s="22"/>
      <c r="B114" s="32">
        <v>45752.583333333328</v>
      </c>
      <c r="C114" s="31">
        <v>45752.583333333328</v>
      </c>
      <c r="D114" s="37">
        <v>45752.583333333328</v>
      </c>
      <c r="E114" s="17">
        <v>13</v>
      </c>
      <c r="F114" s="21"/>
    </row>
    <row r="115" spans="1:6" ht="13.25" x14ac:dyDescent="0.25">
      <c r="A115" s="22"/>
      <c r="B115" s="32">
        <v>45752.625</v>
      </c>
      <c r="C115" s="31">
        <v>45752.625</v>
      </c>
      <c r="D115" s="37">
        <v>45752.625</v>
      </c>
      <c r="E115" s="17">
        <v>10</v>
      </c>
      <c r="F115" s="21"/>
    </row>
    <row r="116" spans="1:6" ht="13.25" x14ac:dyDescent="0.25">
      <c r="A116" s="22"/>
      <c r="B116" s="32">
        <v>45752.666666666664</v>
      </c>
      <c r="C116" s="31">
        <v>45752.666666666664</v>
      </c>
      <c r="D116" s="37">
        <v>45752.666666666664</v>
      </c>
      <c r="E116" s="17">
        <v>9</v>
      </c>
      <c r="F116" s="21"/>
    </row>
    <row r="117" spans="1:6" ht="13.25" x14ac:dyDescent="0.25">
      <c r="A117" s="22"/>
      <c r="B117" s="32">
        <v>45752.708333333328</v>
      </c>
      <c r="C117" s="31">
        <v>45752.708333333328</v>
      </c>
      <c r="D117" s="37">
        <v>45752.708333333328</v>
      </c>
      <c r="E117" s="17">
        <v>8</v>
      </c>
      <c r="F117" s="21"/>
    </row>
    <row r="118" spans="1:6" ht="13.25" x14ac:dyDescent="0.25">
      <c r="A118" s="22"/>
      <c r="B118" s="32">
        <v>45752.75</v>
      </c>
      <c r="C118" s="31">
        <v>45752.75</v>
      </c>
      <c r="D118" s="37">
        <v>45752.75</v>
      </c>
      <c r="E118" s="17">
        <v>7</v>
      </c>
      <c r="F118" s="21"/>
    </row>
    <row r="119" spans="1:6" ht="13.25" x14ac:dyDescent="0.25">
      <c r="A119" s="22"/>
      <c r="B119" s="32">
        <v>45752.791666666664</v>
      </c>
      <c r="C119" s="31">
        <v>45752.791666666664</v>
      </c>
      <c r="D119" s="37">
        <v>45752.791666666664</v>
      </c>
      <c r="E119" s="17">
        <v>7</v>
      </c>
      <c r="F119" s="21"/>
    </row>
    <row r="120" spans="1:6" ht="13.25" x14ac:dyDescent="0.25">
      <c r="A120" s="22"/>
      <c r="B120" s="32">
        <v>45752.833333333328</v>
      </c>
      <c r="C120" s="31">
        <v>45752.833333333328</v>
      </c>
      <c r="D120" s="37">
        <v>45752.833333333328</v>
      </c>
      <c r="E120" s="17">
        <v>7</v>
      </c>
      <c r="F120" s="21"/>
    </row>
    <row r="121" spans="1:6" ht="13.25" x14ac:dyDescent="0.25">
      <c r="A121" s="22"/>
      <c r="B121" s="32">
        <v>45752.875</v>
      </c>
      <c r="C121" s="31">
        <v>45752.875</v>
      </c>
      <c r="D121" s="37">
        <v>45752.875</v>
      </c>
      <c r="E121" s="17">
        <v>7</v>
      </c>
      <c r="F121" s="21"/>
    </row>
    <row r="122" spans="1:6" ht="13.25" x14ac:dyDescent="0.25">
      <c r="A122" s="22"/>
      <c r="B122" s="32">
        <v>45752.916666666664</v>
      </c>
      <c r="C122" s="31">
        <v>45752.916666666664</v>
      </c>
      <c r="D122" s="37">
        <v>45752.916666666664</v>
      </c>
      <c r="E122" s="17">
        <v>7</v>
      </c>
      <c r="F122" s="21"/>
    </row>
    <row r="123" spans="1:6" ht="13.25" x14ac:dyDescent="0.25">
      <c r="A123" s="22"/>
      <c r="B123" s="32">
        <v>45752.958333333328</v>
      </c>
      <c r="C123" s="31">
        <v>45752.958333333328</v>
      </c>
      <c r="D123" s="37">
        <v>45752.958333333328</v>
      </c>
      <c r="E123" s="17">
        <v>6</v>
      </c>
      <c r="F123" s="21"/>
    </row>
    <row r="124" spans="1:6" ht="13.25" x14ac:dyDescent="0.25">
      <c r="A124" s="22"/>
      <c r="B124" s="32">
        <v>45753</v>
      </c>
      <c r="C124" s="31">
        <v>45753</v>
      </c>
      <c r="D124" s="37">
        <v>45753</v>
      </c>
      <c r="E124" s="17">
        <v>6</v>
      </c>
      <c r="F124" s="21"/>
    </row>
    <row r="125" spans="1:6" ht="13.25" x14ac:dyDescent="0.25">
      <c r="A125" s="22"/>
      <c r="B125" s="32">
        <v>45753.041666666664</v>
      </c>
      <c r="C125" s="31">
        <v>45753.041666666664</v>
      </c>
      <c r="D125" s="37">
        <v>45753.041666666664</v>
      </c>
      <c r="E125" s="17">
        <v>6</v>
      </c>
      <c r="F125" s="21"/>
    </row>
    <row r="126" spans="1:6" ht="13.25" x14ac:dyDescent="0.25">
      <c r="A126" s="22"/>
      <c r="B126" s="32">
        <v>45753.083333333328</v>
      </c>
      <c r="C126" s="31">
        <v>45753.083333333328</v>
      </c>
      <c r="D126" s="37">
        <v>45753.083333333328</v>
      </c>
      <c r="E126" s="17">
        <v>7</v>
      </c>
      <c r="F126" s="21"/>
    </row>
    <row r="127" spans="1:6" ht="13.25" x14ac:dyDescent="0.25">
      <c r="A127" s="22"/>
      <c r="B127" s="32">
        <v>45753.125</v>
      </c>
      <c r="C127" s="31">
        <v>45753.125</v>
      </c>
      <c r="D127" s="37">
        <v>45753.125</v>
      </c>
      <c r="E127" s="17">
        <v>7</v>
      </c>
      <c r="F127" s="21"/>
    </row>
    <row r="128" spans="1:6" ht="13.25" x14ac:dyDescent="0.25">
      <c r="A128" s="22"/>
      <c r="B128" s="32">
        <v>45753.166666666664</v>
      </c>
      <c r="C128" s="31">
        <v>45753.166666666664</v>
      </c>
      <c r="D128" s="37">
        <v>45753.166666666664</v>
      </c>
      <c r="E128" s="17">
        <v>7</v>
      </c>
      <c r="F128" s="21"/>
    </row>
    <row r="129" spans="1:6" ht="13.25" x14ac:dyDescent="0.25">
      <c r="A129" s="22"/>
      <c r="B129" s="32">
        <v>45753.208333333328</v>
      </c>
      <c r="C129" s="31">
        <v>45753.208333333328</v>
      </c>
      <c r="D129" s="37">
        <v>45753.208333333328</v>
      </c>
      <c r="E129" s="17">
        <v>7</v>
      </c>
      <c r="F129" s="21"/>
    </row>
    <row r="130" spans="1:6" ht="13.25" x14ac:dyDescent="0.25">
      <c r="A130" s="22"/>
      <c r="B130" s="32">
        <v>45753.25</v>
      </c>
      <c r="C130" s="31">
        <v>45753.25</v>
      </c>
      <c r="D130" s="37">
        <v>45753.25</v>
      </c>
      <c r="E130" s="17">
        <v>7</v>
      </c>
      <c r="F130" s="21"/>
    </row>
    <row r="131" spans="1:6" ht="13.25" x14ac:dyDescent="0.25">
      <c r="A131" s="22"/>
      <c r="B131" s="32">
        <v>45753.291666666664</v>
      </c>
      <c r="C131" s="31">
        <v>45753.291666666664</v>
      </c>
      <c r="D131" s="37">
        <v>45753.291666666664</v>
      </c>
      <c r="E131" s="17">
        <v>7</v>
      </c>
      <c r="F131" s="21"/>
    </row>
    <row r="132" spans="1:6" ht="13.25" x14ac:dyDescent="0.25">
      <c r="A132" s="22"/>
      <c r="B132" s="32">
        <v>45753.333333333328</v>
      </c>
      <c r="C132" s="31">
        <v>45753.333333333328</v>
      </c>
      <c r="D132" s="37">
        <v>45753.333333333328</v>
      </c>
      <c r="E132" s="17">
        <v>9</v>
      </c>
      <c r="F132" s="21"/>
    </row>
    <row r="133" spans="1:6" ht="13.25" x14ac:dyDescent="0.25">
      <c r="A133" s="22"/>
      <c r="B133" s="32">
        <v>45753.375</v>
      </c>
      <c r="C133" s="31">
        <v>45753.375</v>
      </c>
      <c r="D133" s="37">
        <v>45753.375</v>
      </c>
      <c r="E133" s="17">
        <v>9</v>
      </c>
      <c r="F133" s="21"/>
    </row>
    <row r="134" spans="1:6" ht="13.25" x14ac:dyDescent="0.25">
      <c r="A134" s="22"/>
      <c r="B134" s="32">
        <v>45753.416666666664</v>
      </c>
      <c r="C134" s="31">
        <v>45753.416666666664</v>
      </c>
      <c r="D134" s="37">
        <v>45753.416666666664</v>
      </c>
      <c r="E134" s="17">
        <v>8</v>
      </c>
      <c r="F134" s="21"/>
    </row>
    <row r="135" spans="1:6" ht="13.25" x14ac:dyDescent="0.25">
      <c r="A135" s="22"/>
      <c r="B135" s="32">
        <v>45753.458333333328</v>
      </c>
      <c r="C135" s="31">
        <v>45753.458333333328</v>
      </c>
      <c r="D135" s="37">
        <v>45753.458333333328</v>
      </c>
      <c r="E135" s="17">
        <v>6</v>
      </c>
      <c r="F135" s="21"/>
    </row>
    <row r="136" spans="1:6" ht="13.25" x14ac:dyDescent="0.25">
      <c r="A136" s="22"/>
      <c r="B136" s="32">
        <v>45753.5</v>
      </c>
      <c r="C136" s="31">
        <v>45753.5</v>
      </c>
      <c r="D136" s="37">
        <v>45753.5</v>
      </c>
      <c r="E136" s="17">
        <v>6</v>
      </c>
      <c r="F136" s="21"/>
    </row>
    <row r="137" spans="1:6" ht="13.25" x14ac:dyDescent="0.25">
      <c r="A137" s="22"/>
      <c r="B137" s="32">
        <v>45753.541666666664</v>
      </c>
      <c r="C137" s="31">
        <v>45753.541666666664</v>
      </c>
      <c r="D137" s="37">
        <v>45753.541666666664</v>
      </c>
      <c r="E137" s="17">
        <v>5</v>
      </c>
      <c r="F137" s="21"/>
    </row>
    <row r="138" spans="1:6" ht="13.25" x14ac:dyDescent="0.25">
      <c r="A138" s="22"/>
      <c r="B138" s="32">
        <v>45753.583333333328</v>
      </c>
      <c r="C138" s="31">
        <v>45753.583333333328</v>
      </c>
      <c r="D138" s="37">
        <v>45753.583333333328</v>
      </c>
      <c r="E138" s="17">
        <v>5</v>
      </c>
      <c r="F138" s="21"/>
    </row>
    <row r="139" spans="1:6" ht="13.25" x14ac:dyDescent="0.25">
      <c r="A139" s="22"/>
      <c r="B139" s="32">
        <v>45753.625</v>
      </c>
      <c r="C139" s="31">
        <v>45753.625</v>
      </c>
      <c r="D139" s="37">
        <v>45753.625</v>
      </c>
      <c r="E139" s="17">
        <v>5</v>
      </c>
      <c r="F139" s="21"/>
    </row>
    <row r="140" spans="1:6" ht="13.25" x14ac:dyDescent="0.25">
      <c r="A140" s="22"/>
      <c r="B140" s="32">
        <v>45753.666666666664</v>
      </c>
      <c r="C140" s="31">
        <v>45753.666666666664</v>
      </c>
      <c r="D140" s="37">
        <v>45753.666666666664</v>
      </c>
      <c r="E140" s="17">
        <v>4</v>
      </c>
      <c r="F140" s="21"/>
    </row>
    <row r="141" spans="1:6" ht="13.25" x14ac:dyDescent="0.25">
      <c r="A141" s="22"/>
      <c r="B141" s="32">
        <v>45753.708333333328</v>
      </c>
      <c r="C141" s="31">
        <v>45753.708333333328</v>
      </c>
      <c r="D141" s="37">
        <v>45753.708333333328</v>
      </c>
      <c r="E141" s="17">
        <v>4</v>
      </c>
      <c r="F141" s="21"/>
    </row>
    <row r="142" spans="1:6" ht="13.25" x14ac:dyDescent="0.25">
      <c r="A142" s="22"/>
      <c r="B142" s="32">
        <v>45753.75</v>
      </c>
      <c r="C142" s="31">
        <v>45753.75</v>
      </c>
      <c r="D142" s="37">
        <v>45753.75</v>
      </c>
      <c r="E142" s="17">
        <v>5</v>
      </c>
      <c r="F142" s="21"/>
    </row>
    <row r="143" spans="1:6" ht="13.25" x14ac:dyDescent="0.25">
      <c r="A143" s="22"/>
      <c r="B143" s="32">
        <v>45753.791666666664</v>
      </c>
      <c r="C143" s="31">
        <v>45753.791666666664</v>
      </c>
      <c r="D143" s="37">
        <v>45753.791666666664</v>
      </c>
      <c r="E143" s="17">
        <v>4</v>
      </c>
      <c r="F143" s="21"/>
    </row>
    <row r="144" spans="1:6" ht="13.25" x14ac:dyDescent="0.25">
      <c r="A144" s="22"/>
      <c r="B144" s="32">
        <v>45753.833333333328</v>
      </c>
      <c r="C144" s="31">
        <v>45753.833333333328</v>
      </c>
      <c r="D144" s="37">
        <v>45753.833333333328</v>
      </c>
      <c r="E144" s="17">
        <v>5</v>
      </c>
      <c r="F144" s="21"/>
    </row>
    <row r="145" spans="1:6" ht="13.25" x14ac:dyDescent="0.25">
      <c r="A145" s="22"/>
      <c r="B145" s="32">
        <v>45753.875</v>
      </c>
      <c r="C145" s="31">
        <v>45753.875</v>
      </c>
      <c r="D145" s="37">
        <v>45753.875</v>
      </c>
      <c r="E145" s="17">
        <v>5</v>
      </c>
      <c r="F145" s="21"/>
    </row>
    <row r="146" spans="1:6" ht="13.25" x14ac:dyDescent="0.25">
      <c r="A146" s="22"/>
      <c r="B146" s="32">
        <v>45753.916666666664</v>
      </c>
      <c r="C146" s="31">
        <v>45753.916666666664</v>
      </c>
      <c r="D146" s="37">
        <v>45753.916666666664</v>
      </c>
      <c r="E146" s="17">
        <v>4</v>
      </c>
      <c r="F146" s="21"/>
    </row>
    <row r="147" spans="1:6" ht="13.25" x14ac:dyDescent="0.25">
      <c r="A147" s="22"/>
      <c r="B147" s="32">
        <v>45753.958333333328</v>
      </c>
      <c r="C147" s="31">
        <v>45753.958333333328</v>
      </c>
      <c r="D147" s="37">
        <v>45753.958333333328</v>
      </c>
      <c r="E147" s="17">
        <v>4</v>
      </c>
      <c r="F147" s="21"/>
    </row>
    <row r="148" spans="1:6" ht="13.25" x14ac:dyDescent="0.25">
      <c r="A148" s="22"/>
      <c r="B148" s="32">
        <v>45754</v>
      </c>
      <c r="C148" s="31">
        <v>45754</v>
      </c>
      <c r="D148" s="37">
        <v>45754</v>
      </c>
      <c r="E148" s="17">
        <v>4</v>
      </c>
      <c r="F148" s="21"/>
    </row>
    <row r="149" spans="1:6" ht="13.25" x14ac:dyDescent="0.25">
      <c r="A149" s="22"/>
      <c r="B149" s="32">
        <v>45754.041666666664</v>
      </c>
      <c r="C149" s="31">
        <v>45754.041666666664</v>
      </c>
      <c r="D149" s="37">
        <v>45754.041666666664</v>
      </c>
      <c r="E149" s="17">
        <v>3</v>
      </c>
      <c r="F149" s="21"/>
    </row>
    <row r="150" spans="1:6" ht="13.25" x14ac:dyDescent="0.25">
      <c r="A150" s="22"/>
      <c r="B150" s="32">
        <v>45754.083333333328</v>
      </c>
      <c r="C150" s="31">
        <v>45754.083333333328</v>
      </c>
      <c r="D150" s="37">
        <v>45754.083333333328</v>
      </c>
      <c r="E150" s="17">
        <v>4</v>
      </c>
      <c r="F150" s="21"/>
    </row>
    <row r="151" spans="1:6" ht="13.25" x14ac:dyDescent="0.25">
      <c r="A151" s="22"/>
      <c r="B151" s="32">
        <v>45754.125</v>
      </c>
      <c r="C151" s="31">
        <v>45754.125</v>
      </c>
      <c r="D151" s="37">
        <v>45754.125</v>
      </c>
      <c r="E151" s="17">
        <v>5</v>
      </c>
      <c r="F151" s="21"/>
    </row>
    <row r="152" spans="1:6" ht="13.25" x14ac:dyDescent="0.25">
      <c r="A152" s="22"/>
      <c r="B152" s="32">
        <v>45754.166666666664</v>
      </c>
      <c r="C152" s="31">
        <v>45754.166666666664</v>
      </c>
      <c r="D152" s="37">
        <v>45754.166666666664</v>
      </c>
      <c r="E152" s="17">
        <v>5</v>
      </c>
      <c r="F152" s="21"/>
    </row>
    <row r="153" spans="1:6" ht="13.25" x14ac:dyDescent="0.25">
      <c r="A153" s="22"/>
      <c r="B153" s="32">
        <v>45754.208333333328</v>
      </c>
      <c r="C153" s="31">
        <v>45754.208333333328</v>
      </c>
      <c r="D153" s="37">
        <v>45754.208333333328</v>
      </c>
      <c r="E153" s="17">
        <v>5</v>
      </c>
      <c r="F153" s="21"/>
    </row>
    <row r="154" spans="1:6" ht="13.25" x14ac:dyDescent="0.25">
      <c r="A154" s="22"/>
      <c r="B154" s="32">
        <v>45754.25</v>
      </c>
      <c r="C154" s="31">
        <v>45754.25</v>
      </c>
      <c r="D154" s="37">
        <v>45754.25</v>
      </c>
      <c r="E154" s="17">
        <v>5</v>
      </c>
      <c r="F154" s="21"/>
    </row>
    <row r="155" spans="1:6" ht="13.25" x14ac:dyDescent="0.25">
      <c r="A155" s="22"/>
      <c r="B155" s="32">
        <v>45754.291666666664</v>
      </c>
      <c r="C155" s="31">
        <v>45754.291666666664</v>
      </c>
      <c r="D155" s="37">
        <v>45754.291666666664</v>
      </c>
      <c r="E155" s="17">
        <v>6</v>
      </c>
      <c r="F155" s="21"/>
    </row>
    <row r="156" spans="1:6" ht="13.25" x14ac:dyDescent="0.25">
      <c r="A156" s="22"/>
      <c r="B156" s="32">
        <v>45754.333333333328</v>
      </c>
      <c r="C156" s="31">
        <v>45754.333333333328</v>
      </c>
      <c r="D156" s="37">
        <v>45754.333333333328</v>
      </c>
      <c r="E156" s="17">
        <v>12</v>
      </c>
      <c r="F156" s="21"/>
    </row>
    <row r="157" spans="1:6" ht="13.25" x14ac:dyDescent="0.25">
      <c r="A157" s="22"/>
      <c r="B157" s="32">
        <v>45754.375</v>
      </c>
      <c r="C157" s="31">
        <v>45754.375</v>
      </c>
      <c r="D157" s="37">
        <v>45754.375</v>
      </c>
      <c r="E157" s="17">
        <v>14</v>
      </c>
      <c r="F157" s="21"/>
    </row>
    <row r="158" spans="1:6" ht="13.25" x14ac:dyDescent="0.25">
      <c r="A158" s="22"/>
      <c r="B158" s="32">
        <v>45754.416666666664</v>
      </c>
      <c r="C158" s="31">
        <v>45754.416666666664</v>
      </c>
      <c r="D158" s="37">
        <v>45754.416666666664</v>
      </c>
      <c r="E158" s="17">
        <v>9</v>
      </c>
      <c r="F158" s="21"/>
    </row>
    <row r="159" spans="1:6" ht="13.25" x14ac:dyDescent="0.25">
      <c r="A159" s="22"/>
      <c r="B159" s="32">
        <v>45754.458333333328</v>
      </c>
      <c r="C159" s="31">
        <v>45754.458333333328</v>
      </c>
      <c r="D159" s="37">
        <v>45754.458333333328</v>
      </c>
      <c r="E159" s="17">
        <v>7</v>
      </c>
      <c r="F159" s="21"/>
    </row>
    <row r="160" spans="1:6" ht="13.25" x14ac:dyDescent="0.25">
      <c r="A160" s="22"/>
      <c r="B160" s="32">
        <v>45754.5</v>
      </c>
      <c r="C160" s="31">
        <v>45754.5</v>
      </c>
      <c r="D160" s="37">
        <v>45754.5</v>
      </c>
      <c r="E160" s="17">
        <v>6</v>
      </c>
      <c r="F160" s="21"/>
    </row>
    <row r="161" spans="1:6" ht="13.25" x14ac:dyDescent="0.25">
      <c r="A161" s="22"/>
      <c r="B161" s="32">
        <v>45754.541666666664</v>
      </c>
      <c r="C161" s="31">
        <v>45754.541666666664</v>
      </c>
      <c r="D161" s="37">
        <v>45754.541666666664</v>
      </c>
      <c r="E161" s="17">
        <v>8</v>
      </c>
      <c r="F161" s="21"/>
    </row>
    <row r="162" spans="1:6" ht="13.25" x14ac:dyDescent="0.25">
      <c r="A162" s="22"/>
      <c r="B162" s="32">
        <v>45754.583333333328</v>
      </c>
      <c r="C162" s="31">
        <v>45754.583333333328</v>
      </c>
      <c r="D162" s="37">
        <v>45754.583333333328</v>
      </c>
      <c r="E162" s="17">
        <v>7</v>
      </c>
      <c r="F162" s="21"/>
    </row>
    <row r="163" spans="1:6" ht="13.25" x14ac:dyDescent="0.25">
      <c r="A163" s="22"/>
      <c r="B163" s="32">
        <v>45754.625</v>
      </c>
      <c r="C163" s="31">
        <v>45754.625</v>
      </c>
      <c r="D163" s="37">
        <v>45754.625</v>
      </c>
      <c r="E163" s="17">
        <v>6</v>
      </c>
      <c r="F163" s="21"/>
    </row>
    <row r="164" spans="1:6" ht="13.25" x14ac:dyDescent="0.25">
      <c r="A164" s="22"/>
      <c r="B164" s="32">
        <v>45754.666666666664</v>
      </c>
      <c r="C164" s="31">
        <v>45754.666666666664</v>
      </c>
      <c r="D164" s="37">
        <v>45754.666666666664</v>
      </c>
      <c r="E164" s="17">
        <v>8</v>
      </c>
      <c r="F164" s="21"/>
    </row>
    <row r="165" spans="1:6" ht="13.25" x14ac:dyDescent="0.25">
      <c r="A165" s="22"/>
      <c r="B165" s="32">
        <v>45754.708333333328</v>
      </c>
      <c r="C165" s="31">
        <v>45754.708333333328</v>
      </c>
      <c r="D165" s="37">
        <v>45754.708333333328</v>
      </c>
      <c r="E165" s="17">
        <v>7</v>
      </c>
      <c r="F165" s="21"/>
    </row>
    <row r="166" spans="1:6" ht="13.25" x14ac:dyDescent="0.25">
      <c r="A166" s="22"/>
      <c r="B166" s="32">
        <v>45754.75</v>
      </c>
      <c r="C166" s="31">
        <v>45754.75</v>
      </c>
      <c r="D166" s="37">
        <v>45754.75</v>
      </c>
      <c r="E166" s="17">
        <v>7</v>
      </c>
      <c r="F166" s="21"/>
    </row>
    <row r="167" spans="1:6" ht="13.25" x14ac:dyDescent="0.25">
      <c r="A167" s="22"/>
      <c r="B167" s="32">
        <v>45754.791666666664</v>
      </c>
      <c r="C167" s="31">
        <v>45754.791666666664</v>
      </c>
      <c r="D167" s="37">
        <v>45754.791666666664</v>
      </c>
      <c r="E167" s="17">
        <v>6</v>
      </c>
      <c r="F167" s="21"/>
    </row>
    <row r="168" spans="1:6" ht="13.25" x14ac:dyDescent="0.25">
      <c r="A168" s="22"/>
      <c r="B168" s="32">
        <v>45754.833333333328</v>
      </c>
      <c r="C168" s="31">
        <v>45754.833333333328</v>
      </c>
      <c r="D168" s="37">
        <v>45754.833333333328</v>
      </c>
      <c r="E168" s="17">
        <v>5</v>
      </c>
      <c r="F168" s="21"/>
    </row>
    <row r="169" spans="1:6" ht="13.25" x14ac:dyDescent="0.25">
      <c r="A169" s="22"/>
      <c r="B169" s="32">
        <v>45754.875</v>
      </c>
      <c r="C169" s="31">
        <v>45754.875</v>
      </c>
      <c r="D169" s="37">
        <v>45754.875</v>
      </c>
      <c r="E169" s="17">
        <v>5</v>
      </c>
      <c r="F169" s="21"/>
    </row>
    <row r="170" spans="1:6" ht="13.25" x14ac:dyDescent="0.25">
      <c r="A170" s="22"/>
      <c r="B170" s="32">
        <v>45754.916666666664</v>
      </c>
      <c r="C170" s="31">
        <v>45754.916666666664</v>
      </c>
      <c r="D170" s="37">
        <v>45754.916666666664</v>
      </c>
      <c r="E170" s="17">
        <v>6</v>
      </c>
      <c r="F170" s="21"/>
    </row>
    <row r="171" spans="1:6" ht="13.25" x14ac:dyDescent="0.25">
      <c r="A171" s="22"/>
      <c r="B171" s="32">
        <v>45754.958333333328</v>
      </c>
      <c r="C171" s="31">
        <v>45754.958333333328</v>
      </c>
      <c r="D171" s="37">
        <v>45754.958333333328</v>
      </c>
      <c r="E171" s="17">
        <v>5</v>
      </c>
      <c r="F171" s="21"/>
    </row>
    <row r="172" spans="1:6" ht="13.25" x14ac:dyDescent="0.25">
      <c r="A172" s="22"/>
      <c r="B172" s="32">
        <v>45755</v>
      </c>
      <c r="C172" s="31">
        <v>45755</v>
      </c>
      <c r="D172" s="37">
        <v>45755</v>
      </c>
      <c r="E172" s="17">
        <v>6</v>
      </c>
      <c r="F172" s="21"/>
    </row>
    <row r="173" spans="1:6" ht="13.25" x14ac:dyDescent="0.25">
      <c r="A173" s="22"/>
      <c r="B173" s="32">
        <v>45755.041666666664</v>
      </c>
      <c r="C173" s="31">
        <v>45755.041666666664</v>
      </c>
      <c r="D173" s="37">
        <v>45755.041666666664</v>
      </c>
      <c r="E173" s="17">
        <v>6</v>
      </c>
      <c r="F173" s="21"/>
    </row>
    <row r="174" spans="1:6" ht="13.25" x14ac:dyDescent="0.25">
      <c r="A174" s="22"/>
      <c r="B174" s="32">
        <v>45755.083333333328</v>
      </c>
      <c r="C174" s="31">
        <v>45755.083333333328</v>
      </c>
      <c r="D174" s="37">
        <v>45755.083333333328</v>
      </c>
      <c r="E174" s="17">
        <v>5</v>
      </c>
      <c r="F174" s="21"/>
    </row>
    <row r="175" spans="1:6" ht="13.25" x14ac:dyDescent="0.25">
      <c r="A175" s="22"/>
      <c r="B175" s="32">
        <v>45755.125</v>
      </c>
      <c r="C175" s="31">
        <v>45755.125</v>
      </c>
      <c r="D175" s="37">
        <v>45755.125</v>
      </c>
      <c r="E175" s="17">
        <v>6</v>
      </c>
      <c r="F175" s="21"/>
    </row>
    <row r="176" spans="1:6" ht="13.25" x14ac:dyDescent="0.25">
      <c r="A176" s="22"/>
      <c r="B176" s="32">
        <v>45755.166666666664</v>
      </c>
      <c r="C176" s="31">
        <v>45755.166666666664</v>
      </c>
      <c r="D176" s="37">
        <v>45755.166666666664</v>
      </c>
      <c r="E176" s="17">
        <v>6</v>
      </c>
      <c r="F176" s="21"/>
    </row>
    <row r="177" spans="1:6" ht="13.25" x14ac:dyDescent="0.25">
      <c r="A177" s="22"/>
      <c r="B177" s="32">
        <v>45755.208333333328</v>
      </c>
      <c r="C177" s="31">
        <v>45755.208333333328</v>
      </c>
      <c r="D177" s="37">
        <v>45755.208333333328</v>
      </c>
      <c r="E177" s="17">
        <v>7</v>
      </c>
      <c r="F177" s="21"/>
    </row>
    <row r="178" spans="1:6" ht="13.25" x14ac:dyDescent="0.25">
      <c r="A178" s="22"/>
      <c r="B178" s="32">
        <v>45755.25</v>
      </c>
      <c r="C178" s="31">
        <v>45755.25</v>
      </c>
      <c r="D178" s="37">
        <v>45755.25</v>
      </c>
      <c r="E178" s="17">
        <v>7</v>
      </c>
      <c r="F178" s="21"/>
    </row>
    <row r="179" spans="1:6" ht="13.25" x14ac:dyDescent="0.25">
      <c r="A179" s="22"/>
      <c r="B179" s="32">
        <v>45755.291666666664</v>
      </c>
      <c r="C179" s="31">
        <v>45755.291666666664</v>
      </c>
      <c r="D179" s="37">
        <v>45755.291666666664</v>
      </c>
      <c r="E179" s="17">
        <v>11</v>
      </c>
      <c r="F179" s="21"/>
    </row>
    <row r="180" spans="1:6" ht="13.25" x14ac:dyDescent="0.25">
      <c r="A180" s="22"/>
      <c r="B180" s="32">
        <v>45755.333333333328</v>
      </c>
      <c r="C180" s="31">
        <v>45755.333333333328</v>
      </c>
      <c r="D180" s="37">
        <v>45755.333333333328</v>
      </c>
      <c r="E180" s="17">
        <v>13</v>
      </c>
      <c r="F180" s="21"/>
    </row>
    <row r="181" spans="1:6" ht="13.25" x14ac:dyDescent="0.25">
      <c r="A181" s="22"/>
      <c r="B181" s="32">
        <v>45755.375</v>
      </c>
      <c r="C181" s="31">
        <v>45755.375</v>
      </c>
      <c r="D181" s="37">
        <v>45755.375</v>
      </c>
      <c r="E181" s="17">
        <v>14</v>
      </c>
      <c r="F181" s="21"/>
    </row>
    <row r="182" spans="1:6" ht="13.25" x14ac:dyDescent="0.25">
      <c r="A182" s="22"/>
      <c r="B182" s="32">
        <v>45755.416666666664</v>
      </c>
      <c r="C182" s="31">
        <v>45755.416666666664</v>
      </c>
      <c r="D182" s="37">
        <v>45755.416666666664</v>
      </c>
      <c r="E182" s="17">
        <v>13</v>
      </c>
      <c r="F182" s="21"/>
    </row>
    <row r="183" spans="1:6" ht="13.25" x14ac:dyDescent="0.25">
      <c r="A183" s="22"/>
      <c r="B183" s="32">
        <v>45755.458333333328</v>
      </c>
      <c r="C183" s="31">
        <v>45755.458333333328</v>
      </c>
      <c r="D183" s="37">
        <v>45755.458333333328</v>
      </c>
      <c r="E183" s="17">
        <v>10</v>
      </c>
      <c r="F183" s="21"/>
    </row>
    <row r="184" spans="1:6" ht="13.25" x14ac:dyDescent="0.25">
      <c r="A184" s="22"/>
      <c r="B184" s="32">
        <v>45755.5</v>
      </c>
      <c r="C184" s="31">
        <v>45755.5</v>
      </c>
      <c r="D184" s="37">
        <v>45755.5</v>
      </c>
      <c r="E184" s="17">
        <v>9</v>
      </c>
      <c r="F184" s="21"/>
    </row>
    <row r="185" spans="1:6" ht="13.25" x14ac:dyDescent="0.25">
      <c r="A185" s="22"/>
      <c r="B185" s="32">
        <v>45755.541666666664</v>
      </c>
      <c r="C185" s="31">
        <v>45755.541666666664</v>
      </c>
      <c r="D185" s="37">
        <v>45755.541666666664</v>
      </c>
      <c r="E185" s="17">
        <v>11</v>
      </c>
      <c r="F185" s="21"/>
    </row>
    <row r="186" spans="1:6" ht="13.25" x14ac:dyDescent="0.25">
      <c r="A186" s="22"/>
      <c r="B186" s="32">
        <v>45755.583333333328</v>
      </c>
      <c r="C186" s="31">
        <v>45755.583333333328</v>
      </c>
      <c r="D186" s="37">
        <v>45755.583333333328</v>
      </c>
      <c r="E186" s="17">
        <v>10</v>
      </c>
      <c r="F186" s="21"/>
    </row>
    <row r="187" spans="1:6" ht="13.25" x14ac:dyDescent="0.25">
      <c r="A187" s="22"/>
      <c r="B187" s="32">
        <v>45755.625</v>
      </c>
      <c r="C187" s="31">
        <v>45755.625</v>
      </c>
      <c r="D187" s="37">
        <v>45755.625</v>
      </c>
      <c r="E187" s="17">
        <v>13</v>
      </c>
      <c r="F187" s="21"/>
    </row>
    <row r="188" spans="1:6" ht="13.25" x14ac:dyDescent="0.25">
      <c r="A188" s="22"/>
      <c r="B188" s="32">
        <v>45755.666666666664</v>
      </c>
      <c r="C188" s="31">
        <v>45755.666666666664</v>
      </c>
      <c r="D188" s="37">
        <v>45755.666666666664</v>
      </c>
      <c r="E188" s="17">
        <v>14</v>
      </c>
      <c r="F188" s="21"/>
    </row>
    <row r="189" spans="1:6" ht="13.25" x14ac:dyDescent="0.25">
      <c r="A189" s="22"/>
      <c r="B189" s="32">
        <v>45755.708333333328</v>
      </c>
      <c r="C189" s="31">
        <v>45755.708333333328</v>
      </c>
      <c r="D189" s="37">
        <v>45755.708333333328</v>
      </c>
      <c r="E189" s="17">
        <v>12</v>
      </c>
      <c r="F189" s="21"/>
    </row>
    <row r="190" spans="1:6" ht="13.25" x14ac:dyDescent="0.25">
      <c r="A190" s="22"/>
      <c r="B190" s="32">
        <v>45755.75</v>
      </c>
      <c r="C190" s="31">
        <v>45755.75</v>
      </c>
      <c r="D190" s="37">
        <v>45755.75</v>
      </c>
      <c r="E190" s="17">
        <v>12</v>
      </c>
      <c r="F190" s="21"/>
    </row>
    <row r="191" spans="1:6" ht="13.25" x14ac:dyDescent="0.25">
      <c r="A191" s="22"/>
      <c r="B191" s="32">
        <v>45755.791666666664</v>
      </c>
      <c r="C191" s="31">
        <v>45755.791666666664</v>
      </c>
      <c r="D191" s="37">
        <v>45755.791666666664</v>
      </c>
      <c r="E191" s="17">
        <v>11</v>
      </c>
      <c r="F191" s="21"/>
    </row>
    <row r="192" spans="1:6" ht="13.25" x14ac:dyDescent="0.25">
      <c r="A192" s="22"/>
      <c r="B192" s="32">
        <v>45755.833333333328</v>
      </c>
      <c r="C192" s="31">
        <v>45755.833333333328</v>
      </c>
      <c r="D192" s="37">
        <v>45755.833333333328</v>
      </c>
      <c r="E192" s="17">
        <v>8</v>
      </c>
      <c r="F192" s="21"/>
    </row>
    <row r="193" spans="1:6" ht="13.25" x14ac:dyDescent="0.25">
      <c r="A193" s="22"/>
      <c r="B193" s="32">
        <v>45755.875</v>
      </c>
      <c r="C193" s="31">
        <v>45755.875</v>
      </c>
      <c r="D193" s="37">
        <v>45755.875</v>
      </c>
      <c r="E193" s="17">
        <v>9</v>
      </c>
      <c r="F193" s="21"/>
    </row>
    <row r="194" spans="1:6" ht="13.25" x14ac:dyDescent="0.25">
      <c r="A194" s="22"/>
      <c r="B194" s="32">
        <v>45755.916666666664</v>
      </c>
      <c r="C194" s="31">
        <v>45755.916666666664</v>
      </c>
      <c r="D194" s="37">
        <v>45755.916666666664</v>
      </c>
      <c r="E194" s="17">
        <v>7</v>
      </c>
      <c r="F194" s="21"/>
    </row>
    <row r="195" spans="1:6" ht="13.25" x14ac:dyDescent="0.25">
      <c r="A195" s="22"/>
      <c r="B195" s="32">
        <v>45755.958333333328</v>
      </c>
      <c r="C195" s="31">
        <v>45755.958333333328</v>
      </c>
      <c r="D195" s="37">
        <v>45755.958333333328</v>
      </c>
      <c r="E195" s="17">
        <v>6</v>
      </c>
      <c r="F195" s="21"/>
    </row>
    <row r="196" spans="1:6" ht="13.25" x14ac:dyDescent="0.25">
      <c r="A196" s="22"/>
      <c r="B196" s="32">
        <v>45756</v>
      </c>
      <c r="C196" s="31">
        <v>45756</v>
      </c>
      <c r="D196" s="37">
        <v>45756</v>
      </c>
      <c r="E196" s="17">
        <v>5</v>
      </c>
      <c r="F196" s="21"/>
    </row>
    <row r="197" spans="1:6" ht="13.25" x14ac:dyDescent="0.25">
      <c r="A197" s="22"/>
      <c r="B197" s="32">
        <v>45756.041666666664</v>
      </c>
      <c r="C197" s="31">
        <v>45756.041666666664</v>
      </c>
      <c r="D197" s="37">
        <v>45756.041666666664</v>
      </c>
      <c r="E197" s="17">
        <v>5</v>
      </c>
      <c r="F197" s="21"/>
    </row>
    <row r="198" spans="1:6" ht="13.25" x14ac:dyDescent="0.25">
      <c r="A198" s="22"/>
      <c r="B198" s="32">
        <v>45756.083333333328</v>
      </c>
      <c r="C198" s="31">
        <v>45756.083333333328</v>
      </c>
      <c r="D198" s="37">
        <v>45756.083333333328</v>
      </c>
      <c r="E198" s="17">
        <v>6</v>
      </c>
      <c r="F198" s="21"/>
    </row>
    <row r="199" spans="1:6" ht="13.25" x14ac:dyDescent="0.25">
      <c r="A199" s="22"/>
      <c r="B199" s="32">
        <v>45756.125</v>
      </c>
      <c r="C199" s="31">
        <v>45756.125</v>
      </c>
      <c r="D199" s="37">
        <v>45756.125</v>
      </c>
      <c r="E199" s="17">
        <v>5</v>
      </c>
      <c r="F199" s="21"/>
    </row>
    <row r="200" spans="1:6" ht="13.25" x14ac:dyDescent="0.25">
      <c r="A200" s="22"/>
      <c r="B200" s="32">
        <v>45756.166666666664</v>
      </c>
      <c r="C200" s="31">
        <v>45756.166666666664</v>
      </c>
      <c r="D200" s="37">
        <v>45756.166666666664</v>
      </c>
      <c r="E200" s="17">
        <v>5</v>
      </c>
      <c r="F200" s="21"/>
    </row>
    <row r="201" spans="1:6" ht="13.25" x14ac:dyDescent="0.25">
      <c r="A201" s="22"/>
      <c r="B201" s="32">
        <v>45756.208333333328</v>
      </c>
      <c r="C201" s="31">
        <v>45756.208333333328</v>
      </c>
      <c r="D201" s="37">
        <v>45756.208333333328</v>
      </c>
      <c r="E201" s="17">
        <v>5</v>
      </c>
      <c r="F201" s="21"/>
    </row>
    <row r="202" spans="1:6" ht="13.25" x14ac:dyDescent="0.25">
      <c r="A202" s="22"/>
      <c r="B202" s="32">
        <v>45756.25</v>
      </c>
      <c r="C202" s="31">
        <v>45756.25</v>
      </c>
      <c r="D202" s="37">
        <v>45756.25</v>
      </c>
      <c r="E202" s="17">
        <v>5</v>
      </c>
      <c r="F202" s="21"/>
    </row>
    <row r="203" spans="1:6" ht="13.25" x14ac:dyDescent="0.25">
      <c r="A203" s="22"/>
      <c r="B203" s="32">
        <v>45756.291666666664</v>
      </c>
      <c r="C203" s="31">
        <v>45756.291666666664</v>
      </c>
      <c r="D203" s="37">
        <v>45756.291666666664</v>
      </c>
      <c r="E203" s="17">
        <v>6</v>
      </c>
      <c r="F203" s="21"/>
    </row>
    <row r="204" spans="1:6" ht="13.25" x14ac:dyDescent="0.25">
      <c r="A204" s="22"/>
      <c r="B204" s="32">
        <v>45756.333333333328</v>
      </c>
      <c r="C204" s="31">
        <v>45756.333333333328</v>
      </c>
      <c r="D204" s="37">
        <v>45756.333333333328</v>
      </c>
      <c r="E204" s="17">
        <v>9</v>
      </c>
      <c r="F204" s="21"/>
    </row>
    <row r="205" spans="1:6" ht="13.25" x14ac:dyDescent="0.25">
      <c r="A205" s="22"/>
      <c r="B205" s="32">
        <v>45756.375</v>
      </c>
      <c r="C205" s="31">
        <v>45756.375</v>
      </c>
      <c r="D205" s="37">
        <v>45756.375</v>
      </c>
      <c r="E205" s="17">
        <v>13</v>
      </c>
      <c r="F205" s="21"/>
    </row>
    <row r="206" spans="1:6" ht="13.25" x14ac:dyDescent="0.25">
      <c r="A206" s="22"/>
      <c r="B206" s="32">
        <v>45756.416666666664</v>
      </c>
      <c r="C206" s="31">
        <v>45756.416666666664</v>
      </c>
      <c r="D206" s="37">
        <v>45756.416666666664</v>
      </c>
      <c r="E206" s="17">
        <v>10</v>
      </c>
      <c r="F206" s="21"/>
    </row>
    <row r="207" spans="1:6" ht="13.25" x14ac:dyDescent="0.25">
      <c r="A207" s="22"/>
      <c r="B207" s="32">
        <v>45756.458333333328</v>
      </c>
      <c r="C207" s="31">
        <v>45756.458333333328</v>
      </c>
      <c r="D207" s="37">
        <v>45756.458333333328</v>
      </c>
      <c r="E207" s="17">
        <v>7</v>
      </c>
      <c r="F207" s="21"/>
    </row>
    <row r="208" spans="1:6" ht="13.25" x14ac:dyDescent="0.25">
      <c r="A208" s="22"/>
      <c r="B208" s="32">
        <v>45756.5</v>
      </c>
      <c r="C208" s="31">
        <v>45756.5</v>
      </c>
      <c r="D208" s="37">
        <v>45756.5</v>
      </c>
      <c r="E208" s="17">
        <v>7</v>
      </c>
      <c r="F208" s="21"/>
    </row>
    <row r="209" spans="1:6" ht="13.25" x14ac:dyDescent="0.25">
      <c r="A209" s="22"/>
      <c r="B209" s="32">
        <v>45756.541666666664</v>
      </c>
      <c r="C209" s="31">
        <v>45756.541666666664</v>
      </c>
      <c r="D209" s="37">
        <v>45756.541666666664</v>
      </c>
      <c r="E209" s="17">
        <v>6</v>
      </c>
      <c r="F209" s="21"/>
    </row>
    <row r="210" spans="1:6" ht="13.25" x14ac:dyDescent="0.25">
      <c r="A210" s="22"/>
      <c r="B210" s="32">
        <v>45756.583333333328</v>
      </c>
      <c r="C210" s="31">
        <v>45756.583333333328</v>
      </c>
      <c r="D210" s="37">
        <v>45756.583333333328</v>
      </c>
      <c r="E210" s="17">
        <v>5</v>
      </c>
      <c r="F210" s="21"/>
    </row>
    <row r="211" spans="1:6" ht="13.25" x14ac:dyDescent="0.25">
      <c r="A211" s="22"/>
      <c r="B211" s="32">
        <v>45756.625</v>
      </c>
      <c r="C211" s="31">
        <v>45756.625</v>
      </c>
      <c r="D211" s="37">
        <v>45756.625</v>
      </c>
      <c r="E211" s="17">
        <v>5</v>
      </c>
      <c r="F211" s="21"/>
    </row>
    <row r="212" spans="1:6" ht="13.25" x14ac:dyDescent="0.25">
      <c r="A212" s="22"/>
      <c r="B212" s="32">
        <v>45756.666666666664</v>
      </c>
      <c r="C212" s="31">
        <v>45756.666666666664</v>
      </c>
      <c r="D212" s="37">
        <v>45756.666666666664</v>
      </c>
      <c r="E212" s="17">
        <v>6</v>
      </c>
      <c r="F212" s="21"/>
    </row>
    <row r="213" spans="1:6" ht="13.25" x14ac:dyDescent="0.25">
      <c r="A213" s="22"/>
      <c r="B213" s="32">
        <v>45756.708333333328</v>
      </c>
      <c r="C213" s="31">
        <v>45756.708333333328</v>
      </c>
      <c r="D213" s="37">
        <v>45756.708333333328</v>
      </c>
      <c r="E213" s="17">
        <v>4</v>
      </c>
      <c r="F213" s="21"/>
    </row>
    <row r="214" spans="1:6" ht="13.25" x14ac:dyDescent="0.25">
      <c r="A214" s="22"/>
      <c r="B214" s="32">
        <v>45756.75</v>
      </c>
      <c r="C214" s="31">
        <v>45756.75</v>
      </c>
      <c r="D214" s="37">
        <v>45756.75</v>
      </c>
      <c r="E214" s="17">
        <v>4</v>
      </c>
      <c r="F214" s="21"/>
    </row>
    <row r="215" spans="1:6" ht="13.25" x14ac:dyDescent="0.25">
      <c r="A215" s="22"/>
      <c r="B215" s="32">
        <v>45756.791666666664</v>
      </c>
      <c r="C215" s="31">
        <v>45756.791666666664</v>
      </c>
      <c r="D215" s="37">
        <v>45756.791666666664</v>
      </c>
      <c r="E215" s="17">
        <v>3</v>
      </c>
      <c r="F215" s="21"/>
    </row>
    <row r="216" spans="1:6" ht="13.25" x14ac:dyDescent="0.25">
      <c r="A216" s="22"/>
      <c r="B216" s="32">
        <v>45756.833333333328</v>
      </c>
      <c r="C216" s="31">
        <v>45756.833333333328</v>
      </c>
      <c r="D216" s="37">
        <v>45756.833333333328</v>
      </c>
      <c r="E216" s="17">
        <v>3</v>
      </c>
      <c r="F216" s="21"/>
    </row>
    <row r="217" spans="1:6" ht="13.25" x14ac:dyDescent="0.25">
      <c r="A217" s="22"/>
      <c r="B217" s="32">
        <v>45756.875</v>
      </c>
      <c r="C217" s="31">
        <v>45756.875</v>
      </c>
      <c r="D217" s="37">
        <v>45756.875</v>
      </c>
      <c r="E217" s="17">
        <v>3</v>
      </c>
      <c r="F217" s="21"/>
    </row>
    <row r="218" spans="1:6" ht="13.25" x14ac:dyDescent="0.25">
      <c r="A218" s="22"/>
      <c r="B218" s="32">
        <v>45756.916666666664</v>
      </c>
      <c r="C218" s="31">
        <v>45756.916666666664</v>
      </c>
      <c r="D218" s="37">
        <v>45756.916666666664</v>
      </c>
      <c r="E218" s="17">
        <v>4</v>
      </c>
      <c r="F218" s="21"/>
    </row>
    <row r="219" spans="1:6" ht="13.25" x14ac:dyDescent="0.25">
      <c r="A219" s="22"/>
      <c r="B219" s="32">
        <v>45756.958333333328</v>
      </c>
      <c r="C219" s="31">
        <v>45756.958333333328</v>
      </c>
      <c r="D219" s="37">
        <v>45756.958333333328</v>
      </c>
      <c r="E219" s="17">
        <v>4</v>
      </c>
      <c r="F219" s="21"/>
    </row>
    <row r="220" spans="1:6" ht="13.25" x14ac:dyDescent="0.25">
      <c r="A220" s="22"/>
      <c r="B220" s="32">
        <v>45757</v>
      </c>
      <c r="C220" s="31">
        <v>45757</v>
      </c>
      <c r="D220" s="37">
        <v>45757</v>
      </c>
      <c r="E220" s="17">
        <v>4</v>
      </c>
      <c r="F220" s="21"/>
    </row>
    <row r="221" spans="1:6" ht="13.25" x14ac:dyDescent="0.25">
      <c r="A221" s="22"/>
      <c r="B221" s="32">
        <v>45757.041666666664</v>
      </c>
      <c r="C221" s="31">
        <v>45757.041666666664</v>
      </c>
      <c r="D221" s="37">
        <v>45757.041666666664</v>
      </c>
      <c r="E221" s="17">
        <v>4</v>
      </c>
      <c r="F221" s="21"/>
    </row>
    <row r="222" spans="1:6" ht="13.25" x14ac:dyDescent="0.25">
      <c r="A222" s="22"/>
      <c r="B222" s="32">
        <v>45757.083333333328</v>
      </c>
      <c r="C222" s="31">
        <v>45757.083333333328</v>
      </c>
      <c r="D222" s="37">
        <v>45757.083333333328</v>
      </c>
      <c r="E222" s="17">
        <v>5</v>
      </c>
      <c r="F222" s="21"/>
    </row>
    <row r="223" spans="1:6" ht="13.25" x14ac:dyDescent="0.25">
      <c r="A223" s="22"/>
      <c r="B223" s="32">
        <v>45757.125</v>
      </c>
      <c r="C223" s="31">
        <v>45757.125</v>
      </c>
      <c r="D223" s="37">
        <v>45757.125</v>
      </c>
      <c r="E223" s="17">
        <v>5</v>
      </c>
      <c r="F223" s="21"/>
    </row>
    <row r="224" spans="1:6" ht="13.25" x14ac:dyDescent="0.25">
      <c r="A224" s="22"/>
      <c r="B224" s="32">
        <v>45757.166666666664</v>
      </c>
      <c r="C224" s="31">
        <v>45757.166666666664</v>
      </c>
      <c r="D224" s="37">
        <v>45757.166666666664</v>
      </c>
      <c r="E224" s="17">
        <v>5</v>
      </c>
      <c r="F224" s="21"/>
    </row>
    <row r="225" spans="1:6" ht="13.25" x14ac:dyDescent="0.25">
      <c r="A225" s="22"/>
      <c r="B225" s="32">
        <v>45757.208333333328</v>
      </c>
      <c r="C225" s="31">
        <v>45757.208333333328</v>
      </c>
      <c r="D225" s="37">
        <v>45757.208333333328</v>
      </c>
      <c r="E225" s="17">
        <v>5</v>
      </c>
      <c r="F225" s="21"/>
    </row>
    <row r="226" spans="1:6" ht="13.25" x14ac:dyDescent="0.25">
      <c r="A226" s="22"/>
      <c r="B226" s="32">
        <v>45757.25</v>
      </c>
      <c r="C226" s="31">
        <v>45757.25</v>
      </c>
      <c r="D226" s="37">
        <v>45757.25</v>
      </c>
      <c r="E226" s="17">
        <v>4</v>
      </c>
      <c r="F226" s="21"/>
    </row>
    <row r="227" spans="1:6" ht="13.25" x14ac:dyDescent="0.25">
      <c r="A227" s="22"/>
      <c r="B227" s="32">
        <v>45757.291666666664</v>
      </c>
      <c r="C227" s="31">
        <v>45757.291666666664</v>
      </c>
      <c r="D227" s="37">
        <v>45757.291666666664</v>
      </c>
      <c r="E227" s="17">
        <v>5</v>
      </c>
      <c r="F227" s="21"/>
    </row>
    <row r="228" spans="1:6" ht="13.25" x14ac:dyDescent="0.25">
      <c r="A228" s="22"/>
      <c r="B228" s="32">
        <v>45757.333333333328</v>
      </c>
      <c r="C228" s="31">
        <v>45757.333333333328</v>
      </c>
      <c r="D228" s="37">
        <v>45757.333333333328</v>
      </c>
      <c r="E228" s="17">
        <v>9</v>
      </c>
      <c r="F228" s="21"/>
    </row>
    <row r="229" spans="1:6" ht="13.25" x14ac:dyDescent="0.25">
      <c r="A229" s="22"/>
      <c r="B229" s="32">
        <v>45757.375</v>
      </c>
      <c r="C229" s="31">
        <v>45757.375</v>
      </c>
      <c r="D229" s="37">
        <v>45757.375</v>
      </c>
      <c r="E229" s="17">
        <v>23</v>
      </c>
      <c r="F229" s="21"/>
    </row>
    <row r="230" spans="1:6" ht="13.25" x14ac:dyDescent="0.25">
      <c r="A230" s="22"/>
      <c r="B230" s="32">
        <v>45757.416666666664</v>
      </c>
      <c r="C230" s="31">
        <v>45757.416666666664</v>
      </c>
      <c r="D230" s="37">
        <v>45757.416666666664</v>
      </c>
      <c r="E230" s="17">
        <v>8</v>
      </c>
      <c r="F230" s="21"/>
    </row>
    <row r="231" spans="1:6" ht="13.25" x14ac:dyDescent="0.25">
      <c r="A231" s="22"/>
      <c r="B231" s="32">
        <v>45757.458333333328</v>
      </c>
      <c r="C231" s="31">
        <v>45757.458333333328</v>
      </c>
      <c r="D231" s="37">
        <v>45757.458333333328</v>
      </c>
      <c r="E231" s="17">
        <v>7</v>
      </c>
      <c r="F231" s="21"/>
    </row>
    <row r="232" spans="1:6" ht="13.25" x14ac:dyDescent="0.25">
      <c r="A232" s="22"/>
      <c r="B232" s="32">
        <v>45757.5</v>
      </c>
      <c r="C232" s="31">
        <v>45757.5</v>
      </c>
      <c r="D232" s="37">
        <v>45757.5</v>
      </c>
      <c r="E232" s="17">
        <v>8</v>
      </c>
      <c r="F232" s="21"/>
    </row>
    <row r="233" spans="1:6" ht="13.25" x14ac:dyDescent="0.25">
      <c r="A233" s="22"/>
      <c r="B233" s="32">
        <v>45757.541666666664</v>
      </c>
      <c r="C233" s="31">
        <v>45757.541666666664</v>
      </c>
      <c r="D233" s="37">
        <v>45757.541666666664</v>
      </c>
      <c r="E233" s="17">
        <v>11</v>
      </c>
      <c r="F233" s="21"/>
    </row>
    <row r="234" spans="1:6" ht="13.25" x14ac:dyDescent="0.25">
      <c r="A234" s="22"/>
      <c r="B234" s="32">
        <v>45757.583333333328</v>
      </c>
      <c r="C234" s="31">
        <v>45757.583333333328</v>
      </c>
      <c r="D234" s="37">
        <v>45757.583333333328</v>
      </c>
      <c r="E234" s="17">
        <v>10</v>
      </c>
      <c r="F234" s="21"/>
    </row>
    <row r="235" spans="1:6" ht="13.25" x14ac:dyDescent="0.25">
      <c r="A235" s="22"/>
      <c r="B235" s="32">
        <v>45757.625</v>
      </c>
      <c r="C235" s="31">
        <v>45757.625</v>
      </c>
      <c r="D235" s="37">
        <v>45757.625</v>
      </c>
      <c r="E235" s="17">
        <v>9</v>
      </c>
      <c r="F235" s="21"/>
    </row>
    <row r="236" spans="1:6" ht="13.25" x14ac:dyDescent="0.25">
      <c r="A236" s="22"/>
      <c r="B236" s="32">
        <v>45757.666666666664</v>
      </c>
      <c r="C236" s="31">
        <v>45757.666666666664</v>
      </c>
      <c r="D236" s="37">
        <v>45757.666666666664</v>
      </c>
      <c r="E236" s="17">
        <v>9</v>
      </c>
      <c r="F236" s="21"/>
    </row>
    <row r="237" spans="1:6" ht="13.25" x14ac:dyDescent="0.25">
      <c r="A237" s="22"/>
      <c r="B237" s="32">
        <v>45757.708333333328</v>
      </c>
      <c r="C237" s="31">
        <v>45757.708333333328</v>
      </c>
      <c r="D237" s="37">
        <v>45757.708333333328</v>
      </c>
      <c r="E237" s="17">
        <v>8</v>
      </c>
      <c r="F237" s="21"/>
    </row>
    <row r="238" spans="1:6" ht="13.25" x14ac:dyDescent="0.25">
      <c r="A238" s="22"/>
      <c r="B238" s="32">
        <v>45757.75</v>
      </c>
      <c r="C238" s="31">
        <v>45757.75</v>
      </c>
      <c r="D238" s="37">
        <v>45757.75</v>
      </c>
      <c r="E238" s="17">
        <v>9</v>
      </c>
      <c r="F238" s="21"/>
    </row>
    <row r="239" spans="1:6" ht="13.25" x14ac:dyDescent="0.25">
      <c r="A239" s="22"/>
      <c r="B239" s="32">
        <v>45757.791666666664</v>
      </c>
      <c r="C239" s="31">
        <v>45757.791666666664</v>
      </c>
      <c r="D239" s="37">
        <v>45757.791666666664</v>
      </c>
      <c r="E239" s="17">
        <v>9</v>
      </c>
      <c r="F239" s="21"/>
    </row>
    <row r="240" spans="1:6" ht="13.25" x14ac:dyDescent="0.25">
      <c r="A240" s="22"/>
      <c r="B240" s="32">
        <v>45757.833333333328</v>
      </c>
      <c r="C240" s="31">
        <v>45757.833333333328</v>
      </c>
      <c r="D240" s="37">
        <v>45757.833333333328</v>
      </c>
      <c r="E240" s="17">
        <v>8</v>
      </c>
      <c r="F240" s="21"/>
    </row>
    <row r="241" spans="1:6" ht="13.25" x14ac:dyDescent="0.25">
      <c r="A241" s="22"/>
      <c r="B241" s="32">
        <v>45757.875</v>
      </c>
      <c r="C241" s="31">
        <v>45757.875</v>
      </c>
      <c r="D241" s="37">
        <v>45757.875</v>
      </c>
      <c r="E241" s="17">
        <v>8</v>
      </c>
      <c r="F241" s="21"/>
    </row>
    <row r="242" spans="1:6" ht="13.25" x14ac:dyDescent="0.25">
      <c r="A242" s="22"/>
      <c r="B242" s="32">
        <v>45757.916666666664</v>
      </c>
      <c r="C242" s="31">
        <v>45757.916666666664</v>
      </c>
      <c r="D242" s="37">
        <v>45757.916666666664</v>
      </c>
      <c r="E242" s="17">
        <v>11</v>
      </c>
      <c r="F242" s="21"/>
    </row>
    <row r="243" spans="1:6" ht="13.25" x14ac:dyDescent="0.25">
      <c r="A243" s="22"/>
      <c r="B243" s="32">
        <v>45757.958333333328</v>
      </c>
      <c r="C243" s="31">
        <v>45757.958333333328</v>
      </c>
      <c r="D243" s="37">
        <v>45757.958333333328</v>
      </c>
      <c r="E243" s="17">
        <v>15</v>
      </c>
      <c r="F243" s="21"/>
    </row>
    <row r="244" spans="1:6" ht="13.25" x14ac:dyDescent="0.25">
      <c r="A244" s="22"/>
      <c r="B244" s="32">
        <v>45758</v>
      </c>
      <c r="C244" s="31">
        <v>45758</v>
      </c>
      <c r="D244" s="37">
        <v>45758</v>
      </c>
      <c r="E244" s="17">
        <v>13</v>
      </c>
      <c r="F244" s="21"/>
    </row>
    <row r="245" spans="1:6" ht="13.25" x14ac:dyDescent="0.25">
      <c r="A245" s="22"/>
      <c r="B245" s="32">
        <v>45758.041666666664</v>
      </c>
      <c r="C245" s="31">
        <v>45758.041666666664</v>
      </c>
      <c r="D245" s="37">
        <v>45758.041666666664</v>
      </c>
      <c r="E245" s="17">
        <v>10</v>
      </c>
      <c r="F245" s="21"/>
    </row>
    <row r="246" spans="1:6" ht="13.25" x14ac:dyDescent="0.25">
      <c r="A246" s="22"/>
      <c r="B246" s="32">
        <v>45758.083333333328</v>
      </c>
      <c r="C246" s="31">
        <v>45758.083333333328</v>
      </c>
      <c r="D246" s="37">
        <v>45758.083333333328</v>
      </c>
      <c r="E246" s="17">
        <v>10</v>
      </c>
      <c r="F246" s="21"/>
    </row>
    <row r="247" spans="1:6" ht="13.25" x14ac:dyDescent="0.25">
      <c r="A247" s="22"/>
      <c r="B247" s="32">
        <v>45758.125</v>
      </c>
      <c r="C247" s="31">
        <v>45758.125</v>
      </c>
      <c r="D247" s="37">
        <v>45758.125</v>
      </c>
      <c r="E247" s="17">
        <v>10</v>
      </c>
      <c r="F247" s="21"/>
    </row>
    <row r="248" spans="1:6" ht="13.25" x14ac:dyDescent="0.25">
      <c r="A248" s="22"/>
      <c r="B248" s="32">
        <v>45758.166666666664</v>
      </c>
      <c r="C248" s="31">
        <v>45758.166666666664</v>
      </c>
      <c r="D248" s="37">
        <v>45758.166666666664</v>
      </c>
      <c r="E248" s="17">
        <v>12</v>
      </c>
      <c r="F248" s="21"/>
    </row>
    <row r="249" spans="1:6" ht="13.25" x14ac:dyDescent="0.25">
      <c r="A249" s="22"/>
      <c r="B249" s="32">
        <v>45758.208333333328</v>
      </c>
      <c r="C249" s="31">
        <v>45758.208333333328</v>
      </c>
      <c r="D249" s="37">
        <v>45758.208333333328</v>
      </c>
      <c r="E249" s="17">
        <v>14</v>
      </c>
      <c r="F249" s="21"/>
    </row>
    <row r="250" spans="1:6" ht="13.25" x14ac:dyDescent="0.25">
      <c r="A250" s="22"/>
      <c r="B250" s="32">
        <v>45758.25</v>
      </c>
      <c r="C250" s="31">
        <v>45758.25</v>
      </c>
      <c r="D250" s="37">
        <v>45758.25</v>
      </c>
      <c r="E250" s="17">
        <v>15</v>
      </c>
      <c r="F250" s="21"/>
    </row>
    <row r="251" spans="1:6" ht="13.25" x14ac:dyDescent="0.25">
      <c r="A251" s="22"/>
      <c r="B251" s="32">
        <v>45758.291666666664</v>
      </c>
      <c r="C251" s="31">
        <v>45758.291666666664</v>
      </c>
      <c r="D251" s="37">
        <v>45758.291666666664</v>
      </c>
      <c r="E251" s="17">
        <v>16</v>
      </c>
      <c r="F251" s="21"/>
    </row>
    <row r="252" spans="1:6" ht="13.25" x14ac:dyDescent="0.25">
      <c r="A252" s="22"/>
      <c r="B252" s="32">
        <v>45758.333333333328</v>
      </c>
      <c r="C252" s="31">
        <v>45758.333333333328</v>
      </c>
      <c r="D252" s="37">
        <v>45758.333333333328</v>
      </c>
      <c r="E252" s="17">
        <v>20</v>
      </c>
      <c r="F252" s="21"/>
    </row>
    <row r="253" spans="1:6" ht="13.25" x14ac:dyDescent="0.25">
      <c r="A253" s="22"/>
      <c r="B253" s="32">
        <v>45758.375</v>
      </c>
      <c r="C253" s="31">
        <v>45758.375</v>
      </c>
      <c r="D253" s="37">
        <v>45758.375</v>
      </c>
      <c r="E253" s="17">
        <v>20</v>
      </c>
      <c r="F253" s="21"/>
    </row>
    <row r="254" spans="1:6" ht="13.25" x14ac:dyDescent="0.25">
      <c r="A254" s="22"/>
      <c r="B254" s="32">
        <v>45758.416666666664</v>
      </c>
      <c r="C254" s="31">
        <v>45758.416666666664</v>
      </c>
      <c r="D254" s="37">
        <v>45758.416666666664</v>
      </c>
      <c r="E254" s="17">
        <v>19</v>
      </c>
      <c r="F254" s="21"/>
    </row>
    <row r="255" spans="1:6" ht="13.25" x14ac:dyDescent="0.25">
      <c r="A255" s="22"/>
      <c r="B255" s="32">
        <v>45758.458333333328</v>
      </c>
      <c r="C255" s="31">
        <v>45758.458333333328</v>
      </c>
      <c r="D255" s="37">
        <v>45758.458333333328</v>
      </c>
      <c r="E255" s="17">
        <v>16</v>
      </c>
      <c r="F255" s="21"/>
    </row>
    <row r="256" spans="1:6" ht="13.25" x14ac:dyDescent="0.25">
      <c r="A256" s="22"/>
      <c r="B256" s="32">
        <v>45758.5</v>
      </c>
      <c r="C256" s="31">
        <v>45758.5</v>
      </c>
      <c r="D256" s="37">
        <v>45758.5</v>
      </c>
      <c r="E256" s="17">
        <v>14</v>
      </c>
      <c r="F256" s="21"/>
    </row>
    <row r="257" spans="1:6" ht="13.25" x14ac:dyDescent="0.25">
      <c r="A257" s="22"/>
      <c r="B257" s="32">
        <v>45758.541666666664</v>
      </c>
      <c r="C257" s="31">
        <v>45758.541666666664</v>
      </c>
      <c r="D257" s="37">
        <v>45758.541666666664</v>
      </c>
      <c r="E257" s="17">
        <v>12</v>
      </c>
      <c r="F257" s="21"/>
    </row>
    <row r="258" spans="1:6" ht="13.25" x14ac:dyDescent="0.25">
      <c r="A258" s="22"/>
      <c r="B258" s="32">
        <v>45758.583333333328</v>
      </c>
      <c r="C258" s="31">
        <v>45758.583333333328</v>
      </c>
      <c r="D258" s="37">
        <v>45758.583333333328</v>
      </c>
      <c r="E258" s="17">
        <v>13</v>
      </c>
      <c r="F258" s="21"/>
    </row>
    <row r="259" spans="1:6" ht="13.25" x14ac:dyDescent="0.25">
      <c r="A259" s="22"/>
      <c r="B259" s="32">
        <v>45758.625</v>
      </c>
      <c r="C259" s="31">
        <v>45758.625</v>
      </c>
      <c r="D259" s="37">
        <v>45758.625</v>
      </c>
      <c r="E259" s="17">
        <v>12</v>
      </c>
      <c r="F259" s="21"/>
    </row>
    <row r="260" spans="1:6" ht="13.25" x14ac:dyDescent="0.25">
      <c r="A260" s="22"/>
      <c r="B260" s="32">
        <v>45758.666666666664</v>
      </c>
      <c r="C260" s="31">
        <v>45758.666666666664</v>
      </c>
      <c r="D260" s="37">
        <v>45758.666666666664</v>
      </c>
      <c r="E260" s="17">
        <v>12</v>
      </c>
      <c r="F260" s="21"/>
    </row>
    <row r="261" spans="1:6" ht="13.25" x14ac:dyDescent="0.25">
      <c r="A261" s="22"/>
      <c r="B261" s="32">
        <v>45758.708333333328</v>
      </c>
      <c r="C261" s="31">
        <v>45758.708333333328</v>
      </c>
      <c r="D261" s="37">
        <v>45758.708333333328</v>
      </c>
      <c r="E261" s="17">
        <v>12</v>
      </c>
      <c r="F261" s="21"/>
    </row>
    <row r="262" spans="1:6" ht="13.25" x14ac:dyDescent="0.25">
      <c r="A262" s="22"/>
      <c r="B262" s="32">
        <v>45758.75</v>
      </c>
      <c r="C262" s="31">
        <v>45758.75</v>
      </c>
      <c r="D262" s="37">
        <v>45758.75</v>
      </c>
      <c r="E262" s="17">
        <v>12</v>
      </c>
      <c r="F262" s="21"/>
    </row>
    <row r="263" spans="1:6" ht="13.25" x14ac:dyDescent="0.25">
      <c r="A263" s="22"/>
      <c r="B263" s="32">
        <v>45758.791666666664</v>
      </c>
      <c r="C263" s="31">
        <v>45758.791666666664</v>
      </c>
      <c r="D263" s="37">
        <v>45758.791666666664</v>
      </c>
      <c r="E263" s="17">
        <v>11</v>
      </c>
      <c r="F263" s="21"/>
    </row>
    <row r="264" spans="1:6" ht="13.25" x14ac:dyDescent="0.25">
      <c r="A264" s="22"/>
      <c r="B264" s="32">
        <v>45758.833333333328</v>
      </c>
      <c r="C264" s="31">
        <v>45758.833333333328</v>
      </c>
      <c r="D264" s="37">
        <v>45758.833333333328</v>
      </c>
      <c r="E264" s="17">
        <v>11</v>
      </c>
      <c r="F264" s="21"/>
    </row>
    <row r="265" spans="1:6" ht="13.25" x14ac:dyDescent="0.25">
      <c r="A265" s="22"/>
      <c r="B265" s="32">
        <v>45758.875</v>
      </c>
      <c r="C265" s="31">
        <v>45758.875</v>
      </c>
      <c r="D265" s="37">
        <v>45758.875</v>
      </c>
      <c r="E265" s="17">
        <v>9</v>
      </c>
      <c r="F265" s="21"/>
    </row>
    <row r="266" spans="1:6" ht="13.25" x14ac:dyDescent="0.25">
      <c r="A266" s="22"/>
      <c r="B266" s="32">
        <v>45758.916666666664</v>
      </c>
      <c r="C266" s="31">
        <v>45758.916666666664</v>
      </c>
      <c r="D266" s="37">
        <v>45758.916666666664</v>
      </c>
      <c r="E266" s="17">
        <v>11</v>
      </c>
      <c r="F266" s="21"/>
    </row>
    <row r="267" spans="1:6" ht="13.25" x14ac:dyDescent="0.25">
      <c r="A267" s="22"/>
      <c r="B267" s="32">
        <v>45758.958333333328</v>
      </c>
      <c r="C267" s="31">
        <v>45758.958333333328</v>
      </c>
      <c r="D267" s="37">
        <v>45758.958333333328</v>
      </c>
      <c r="E267" s="17">
        <v>11</v>
      </c>
      <c r="F267" s="21"/>
    </row>
    <row r="268" spans="1:6" ht="13.25" x14ac:dyDescent="0.25">
      <c r="A268" s="22"/>
      <c r="B268" s="32">
        <v>45759</v>
      </c>
      <c r="C268" s="31">
        <v>45759</v>
      </c>
      <c r="D268" s="37">
        <v>45759</v>
      </c>
      <c r="E268" s="17">
        <v>14</v>
      </c>
      <c r="F268" s="21"/>
    </row>
    <row r="269" spans="1:6" ht="13.25" x14ac:dyDescent="0.25">
      <c r="A269" s="22"/>
      <c r="B269" s="32">
        <v>45759.041666666664</v>
      </c>
      <c r="C269" s="31">
        <v>45759.041666666664</v>
      </c>
      <c r="D269" s="37">
        <v>45759.041666666664</v>
      </c>
      <c r="E269" s="17">
        <v>13</v>
      </c>
      <c r="F269" s="21"/>
    </row>
    <row r="270" spans="1:6" ht="13.25" x14ac:dyDescent="0.25">
      <c r="A270" s="22"/>
      <c r="B270" s="32">
        <v>45759.083333333328</v>
      </c>
      <c r="C270" s="31">
        <v>45759.083333333328</v>
      </c>
      <c r="D270" s="37">
        <v>45759.083333333328</v>
      </c>
      <c r="E270" s="17">
        <v>12</v>
      </c>
      <c r="F270" s="21"/>
    </row>
    <row r="271" spans="1:6" ht="13.25" x14ac:dyDescent="0.25">
      <c r="A271" s="22"/>
      <c r="B271" s="32">
        <v>45759.125</v>
      </c>
      <c r="C271" s="31">
        <v>45759.125</v>
      </c>
      <c r="D271" s="37">
        <v>45759.125</v>
      </c>
      <c r="E271" s="17">
        <v>12</v>
      </c>
      <c r="F271" s="21"/>
    </row>
    <row r="272" spans="1:6" ht="13.25" x14ac:dyDescent="0.25">
      <c r="A272" s="22"/>
      <c r="B272" s="32">
        <v>45759.166666666664</v>
      </c>
      <c r="C272" s="31">
        <v>45759.166666666664</v>
      </c>
      <c r="D272" s="37">
        <v>45759.166666666664</v>
      </c>
      <c r="E272" s="17">
        <v>14</v>
      </c>
      <c r="F272" s="21"/>
    </row>
    <row r="273" spans="1:6" ht="13.25" x14ac:dyDescent="0.25">
      <c r="A273" s="22"/>
      <c r="B273" s="32">
        <v>45759.208333333328</v>
      </c>
      <c r="C273" s="31">
        <v>45759.208333333328</v>
      </c>
      <c r="D273" s="37">
        <v>45759.208333333328</v>
      </c>
      <c r="E273" s="17">
        <v>16</v>
      </c>
      <c r="F273" s="21"/>
    </row>
    <row r="274" spans="1:6" ht="13.25" x14ac:dyDescent="0.25">
      <c r="A274" s="22"/>
      <c r="B274" s="32">
        <v>45759.25</v>
      </c>
      <c r="C274" s="31">
        <v>45759.25</v>
      </c>
      <c r="D274" s="37">
        <v>45759.25</v>
      </c>
      <c r="E274" s="17">
        <v>21</v>
      </c>
      <c r="F274" s="21"/>
    </row>
    <row r="275" spans="1:6" ht="13.25" x14ac:dyDescent="0.25">
      <c r="A275" s="22"/>
      <c r="B275" s="32">
        <v>45759.291666666664</v>
      </c>
      <c r="C275" s="31">
        <v>45759.291666666664</v>
      </c>
      <c r="D275" s="37">
        <v>45759.291666666664</v>
      </c>
      <c r="E275" s="17">
        <v>29</v>
      </c>
      <c r="F275" s="21"/>
    </row>
    <row r="276" spans="1:6" ht="13.25" x14ac:dyDescent="0.25">
      <c r="A276" s="22"/>
      <c r="B276" s="32">
        <v>45759.333333333328</v>
      </c>
      <c r="C276" s="31">
        <v>45759.333333333328</v>
      </c>
      <c r="D276" s="37">
        <v>45759.333333333328</v>
      </c>
      <c r="E276" s="17">
        <v>37</v>
      </c>
      <c r="F276" s="21"/>
    </row>
    <row r="277" spans="1:6" ht="13.25" x14ac:dyDescent="0.25">
      <c r="A277" s="22"/>
      <c r="B277" s="32">
        <v>45759.375</v>
      </c>
      <c r="C277" s="31">
        <v>45759.375</v>
      </c>
      <c r="D277" s="37">
        <v>45759.375</v>
      </c>
      <c r="E277" s="17">
        <v>37</v>
      </c>
      <c r="F277" s="21"/>
    </row>
    <row r="278" spans="1:6" ht="13.25" x14ac:dyDescent="0.25">
      <c r="A278" s="22"/>
      <c r="B278" s="32">
        <v>45759.416666666664</v>
      </c>
      <c r="C278" s="31">
        <v>45759.416666666664</v>
      </c>
      <c r="D278" s="37">
        <v>45759.416666666664</v>
      </c>
      <c r="E278" s="17">
        <v>33</v>
      </c>
      <c r="F278" s="21"/>
    </row>
    <row r="279" spans="1:6" ht="13.25" x14ac:dyDescent="0.25">
      <c r="A279" s="22"/>
      <c r="B279" s="32">
        <v>45759.458333333328</v>
      </c>
      <c r="C279" s="31">
        <v>45759.458333333328</v>
      </c>
      <c r="D279" s="37">
        <v>45759.458333333328</v>
      </c>
      <c r="E279" s="17">
        <v>29</v>
      </c>
      <c r="F279" s="21"/>
    </row>
    <row r="280" spans="1:6" ht="13.25" x14ac:dyDescent="0.25">
      <c r="A280" s="22"/>
      <c r="B280" s="32">
        <v>45759.5</v>
      </c>
      <c r="C280" s="31">
        <v>45759.5</v>
      </c>
      <c r="D280" s="37">
        <v>45759.5</v>
      </c>
      <c r="E280" s="17">
        <v>18</v>
      </c>
      <c r="F280" s="21"/>
    </row>
    <row r="281" spans="1:6" ht="13.25" x14ac:dyDescent="0.25">
      <c r="A281" s="22"/>
      <c r="B281" s="32">
        <v>45759.541666666664</v>
      </c>
      <c r="C281" s="31">
        <v>45759.541666666664</v>
      </c>
      <c r="D281" s="37">
        <v>45759.541666666664</v>
      </c>
      <c r="E281" s="17">
        <v>16</v>
      </c>
      <c r="F281" s="21"/>
    </row>
    <row r="282" spans="1:6" ht="13.25" x14ac:dyDescent="0.25">
      <c r="A282" s="22"/>
      <c r="B282" s="32">
        <v>45759.583333333328</v>
      </c>
      <c r="C282" s="31">
        <v>45759.583333333328</v>
      </c>
      <c r="D282" s="37">
        <v>45759.583333333328</v>
      </c>
      <c r="E282" s="17">
        <v>14</v>
      </c>
      <c r="F282" s="21"/>
    </row>
    <row r="283" spans="1:6" ht="13.25" x14ac:dyDescent="0.25">
      <c r="A283" s="22"/>
      <c r="B283" s="32">
        <v>45759.625</v>
      </c>
      <c r="C283" s="31">
        <v>45759.625</v>
      </c>
      <c r="D283" s="37">
        <v>45759.625</v>
      </c>
      <c r="E283" s="17">
        <v>16</v>
      </c>
      <c r="F283" s="21"/>
    </row>
    <row r="284" spans="1:6" ht="13.25" x14ac:dyDescent="0.25">
      <c r="A284" s="22"/>
      <c r="B284" s="32">
        <v>45759.666666666664</v>
      </c>
      <c r="C284" s="31">
        <v>45759.666666666664</v>
      </c>
      <c r="D284" s="37">
        <v>45759.666666666664</v>
      </c>
      <c r="E284" s="17">
        <v>12</v>
      </c>
      <c r="F284" s="21"/>
    </row>
    <row r="285" spans="1:6" ht="13.25" x14ac:dyDescent="0.25">
      <c r="A285" s="22"/>
      <c r="B285" s="32">
        <v>45759.708333333328</v>
      </c>
      <c r="C285" s="31">
        <v>45759.708333333328</v>
      </c>
      <c r="D285" s="37">
        <v>45759.708333333328</v>
      </c>
      <c r="E285" s="17">
        <v>11</v>
      </c>
      <c r="F285" s="21"/>
    </row>
    <row r="286" spans="1:6" ht="13.25" x14ac:dyDescent="0.25">
      <c r="A286" s="22"/>
      <c r="B286" s="32">
        <v>45759.75</v>
      </c>
      <c r="C286" s="31">
        <v>45759.75</v>
      </c>
      <c r="D286" s="37">
        <v>45759.75</v>
      </c>
      <c r="E286" s="17">
        <v>7</v>
      </c>
      <c r="F286" s="21"/>
    </row>
    <row r="287" spans="1:6" ht="13.25" x14ac:dyDescent="0.25">
      <c r="A287" s="22"/>
      <c r="B287" s="32">
        <v>45759.791666666664</v>
      </c>
      <c r="C287" s="31">
        <v>45759.791666666664</v>
      </c>
      <c r="D287" s="37">
        <v>45759.791666666664</v>
      </c>
      <c r="E287" s="17">
        <v>8</v>
      </c>
      <c r="F287" s="21"/>
    </row>
    <row r="288" spans="1:6" ht="13.25" x14ac:dyDescent="0.25">
      <c r="A288" s="22"/>
      <c r="B288" s="32">
        <v>45759.833333333328</v>
      </c>
      <c r="C288" s="31">
        <v>45759.833333333328</v>
      </c>
      <c r="D288" s="37">
        <v>45759.833333333328</v>
      </c>
      <c r="E288" s="17">
        <v>12</v>
      </c>
      <c r="F288" s="21"/>
    </row>
    <row r="289" spans="1:6" ht="13.25" x14ac:dyDescent="0.25">
      <c r="A289" s="22"/>
      <c r="B289" s="32">
        <v>45759.875</v>
      </c>
      <c r="C289" s="31">
        <v>45759.875</v>
      </c>
      <c r="D289" s="37">
        <v>45759.875</v>
      </c>
      <c r="E289" s="17">
        <v>12</v>
      </c>
      <c r="F289" s="21"/>
    </row>
    <row r="290" spans="1:6" ht="13.25" x14ac:dyDescent="0.25">
      <c r="A290" s="22"/>
      <c r="B290" s="32">
        <v>45759.916666666664</v>
      </c>
      <c r="C290" s="31">
        <v>45759.916666666664</v>
      </c>
      <c r="D290" s="37">
        <v>45759.916666666664</v>
      </c>
      <c r="E290" s="17">
        <v>14</v>
      </c>
      <c r="F290" s="21"/>
    </row>
    <row r="291" spans="1:6" ht="13.25" x14ac:dyDescent="0.25">
      <c r="A291" s="22"/>
      <c r="B291" s="32">
        <v>45759.958333333328</v>
      </c>
      <c r="C291" s="31">
        <v>45759.958333333328</v>
      </c>
      <c r="D291" s="37">
        <v>45759.958333333328</v>
      </c>
      <c r="E291" s="17">
        <v>15</v>
      </c>
      <c r="F291" s="21"/>
    </row>
    <row r="292" spans="1:6" ht="13.25" x14ac:dyDescent="0.25">
      <c r="A292" s="22"/>
      <c r="B292" s="32">
        <v>45760</v>
      </c>
      <c r="C292" s="31">
        <v>45760</v>
      </c>
      <c r="D292" s="37">
        <v>45760</v>
      </c>
      <c r="E292" s="17">
        <v>12</v>
      </c>
      <c r="F292" s="21"/>
    </row>
    <row r="293" spans="1:6" ht="13.25" x14ac:dyDescent="0.25">
      <c r="A293" s="22"/>
      <c r="B293" s="32">
        <v>45760.041666666664</v>
      </c>
      <c r="C293" s="31">
        <v>45760.041666666664</v>
      </c>
      <c r="D293" s="37">
        <v>45760.041666666664</v>
      </c>
      <c r="E293" s="17">
        <v>10</v>
      </c>
      <c r="F293" s="21"/>
    </row>
    <row r="294" spans="1:6" ht="13.25" x14ac:dyDescent="0.25">
      <c r="A294" s="22"/>
      <c r="B294" s="32">
        <v>45760.083333333328</v>
      </c>
      <c r="C294" s="31">
        <v>45760.083333333328</v>
      </c>
      <c r="D294" s="37">
        <v>45760.083333333328</v>
      </c>
      <c r="E294" s="17">
        <v>10</v>
      </c>
      <c r="F294" s="21"/>
    </row>
    <row r="295" spans="1:6" ht="13.25" x14ac:dyDescent="0.25">
      <c r="A295" s="22"/>
      <c r="B295" s="32">
        <v>45760.125</v>
      </c>
      <c r="C295" s="31">
        <v>45760.125</v>
      </c>
      <c r="D295" s="37">
        <v>45760.125</v>
      </c>
      <c r="E295" s="17">
        <v>6</v>
      </c>
      <c r="F295" s="21"/>
    </row>
    <row r="296" spans="1:6" ht="13.25" x14ac:dyDescent="0.25">
      <c r="A296" s="22"/>
      <c r="B296" s="32">
        <v>45760.166666666664</v>
      </c>
      <c r="C296" s="31">
        <v>45760.166666666664</v>
      </c>
      <c r="D296" s="37">
        <v>45760.166666666664</v>
      </c>
      <c r="E296" s="17">
        <v>5</v>
      </c>
      <c r="F296" s="21"/>
    </row>
    <row r="297" spans="1:6" ht="13.25" x14ac:dyDescent="0.25">
      <c r="A297" s="22"/>
      <c r="B297" s="32">
        <v>45760.208333333328</v>
      </c>
      <c r="C297" s="31">
        <v>45760.208333333328</v>
      </c>
      <c r="D297" s="37">
        <v>45760.208333333328</v>
      </c>
      <c r="E297" s="17">
        <v>7</v>
      </c>
      <c r="F297" s="21"/>
    </row>
    <row r="298" spans="1:6" ht="13.25" x14ac:dyDescent="0.25">
      <c r="A298" s="22"/>
      <c r="B298" s="32">
        <v>45760.25</v>
      </c>
      <c r="C298" s="31">
        <v>45760.25</v>
      </c>
      <c r="D298" s="37">
        <v>45760.25</v>
      </c>
      <c r="E298" s="17">
        <v>9</v>
      </c>
      <c r="F298" s="21"/>
    </row>
    <row r="299" spans="1:6" ht="13.25" x14ac:dyDescent="0.25">
      <c r="A299" s="22"/>
      <c r="B299" s="32">
        <v>45760.291666666664</v>
      </c>
      <c r="C299" s="31">
        <v>45760.291666666664</v>
      </c>
      <c r="D299" s="37">
        <v>45760.291666666664</v>
      </c>
      <c r="E299" s="17">
        <v>10</v>
      </c>
      <c r="F299" s="21"/>
    </row>
    <row r="300" spans="1:6" ht="13.25" x14ac:dyDescent="0.25">
      <c r="A300" s="22"/>
      <c r="B300" s="32">
        <v>45760.333333333328</v>
      </c>
      <c r="C300" s="31">
        <v>45760.333333333328</v>
      </c>
      <c r="D300" s="37">
        <v>45760.333333333328</v>
      </c>
      <c r="E300" s="17">
        <v>11</v>
      </c>
      <c r="F300" s="21"/>
    </row>
    <row r="301" spans="1:6" ht="13.25" x14ac:dyDescent="0.25">
      <c r="A301" s="22"/>
      <c r="B301" s="32">
        <v>45760.375</v>
      </c>
      <c r="C301" s="31">
        <v>45760.375</v>
      </c>
      <c r="D301" s="37">
        <v>45760.375</v>
      </c>
      <c r="E301" s="17">
        <v>13</v>
      </c>
      <c r="F301" s="21"/>
    </row>
    <row r="302" spans="1:6" ht="13.25" x14ac:dyDescent="0.25">
      <c r="A302" s="22"/>
      <c r="B302" s="32">
        <v>45760.416666666664</v>
      </c>
      <c r="C302" s="31">
        <v>45760.416666666664</v>
      </c>
      <c r="D302" s="37">
        <v>45760.416666666664</v>
      </c>
      <c r="E302" s="17">
        <v>10</v>
      </c>
      <c r="F302" s="21"/>
    </row>
    <row r="303" spans="1:6" ht="13.25" x14ac:dyDescent="0.25">
      <c r="A303" s="22"/>
      <c r="B303" s="32">
        <v>45760.458333333328</v>
      </c>
      <c r="C303" s="31">
        <v>45760.458333333328</v>
      </c>
      <c r="D303" s="37">
        <v>45760.458333333328</v>
      </c>
      <c r="E303" s="17">
        <v>8</v>
      </c>
      <c r="F303" s="21"/>
    </row>
    <row r="304" spans="1:6" ht="13.25" x14ac:dyDescent="0.25">
      <c r="A304" s="22"/>
      <c r="B304" s="32">
        <v>45760.5</v>
      </c>
      <c r="C304" s="31">
        <v>45760.5</v>
      </c>
      <c r="D304" s="37">
        <v>45760.5</v>
      </c>
      <c r="E304" s="17">
        <v>6</v>
      </c>
      <c r="F304" s="21"/>
    </row>
    <row r="305" spans="1:6" ht="13.25" x14ac:dyDescent="0.25">
      <c r="A305" s="22"/>
      <c r="B305" s="32">
        <v>45760.541666666664</v>
      </c>
      <c r="C305" s="31">
        <v>45760.541666666664</v>
      </c>
      <c r="D305" s="37">
        <v>45760.541666666664</v>
      </c>
      <c r="E305" s="17">
        <v>6</v>
      </c>
      <c r="F305" s="21"/>
    </row>
    <row r="306" spans="1:6" ht="13.25" x14ac:dyDescent="0.25">
      <c r="A306" s="22"/>
      <c r="B306" s="32">
        <v>45760.583333333328</v>
      </c>
      <c r="C306" s="31">
        <v>45760.583333333328</v>
      </c>
      <c r="D306" s="37">
        <v>45760.583333333328</v>
      </c>
      <c r="E306" s="17">
        <v>4</v>
      </c>
      <c r="F306" s="21"/>
    </row>
    <row r="307" spans="1:6" ht="13.25" x14ac:dyDescent="0.25">
      <c r="A307" s="22"/>
      <c r="B307" s="32">
        <v>45760.625</v>
      </c>
      <c r="C307" s="31">
        <v>45760.625</v>
      </c>
      <c r="D307" s="37">
        <v>45760.625</v>
      </c>
      <c r="E307" s="17">
        <v>2</v>
      </c>
      <c r="F307" s="21"/>
    </row>
    <row r="308" spans="1:6" ht="13.25" x14ac:dyDescent="0.25">
      <c r="A308" s="22"/>
      <c r="B308" s="32">
        <v>45760.666666666664</v>
      </c>
      <c r="C308" s="31">
        <v>45760.666666666664</v>
      </c>
      <c r="D308" s="37">
        <v>45760.666666666664</v>
      </c>
      <c r="E308" s="17">
        <v>3</v>
      </c>
      <c r="F308" s="21"/>
    </row>
    <row r="309" spans="1:6" ht="13.25" x14ac:dyDescent="0.25">
      <c r="A309" s="22"/>
      <c r="B309" s="32">
        <v>45760.708333333328</v>
      </c>
      <c r="C309" s="31">
        <v>45760.708333333328</v>
      </c>
      <c r="D309" s="37">
        <v>45760.708333333328</v>
      </c>
      <c r="E309" s="17">
        <v>2</v>
      </c>
      <c r="F309" s="21"/>
    </row>
    <row r="310" spans="1:6" ht="13.25" x14ac:dyDescent="0.25">
      <c r="A310" s="22"/>
      <c r="B310" s="32">
        <v>45760.75</v>
      </c>
      <c r="C310" s="31">
        <v>45760.75</v>
      </c>
      <c r="D310" s="37">
        <v>45760.75</v>
      </c>
      <c r="E310" s="17">
        <v>1</v>
      </c>
      <c r="F310" s="21"/>
    </row>
    <row r="311" spans="1:6" ht="13.25" x14ac:dyDescent="0.25">
      <c r="A311" s="22"/>
      <c r="B311" s="32">
        <v>45760.791666666664</v>
      </c>
      <c r="C311" s="31">
        <v>45760.791666666664</v>
      </c>
      <c r="D311" s="37">
        <v>45760.791666666664</v>
      </c>
      <c r="E311" s="17">
        <v>1</v>
      </c>
      <c r="F311" s="21"/>
    </row>
    <row r="312" spans="1:6" ht="13.25" x14ac:dyDescent="0.25">
      <c r="A312" s="22"/>
      <c r="B312" s="32">
        <v>45760.833333333328</v>
      </c>
      <c r="C312" s="31">
        <v>45760.833333333328</v>
      </c>
      <c r="D312" s="37">
        <v>45760.833333333328</v>
      </c>
      <c r="E312" s="17">
        <v>1</v>
      </c>
      <c r="F312" s="21"/>
    </row>
    <row r="313" spans="1:6" ht="13.25" x14ac:dyDescent="0.25">
      <c r="A313" s="22"/>
      <c r="B313" s="32">
        <v>45760.875</v>
      </c>
      <c r="C313" s="31">
        <v>45760.875</v>
      </c>
      <c r="D313" s="37">
        <v>45760.875</v>
      </c>
      <c r="E313" s="17">
        <v>2</v>
      </c>
      <c r="F313" s="21"/>
    </row>
    <row r="314" spans="1:6" ht="13.25" x14ac:dyDescent="0.25">
      <c r="A314" s="22"/>
      <c r="B314" s="32">
        <v>45760.916666666664</v>
      </c>
      <c r="C314" s="31">
        <v>45760.916666666664</v>
      </c>
      <c r="D314" s="37">
        <v>45760.916666666664</v>
      </c>
      <c r="E314" s="17">
        <v>2</v>
      </c>
      <c r="F314" s="21"/>
    </row>
    <row r="315" spans="1:6" ht="13.25" x14ac:dyDescent="0.25">
      <c r="A315" s="22"/>
      <c r="B315" s="32">
        <v>45760.958333333328</v>
      </c>
      <c r="C315" s="31">
        <v>45760.958333333328</v>
      </c>
      <c r="D315" s="37">
        <v>45760.958333333328</v>
      </c>
      <c r="E315" s="17">
        <v>2</v>
      </c>
      <c r="F315" s="21"/>
    </row>
    <row r="316" spans="1:6" ht="13.25" x14ac:dyDescent="0.25">
      <c r="A316" s="22"/>
      <c r="B316" s="32">
        <v>45761</v>
      </c>
      <c r="C316" s="31">
        <v>45761</v>
      </c>
      <c r="D316" s="37">
        <v>45761</v>
      </c>
      <c r="E316" s="17">
        <v>2</v>
      </c>
      <c r="F316" s="21"/>
    </row>
    <row r="317" spans="1:6" ht="13.25" x14ac:dyDescent="0.25">
      <c r="A317" s="22"/>
      <c r="B317" s="32">
        <v>45761.041666666664</v>
      </c>
      <c r="C317" s="31">
        <v>45761.041666666664</v>
      </c>
      <c r="D317" s="37">
        <v>45761.041666666664</v>
      </c>
      <c r="E317" s="17">
        <v>2</v>
      </c>
      <c r="F317" s="21"/>
    </row>
    <row r="318" spans="1:6" ht="13.25" x14ac:dyDescent="0.25">
      <c r="A318" s="22"/>
      <c r="B318" s="32">
        <v>45761.083333333328</v>
      </c>
      <c r="C318" s="31">
        <v>45761.083333333328</v>
      </c>
      <c r="D318" s="37">
        <v>45761.083333333328</v>
      </c>
      <c r="E318" s="17">
        <v>2</v>
      </c>
      <c r="F318" s="21"/>
    </row>
    <row r="319" spans="1:6" ht="13.25" x14ac:dyDescent="0.25">
      <c r="A319" s="22"/>
      <c r="B319" s="32">
        <v>45761.125</v>
      </c>
      <c r="C319" s="31">
        <v>45761.125</v>
      </c>
      <c r="D319" s="37">
        <v>45761.125</v>
      </c>
      <c r="E319" s="17">
        <v>3</v>
      </c>
      <c r="F319" s="21"/>
    </row>
    <row r="320" spans="1:6" ht="13.25" x14ac:dyDescent="0.25">
      <c r="A320" s="22"/>
      <c r="B320" s="32">
        <v>45761.166666666664</v>
      </c>
      <c r="C320" s="31">
        <v>45761.166666666664</v>
      </c>
      <c r="D320" s="37">
        <v>45761.166666666664</v>
      </c>
      <c r="E320" s="17">
        <v>3</v>
      </c>
      <c r="F320" s="21"/>
    </row>
    <row r="321" spans="1:6" ht="13.25" x14ac:dyDescent="0.25">
      <c r="A321" s="22"/>
      <c r="B321" s="32">
        <v>45761.208333333328</v>
      </c>
      <c r="C321" s="31">
        <v>45761.208333333328</v>
      </c>
      <c r="D321" s="37">
        <v>45761.208333333328</v>
      </c>
      <c r="E321" s="17">
        <v>3</v>
      </c>
      <c r="F321" s="21"/>
    </row>
    <row r="322" spans="1:6" ht="13.25" x14ac:dyDescent="0.25">
      <c r="A322" s="22"/>
      <c r="B322" s="32">
        <v>45761.25</v>
      </c>
      <c r="C322" s="31">
        <v>45761.25</v>
      </c>
      <c r="D322" s="37">
        <v>45761.25</v>
      </c>
      <c r="E322" s="17">
        <v>3</v>
      </c>
      <c r="F322" s="21"/>
    </row>
    <row r="323" spans="1:6" ht="13.25" x14ac:dyDescent="0.25">
      <c r="A323" s="22"/>
      <c r="B323" s="32">
        <v>45761.291666666664</v>
      </c>
      <c r="C323" s="31">
        <v>45761.291666666664</v>
      </c>
      <c r="D323" s="37">
        <v>45761.291666666664</v>
      </c>
      <c r="E323" s="17">
        <v>4</v>
      </c>
      <c r="F323" s="21"/>
    </row>
    <row r="324" spans="1:6" ht="13.25" x14ac:dyDescent="0.25">
      <c r="A324" s="22"/>
      <c r="B324" s="32">
        <v>45761.333333333328</v>
      </c>
      <c r="C324" s="31">
        <v>45761.333333333328</v>
      </c>
      <c r="D324" s="37">
        <v>45761.333333333328</v>
      </c>
      <c r="E324" s="17">
        <v>4</v>
      </c>
      <c r="F324" s="21"/>
    </row>
    <row r="325" spans="1:6" ht="13.25" x14ac:dyDescent="0.25">
      <c r="A325" s="22"/>
      <c r="B325" s="32">
        <v>45761.375</v>
      </c>
      <c r="C325" s="31">
        <v>45761.375</v>
      </c>
      <c r="D325" s="37">
        <v>45761.375</v>
      </c>
      <c r="E325" s="17">
        <v>5</v>
      </c>
      <c r="F325" s="21"/>
    </row>
    <row r="326" spans="1:6" ht="13.25" x14ac:dyDescent="0.25">
      <c r="A326" s="22"/>
      <c r="B326" s="32">
        <v>45761.416666666664</v>
      </c>
      <c r="C326" s="31">
        <v>45761.416666666664</v>
      </c>
      <c r="D326" s="37">
        <v>45761.416666666664</v>
      </c>
      <c r="E326" s="17">
        <v>6</v>
      </c>
      <c r="F326" s="21"/>
    </row>
    <row r="327" spans="1:6" ht="13.25" x14ac:dyDescent="0.25">
      <c r="A327" s="22"/>
      <c r="B327" s="32">
        <v>45761.458333333328</v>
      </c>
      <c r="C327" s="31">
        <v>45761.458333333328</v>
      </c>
      <c r="D327" s="37">
        <v>45761.458333333328</v>
      </c>
      <c r="E327" s="17">
        <v>6</v>
      </c>
      <c r="F327" s="21"/>
    </row>
    <row r="328" spans="1:6" ht="13.25" x14ac:dyDescent="0.25">
      <c r="A328" s="22"/>
      <c r="B328" s="32">
        <v>45761.5</v>
      </c>
      <c r="C328" s="31">
        <v>45761.5</v>
      </c>
      <c r="D328" s="37">
        <v>45761.5</v>
      </c>
      <c r="E328" s="17">
        <v>6</v>
      </c>
      <c r="F328" s="21"/>
    </row>
    <row r="329" spans="1:6" ht="13.25" x14ac:dyDescent="0.25">
      <c r="A329" s="22"/>
      <c r="B329" s="32">
        <v>45761.541666666664</v>
      </c>
      <c r="C329" s="31">
        <v>45761.541666666664</v>
      </c>
      <c r="D329" s="37">
        <v>45761.541666666664</v>
      </c>
      <c r="E329" s="17">
        <v>4</v>
      </c>
      <c r="F329" s="21"/>
    </row>
    <row r="330" spans="1:6" ht="13.25" x14ac:dyDescent="0.25">
      <c r="A330" s="22"/>
      <c r="B330" s="32">
        <v>45761.583333333328</v>
      </c>
      <c r="C330" s="31">
        <v>45761.583333333328</v>
      </c>
      <c r="D330" s="37">
        <v>45761.583333333328</v>
      </c>
      <c r="E330" s="17">
        <v>4</v>
      </c>
      <c r="F330" s="21"/>
    </row>
    <row r="331" spans="1:6" ht="13.25" x14ac:dyDescent="0.25">
      <c r="A331" s="22"/>
      <c r="B331" s="32">
        <v>45761.625</v>
      </c>
      <c r="C331" s="31">
        <v>45761.625</v>
      </c>
      <c r="D331" s="37">
        <v>45761.625</v>
      </c>
      <c r="E331" s="17">
        <v>4</v>
      </c>
      <c r="F331" s="21"/>
    </row>
    <row r="332" spans="1:6" ht="13.25" x14ac:dyDescent="0.25">
      <c r="A332" s="22"/>
      <c r="B332" s="32">
        <v>45761.666666666664</v>
      </c>
      <c r="C332" s="31">
        <v>45761.666666666664</v>
      </c>
      <c r="D332" s="37">
        <v>45761.666666666664</v>
      </c>
      <c r="E332" s="17">
        <v>4</v>
      </c>
      <c r="F332" s="21"/>
    </row>
    <row r="333" spans="1:6" ht="13.25" x14ac:dyDescent="0.25">
      <c r="A333" s="22"/>
      <c r="B333" s="32">
        <v>45761.708333333328</v>
      </c>
      <c r="C333" s="31">
        <v>45761.708333333328</v>
      </c>
      <c r="D333" s="37">
        <v>45761.708333333328</v>
      </c>
      <c r="E333" s="17">
        <v>4</v>
      </c>
      <c r="F333" s="21"/>
    </row>
    <row r="334" spans="1:6" ht="13.25" x14ac:dyDescent="0.25">
      <c r="A334" s="22"/>
      <c r="B334" s="32">
        <v>45761.75</v>
      </c>
      <c r="C334" s="31">
        <v>45761.75</v>
      </c>
      <c r="D334" s="37">
        <v>45761.75</v>
      </c>
      <c r="E334" s="17">
        <v>3</v>
      </c>
      <c r="F334" s="21"/>
    </row>
    <row r="335" spans="1:6" ht="13.25" x14ac:dyDescent="0.25">
      <c r="A335" s="22"/>
      <c r="B335" s="32">
        <v>45761.791666666664</v>
      </c>
      <c r="C335" s="31">
        <v>45761.791666666664</v>
      </c>
      <c r="D335" s="37">
        <v>45761.791666666664</v>
      </c>
      <c r="E335" s="17">
        <v>3</v>
      </c>
      <c r="F335" s="21"/>
    </row>
    <row r="336" spans="1:6" ht="13.25" x14ac:dyDescent="0.25">
      <c r="A336" s="22"/>
      <c r="B336" s="32">
        <v>45761.833333333328</v>
      </c>
      <c r="C336" s="31">
        <v>45761.833333333328</v>
      </c>
      <c r="D336" s="37">
        <v>45761.833333333328</v>
      </c>
      <c r="E336" s="17">
        <v>3</v>
      </c>
      <c r="F336" s="21"/>
    </row>
    <row r="337" spans="1:6" ht="13.25" x14ac:dyDescent="0.25">
      <c r="A337" s="22"/>
      <c r="B337" s="32">
        <v>45761.875</v>
      </c>
      <c r="C337" s="31">
        <v>45761.875</v>
      </c>
      <c r="D337" s="37">
        <v>45761.875</v>
      </c>
      <c r="E337" s="17">
        <v>4</v>
      </c>
      <c r="F337" s="21"/>
    </row>
    <row r="338" spans="1:6" ht="13.25" x14ac:dyDescent="0.25">
      <c r="A338" s="22"/>
      <c r="B338" s="32">
        <v>45761.916666666664</v>
      </c>
      <c r="C338" s="31">
        <v>45761.916666666664</v>
      </c>
      <c r="D338" s="37">
        <v>45761.916666666664</v>
      </c>
      <c r="E338" s="17">
        <v>4</v>
      </c>
      <c r="F338" s="21"/>
    </row>
    <row r="339" spans="1:6" ht="13.25" x14ac:dyDescent="0.25">
      <c r="A339" s="22"/>
      <c r="B339" s="32">
        <v>45761.958333333328</v>
      </c>
      <c r="C339" s="31">
        <v>45761.958333333328</v>
      </c>
      <c r="D339" s="37">
        <v>45761.958333333328</v>
      </c>
      <c r="E339" s="17">
        <v>4</v>
      </c>
      <c r="F339" s="21"/>
    </row>
    <row r="340" spans="1:6" ht="13.25" x14ac:dyDescent="0.25">
      <c r="A340" s="22"/>
      <c r="B340" s="32">
        <v>45762</v>
      </c>
      <c r="C340" s="31">
        <v>45762</v>
      </c>
      <c r="D340" s="37">
        <v>45762</v>
      </c>
      <c r="E340" s="17">
        <v>5</v>
      </c>
      <c r="F340" s="21"/>
    </row>
    <row r="341" spans="1:6" ht="13.25" x14ac:dyDescent="0.25">
      <c r="A341" s="22"/>
      <c r="B341" s="32">
        <v>45762.041666666664</v>
      </c>
      <c r="C341" s="31">
        <v>45762.041666666664</v>
      </c>
      <c r="D341" s="37">
        <v>45762.041666666664</v>
      </c>
      <c r="E341" s="17">
        <v>5</v>
      </c>
      <c r="F341" s="21"/>
    </row>
    <row r="342" spans="1:6" ht="13.25" x14ac:dyDescent="0.25">
      <c r="A342" s="22"/>
      <c r="B342" s="32">
        <v>45762.083333333328</v>
      </c>
      <c r="C342" s="31">
        <v>45762.083333333328</v>
      </c>
      <c r="D342" s="37">
        <v>45762.083333333328</v>
      </c>
      <c r="E342" s="17">
        <v>5</v>
      </c>
      <c r="F342" s="21"/>
    </row>
    <row r="343" spans="1:6" ht="13.25" x14ac:dyDescent="0.25">
      <c r="A343" s="22"/>
      <c r="B343" s="32">
        <v>45762.125</v>
      </c>
      <c r="C343" s="31">
        <v>45762.125</v>
      </c>
      <c r="D343" s="37">
        <v>45762.125</v>
      </c>
      <c r="E343" s="17">
        <v>6</v>
      </c>
      <c r="F343" s="21"/>
    </row>
    <row r="344" spans="1:6" ht="13.25" x14ac:dyDescent="0.25">
      <c r="A344" s="22"/>
      <c r="B344" s="32">
        <v>45762.166666666664</v>
      </c>
      <c r="C344" s="31">
        <v>45762.166666666664</v>
      </c>
      <c r="D344" s="37">
        <v>45762.166666666664</v>
      </c>
      <c r="E344" s="17">
        <v>6</v>
      </c>
      <c r="F344" s="21"/>
    </row>
    <row r="345" spans="1:6" ht="13.25" x14ac:dyDescent="0.25">
      <c r="A345" s="22"/>
      <c r="B345" s="32">
        <v>45762.208333333328</v>
      </c>
      <c r="C345" s="31">
        <v>45762.208333333328</v>
      </c>
      <c r="D345" s="37">
        <v>45762.208333333328</v>
      </c>
      <c r="E345" s="17">
        <v>8</v>
      </c>
      <c r="F345" s="21"/>
    </row>
    <row r="346" spans="1:6" ht="13.25" x14ac:dyDescent="0.25">
      <c r="A346" s="22"/>
      <c r="B346" s="32">
        <v>45762.25</v>
      </c>
      <c r="C346" s="31">
        <v>45762.25</v>
      </c>
      <c r="D346" s="37">
        <v>45762.25</v>
      </c>
      <c r="E346" s="17">
        <v>13</v>
      </c>
      <c r="F346" s="21"/>
    </row>
    <row r="347" spans="1:6" ht="13.25" x14ac:dyDescent="0.25">
      <c r="A347" s="22"/>
      <c r="B347" s="32">
        <v>45762.291666666664</v>
      </c>
      <c r="C347" s="31">
        <v>45762.291666666664</v>
      </c>
      <c r="D347" s="37">
        <v>45762.291666666664</v>
      </c>
      <c r="E347" s="17">
        <v>14</v>
      </c>
      <c r="F347" s="21"/>
    </row>
    <row r="348" spans="1:6" ht="13.25" x14ac:dyDescent="0.25">
      <c r="A348" s="22"/>
      <c r="B348" s="32">
        <v>45762.333333333328</v>
      </c>
      <c r="C348" s="31">
        <v>45762.333333333328</v>
      </c>
      <c r="D348" s="37">
        <v>45762.333333333328</v>
      </c>
      <c r="E348" s="17">
        <v>13</v>
      </c>
      <c r="F348" s="21"/>
    </row>
    <row r="349" spans="1:6" ht="13.25" x14ac:dyDescent="0.25">
      <c r="A349" s="22"/>
      <c r="B349" s="32">
        <v>45762.375</v>
      </c>
      <c r="C349" s="31">
        <v>45762.375</v>
      </c>
      <c r="D349" s="37">
        <v>45762.375</v>
      </c>
      <c r="E349" s="17">
        <v>10</v>
      </c>
      <c r="F349" s="21"/>
    </row>
    <row r="350" spans="1:6" ht="13.25" x14ac:dyDescent="0.25">
      <c r="A350" s="22"/>
      <c r="B350" s="32">
        <v>45762.416666666664</v>
      </c>
      <c r="C350" s="31">
        <v>45762.416666666664</v>
      </c>
      <c r="D350" s="37">
        <v>45762.416666666664</v>
      </c>
      <c r="E350" s="17">
        <v>8</v>
      </c>
      <c r="F350" s="21"/>
    </row>
    <row r="351" spans="1:6" ht="13.25" x14ac:dyDescent="0.25">
      <c r="A351" s="22"/>
      <c r="B351" s="32">
        <v>45762.458333333328</v>
      </c>
      <c r="C351" s="31">
        <v>45762.458333333328</v>
      </c>
      <c r="D351" s="37">
        <v>45762.458333333328</v>
      </c>
      <c r="E351" s="17">
        <v>7</v>
      </c>
      <c r="F351" s="21"/>
    </row>
    <row r="352" spans="1:6" ht="13.25" x14ac:dyDescent="0.25">
      <c r="A352" s="22"/>
      <c r="B352" s="32">
        <v>45762.5</v>
      </c>
      <c r="C352" s="31">
        <v>45762.5</v>
      </c>
      <c r="D352" s="37">
        <v>45762.5</v>
      </c>
      <c r="E352" s="17">
        <v>7</v>
      </c>
      <c r="F352" s="21"/>
    </row>
    <row r="353" spans="1:6" ht="13.25" x14ac:dyDescent="0.25">
      <c r="A353" s="22"/>
      <c r="B353" s="32">
        <v>45762.541666666664</v>
      </c>
      <c r="C353" s="31">
        <v>45762.541666666664</v>
      </c>
      <c r="D353" s="37">
        <v>45762.541666666664</v>
      </c>
      <c r="E353" s="17">
        <v>7</v>
      </c>
      <c r="F353" s="21"/>
    </row>
    <row r="354" spans="1:6" ht="13.25" x14ac:dyDescent="0.25">
      <c r="A354" s="22"/>
      <c r="B354" s="32">
        <v>45762.583333333328</v>
      </c>
      <c r="C354" s="31">
        <v>45762.583333333328</v>
      </c>
      <c r="D354" s="37">
        <v>45762.583333333328</v>
      </c>
      <c r="E354" s="17">
        <v>6</v>
      </c>
      <c r="F354" s="21"/>
    </row>
    <row r="355" spans="1:6" ht="13.25" x14ac:dyDescent="0.25">
      <c r="A355" s="22"/>
      <c r="B355" s="32">
        <v>45762.625</v>
      </c>
      <c r="C355" s="31">
        <v>45762.625</v>
      </c>
      <c r="D355" s="37">
        <v>45762.625</v>
      </c>
      <c r="E355" s="17">
        <v>11</v>
      </c>
      <c r="F355" s="21"/>
    </row>
    <row r="356" spans="1:6" ht="13.25" x14ac:dyDescent="0.25">
      <c r="A356" s="22"/>
      <c r="B356" s="32">
        <v>45762.666666666664</v>
      </c>
      <c r="C356" s="31">
        <v>45762.666666666664</v>
      </c>
      <c r="D356" s="37">
        <v>45762.666666666664</v>
      </c>
      <c r="E356" s="17">
        <v>10</v>
      </c>
      <c r="F356" s="21"/>
    </row>
    <row r="357" spans="1:6" ht="13.25" x14ac:dyDescent="0.25">
      <c r="A357" s="22"/>
      <c r="B357" s="32">
        <v>45762.708333333328</v>
      </c>
      <c r="C357" s="31">
        <v>45762.708333333328</v>
      </c>
      <c r="D357" s="37">
        <v>45762.708333333328</v>
      </c>
      <c r="E357" s="17">
        <v>9</v>
      </c>
      <c r="F357" s="21"/>
    </row>
    <row r="358" spans="1:6" ht="13.25" x14ac:dyDescent="0.25">
      <c r="A358" s="22"/>
      <c r="B358" s="32">
        <v>45762.75</v>
      </c>
      <c r="C358" s="31">
        <v>45762.75</v>
      </c>
      <c r="D358" s="37">
        <v>45762.75</v>
      </c>
      <c r="E358" s="17">
        <v>6</v>
      </c>
      <c r="F358" s="21"/>
    </row>
    <row r="359" spans="1:6" ht="13.25" x14ac:dyDescent="0.25">
      <c r="A359" s="22"/>
      <c r="B359" s="32">
        <v>45762.791666666664</v>
      </c>
      <c r="C359" s="31">
        <v>45762.791666666664</v>
      </c>
      <c r="D359" s="37">
        <v>45762.791666666664</v>
      </c>
      <c r="E359" s="17">
        <v>7</v>
      </c>
      <c r="F359" s="21"/>
    </row>
    <row r="360" spans="1:6" ht="13.25" x14ac:dyDescent="0.25">
      <c r="A360" s="22"/>
      <c r="B360" s="32">
        <v>45762.833333333328</v>
      </c>
      <c r="C360" s="31">
        <v>45762.833333333328</v>
      </c>
      <c r="D360" s="37">
        <v>45762.833333333328</v>
      </c>
      <c r="E360" s="17">
        <v>10</v>
      </c>
      <c r="F360" s="21"/>
    </row>
    <row r="361" spans="1:6" ht="13.25" x14ac:dyDescent="0.25">
      <c r="A361" s="22"/>
      <c r="B361" s="32">
        <v>45762.875</v>
      </c>
      <c r="C361" s="31">
        <v>45762.875</v>
      </c>
      <c r="D361" s="37">
        <v>45762.875</v>
      </c>
      <c r="E361" s="17">
        <v>11</v>
      </c>
      <c r="F361" s="21"/>
    </row>
    <row r="362" spans="1:6" ht="13.25" x14ac:dyDescent="0.25">
      <c r="A362" s="22"/>
      <c r="B362" s="32">
        <v>45762.916666666664</v>
      </c>
      <c r="C362" s="31">
        <v>45762.916666666664</v>
      </c>
      <c r="D362" s="37">
        <v>45762.916666666664</v>
      </c>
      <c r="E362" s="17">
        <v>12</v>
      </c>
      <c r="F362" s="21"/>
    </row>
    <row r="363" spans="1:6" ht="13.25" x14ac:dyDescent="0.25">
      <c r="A363" s="22"/>
      <c r="B363" s="32">
        <v>45762.958333333328</v>
      </c>
      <c r="C363" s="31">
        <v>45762.958333333328</v>
      </c>
      <c r="D363" s="37">
        <v>45762.958333333328</v>
      </c>
      <c r="E363" s="17">
        <v>12</v>
      </c>
      <c r="F363" s="21"/>
    </row>
    <row r="364" spans="1:6" ht="13.25" x14ac:dyDescent="0.25">
      <c r="A364" s="22"/>
      <c r="B364" s="32">
        <v>45763</v>
      </c>
      <c r="C364" s="31">
        <v>45763</v>
      </c>
      <c r="D364" s="37">
        <v>45763</v>
      </c>
      <c r="E364" s="17">
        <v>5</v>
      </c>
      <c r="F364" s="21"/>
    </row>
    <row r="365" spans="1:6" ht="13.25" x14ac:dyDescent="0.25">
      <c r="A365" s="22"/>
      <c r="B365" s="32">
        <v>45763.041666666664</v>
      </c>
      <c r="C365" s="31">
        <v>45763.041666666664</v>
      </c>
      <c r="D365" s="37">
        <v>45763.041666666664</v>
      </c>
      <c r="E365" s="17">
        <v>4</v>
      </c>
      <c r="F365" s="21"/>
    </row>
    <row r="366" spans="1:6" ht="13.25" x14ac:dyDescent="0.25">
      <c r="A366" s="22"/>
      <c r="B366" s="32">
        <v>45763.083333333328</v>
      </c>
      <c r="C366" s="31">
        <v>45763.083333333328</v>
      </c>
      <c r="D366" s="37">
        <v>45763.083333333328</v>
      </c>
      <c r="E366" s="17">
        <v>4</v>
      </c>
      <c r="F366" s="21"/>
    </row>
    <row r="367" spans="1:6" ht="13.25" x14ac:dyDescent="0.25">
      <c r="A367" s="22"/>
      <c r="B367" s="32">
        <v>45763.125</v>
      </c>
      <c r="C367" s="31">
        <v>45763.125</v>
      </c>
      <c r="D367" s="37">
        <v>45763.125</v>
      </c>
      <c r="E367" s="17">
        <v>3</v>
      </c>
      <c r="F367" s="21"/>
    </row>
    <row r="368" spans="1:6" ht="13.25" x14ac:dyDescent="0.25">
      <c r="A368" s="22"/>
      <c r="B368" s="32">
        <v>45763.166666666664</v>
      </c>
      <c r="C368" s="31">
        <v>45763.166666666664</v>
      </c>
      <c r="D368" s="37">
        <v>45763.166666666664</v>
      </c>
      <c r="E368" s="17">
        <v>3</v>
      </c>
      <c r="F368" s="21"/>
    </row>
    <row r="369" spans="1:6" ht="13.25" x14ac:dyDescent="0.25">
      <c r="A369" s="22"/>
      <c r="B369" s="32">
        <v>45763.208333333328</v>
      </c>
      <c r="C369" s="31">
        <v>45763.208333333328</v>
      </c>
      <c r="D369" s="37">
        <v>45763.208333333328</v>
      </c>
      <c r="E369" s="17">
        <v>1</v>
      </c>
      <c r="F369" s="21"/>
    </row>
    <row r="370" spans="1:6" ht="13.25" x14ac:dyDescent="0.25">
      <c r="A370" s="22"/>
      <c r="B370" s="32">
        <v>45763.25</v>
      </c>
      <c r="C370" s="31">
        <v>45763.25</v>
      </c>
      <c r="D370" s="37">
        <v>45763.25</v>
      </c>
      <c r="E370" s="17">
        <v>1</v>
      </c>
      <c r="F370" s="21"/>
    </row>
    <row r="371" spans="1:6" ht="13.25" x14ac:dyDescent="0.25">
      <c r="A371" s="22"/>
      <c r="B371" s="32">
        <v>45763.291666666664</v>
      </c>
      <c r="C371" s="31">
        <v>45763.291666666664</v>
      </c>
      <c r="D371" s="37">
        <v>45763.291666666664</v>
      </c>
      <c r="E371" s="17" t="s">
        <v>200</v>
      </c>
      <c r="F371" s="21"/>
    </row>
    <row r="372" spans="1:6" ht="13.25" x14ac:dyDescent="0.25">
      <c r="A372" s="22"/>
      <c r="B372" s="32">
        <v>45763.333333333328</v>
      </c>
      <c r="C372" s="31">
        <v>45763.333333333328</v>
      </c>
      <c r="D372" s="37">
        <v>45763.333333333328</v>
      </c>
      <c r="E372" s="17">
        <v>1</v>
      </c>
      <c r="F372" s="21"/>
    </row>
    <row r="373" spans="1:6" ht="13.25" x14ac:dyDescent="0.25">
      <c r="A373" s="22"/>
      <c r="B373" s="32">
        <v>45763.375</v>
      </c>
      <c r="C373" s="31">
        <v>45763.375</v>
      </c>
      <c r="D373" s="37">
        <v>45763.375</v>
      </c>
      <c r="E373" s="17">
        <v>2</v>
      </c>
      <c r="F373" s="21"/>
    </row>
    <row r="374" spans="1:6" ht="13.25" x14ac:dyDescent="0.25">
      <c r="A374" s="22"/>
      <c r="B374" s="32">
        <v>45763.416666666664</v>
      </c>
      <c r="C374" s="31">
        <v>45763.416666666664</v>
      </c>
      <c r="D374" s="37">
        <v>45763.416666666664</v>
      </c>
      <c r="E374" s="17">
        <v>4</v>
      </c>
      <c r="F374" s="21"/>
    </row>
    <row r="375" spans="1:6" ht="13.25" x14ac:dyDescent="0.25">
      <c r="A375" s="22"/>
      <c r="B375" s="32">
        <v>45763.458333333328</v>
      </c>
      <c r="C375" s="31">
        <v>45763.458333333328</v>
      </c>
      <c r="D375" s="37">
        <v>45763.458333333328</v>
      </c>
      <c r="E375" s="17">
        <v>4</v>
      </c>
      <c r="F375" s="21"/>
    </row>
    <row r="376" spans="1:6" ht="13.25" x14ac:dyDescent="0.25">
      <c r="A376" s="22"/>
      <c r="B376" s="32">
        <v>45763.5</v>
      </c>
      <c r="C376" s="31">
        <v>45763.5</v>
      </c>
      <c r="D376" s="37">
        <v>45763.5</v>
      </c>
      <c r="E376" s="17">
        <v>4</v>
      </c>
      <c r="F376" s="21"/>
    </row>
    <row r="377" spans="1:6" ht="13.25" x14ac:dyDescent="0.25">
      <c r="A377" s="22"/>
      <c r="B377" s="32">
        <v>45763.541666666664</v>
      </c>
      <c r="C377" s="31">
        <v>45763.541666666664</v>
      </c>
      <c r="D377" s="37">
        <v>45763.541666666664</v>
      </c>
      <c r="E377" s="17">
        <v>3</v>
      </c>
      <c r="F377" s="21"/>
    </row>
    <row r="378" spans="1:6" ht="13.25" x14ac:dyDescent="0.25">
      <c r="A378" s="22"/>
      <c r="B378" s="32">
        <v>45763.583333333328</v>
      </c>
      <c r="C378" s="31">
        <v>45763.583333333328</v>
      </c>
      <c r="D378" s="37">
        <v>45763.583333333328</v>
      </c>
      <c r="E378" s="17">
        <v>4</v>
      </c>
      <c r="F378" s="21"/>
    </row>
    <row r="379" spans="1:6" ht="13.25" x14ac:dyDescent="0.25">
      <c r="A379" s="22"/>
      <c r="B379" s="32">
        <v>45763.625</v>
      </c>
      <c r="C379" s="31">
        <v>45763.625</v>
      </c>
      <c r="D379" s="37">
        <v>45763.625</v>
      </c>
      <c r="E379" s="17">
        <v>5</v>
      </c>
      <c r="F379" s="21"/>
    </row>
    <row r="380" spans="1:6" ht="13.25" x14ac:dyDescent="0.25">
      <c r="A380" s="22"/>
      <c r="B380" s="32">
        <v>45763.666666666664</v>
      </c>
      <c r="C380" s="31">
        <v>45763.666666666664</v>
      </c>
      <c r="D380" s="37">
        <v>45763.666666666664</v>
      </c>
      <c r="E380" s="17">
        <v>4</v>
      </c>
      <c r="F380" s="21"/>
    </row>
    <row r="381" spans="1:6" ht="13.25" x14ac:dyDescent="0.25">
      <c r="A381" s="22"/>
      <c r="B381" s="32">
        <v>45763.708333333328</v>
      </c>
      <c r="C381" s="31">
        <v>45763.708333333328</v>
      </c>
      <c r="D381" s="37">
        <v>45763.708333333328</v>
      </c>
      <c r="E381" s="17">
        <v>4</v>
      </c>
      <c r="F381" s="21"/>
    </row>
    <row r="382" spans="1:6" ht="13.25" x14ac:dyDescent="0.25">
      <c r="A382" s="22"/>
      <c r="B382" s="32">
        <v>45763.75</v>
      </c>
      <c r="C382" s="31">
        <v>45763.75</v>
      </c>
      <c r="D382" s="37">
        <v>45763.75</v>
      </c>
      <c r="E382" s="17">
        <v>4</v>
      </c>
      <c r="F382" s="21"/>
    </row>
    <row r="383" spans="1:6" ht="13.25" x14ac:dyDescent="0.25">
      <c r="A383" s="22"/>
      <c r="B383" s="32">
        <v>45763.791666666664</v>
      </c>
      <c r="C383" s="31">
        <v>45763.791666666664</v>
      </c>
      <c r="D383" s="37">
        <v>45763.791666666664</v>
      </c>
      <c r="E383" s="17">
        <v>4</v>
      </c>
      <c r="F383" s="21"/>
    </row>
    <row r="384" spans="1:6" ht="13.25" x14ac:dyDescent="0.25">
      <c r="A384" s="22"/>
      <c r="B384" s="32">
        <v>45763.833333333328</v>
      </c>
      <c r="C384" s="31">
        <v>45763.833333333328</v>
      </c>
      <c r="D384" s="37">
        <v>45763.833333333328</v>
      </c>
      <c r="E384" s="17">
        <v>4</v>
      </c>
      <c r="F384" s="21"/>
    </row>
    <row r="385" spans="1:6" ht="13.25" x14ac:dyDescent="0.25">
      <c r="A385" s="22"/>
      <c r="B385" s="32">
        <v>45763.875</v>
      </c>
      <c r="C385" s="31">
        <v>45763.875</v>
      </c>
      <c r="D385" s="37">
        <v>45763.875</v>
      </c>
      <c r="E385" s="17">
        <v>4</v>
      </c>
      <c r="F385" s="21"/>
    </row>
    <row r="386" spans="1:6" ht="13.25" x14ac:dyDescent="0.25">
      <c r="A386" s="22"/>
      <c r="B386" s="32">
        <v>45763.916666666664</v>
      </c>
      <c r="C386" s="31">
        <v>45763.916666666664</v>
      </c>
      <c r="D386" s="37">
        <v>45763.916666666664</v>
      </c>
      <c r="E386" s="17">
        <v>3</v>
      </c>
      <c r="F386" s="21"/>
    </row>
    <row r="387" spans="1:6" ht="13.25" x14ac:dyDescent="0.25">
      <c r="A387" s="22"/>
      <c r="B387" s="32">
        <v>45763.958333333328</v>
      </c>
      <c r="C387" s="31">
        <v>45763.958333333328</v>
      </c>
      <c r="D387" s="37">
        <v>45763.958333333328</v>
      </c>
      <c r="E387" s="17">
        <v>4</v>
      </c>
      <c r="F387" s="21"/>
    </row>
    <row r="388" spans="1:6" ht="13.25" x14ac:dyDescent="0.25">
      <c r="A388" s="22"/>
      <c r="B388" s="32">
        <v>45764</v>
      </c>
      <c r="C388" s="31">
        <v>45764</v>
      </c>
      <c r="D388" s="37">
        <v>45764</v>
      </c>
      <c r="E388" s="17">
        <v>4</v>
      </c>
      <c r="F388" s="21"/>
    </row>
    <row r="389" spans="1:6" ht="13.25" x14ac:dyDescent="0.25">
      <c r="A389" s="22"/>
      <c r="B389" s="32">
        <v>45764.041666666664</v>
      </c>
      <c r="C389" s="31">
        <v>45764.041666666664</v>
      </c>
      <c r="D389" s="37">
        <v>45764.041666666664</v>
      </c>
      <c r="E389" s="17">
        <v>4</v>
      </c>
      <c r="F389" s="21"/>
    </row>
    <row r="390" spans="1:6" ht="13.25" x14ac:dyDescent="0.25">
      <c r="A390" s="22"/>
      <c r="B390" s="32">
        <v>45764.083333333328</v>
      </c>
      <c r="C390" s="31">
        <v>45764.083333333328</v>
      </c>
      <c r="D390" s="37">
        <v>45764.083333333328</v>
      </c>
      <c r="E390" s="17">
        <v>4</v>
      </c>
      <c r="F390" s="21"/>
    </row>
    <row r="391" spans="1:6" ht="13.25" x14ac:dyDescent="0.25">
      <c r="A391" s="22"/>
      <c r="B391" s="32">
        <v>45764.125</v>
      </c>
      <c r="C391" s="31">
        <v>45764.125</v>
      </c>
      <c r="D391" s="37">
        <v>45764.125</v>
      </c>
      <c r="E391" s="17">
        <v>3</v>
      </c>
      <c r="F391" s="21"/>
    </row>
    <row r="392" spans="1:6" ht="13.25" x14ac:dyDescent="0.25">
      <c r="A392" s="22"/>
      <c r="B392" s="32">
        <v>45764.166666666664</v>
      </c>
      <c r="C392" s="31">
        <v>45764.166666666664</v>
      </c>
      <c r="D392" s="37">
        <v>45764.166666666664</v>
      </c>
      <c r="E392" s="17">
        <v>4</v>
      </c>
      <c r="F392" s="21"/>
    </row>
    <row r="393" spans="1:6" ht="13.25" x14ac:dyDescent="0.25">
      <c r="A393" s="22"/>
      <c r="B393" s="32">
        <v>45764.208333333328</v>
      </c>
      <c r="C393" s="31">
        <v>45764.208333333328</v>
      </c>
      <c r="D393" s="37">
        <v>45764.208333333328</v>
      </c>
      <c r="E393" s="17">
        <v>4</v>
      </c>
      <c r="F393" s="21"/>
    </row>
    <row r="394" spans="1:6" ht="13.25" x14ac:dyDescent="0.25">
      <c r="A394" s="22"/>
      <c r="B394" s="32">
        <v>45764.25</v>
      </c>
      <c r="C394" s="31">
        <v>45764.25</v>
      </c>
      <c r="D394" s="37">
        <v>45764.25</v>
      </c>
      <c r="E394" s="17">
        <v>4</v>
      </c>
      <c r="F394" s="21"/>
    </row>
    <row r="395" spans="1:6" ht="13.25" x14ac:dyDescent="0.25">
      <c r="A395" s="22"/>
      <c r="B395" s="32">
        <v>45764.291666666664</v>
      </c>
      <c r="C395" s="31">
        <v>45764.291666666664</v>
      </c>
      <c r="D395" s="37">
        <v>45764.291666666664</v>
      </c>
      <c r="E395" s="17">
        <v>5</v>
      </c>
      <c r="F395" s="21"/>
    </row>
    <row r="396" spans="1:6" ht="13.25" x14ac:dyDescent="0.25">
      <c r="A396" s="22"/>
      <c r="B396" s="32">
        <v>45764.333333333328</v>
      </c>
      <c r="C396" s="31">
        <v>45764.333333333328</v>
      </c>
      <c r="D396" s="37">
        <v>45764.333333333328</v>
      </c>
      <c r="E396" s="17">
        <v>5</v>
      </c>
      <c r="F396" s="21"/>
    </row>
    <row r="397" spans="1:6" ht="13.25" x14ac:dyDescent="0.25">
      <c r="A397" s="22"/>
      <c r="B397" s="32">
        <v>45764.375</v>
      </c>
      <c r="C397" s="31">
        <v>45764.375</v>
      </c>
      <c r="D397" s="37">
        <v>45764.375</v>
      </c>
      <c r="E397" s="17">
        <v>4</v>
      </c>
      <c r="F397" s="21"/>
    </row>
    <row r="398" spans="1:6" ht="13.25" x14ac:dyDescent="0.25">
      <c r="A398" s="22"/>
      <c r="B398" s="32">
        <v>45764.416666666664</v>
      </c>
      <c r="C398" s="31">
        <v>45764.416666666664</v>
      </c>
      <c r="D398" s="37">
        <v>45764.416666666664</v>
      </c>
      <c r="E398" s="17">
        <v>4</v>
      </c>
      <c r="F398" s="21"/>
    </row>
    <row r="399" spans="1:6" ht="13.25" x14ac:dyDescent="0.25">
      <c r="A399" s="22"/>
      <c r="B399" s="32">
        <v>45764.458333333328</v>
      </c>
      <c r="C399" s="31">
        <v>45764.458333333328</v>
      </c>
      <c r="D399" s="37">
        <v>45764.458333333328</v>
      </c>
      <c r="E399" s="17">
        <v>3</v>
      </c>
      <c r="F399" s="21"/>
    </row>
    <row r="400" spans="1:6" ht="13.25" x14ac:dyDescent="0.25">
      <c r="A400" s="22"/>
      <c r="B400" s="32">
        <v>45764.5</v>
      </c>
      <c r="C400" s="31">
        <v>45764.5</v>
      </c>
      <c r="D400" s="37">
        <v>45764.5</v>
      </c>
      <c r="E400" s="17">
        <v>3</v>
      </c>
      <c r="F400" s="21"/>
    </row>
    <row r="401" spans="1:6" ht="13.25" x14ac:dyDescent="0.25">
      <c r="A401" s="22"/>
      <c r="B401" s="32">
        <v>45764.541666666664</v>
      </c>
      <c r="C401" s="31">
        <v>45764.541666666664</v>
      </c>
      <c r="D401" s="37">
        <v>45764.541666666664</v>
      </c>
      <c r="E401" s="17">
        <v>3</v>
      </c>
      <c r="F401" s="21"/>
    </row>
    <row r="402" spans="1:6" ht="13.25" x14ac:dyDescent="0.25">
      <c r="A402" s="22"/>
      <c r="B402" s="32">
        <v>45764.583333333328</v>
      </c>
      <c r="C402" s="31">
        <v>45764.583333333328</v>
      </c>
      <c r="D402" s="37">
        <v>45764.583333333328</v>
      </c>
      <c r="E402" s="17">
        <v>3</v>
      </c>
      <c r="F402" s="21"/>
    </row>
    <row r="403" spans="1:6" ht="13.25" x14ac:dyDescent="0.25">
      <c r="A403" s="22"/>
      <c r="B403" s="32">
        <v>45764.625</v>
      </c>
      <c r="C403" s="31">
        <v>45764.625</v>
      </c>
      <c r="D403" s="37">
        <v>45764.625</v>
      </c>
      <c r="E403" s="17">
        <v>3</v>
      </c>
      <c r="F403" s="21"/>
    </row>
    <row r="404" spans="1:6" ht="13.25" x14ac:dyDescent="0.25">
      <c r="A404" s="22"/>
      <c r="B404" s="32">
        <v>45764.666666666664</v>
      </c>
      <c r="C404" s="31">
        <v>45764.666666666664</v>
      </c>
      <c r="D404" s="37">
        <v>45764.666666666664</v>
      </c>
      <c r="E404" s="17">
        <v>3</v>
      </c>
      <c r="F404" s="21"/>
    </row>
    <row r="405" spans="1:6" ht="13.25" x14ac:dyDescent="0.25">
      <c r="A405" s="22"/>
      <c r="B405" s="32">
        <v>45764.708333333328</v>
      </c>
      <c r="C405" s="31">
        <v>45764.708333333328</v>
      </c>
      <c r="D405" s="37">
        <v>45764.708333333328</v>
      </c>
      <c r="E405" s="17">
        <v>3</v>
      </c>
      <c r="F405" s="21"/>
    </row>
    <row r="406" spans="1:6" ht="13.25" x14ac:dyDescent="0.25">
      <c r="A406" s="22"/>
      <c r="B406" s="32">
        <v>45764.75</v>
      </c>
      <c r="C406" s="31">
        <v>45764.75</v>
      </c>
      <c r="D406" s="37">
        <v>45764.75</v>
      </c>
      <c r="E406" s="17">
        <v>3</v>
      </c>
      <c r="F406" s="21"/>
    </row>
    <row r="407" spans="1:6" ht="13.25" x14ac:dyDescent="0.25">
      <c r="A407" s="22"/>
      <c r="B407" s="32">
        <v>45764.791666666664</v>
      </c>
      <c r="C407" s="31">
        <v>45764.791666666664</v>
      </c>
      <c r="D407" s="37">
        <v>45764.791666666664</v>
      </c>
      <c r="E407" s="17">
        <v>4</v>
      </c>
      <c r="F407" s="21"/>
    </row>
    <row r="408" spans="1:6" ht="13.25" x14ac:dyDescent="0.25">
      <c r="A408" s="22"/>
      <c r="B408" s="32">
        <v>45764.833333333328</v>
      </c>
      <c r="C408" s="31">
        <v>45764.833333333328</v>
      </c>
      <c r="D408" s="37">
        <v>45764.833333333328</v>
      </c>
      <c r="E408" s="17">
        <v>4</v>
      </c>
      <c r="F408" s="21"/>
    </row>
    <row r="409" spans="1:6" ht="13.25" x14ac:dyDescent="0.25">
      <c r="A409" s="22"/>
      <c r="B409" s="32">
        <v>45764.875</v>
      </c>
      <c r="C409" s="31">
        <v>45764.875</v>
      </c>
      <c r="D409" s="37">
        <v>45764.875</v>
      </c>
      <c r="E409" s="17">
        <v>6</v>
      </c>
      <c r="F409" s="21"/>
    </row>
    <row r="410" spans="1:6" ht="13.25" x14ac:dyDescent="0.25">
      <c r="A410" s="22"/>
      <c r="B410" s="32">
        <v>45764.916666666664</v>
      </c>
      <c r="C410" s="31">
        <v>45764.916666666664</v>
      </c>
      <c r="D410" s="37">
        <v>45764.916666666664</v>
      </c>
      <c r="E410" s="17">
        <v>4</v>
      </c>
      <c r="F410" s="21"/>
    </row>
    <row r="411" spans="1:6" ht="13.25" x14ac:dyDescent="0.25">
      <c r="A411" s="22"/>
      <c r="B411" s="32">
        <v>45764.958333333328</v>
      </c>
      <c r="C411" s="31">
        <v>45764.958333333328</v>
      </c>
      <c r="D411" s="37">
        <v>45764.958333333328</v>
      </c>
      <c r="E411" s="17">
        <v>3</v>
      </c>
      <c r="F411" s="21"/>
    </row>
    <row r="412" spans="1:6" ht="13.25" x14ac:dyDescent="0.25">
      <c r="A412" s="22"/>
      <c r="B412" s="32">
        <v>45765</v>
      </c>
      <c r="C412" s="31">
        <v>45765</v>
      </c>
      <c r="D412" s="37">
        <v>45765</v>
      </c>
      <c r="E412" s="17">
        <v>3</v>
      </c>
      <c r="F412" s="21"/>
    </row>
    <row r="413" spans="1:6" ht="13.25" x14ac:dyDescent="0.25">
      <c r="A413" s="22"/>
      <c r="B413" s="32">
        <v>45765.041666666664</v>
      </c>
      <c r="C413" s="31">
        <v>45765.041666666664</v>
      </c>
      <c r="D413" s="37">
        <v>45765.041666666664</v>
      </c>
      <c r="E413" s="17">
        <v>3</v>
      </c>
      <c r="F413" s="21"/>
    </row>
    <row r="414" spans="1:6" ht="13.25" x14ac:dyDescent="0.25">
      <c r="A414" s="22"/>
      <c r="B414" s="32">
        <v>45765.083333333328</v>
      </c>
      <c r="C414" s="31">
        <v>45765.083333333328</v>
      </c>
      <c r="D414" s="37">
        <v>45765.083333333328</v>
      </c>
      <c r="E414" s="17">
        <v>4</v>
      </c>
      <c r="F414" s="21"/>
    </row>
    <row r="415" spans="1:6" ht="13.25" x14ac:dyDescent="0.25">
      <c r="A415" s="22"/>
      <c r="B415" s="32">
        <v>45765.125</v>
      </c>
      <c r="C415" s="31">
        <v>45765.125</v>
      </c>
      <c r="D415" s="37">
        <v>45765.125</v>
      </c>
      <c r="E415" s="17">
        <v>4</v>
      </c>
      <c r="F415" s="21"/>
    </row>
    <row r="416" spans="1:6" ht="13.25" x14ac:dyDescent="0.25">
      <c r="A416" s="22"/>
      <c r="B416" s="32">
        <v>45765.166666666664</v>
      </c>
      <c r="C416" s="31">
        <v>45765.166666666664</v>
      </c>
      <c r="D416" s="37">
        <v>45765.166666666664</v>
      </c>
      <c r="E416" s="17">
        <v>4</v>
      </c>
      <c r="F416" s="21"/>
    </row>
    <row r="417" spans="1:6" ht="13.25" x14ac:dyDescent="0.25">
      <c r="A417" s="22"/>
      <c r="B417" s="32">
        <v>45765.208333333328</v>
      </c>
      <c r="C417" s="31">
        <v>45765.208333333328</v>
      </c>
      <c r="D417" s="37">
        <v>45765.208333333328</v>
      </c>
      <c r="E417" s="17">
        <v>5</v>
      </c>
      <c r="F417" s="21"/>
    </row>
    <row r="418" spans="1:6" ht="13.25" x14ac:dyDescent="0.25">
      <c r="A418" s="22"/>
      <c r="B418" s="32">
        <v>45765.25</v>
      </c>
      <c r="C418" s="31">
        <v>45765.25</v>
      </c>
      <c r="D418" s="37">
        <v>45765.25</v>
      </c>
      <c r="E418" s="17">
        <v>5</v>
      </c>
      <c r="F418" s="21"/>
    </row>
    <row r="419" spans="1:6" ht="13.25" x14ac:dyDescent="0.25">
      <c r="A419" s="22"/>
      <c r="B419" s="32">
        <v>45765.291666666664</v>
      </c>
      <c r="C419" s="31">
        <v>45765.291666666664</v>
      </c>
      <c r="D419" s="37">
        <v>45765.291666666664</v>
      </c>
      <c r="E419" s="17">
        <v>8</v>
      </c>
      <c r="F419" s="21"/>
    </row>
    <row r="420" spans="1:6" ht="13.25" x14ac:dyDescent="0.25">
      <c r="A420" s="22"/>
      <c r="B420" s="32">
        <v>45765.333333333328</v>
      </c>
      <c r="C420" s="31">
        <v>45765.333333333328</v>
      </c>
      <c r="D420" s="37">
        <v>45765.333333333328</v>
      </c>
      <c r="E420" s="17">
        <v>12</v>
      </c>
      <c r="F420" s="21"/>
    </row>
    <row r="421" spans="1:6" ht="13.25" x14ac:dyDescent="0.25">
      <c r="A421" s="22"/>
      <c r="B421" s="32">
        <v>45765.375</v>
      </c>
      <c r="C421" s="31">
        <v>45765.375</v>
      </c>
      <c r="D421" s="37">
        <v>45765.375</v>
      </c>
      <c r="E421" s="17">
        <v>10</v>
      </c>
      <c r="F421" s="21"/>
    </row>
    <row r="422" spans="1:6" ht="13.25" x14ac:dyDescent="0.25">
      <c r="A422" s="22"/>
      <c r="B422" s="32">
        <v>45765.416666666664</v>
      </c>
      <c r="C422" s="31">
        <v>45765.416666666664</v>
      </c>
      <c r="D422" s="37">
        <v>45765.416666666664</v>
      </c>
      <c r="E422" s="17">
        <v>7</v>
      </c>
      <c r="F422" s="21"/>
    </row>
    <row r="423" spans="1:6" ht="13.25" x14ac:dyDescent="0.25">
      <c r="A423" s="22"/>
      <c r="B423" s="32">
        <v>45765.458333333328</v>
      </c>
      <c r="C423" s="31">
        <v>45765.458333333328</v>
      </c>
      <c r="D423" s="37">
        <v>45765.458333333328</v>
      </c>
      <c r="E423" s="17">
        <v>6</v>
      </c>
      <c r="F423" s="21"/>
    </row>
    <row r="424" spans="1:6" ht="13.25" x14ac:dyDescent="0.25">
      <c r="A424" s="22"/>
      <c r="B424" s="32">
        <v>45765.5</v>
      </c>
      <c r="C424" s="31">
        <v>45765.5</v>
      </c>
      <c r="D424" s="37">
        <v>45765.5</v>
      </c>
      <c r="E424" s="17">
        <v>4</v>
      </c>
      <c r="F424" s="21"/>
    </row>
    <row r="425" spans="1:6" ht="13.25" x14ac:dyDescent="0.25">
      <c r="A425" s="22"/>
      <c r="B425" s="32">
        <v>45765.541666666664</v>
      </c>
      <c r="C425" s="31">
        <v>45765.541666666664</v>
      </c>
      <c r="D425" s="37">
        <v>45765.541666666664</v>
      </c>
      <c r="E425" s="17">
        <v>2</v>
      </c>
      <c r="F425" s="21"/>
    </row>
    <row r="426" spans="1:6" ht="13.25" x14ac:dyDescent="0.25">
      <c r="A426" s="22"/>
      <c r="B426" s="32">
        <v>45765.583333333328</v>
      </c>
      <c r="C426" s="31">
        <v>45765.583333333328</v>
      </c>
      <c r="D426" s="37">
        <v>45765.583333333328</v>
      </c>
      <c r="E426" s="17">
        <v>2</v>
      </c>
      <c r="F426" s="21"/>
    </row>
    <row r="427" spans="1:6" ht="13.25" x14ac:dyDescent="0.25">
      <c r="A427" s="22"/>
      <c r="B427" s="32">
        <v>45765.625</v>
      </c>
      <c r="C427" s="31">
        <v>45765.625</v>
      </c>
      <c r="D427" s="37">
        <v>45765.625</v>
      </c>
      <c r="E427" s="17">
        <v>2</v>
      </c>
      <c r="F427" s="21"/>
    </row>
    <row r="428" spans="1:6" ht="13.25" x14ac:dyDescent="0.25">
      <c r="A428" s="22"/>
      <c r="B428" s="32">
        <v>45765.666666666664</v>
      </c>
      <c r="C428" s="31">
        <v>45765.666666666664</v>
      </c>
      <c r="D428" s="37">
        <v>45765.666666666664</v>
      </c>
      <c r="E428" s="17">
        <v>3</v>
      </c>
      <c r="F428" s="21"/>
    </row>
    <row r="429" spans="1:6" ht="13.25" x14ac:dyDescent="0.25">
      <c r="A429" s="22"/>
      <c r="B429" s="32">
        <v>45765.708333333328</v>
      </c>
      <c r="C429" s="31">
        <v>45765.708333333328</v>
      </c>
      <c r="D429" s="37">
        <v>45765.708333333328</v>
      </c>
      <c r="E429" s="17">
        <v>3</v>
      </c>
      <c r="F429" s="21"/>
    </row>
    <row r="430" spans="1:6" ht="13.25" x14ac:dyDescent="0.25">
      <c r="A430" s="22"/>
      <c r="B430" s="32">
        <v>45765.75</v>
      </c>
      <c r="C430" s="31">
        <v>45765.75</v>
      </c>
      <c r="D430" s="37">
        <v>45765.75</v>
      </c>
      <c r="E430" s="17">
        <v>4</v>
      </c>
      <c r="F430" s="21"/>
    </row>
    <row r="431" spans="1:6" ht="13.25" x14ac:dyDescent="0.25">
      <c r="A431" s="22"/>
      <c r="B431" s="32">
        <v>45765.791666666664</v>
      </c>
      <c r="C431" s="31">
        <v>45765.791666666664</v>
      </c>
      <c r="D431" s="37">
        <v>45765.791666666664</v>
      </c>
      <c r="E431" s="17">
        <v>3</v>
      </c>
      <c r="F431" s="21"/>
    </row>
    <row r="432" spans="1:6" ht="13.25" x14ac:dyDescent="0.25">
      <c r="A432" s="22"/>
      <c r="B432" s="32">
        <v>45765.833333333328</v>
      </c>
      <c r="C432" s="31">
        <v>45765.833333333328</v>
      </c>
      <c r="D432" s="37">
        <v>45765.833333333328</v>
      </c>
      <c r="E432" s="17">
        <v>2</v>
      </c>
      <c r="F432" s="21"/>
    </row>
    <row r="433" spans="1:6" ht="13.25" x14ac:dyDescent="0.25">
      <c r="A433" s="22"/>
      <c r="B433" s="32">
        <v>45765.875</v>
      </c>
      <c r="C433" s="31">
        <v>45765.875</v>
      </c>
      <c r="D433" s="37">
        <v>45765.875</v>
      </c>
      <c r="E433" s="17">
        <v>7</v>
      </c>
      <c r="F433" s="21"/>
    </row>
    <row r="434" spans="1:6" ht="13.25" x14ac:dyDescent="0.25">
      <c r="A434" s="22"/>
      <c r="B434" s="32">
        <v>45765.916666666664</v>
      </c>
      <c r="C434" s="31">
        <v>45765.916666666664</v>
      </c>
      <c r="D434" s="37">
        <v>45765.916666666664</v>
      </c>
      <c r="E434" s="17">
        <v>14</v>
      </c>
      <c r="F434" s="21"/>
    </row>
    <row r="435" spans="1:6" ht="13.25" x14ac:dyDescent="0.25">
      <c r="A435" s="22"/>
      <c r="B435" s="32">
        <v>45765.958333333328</v>
      </c>
      <c r="C435" s="31">
        <v>45765.958333333328</v>
      </c>
      <c r="D435" s="37">
        <v>45765.958333333328</v>
      </c>
      <c r="E435" s="17">
        <v>14</v>
      </c>
      <c r="F435" s="21"/>
    </row>
    <row r="436" spans="1:6" ht="13.25" x14ac:dyDescent="0.25">
      <c r="A436" s="22"/>
      <c r="B436" s="32">
        <v>45766</v>
      </c>
      <c r="C436" s="31">
        <v>45766</v>
      </c>
      <c r="D436" s="37">
        <v>45766</v>
      </c>
      <c r="E436" s="17">
        <v>11</v>
      </c>
      <c r="F436" s="21"/>
    </row>
    <row r="437" spans="1:6" ht="13.25" x14ac:dyDescent="0.25">
      <c r="A437" s="22"/>
      <c r="B437" s="32">
        <v>45766.041666666664</v>
      </c>
      <c r="C437" s="31">
        <v>45766.041666666664</v>
      </c>
      <c r="D437" s="37">
        <v>45766.041666666664</v>
      </c>
      <c r="E437" s="17">
        <v>14</v>
      </c>
      <c r="F437" s="21"/>
    </row>
    <row r="438" spans="1:6" ht="13.25" x14ac:dyDescent="0.25">
      <c r="A438" s="22"/>
      <c r="B438" s="32">
        <v>45766.083333333328</v>
      </c>
      <c r="C438" s="31">
        <v>45766.083333333328</v>
      </c>
      <c r="D438" s="37">
        <v>45766.083333333328</v>
      </c>
      <c r="E438" s="17">
        <v>16</v>
      </c>
      <c r="F438" s="21"/>
    </row>
    <row r="439" spans="1:6" ht="13.25" x14ac:dyDescent="0.25">
      <c r="A439" s="22"/>
      <c r="B439" s="32">
        <v>45766.125</v>
      </c>
      <c r="C439" s="31">
        <v>45766.125</v>
      </c>
      <c r="D439" s="37">
        <v>45766.125</v>
      </c>
      <c r="E439" s="17">
        <v>15</v>
      </c>
      <c r="F439" s="21"/>
    </row>
    <row r="440" spans="1:6" ht="13.25" x14ac:dyDescent="0.25">
      <c r="A440" s="22"/>
      <c r="B440" s="32">
        <v>45766.166666666664</v>
      </c>
      <c r="C440" s="31">
        <v>45766.166666666664</v>
      </c>
      <c r="D440" s="37">
        <v>45766.166666666664</v>
      </c>
      <c r="E440" s="17">
        <v>16</v>
      </c>
      <c r="F440" s="21"/>
    </row>
    <row r="441" spans="1:6" ht="13.25" x14ac:dyDescent="0.25">
      <c r="A441" s="22"/>
      <c r="B441" s="32">
        <v>45766.208333333328</v>
      </c>
      <c r="C441" s="31">
        <v>45766.208333333328</v>
      </c>
      <c r="D441" s="37">
        <v>45766.208333333328</v>
      </c>
      <c r="E441" s="17">
        <v>16</v>
      </c>
      <c r="F441" s="21"/>
    </row>
    <row r="442" spans="1:6" ht="13.25" x14ac:dyDescent="0.25">
      <c r="A442" s="22"/>
      <c r="B442" s="32">
        <v>45766.25</v>
      </c>
      <c r="C442" s="31">
        <v>45766.25</v>
      </c>
      <c r="D442" s="37">
        <v>45766.25</v>
      </c>
      <c r="E442" s="17">
        <v>17</v>
      </c>
      <c r="F442" s="21"/>
    </row>
    <row r="443" spans="1:6" ht="13.25" x14ac:dyDescent="0.25">
      <c r="A443" s="22"/>
      <c r="B443" s="32">
        <v>45766.291666666664</v>
      </c>
      <c r="C443" s="31">
        <v>45766.291666666664</v>
      </c>
      <c r="D443" s="37">
        <v>45766.291666666664</v>
      </c>
      <c r="E443" s="17">
        <v>15</v>
      </c>
      <c r="F443" s="21"/>
    </row>
    <row r="444" spans="1:6" ht="13.25" x14ac:dyDescent="0.25">
      <c r="A444" s="22"/>
      <c r="B444" s="32">
        <v>45766.333333333328</v>
      </c>
      <c r="C444" s="31">
        <v>45766.333333333328</v>
      </c>
      <c r="D444" s="37">
        <v>45766.333333333328</v>
      </c>
      <c r="E444" s="17">
        <v>13</v>
      </c>
      <c r="F444" s="21"/>
    </row>
    <row r="445" spans="1:6" ht="13.25" x14ac:dyDescent="0.25">
      <c r="A445" s="22"/>
      <c r="B445" s="32">
        <v>45766.375</v>
      </c>
      <c r="C445" s="31">
        <v>45766.375</v>
      </c>
      <c r="D445" s="37">
        <v>45766.375</v>
      </c>
      <c r="E445" s="17">
        <v>15</v>
      </c>
      <c r="F445" s="21"/>
    </row>
    <row r="446" spans="1:6" ht="13.25" x14ac:dyDescent="0.25">
      <c r="A446" s="22"/>
      <c r="B446" s="32">
        <v>45766.416666666664</v>
      </c>
      <c r="C446" s="31">
        <v>45766.416666666664</v>
      </c>
      <c r="D446" s="37">
        <v>45766.416666666664</v>
      </c>
      <c r="E446" s="17">
        <v>17</v>
      </c>
      <c r="F446" s="21"/>
    </row>
    <row r="447" spans="1:6" ht="13.25" x14ac:dyDescent="0.25">
      <c r="A447" s="22"/>
      <c r="B447" s="32">
        <v>45766.458333333328</v>
      </c>
      <c r="C447" s="31">
        <v>45766.458333333328</v>
      </c>
      <c r="D447" s="37">
        <v>45766.458333333328</v>
      </c>
      <c r="E447" s="17">
        <v>17</v>
      </c>
      <c r="F447" s="21"/>
    </row>
    <row r="448" spans="1:6" ht="13.25" x14ac:dyDescent="0.25">
      <c r="A448" s="22"/>
      <c r="B448" s="32">
        <v>45766.5</v>
      </c>
      <c r="C448" s="31">
        <v>45766.5</v>
      </c>
      <c r="D448" s="37">
        <v>45766.5</v>
      </c>
      <c r="E448" s="17">
        <v>14</v>
      </c>
      <c r="F448" s="21"/>
    </row>
    <row r="449" spans="1:6" ht="13.25" x14ac:dyDescent="0.25">
      <c r="A449" s="22"/>
      <c r="B449" s="32">
        <v>45766.541666666664</v>
      </c>
      <c r="C449" s="31">
        <v>45766.541666666664</v>
      </c>
      <c r="D449" s="37">
        <v>45766.541666666664</v>
      </c>
      <c r="E449" s="17">
        <v>15</v>
      </c>
      <c r="F449" s="21"/>
    </row>
    <row r="450" spans="1:6" ht="13.25" x14ac:dyDescent="0.25">
      <c r="A450" s="22"/>
      <c r="B450" s="32">
        <v>45766.583333333328</v>
      </c>
      <c r="C450" s="31">
        <v>45766.583333333328</v>
      </c>
      <c r="D450" s="37">
        <v>45766.583333333328</v>
      </c>
      <c r="E450" s="17">
        <v>11</v>
      </c>
      <c r="F450" s="21"/>
    </row>
    <row r="451" spans="1:6" ht="13.25" x14ac:dyDescent="0.25">
      <c r="A451" s="22"/>
      <c r="B451" s="32">
        <v>45766.625</v>
      </c>
      <c r="C451" s="31">
        <v>45766.625</v>
      </c>
      <c r="D451" s="37">
        <v>45766.625</v>
      </c>
      <c r="E451" s="17">
        <v>12</v>
      </c>
      <c r="F451" s="21"/>
    </row>
    <row r="452" spans="1:6" ht="13.25" x14ac:dyDescent="0.25">
      <c r="A452" s="22"/>
      <c r="B452" s="32">
        <v>45766.666666666664</v>
      </c>
      <c r="C452" s="31">
        <v>45766.666666666664</v>
      </c>
      <c r="D452" s="37">
        <v>45766.666666666664</v>
      </c>
      <c r="E452" s="17">
        <v>10</v>
      </c>
      <c r="F452" s="21"/>
    </row>
    <row r="453" spans="1:6" ht="13.25" x14ac:dyDescent="0.25">
      <c r="A453" s="22"/>
      <c r="B453" s="32">
        <v>45766.708333333328</v>
      </c>
      <c r="C453" s="31">
        <v>45766.708333333328</v>
      </c>
      <c r="D453" s="37">
        <v>45766.708333333328</v>
      </c>
      <c r="E453" s="17">
        <v>9</v>
      </c>
      <c r="F453" s="21"/>
    </row>
    <row r="454" spans="1:6" ht="13.25" x14ac:dyDescent="0.25">
      <c r="A454" s="22"/>
      <c r="B454" s="32">
        <v>45766.75</v>
      </c>
      <c r="C454" s="31">
        <v>45766.75</v>
      </c>
      <c r="D454" s="37">
        <v>45766.75</v>
      </c>
      <c r="E454" s="17">
        <v>6</v>
      </c>
      <c r="F454" s="21"/>
    </row>
    <row r="455" spans="1:6" ht="13.25" x14ac:dyDescent="0.25">
      <c r="A455" s="22"/>
      <c r="B455" s="32">
        <v>45766.791666666664</v>
      </c>
      <c r="C455" s="31">
        <v>45766.791666666664</v>
      </c>
      <c r="D455" s="37">
        <v>45766.791666666664</v>
      </c>
      <c r="E455" s="17">
        <v>4</v>
      </c>
      <c r="F455" s="21"/>
    </row>
    <row r="456" spans="1:6" ht="13.25" x14ac:dyDescent="0.25">
      <c r="A456" s="22"/>
      <c r="B456" s="32">
        <v>45766.833333333328</v>
      </c>
      <c r="C456" s="31">
        <v>45766.833333333328</v>
      </c>
      <c r="D456" s="37">
        <v>45766.833333333328</v>
      </c>
      <c r="E456" s="17">
        <v>4</v>
      </c>
      <c r="F456" s="21"/>
    </row>
    <row r="457" spans="1:6" ht="13.25" x14ac:dyDescent="0.25">
      <c r="A457" s="22"/>
      <c r="B457" s="32">
        <v>45766.875</v>
      </c>
      <c r="C457" s="31">
        <v>45766.875</v>
      </c>
      <c r="D457" s="37">
        <v>45766.875</v>
      </c>
      <c r="E457" s="17">
        <v>4</v>
      </c>
      <c r="F457" s="21"/>
    </row>
    <row r="458" spans="1:6" ht="13.25" x14ac:dyDescent="0.25">
      <c r="A458" s="22"/>
      <c r="B458" s="32">
        <v>45766.916666666664</v>
      </c>
      <c r="C458" s="31">
        <v>45766.916666666664</v>
      </c>
      <c r="D458" s="37">
        <v>45766.916666666664</v>
      </c>
      <c r="E458" s="17">
        <v>4</v>
      </c>
      <c r="F458" s="21"/>
    </row>
    <row r="459" spans="1:6" ht="13.25" x14ac:dyDescent="0.25">
      <c r="A459" s="22"/>
      <c r="B459" s="32">
        <v>45766.958333333328</v>
      </c>
      <c r="C459" s="31">
        <v>45766.958333333328</v>
      </c>
      <c r="D459" s="37">
        <v>45766.958333333328</v>
      </c>
      <c r="E459" s="17">
        <v>3</v>
      </c>
      <c r="F459" s="21"/>
    </row>
    <row r="460" spans="1:6" ht="13.25" x14ac:dyDescent="0.25">
      <c r="A460" s="22"/>
      <c r="B460" s="32">
        <v>45767</v>
      </c>
      <c r="C460" s="31">
        <v>45767</v>
      </c>
      <c r="D460" s="37">
        <v>45767</v>
      </c>
      <c r="E460" s="17">
        <v>4</v>
      </c>
      <c r="F460" s="21"/>
    </row>
    <row r="461" spans="1:6" ht="13.25" x14ac:dyDescent="0.25">
      <c r="A461" s="22"/>
      <c r="B461" s="32">
        <v>45767.041666666664</v>
      </c>
      <c r="C461" s="31">
        <v>45767.041666666664</v>
      </c>
      <c r="D461" s="37">
        <v>45767.041666666664</v>
      </c>
      <c r="E461" s="17">
        <v>4</v>
      </c>
      <c r="F461" s="21"/>
    </row>
    <row r="462" spans="1:6" ht="13.25" x14ac:dyDescent="0.25">
      <c r="A462" s="22"/>
      <c r="B462" s="32">
        <v>45767.083333333328</v>
      </c>
      <c r="C462" s="31">
        <v>45767.083333333328</v>
      </c>
      <c r="D462" s="37">
        <v>45767.083333333328</v>
      </c>
      <c r="E462" s="17">
        <v>3</v>
      </c>
      <c r="F462" s="21"/>
    </row>
    <row r="463" spans="1:6" ht="13.25" x14ac:dyDescent="0.25">
      <c r="A463" s="22"/>
      <c r="B463" s="32">
        <v>45767.125</v>
      </c>
      <c r="C463" s="31">
        <v>45767.125</v>
      </c>
      <c r="D463" s="37">
        <v>45767.125</v>
      </c>
      <c r="E463" s="17">
        <v>3</v>
      </c>
      <c r="F463" s="21"/>
    </row>
    <row r="464" spans="1:6" ht="13.25" x14ac:dyDescent="0.25">
      <c r="A464" s="22"/>
      <c r="B464" s="32">
        <v>45767.166666666664</v>
      </c>
      <c r="C464" s="31">
        <v>45767.166666666664</v>
      </c>
      <c r="D464" s="37">
        <v>45767.166666666664</v>
      </c>
      <c r="E464" s="17">
        <v>4</v>
      </c>
      <c r="F464" s="21"/>
    </row>
    <row r="465" spans="1:6" ht="13.25" x14ac:dyDescent="0.25">
      <c r="A465" s="22"/>
      <c r="B465" s="32">
        <v>45767.208333333328</v>
      </c>
      <c r="C465" s="31">
        <v>45767.208333333328</v>
      </c>
      <c r="D465" s="37">
        <v>45767.208333333328</v>
      </c>
      <c r="E465" s="17">
        <v>4</v>
      </c>
      <c r="F465" s="21"/>
    </row>
    <row r="466" spans="1:6" ht="13.25" x14ac:dyDescent="0.25">
      <c r="A466" s="22"/>
      <c r="B466" s="32">
        <v>45767.25</v>
      </c>
      <c r="C466" s="31">
        <v>45767.25</v>
      </c>
      <c r="D466" s="37">
        <v>45767.25</v>
      </c>
      <c r="E466" s="17">
        <v>5</v>
      </c>
      <c r="F466" s="21"/>
    </row>
    <row r="467" spans="1:6" ht="13.25" x14ac:dyDescent="0.25">
      <c r="A467" s="22"/>
      <c r="B467" s="32">
        <v>45767.291666666664</v>
      </c>
      <c r="C467" s="31">
        <v>45767.291666666664</v>
      </c>
      <c r="D467" s="37">
        <v>45767.291666666664</v>
      </c>
      <c r="E467" s="17">
        <v>5</v>
      </c>
      <c r="F467" s="21"/>
    </row>
    <row r="468" spans="1:6" ht="13.25" x14ac:dyDescent="0.25">
      <c r="A468" s="22"/>
      <c r="B468" s="32">
        <v>45767.333333333328</v>
      </c>
      <c r="C468" s="31">
        <v>45767.333333333328</v>
      </c>
      <c r="D468" s="37">
        <v>45767.333333333328</v>
      </c>
      <c r="E468" s="17">
        <v>4</v>
      </c>
      <c r="F468" s="21"/>
    </row>
    <row r="469" spans="1:6" ht="13.25" x14ac:dyDescent="0.25">
      <c r="A469" s="22"/>
      <c r="B469" s="32">
        <v>45767.375</v>
      </c>
      <c r="C469" s="31">
        <v>45767.375</v>
      </c>
      <c r="D469" s="37">
        <v>45767.375</v>
      </c>
      <c r="E469" s="17">
        <v>5</v>
      </c>
      <c r="F469" s="21"/>
    </row>
    <row r="470" spans="1:6" ht="13.25" x14ac:dyDescent="0.25">
      <c r="A470" s="22"/>
      <c r="B470" s="32">
        <v>45767.416666666664</v>
      </c>
      <c r="C470" s="31">
        <v>45767.416666666664</v>
      </c>
      <c r="D470" s="37">
        <v>45767.416666666664</v>
      </c>
      <c r="E470" s="17">
        <v>6</v>
      </c>
      <c r="F470" s="21"/>
    </row>
    <row r="471" spans="1:6" ht="13.25" x14ac:dyDescent="0.25">
      <c r="A471" s="22"/>
      <c r="B471" s="32">
        <v>45767.458333333328</v>
      </c>
      <c r="C471" s="31">
        <v>45767.458333333328</v>
      </c>
      <c r="D471" s="37">
        <v>45767.458333333328</v>
      </c>
      <c r="E471" s="17">
        <v>6</v>
      </c>
      <c r="F471" s="21"/>
    </row>
    <row r="472" spans="1:6" ht="13.25" x14ac:dyDescent="0.25">
      <c r="A472" s="22"/>
      <c r="B472" s="32">
        <v>45767.5</v>
      </c>
      <c r="C472" s="31">
        <v>45767.5</v>
      </c>
      <c r="D472" s="37">
        <v>45767.5</v>
      </c>
      <c r="E472" s="17">
        <v>5</v>
      </c>
      <c r="F472" s="21"/>
    </row>
    <row r="473" spans="1:6" ht="13.25" x14ac:dyDescent="0.25">
      <c r="A473" s="22"/>
      <c r="B473" s="32">
        <v>45767.541666666664</v>
      </c>
      <c r="C473" s="31">
        <v>45767.541666666664</v>
      </c>
      <c r="D473" s="37">
        <v>45767.541666666664</v>
      </c>
      <c r="E473" s="17">
        <v>5</v>
      </c>
      <c r="F473" s="21"/>
    </row>
    <row r="474" spans="1:6" ht="13.25" x14ac:dyDescent="0.25">
      <c r="A474" s="22"/>
      <c r="B474" s="32">
        <v>45767.583333333328</v>
      </c>
      <c r="C474" s="31">
        <v>45767.583333333328</v>
      </c>
      <c r="D474" s="37">
        <v>45767.583333333328</v>
      </c>
      <c r="E474" s="17">
        <v>5</v>
      </c>
      <c r="F474" s="21"/>
    </row>
    <row r="475" spans="1:6" ht="13.25" x14ac:dyDescent="0.25">
      <c r="A475" s="22"/>
      <c r="B475" s="32">
        <v>45767.625</v>
      </c>
      <c r="C475" s="31">
        <v>45767.625</v>
      </c>
      <c r="D475" s="37">
        <v>45767.625</v>
      </c>
      <c r="E475" s="17">
        <v>6</v>
      </c>
      <c r="F475" s="21"/>
    </row>
    <row r="476" spans="1:6" ht="13.25" x14ac:dyDescent="0.25">
      <c r="A476" s="22"/>
      <c r="B476" s="32">
        <v>45767.666666666664</v>
      </c>
      <c r="C476" s="31">
        <v>45767.666666666664</v>
      </c>
      <c r="D476" s="37">
        <v>45767.666666666664</v>
      </c>
      <c r="E476" s="17">
        <v>6</v>
      </c>
      <c r="F476" s="21"/>
    </row>
    <row r="477" spans="1:6" ht="13.25" x14ac:dyDescent="0.25">
      <c r="A477" s="22"/>
      <c r="B477" s="32">
        <v>45767.708333333328</v>
      </c>
      <c r="C477" s="31">
        <v>45767.708333333328</v>
      </c>
      <c r="D477" s="37">
        <v>45767.708333333328</v>
      </c>
      <c r="E477" s="17">
        <v>7</v>
      </c>
      <c r="F477" s="21"/>
    </row>
    <row r="478" spans="1:6" ht="13.25" x14ac:dyDescent="0.25">
      <c r="A478" s="22"/>
      <c r="B478" s="32">
        <v>45767.75</v>
      </c>
      <c r="C478" s="31">
        <v>45767.75</v>
      </c>
      <c r="D478" s="37">
        <v>45767.75</v>
      </c>
      <c r="E478" s="17">
        <v>11</v>
      </c>
      <c r="F478" s="21"/>
    </row>
    <row r="479" spans="1:6" ht="13.25" x14ac:dyDescent="0.25">
      <c r="A479" s="22"/>
      <c r="B479" s="32">
        <v>45767.791666666664</v>
      </c>
      <c r="C479" s="31">
        <v>45767.791666666664</v>
      </c>
      <c r="D479" s="37">
        <v>45767.791666666664</v>
      </c>
      <c r="E479" s="17">
        <v>13</v>
      </c>
      <c r="F479" s="21"/>
    </row>
    <row r="480" spans="1:6" ht="13.25" x14ac:dyDescent="0.25">
      <c r="A480" s="22"/>
      <c r="B480" s="32">
        <v>45767.833333333328</v>
      </c>
      <c r="C480" s="31">
        <v>45767.833333333328</v>
      </c>
      <c r="D480" s="37">
        <v>45767.833333333328</v>
      </c>
      <c r="E480" s="17">
        <v>10</v>
      </c>
      <c r="F480" s="21"/>
    </row>
    <row r="481" spans="1:6" ht="13.25" x14ac:dyDescent="0.25">
      <c r="A481" s="22"/>
      <c r="B481" s="32">
        <v>45767.875</v>
      </c>
      <c r="C481" s="31">
        <v>45767.875</v>
      </c>
      <c r="D481" s="37">
        <v>45767.875</v>
      </c>
      <c r="E481" s="17">
        <v>7</v>
      </c>
      <c r="F481" s="21"/>
    </row>
    <row r="482" spans="1:6" ht="13.25" x14ac:dyDescent="0.25">
      <c r="A482" s="22"/>
      <c r="B482" s="32">
        <v>45767.916666666664</v>
      </c>
      <c r="C482" s="31">
        <v>45767.916666666664</v>
      </c>
      <c r="D482" s="37">
        <v>45767.916666666664</v>
      </c>
      <c r="E482" s="17">
        <v>8</v>
      </c>
      <c r="F482" s="21"/>
    </row>
    <row r="483" spans="1:6" ht="13.25" x14ac:dyDescent="0.25">
      <c r="A483" s="22"/>
      <c r="B483" s="32">
        <v>45767.958333333328</v>
      </c>
      <c r="C483" s="31">
        <v>45767.958333333328</v>
      </c>
      <c r="D483" s="37">
        <v>45767.958333333328</v>
      </c>
      <c r="E483" s="17">
        <v>7</v>
      </c>
      <c r="F483" s="21"/>
    </row>
    <row r="484" spans="1:6" ht="13.25" x14ac:dyDescent="0.25">
      <c r="A484" s="22"/>
      <c r="B484" s="32">
        <v>45768</v>
      </c>
      <c r="C484" s="31">
        <v>45768</v>
      </c>
      <c r="D484" s="37">
        <v>45768</v>
      </c>
      <c r="E484" s="17">
        <v>7</v>
      </c>
      <c r="F484" s="21"/>
    </row>
    <row r="485" spans="1:6" ht="13.25" x14ac:dyDescent="0.25">
      <c r="A485" s="22"/>
      <c r="B485" s="32">
        <v>45768.041666666664</v>
      </c>
      <c r="C485" s="31">
        <v>45768.041666666664</v>
      </c>
      <c r="D485" s="37">
        <v>45768.041666666664</v>
      </c>
      <c r="E485" s="17">
        <v>7</v>
      </c>
      <c r="F485" s="21"/>
    </row>
    <row r="486" spans="1:6" ht="13.25" x14ac:dyDescent="0.25">
      <c r="A486" s="22"/>
      <c r="B486" s="32">
        <v>45768.083333333328</v>
      </c>
      <c r="C486" s="31">
        <v>45768.083333333328</v>
      </c>
      <c r="D486" s="37">
        <v>45768.083333333328</v>
      </c>
      <c r="E486" s="17">
        <v>7</v>
      </c>
      <c r="F486" s="21"/>
    </row>
    <row r="487" spans="1:6" ht="13.25" x14ac:dyDescent="0.25">
      <c r="A487" s="22"/>
      <c r="B487" s="32">
        <v>45768.125</v>
      </c>
      <c r="C487" s="31">
        <v>45768.125</v>
      </c>
      <c r="D487" s="37">
        <v>45768.125</v>
      </c>
      <c r="E487" s="17">
        <v>5</v>
      </c>
      <c r="F487" s="21"/>
    </row>
    <row r="488" spans="1:6" ht="13.25" x14ac:dyDescent="0.25">
      <c r="A488" s="22"/>
      <c r="B488" s="32">
        <v>45768.166666666664</v>
      </c>
      <c r="C488" s="31">
        <v>45768.166666666664</v>
      </c>
      <c r="D488" s="37">
        <v>45768.166666666664</v>
      </c>
      <c r="E488" s="17">
        <v>5</v>
      </c>
      <c r="F488" s="21"/>
    </row>
    <row r="489" spans="1:6" ht="13.25" x14ac:dyDescent="0.25">
      <c r="A489" s="22"/>
      <c r="B489" s="32">
        <v>45768.208333333328</v>
      </c>
      <c r="C489" s="31">
        <v>45768.208333333328</v>
      </c>
      <c r="D489" s="37">
        <v>45768.208333333328</v>
      </c>
      <c r="E489" s="17">
        <v>9</v>
      </c>
      <c r="F489" s="21"/>
    </row>
    <row r="490" spans="1:6" ht="13.25" x14ac:dyDescent="0.25">
      <c r="A490" s="22"/>
      <c r="B490" s="32">
        <v>45768.25</v>
      </c>
      <c r="C490" s="31">
        <v>45768.25</v>
      </c>
      <c r="D490" s="37">
        <v>45768.25</v>
      </c>
      <c r="E490" s="17">
        <v>12</v>
      </c>
      <c r="F490" s="21"/>
    </row>
    <row r="491" spans="1:6" ht="13.25" x14ac:dyDescent="0.25">
      <c r="A491" s="22"/>
      <c r="B491" s="32">
        <v>45768.291666666664</v>
      </c>
      <c r="C491" s="31">
        <v>45768.291666666664</v>
      </c>
      <c r="D491" s="37">
        <v>45768.291666666664</v>
      </c>
      <c r="E491" s="17">
        <v>15</v>
      </c>
      <c r="F491" s="21"/>
    </row>
    <row r="492" spans="1:6" ht="13.25" x14ac:dyDescent="0.25">
      <c r="A492" s="22"/>
      <c r="B492" s="32">
        <v>45768.333333333328</v>
      </c>
      <c r="C492" s="31">
        <v>45768.333333333328</v>
      </c>
      <c r="D492" s="37">
        <v>45768.333333333328</v>
      </c>
      <c r="E492" s="17">
        <v>16</v>
      </c>
      <c r="F492" s="21"/>
    </row>
    <row r="493" spans="1:6" ht="13.25" x14ac:dyDescent="0.25">
      <c r="A493" s="22"/>
      <c r="B493" s="32">
        <v>45768.375</v>
      </c>
      <c r="C493" s="31">
        <v>45768.375</v>
      </c>
      <c r="D493" s="37">
        <v>45768.375</v>
      </c>
      <c r="E493" s="17">
        <v>14</v>
      </c>
      <c r="F493" s="21"/>
    </row>
    <row r="494" spans="1:6" ht="13.25" x14ac:dyDescent="0.25">
      <c r="A494" s="22"/>
      <c r="B494" s="32">
        <v>45768.416666666664</v>
      </c>
      <c r="C494" s="31">
        <v>45768.416666666664</v>
      </c>
      <c r="D494" s="37">
        <v>45768.416666666664</v>
      </c>
      <c r="E494" s="17">
        <v>13</v>
      </c>
      <c r="F494" s="21"/>
    </row>
    <row r="495" spans="1:6" ht="13.25" x14ac:dyDescent="0.25">
      <c r="A495" s="22"/>
      <c r="B495" s="32">
        <v>45768.458333333328</v>
      </c>
      <c r="C495" s="31">
        <v>45768.458333333328</v>
      </c>
      <c r="D495" s="37">
        <v>45768.458333333328</v>
      </c>
      <c r="E495" s="17">
        <v>13</v>
      </c>
      <c r="F495" s="21"/>
    </row>
    <row r="496" spans="1:6" ht="13.25" x14ac:dyDescent="0.25">
      <c r="A496" s="22"/>
      <c r="B496" s="32">
        <v>45768.5</v>
      </c>
      <c r="C496" s="31">
        <v>45768.5</v>
      </c>
      <c r="D496" s="37">
        <v>45768.5</v>
      </c>
      <c r="E496" s="17">
        <v>10</v>
      </c>
      <c r="F496" s="21"/>
    </row>
    <row r="497" spans="1:6" ht="13.25" x14ac:dyDescent="0.25">
      <c r="A497" s="22"/>
      <c r="B497" s="32">
        <v>45768.541666666664</v>
      </c>
      <c r="C497" s="31">
        <v>45768.541666666664</v>
      </c>
      <c r="D497" s="37">
        <v>45768.541666666664</v>
      </c>
      <c r="E497" s="17">
        <v>5</v>
      </c>
      <c r="F497" s="21"/>
    </row>
    <row r="498" spans="1:6" ht="13.25" x14ac:dyDescent="0.25">
      <c r="A498" s="22"/>
      <c r="B498" s="32">
        <v>45768.583333333328</v>
      </c>
      <c r="C498" s="31">
        <v>45768.583333333328</v>
      </c>
      <c r="D498" s="37">
        <v>45768.583333333328</v>
      </c>
      <c r="E498" s="17">
        <v>2</v>
      </c>
      <c r="F498" s="21"/>
    </row>
    <row r="499" spans="1:6" ht="13.25" x14ac:dyDescent="0.25">
      <c r="A499" s="22"/>
      <c r="B499" s="32">
        <v>45768.625</v>
      </c>
      <c r="C499" s="31">
        <v>45768.625</v>
      </c>
      <c r="D499" s="37">
        <v>45768.625</v>
      </c>
      <c r="E499" s="17">
        <v>3</v>
      </c>
      <c r="F499" s="21"/>
    </row>
    <row r="500" spans="1:6" ht="13.25" x14ac:dyDescent="0.25">
      <c r="A500" s="22"/>
      <c r="B500" s="32">
        <v>45768.666666666664</v>
      </c>
      <c r="C500" s="31">
        <v>45768.666666666664</v>
      </c>
      <c r="D500" s="37">
        <v>45768.666666666664</v>
      </c>
      <c r="E500" s="17">
        <v>2</v>
      </c>
      <c r="F500" s="21"/>
    </row>
    <row r="501" spans="1:6" ht="13.25" x14ac:dyDescent="0.25">
      <c r="A501" s="22"/>
      <c r="B501" s="32">
        <v>45768.708333333328</v>
      </c>
      <c r="C501" s="31">
        <v>45768.708333333328</v>
      </c>
      <c r="D501" s="37">
        <v>45768.708333333328</v>
      </c>
      <c r="E501" s="17">
        <v>2</v>
      </c>
      <c r="F501" s="21"/>
    </row>
    <row r="502" spans="1:6" ht="13.25" x14ac:dyDescent="0.25">
      <c r="A502" s="22"/>
      <c r="B502" s="32">
        <v>45768.75</v>
      </c>
      <c r="C502" s="31">
        <v>45768.75</v>
      </c>
      <c r="D502" s="37">
        <v>45768.75</v>
      </c>
      <c r="E502" s="17">
        <v>3</v>
      </c>
      <c r="F502" s="21"/>
    </row>
    <row r="503" spans="1:6" ht="13.25" x14ac:dyDescent="0.25">
      <c r="A503" s="22"/>
      <c r="B503" s="32">
        <v>45768.791666666664</v>
      </c>
      <c r="C503" s="31">
        <v>45768.791666666664</v>
      </c>
      <c r="D503" s="37">
        <v>45768.791666666664</v>
      </c>
      <c r="E503" s="17">
        <v>1</v>
      </c>
      <c r="F503" s="21"/>
    </row>
    <row r="504" spans="1:6" ht="13.25" x14ac:dyDescent="0.25">
      <c r="A504" s="22"/>
      <c r="B504" s="32">
        <v>45768.833333333328</v>
      </c>
      <c r="C504" s="31">
        <v>45768.833333333328</v>
      </c>
      <c r="D504" s="37">
        <v>45768.833333333328</v>
      </c>
      <c r="E504" s="17">
        <v>1</v>
      </c>
      <c r="F504" s="21"/>
    </row>
    <row r="505" spans="1:6" ht="13.25" x14ac:dyDescent="0.25">
      <c r="A505" s="22"/>
      <c r="B505" s="32">
        <v>45768.875</v>
      </c>
      <c r="C505" s="31">
        <v>45768.875</v>
      </c>
      <c r="D505" s="37">
        <v>45768.875</v>
      </c>
      <c r="E505" s="17">
        <v>1</v>
      </c>
      <c r="F505" s="21"/>
    </row>
    <row r="506" spans="1:6" ht="13.25" x14ac:dyDescent="0.25">
      <c r="A506" s="22"/>
      <c r="B506" s="32">
        <v>45768.916666666664</v>
      </c>
      <c r="C506" s="31">
        <v>45768.916666666664</v>
      </c>
      <c r="D506" s="37">
        <v>45768.916666666664</v>
      </c>
      <c r="E506" s="17">
        <v>1</v>
      </c>
      <c r="F506" s="21"/>
    </row>
    <row r="507" spans="1:6" ht="13.25" x14ac:dyDescent="0.25">
      <c r="A507" s="22"/>
      <c r="B507" s="32">
        <v>45768.958333333328</v>
      </c>
      <c r="C507" s="31">
        <v>45768.958333333328</v>
      </c>
      <c r="D507" s="37">
        <v>45768.958333333328</v>
      </c>
      <c r="E507" s="17">
        <v>2</v>
      </c>
      <c r="F507" s="21"/>
    </row>
    <row r="508" spans="1:6" ht="13.25" x14ac:dyDescent="0.25">
      <c r="A508" s="22"/>
      <c r="B508" s="32">
        <v>45769</v>
      </c>
      <c r="C508" s="31">
        <v>45769</v>
      </c>
      <c r="D508" s="37">
        <v>45769</v>
      </c>
      <c r="E508" s="17">
        <v>3</v>
      </c>
      <c r="F508" s="21"/>
    </row>
    <row r="509" spans="1:6" ht="13.25" x14ac:dyDescent="0.25">
      <c r="A509" s="22"/>
      <c r="B509" s="32">
        <v>45769.041666666664</v>
      </c>
      <c r="C509" s="31">
        <v>45769.041666666664</v>
      </c>
      <c r="D509" s="37">
        <v>45769.041666666664</v>
      </c>
      <c r="E509" s="17">
        <v>3</v>
      </c>
      <c r="F509" s="21"/>
    </row>
    <row r="510" spans="1:6" ht="13.25" x14ac:dyDescent="0.25">
      <c r="A510" s="22"/>
      <c r="B510" s="32">
        <v>45769.083333333328</v>
      </c>
      <c r="C510" s="31">
        <v>45769.083333333328</v>
      </c>
      <c r="D510" s="37">
        <v>45769.083333333328</v>
      </c>
      <c r="E510" s="17">
        <v>3</v>
      </c>
      <c r="F510" s="21"/>
    </row>
    <row r="511" spans="1:6" ht="13.25" x14ac:dyDescent="0.25">
      <c r="A511" s="22"/>
      <c r="B511" s="32">
        <v>45769.125</v>
      </c>
      <c r="C511" s="31">
        <v>45769.125</v>
      </c>
      <c r="D511" s="37">
        <v>45769.125</v>
      </c>
      <c r="E511" s="17">
        <v>2</v>
      </c>
      <c r="F511" s="21"/>
    </row>
    <row r="512" spans="1:6" ht="13.25" x14ac:dyDescent="0.25">
      <c r="A512" s="22"/>
      <c r="B512" s="32">
        <v>45769.166666666664</v>
      </c>
      <c r="C512" s="31">
        <v>45769.166666666664</v>
      </c>
      <c r="D512" s="37">
        <v>45769.166666666664</v>
      </c>
      <c r="E512" s="17">
        <v>2</v>
      </c>
      <c r="F512" s="21"/>
    </row>
    <row r="513" spans="1:6" ht="13.25" x14ac:dyDescent="0.25">
      <c r="A513" s="22"/>
      <c r="B513" s="32">
        <v>45769.208333333328</v>
      </c>
      <c r="C513" s="31">
        <v>45769.208333333328</v>
      </c>
      <c r="D513" s="37">
        <v>45769.208333333328</v>
      </c>
      <c r="E513" s="17">
        <v>2</v>
      </c>
      <c r="F513" s="21"/>
    </row>
    <row r="514" spans="1:6" ht="13.25" x14ac:dyDescent="0.25">
      <c r="A514" s="22"/>
      <c r="B514" s="32">
        <v>45769.25</v>
      </c>
      <c r="C514" s="31">
        <v>45769.25</v>
      </c>
      <c r="D514" s="37">
        <v>45769.25</v>
      </c>
      <c r="E514" s="17">
        <v>3</v>
      </c>
      <c r="F514" s="21"/>
    </row>
    <row r="515" spans="1:6" ht="13.25" x14ac:dyDescent="0.25">
      <c r="A515" s="22"/>
      <c r="B515" s="32">
        <v>45769.291666666664</v>
      </c>
      <c r="C515" s="31">
        <v>45769.291666666664</v>
      </c>
      <c r="D515" s="37">
        <v>45769.291666666664</v>
      </c>
      <c r="E515" s="17">
        <v>5</v>
      </c>
      <c r="F515" s="21"/>
    </row>
    <row r="516" spans="1:6" ht="13.25" x14ac:dyDescent="0.25">
      <c r="A516" s="22"/>
      <c r="B516" s="32">
        <v>45769.333333333328</v>
      </c>
      <c r="C516" s="31">
        <v>45769.333333333328</v>
      </c>
      <c r="D516" s="37">
        <v>45769.333333333328</v>
      </c>
      <c r="E516" s="17">
        <v>6</v>
      </c>
      <c r="F516" s="21"/>
    </row>
    <row r="517" spans="1:6" ht="13.25" x14ac:dyDescent="0.25">
      <c r="A517" s="22"/>
      <c r="B517" s="32">
        <v>45769.375</v>
      </c>
      <c r="C517" s="31">
        <v>45769.375</v>
      </c>
      <c r="D517" s="37">
        <v>45769.375</v>
      </c>
      <c r="E517" s="17">
        <v>7</v>
      </c>
      <c r="F517" s="21"/>
    </row>
    <row r="518" spans="1:6" ht="13.25" x14ac:dyDescent="0.25">
      <c r="A518" s="22"/>
      <c r="B518" s="32">
        <v>45769.416666666664</v>
      </c>
      <c r="C518" s="31">
        <v>45769.416666666664</v>
      </c>
      <c r="D518" s="37">
        <v>45769.416666666664</v>
      </c>
      <c r="E518" s="17">
        <v>7</v>
      </c>
      <c r="F518" s="21"/>
    </row>
    <row r="519" spans="1:6" ht="13.25" x14ac:dyDescent="0.25">
      <c r="A519" s="22"/>
      <c r="B519" s="32">
        <v>45769.458333333328</v>
      </c>
      <c r="C519" s="31">
        <v>45769.458333333328</v>
      </c>
      <c r="D519" s="37">
        <v>45769.458333333328</v>
      </c>
      <c r="E519" s="17">
        <v>7</v>
      </c>
      <c r="F519" s="21"/>
    </row>
    <row r="520" spans="1:6" ht="13.25" x14ac:dyDescent="0.25">
      <c r="A520" s="22"/>
      <c r="B520" s="32">
        <v>45769.5</v>
      </c>
      <c r="C520" s="31">
        <v>45769.5</v>
      </c>
      <c r="D520" s="37">
        <v>45769.5</v>
      </c>
      <c r="E520" s="17">
        <v>7</v>
      </c>
      <c r="F520" s="21"/>
    </row>
    <row r="521" spans="1:6" ht="13.25" x14ac:dyDescent="0.25">
      <c r="A521" s="22"/>
      <c r="B521" s="32">
        <v>45769.541666666664</v>
      </c>
      <c r="C521" s="31">
        <v>45769.541666666664</v>
      </c>
      <c r="D521" s="37">
        <v>45769.541666666664</v>
      </c>
      <c r="E521" s="17">
        <v>6</v>
      </c>
      <c r="F521" s="21"/>
    </row>
    <row r="522" spans="1:6" ht="13.25" x14ac:dyDescent="0.25">
      <c r="A522" s="22"/>
      <c r="B522" s="32">
        <v>45769.583333333328</v>
      </c>
      <c r="C522" s="31">
        <v>45769.583333333328</v>
      </c>
      <c r="D522" s="37">
        <v>45769.583333333328</v>
      </c>
      <c r="E522" s="17">
        <v>5</v>
      </c>
      <c r="F522" s="21"/>
    </row>
    <row r="523" spans="1:6" ht="13.25" x14ac:dyDescent="0.25">
      <c r="A523" s="22"/>
      <c r="B523" s="32">
        <v>45769.625</v>
      </c>
      <c r="C523" s="31">
        <v>45769.625</v>
      </c>
      <c r="D523" s="37">
        <v>45769.625</v>
      </c>
      <c r="E523" s="17">
        <v>5</v>
      </c>
      <c r="F523" s="21"/>
    </row>
    <row r="524" spans="1:6" ht="13.25" x14ac:dyDescent="0.25">
      <c r="A524" s="22"/>
      <c r="B524" s="32">
        <v>45769.666666666664</v>
      </c>
      <c r="C524" s="31">
        <v>45769.666666666664</v>
      </c>
      <c r="D524" s="37">
        <v>45769.666666666664</v>
      </c>
      <c r="E524" s="17">
        <v>3</v>
      </c>
      <c r="F524" s="21"/>
    </row>
    <row r="525" spans="1:6" ht="13.25" x14ac:dyDescent="0.25">
      <c r="A525" s="22"/>
      <c r="B525" s="32">
        <v>45769.708333333328</v>
      </c>
      <c r="C525" s="31">
        <v>45769.708333333328</v>
      </c>
      <c r="D525" s="37">
        <v>45769.708333333328</v>
      </c>
      <c r="E525" s="17">
        <v>4</v>
      </c>
      <c r="F525" s="21"/>
    </row>
    <row r="526" spans="1:6" ht="13.25" x14ac:dyDescent="0.25">
      <c r="A526" s="22"/>
      <c r="B526" s="32">
        <v>45769.75</v>
      </c>
      <c r="C526" s="31">
        <v>45769.75</v>
      </c>
      <c r="D526" s="37">
        <v>45769.75</v>
      </c>
      <c r="E526" s="17">
        <v>5</v>
      </c>
      <c r="F526" s="21"/>
    </row>
    <row r="527" spans="1:6" ht="13.25" x14ac:dyDescent="0.25">
      <c r="A527" s="22"/>
      <c r="B527" s="32">
        <v>45769.791666666664</v>
      </c>
      <c r="C527" s="31">
        <v>45769.791666666664</v>
      </c>
      <c r="D527" s="37">
        <v>45769.791666666664</v>
      </c>
      <c r="E527" s="17">
        <v>5</v>
      </c>
      <c r="F527" s="21"/>
    </row>
    <row r="528" spans="1:6" ht="13.25" x14ac:dyDescent="0.25">
      <c r="A528" s="22"/>
      <c r="B528" s="32">
        <v>45769.833333333328</v>
      </c>
      <c r="C528" s="31">
        <v>45769.833333333328</v>
      </c>
      <c r="D528" s="37">
        <v>45769.833333333328</v>
      </c>
      <c r="E528" s="17">
        <v>4</v>
      </c>
      <c r="F528" s="21"/>
    </row>
    <row r="529" spans="1:6" ht="13.25" x14ac:dyDescent="0.25">
      <c r="A529" s="22"/>
      <c r="B529" s="32">
        <v>45769.875</v>
      </c>
      <c r="C529" s="31">
        <v>45769.875</v>
      </c>
      <c r="D529" s="37">
        <v>45769.875</v>
      </c>
      <c r="E529" s="17">
        <v>4</v>
      </c>
      <c r="F529" s="21"/>
    </row>
    <row r="530" spans="1:6" ht="13.25" x14ac:dyDescent="0.25">
      <c r="A530" s="22"/>
      <c r="B530" s="32">
        <v>45769.916666666664</v>
      </c>
      <c r="C530" s="31">
        <v>45769.916666666664</v>
      </c>
      <c r="D530" s="37">
        <v>45769.916666666664</v>
      </c>
      <c r="E530" s="17">
        <v>4</v>
      </c>
      <c r="F530" s="21"/>
    </row>
    <row r="531" spans="1:6" ht="13.25" x14ac:dyDescent="0.25">
      <c r="A531" s="22"/>
      <c r="B531" s="32">
        <v>45769.958333333328</v>
      </c>
      <c r="C531" s="31">
        <v>45769.958333333328</v>
      </c>
      <c r="D531" s="37">
        <v>45769.958333333328</v>
      </c>
      <c r="E531" s="17">
        <v>4</v>
      </c>
      <c r="F531" s="21"/>
    </row>
    <row r="532" spans="1:6" ht="13.25" x14ac:dyDescent="0.25">
      <c r="A532" s="22"/>
      <c r="B532" s="32">
        <v>45770</v>
      </c>
      <c r="C532" s="31">
        <v>45770</v>
      </c>
      <c r="D532" s="37">
        <v>45770</v>
      </c>
      <c r="E532" s="17">
        <v>5</v>
      </c>
      <c r="F532" s="21"/>
    </row>
    <row r="533" spans="1:6" ht="13.25" x14ac:dyDescent="0.25">
      <c r="A533" s="22"/>
      <c r="B533" s="32">
        <v>45770.041666666664</v>
      </c>
      <c r="C533" s="31">
        <v>45770.041666666664</v>
      </c>
      <c r="D533" s="37">
        <v>45770.041666666664</v>
      </c>
      <c r="E533" s="17">
        <v>5</v>
      </c>
      <c r="F533" s="21"/>
    </row>
    <row r="534" spans="1:6" ht="13.25" x14ac:dyDescent="0.25">
      <c r="A534" s="22"/>
      <c r="B534" s="32">
        <v>45770.083333333328</v>
      </c>
      <c r="C534" s="31">
        <v>45770.083333333328</v>
      </c>
      <c r="D534" s="37">
        <v>45770.083333333328</v>
      </c>
      <c r="E534" s="17">
        <v>5</v>
      </c>
      <c r="F534" s="21"/>
    </row>
    <row r="535" spans="1:6" ht="13.25" x14ac:dyDescent="0.25">
      <c r="A535" s="22"/>
      <c r="B535" s="32">
        <v>45770.125</v>
      </c>
      <c r="C535" s="31">
        <v>45770.125</v>
      </c>
      <c r="D535" s="37">
        <v>45770.125</v>
      </c>
      <c r="E535" s="17">
        <v>5</v>
      </c>
      <c r="F535" s="21"/>
    </row>
    <row r="536" spans="1:6" ht="13.25" x14ac:dyDescent="0.25">
      <c r="A536" s="22"/>
      <c r="B536" s="32">
        <v>45770.166666666664</v>
      </c>
      <c r="C536" s="31">
        <v>45770.166666666664</v>
      </c>
      <c r="D536" s="37">
        <v>45770.166666666664</v>
      </c>
      <c r="E536" s="17">
        <v>3</v>
      </c>
      <c r="F536" s="21"/>
    </row>
    <row r="537" spans="1:6" ht="13.25" x14ac:dyDescent="0.25">
      <c r="A537" s="22"/>
      <c r="B537" s="32">
        <v>45770.208333333328</v>
      </c>
      <c r="C537" s="31">
        <v>45770.208333333328</v>
      </c>
      <c r="D537" s="37">
        <v>45770.208333333328</v>
      </c>
      <c r="E537" s="17">
        <v>2</v>
      </c>
      <c r="F537" s="21"/>
    </row>
    <row r="538" spans="1:6" ht="13.25" x14ac:dyDescent="0.25">
      <c r="A538" s="22"/>
      <c r="B538" s="32">
        <v>45770.25</v>
      </c>
      <c r="C538" s="31">
        <v>45770.25</v>
      </c>
      <c r="D538" s="37">
        <v>45770.25</v>
      </c>
      <c r="E538" s="17">
        <v>3</v>
      </c>
      <c r="F538" s="21"/>
    </row>
    <row r="539" spans="1:6" ht="13.25" x14ac:dyDescent="0.25">
      <c r="A539" s="22"/>
      <c r="B539" s="32">
        <v>45770.291666666664</v>
      </c>
      <c r="C539" s="31">
        <v>45770.291666666664</v>
      </c>
      <c r="D539" s="37">
        <v>45770.291666666664</v>
      </c>
      <c r="E539" s="17">
        <v>3</v>
      </c>
      <c r="F539" s="21"/>
    </row>
    <row r="540" spans="1:6" ht="13.25" x14ac:dyDescent="0.25">
      <c r="A540" s="22"/>
      <c r="B540" s="32">
        <v>45770.333333333328</v>
      </c>
      <c r="C540" s="31">
        <v>45770.333333333328</v>
      </c>
      <c r="D540" s="37">
        <v>45770.333333333328</v>
      </c>
      <c r="E540" s="17">
        <v>2</v>
      </c>
      <c r="F540" s="21"/>
    </row>
    <row r="541" spans="1:6" ht="13.25" x14ac:dyDescent="0.25">
      <c r="A541" s="22"/>
      <c r="B541" s="32">
        <v>45770.375</v>
      </c>
      <c r="C541" s="31">
        <v>45770.375</v>
      </c>
      <c r="D541" s="37">
        <v>45770.375</v>
      </c>
      <c r="E541" s="17">
        <v>2</v>
      </c>
      <c r="F541" s="21"/>
    </row>
    <row r="542" spans="1:6" ht="13.25" x14ac:dyDescent="0.25">
      <c r="A542" s="22"/>
      <c r="B542" s="32">
        <v>45770.416666666664</v>
      </c>
      <c r="C542" s="31">
        <v>45770.416666666664</v>
      </c>
      <c r="D542" s="37">
        <v>45770.416666666664</v>
      </c>
      <c r="E542" s="17">
        <v>2</v>
      </c>
      <c r="F542" s="21"/>
    </row>
    <row r="543" spans="1:6" ht="13.25" x14ac:dyDescent="0.25">
      <c r="A543" s="22"/>
      <c r="B543" s="32">
        <v>45770.458333333328</v>
      </c>
      <c r="C543" s="31">
        <v>45770.458333333328</v>
      </c>
      <c r="D543" s="37">
        <v>45770.458333333328</v>
      </c>
      <c r="E543" s="17">
        <v>2</v>
      </c>
      <c r="F543" s="21"/>
    </row>
    <row r="544" spans="1:6" ht="13.25" x14ac:dyDescent="0.25">
      <c r="A544" s="22"/>
      <c r="B544" s="32">
        <v>45770.5</v>
      </c>
      <c r="C544" s="31">
        <v>45770.5</v>
      </c>
      <c r="D544" s="37">
        <v>45770.5</v>
      </c>
      <c r="E544" s="17">
        <v>4</v>
      </c>
      <c r="F544" s="21"/>
    </row>
    <row r="545" spans="1:6" ht="13.25" x14ac:dyDescent="0.25">
      <c r="A545" s="22"/>
      <c r="B545" s="32">
        <v>45770.541666666664</v>
      </c>
      <c r="C545" s="31">
        <v>45770.541666666664</v>
      </c>
      <c r="D545" s="37">
        <v>45770.541666666664</v>
      </c>
      <c r="E545" s="17">
        <v>6</v>
      </c>
      <c r="F545" s="21"/>
    </row>
    <row r="546" spans="1:6" ht="13.25" x14ac:dyDescent="0.25">
      <c r="A546" s="22"/>
      <c r="B546" s="32">
        <v>45770.583333333328</v>
      </c>
      <c r="C546" s="31">
        <v>45770.583333333328</v>
      </c>
      <c r="D546" s="37">
        <v>45770.583333333328</v>
      </c>
      <c r="E546" s="17">
        <v>5</v>
      </c>
      <c r="F546" s="21"/>
    </row>
    <row r="547" spans="1:6" ht="13.25" x14ac:dyDescent="0.25">
      <c r="A547" s="22"/>
      <c r="B547" s="32">
        <v>45770.625</v>
      </c>
      <c r="C547" s="31">
        <v>45770.625</v>
      </c>
      <c r="D547" s="37">
        <v>45770.625</v>
      </c>
      <c r="E547" s="17">
        <v>6</v>
      </c>
      <c r="F547" s="21"/>
    </row>
    <row r="548" spans="1:6" ht="13.25" x14ac:dyDescent="0.25">
      <c r="A548" s="22"/>
      <c r="B548" s="32">
        <v>45770.666666666664</v>
      </c>
      <c r="C548" s="31">
        <v>45770.666666666664</v>
      </c>
      <c r="D548" s="37">
        <v>45770.666666666664</v>
      </c>
      <c r="E548" s="17">
        <v>7</v>
      </c>
      <c r="F548" s="21"/>
    </row>
    <row r="549" spans="1:6" ht="13.25" x14ac:dyDescent="0.25">
      <c r="A549" s="22"/>
      <c r="B549" s="32">
        <v>45770.708333333328</v>
      </c>
      <c r="C549" s="31">
        <v>45770.708333333328</v>
      </c>
      <c r="D549" s="37">
        <v>45770.708333333328</v>
      </c>
      <c r="E549" s="17">
        <v>8</v>
      </c>
      <c r="F549" s="21"/>
    </row>
    <row r="550" spans="1:6" ht="13.25" x14ac:dyDescent="0.25">
      <c r="A550" s="22"/>
      <c r="B550" s="32">
        <v>45770.75</v>
      </c>
      <c r="C550" s="31">
        <v>45770.75</v>
      </c>
      <c r="D550" s="37">
        <v>45770.75</v>
      </c>
      <c r="E550" s="17">
        <v>7</v>
      </c>
      <c r="F550" s="21"/>
    </row>
    <row r="551" spans="1:6" ht="13.25" x14ac:dyDescent="0.25">
      <c r="A551" s="22"/>
      <c r="B551" s="32">
        <v>45770.791666666664</v>
      </c>
      <c r="C551" s="31">
        <v>45770.791666666664</v>
      </c>
      <c r="D551" s="37">
        <v>45770.791666666664</v>
      </c>
      <c r="E551" s="17">
        <v>7</v>
      </c>
      <c r="F551" s="21"/>
    </row>
    <row r="552" spans="1:6" ht="13.25" x14ac:dyDescent="0.25">
      <c r="A552" s="22"/>
      <c r="B552" s="32">
        <v>45770.833333333328</v>
      </c>
      <c r="C552" s="31">
        <v>45770.833333333328</v>
      </c>
      <c r="D552" s="37">
        <v>45770.833333333328</v>
      </c>
      <c r="E552" s="17">
        <v>8</v>
      </c>
      <c r="F552" s="21"/>
    </row>
    <row r="553" spans="1:6" ht="13.25" x14ac:dyDescent="0.25">
      <c r="A553" s="22"/>
      <c r="B553" s="32">
        <v>45770.875</v>
      </c>
      <c r="C553" s="31">
        <v>45770.875</v>
      </c>
      <c r="D553" s="37">
        <v>45770.875</v>
      </c>
      <c r="E553" s="17">
        <v>5</v>
      </c>
      <c r="F553" s="21"/>
    </row>
    <row r="554" spans="1:6" ht="13.25" x14ac:dyDescent="0.25">
      <c r="A554" s="22"/>
      <c r="B554" s="32">
        <v>45770.916666666664</v>
      </c>
      <c r="C554" s="31">
        <v>45770.916666666664</v>
      </c>
      <c r="D554" s="37">
        <v>45770.916666666664</v>
      </c>
      <c r="E554" s="17">
        <v>5</v>
      </c>
      <c r="F554" s="21"/>
    </row>
    <row r="555" spans="1:6" ht="13.25" x14ac:dyDescent="0.25">
      <c r="A555" s="22"/>
      <c r="B555" s="32">
        <v>45770.958333333328</v>
      </c>
      <c r="C555" s="31">
        <v>45770.958333333328</v>
      </c>
      <c r="D555" s="37">
        <v>45770.958333333328</v>
      </c>
      <c r="E555" s="17">
        <v>7</v>
      </c>
      <c r="F555" s="21"/>
    </row>
    <row r="556" spans="1:6" ht="13.25" x14ac:dyDescent="0.25">
      <c r="A556" s="22"/>
      <c r="B556" s="32">
        <v>45771</v>
      </c>
      <c r="C556" s="31">
        <v>45771</v>
      </c>
      <c r="D556" s="37">
        <v>45771</v>
      </c>
      <c r="E556" s="17">
        <v>21</v>
      </c>
      <c r="F556" s="21"/>
    </row>
    <row r="557" spans="1:6" ht="13.25" x14ac:dyDescent="0.25">
      <c r="A557" s="22"/>
      <c r="B557" s="32">
        <v>45771.041666666664</v>
      </c>
      <c r="C557" s="31">
        <v>45771.041666666664</v>
      </c>
      <c r="D557" s="37">
        <v>45771.041666666664</v>
      </c>
      <c r="E557" s="17">
        <v>18</v>
      </c>
      <c r="F557" s="21"/>
    </row>
    <row r="558" spans="1:6" ht="13.25" x14ac:dyDescent="0.25">
      <c r="A558" s="22"/>
      <c r="B558" s="32">
        <v>45771.083333333328</v>
      </c>
      <c r="C558" s="31">
        <v>45771.083333333328</v>
      </c>
      <c r="D558" s="37">
        <v>45771.083333333328</v>
      </c>
      <c r="E558" s="17">
        <v>13</v>
      </c>
      <c r="F558" s="21"/>
    </row>
    <row r="559" spans="1:6" ht="13.25" x14ac:dyDescent="0.25">
      <c r="A559" s="22"/>
      <c r="B559" s="32">
        <v>45771.125</v>
      </c>
      <c r="C559" s="31">
        <v>45771.125</v>
      </c>
      <c r="D559" s="37">
        <v>45771.125</v>
      </c>
      <c r="E559" s="17">
        <v>12</v>
      </c>
      <c r="F559" s="21"/>
    </row>
    <row r="560" spans="1:6" ht="13.25" x14ac:dyDescent="0.25">
      <c r="A560" s="22"/>
      <c r="B560" s="32">
        <v>45771.166666666664</v>
      </c>
      <c r="C560" s="31">
        <v>45771.166666666664</v>
      </c>
      <c r="D560" s="37">
        <v>45771.166666666664</v>
      </c>
      <c r="E560" s="17">
        <v>11</v>
      </c>
      <c r="F560" s="21"/>
    </row>
    <row r="561" spans="1:6" ht="13.25" x14ac:dyDescent="0.25">
      <c r="A561" s="22"/>
      <c r="B561" s="32">
        <v>45771.208333333328</v>
      </c>
      <c r="C561" s="31">
        <v>45771.208333333328</v>
      </c>
      <c r="D561" s="37">
        <v>45771.208333333328</v>
      </c>
      <c r="E561" s="17">
        <v>9</v>
      </c>
      <c r="F561" s="21"/>
    </row>
    <row r="562" spans="1:6" ht="13.25" x14ac:dyDescent="0.25">
      <c r="A562" s="22"/>
      <c r="B562" s="32">
        <v>45771.25</v>
      </c>
      <c r="C562" s="31">
        <v>45771.25</v>
      </c>
      <c r="D562" s="37">
        <v>45771.25</v>
      </c>
      <c r="E562" s="17">
        <v>7</v>
      </c>
      <c r="F562" s="21"/>
    </row>
    <row r="563" spans="1:6" ht="13.25" x14ac:dyDescent="0.25">
      <c r="A563" s="22"/>
      <c r="B563" s="32">
        <v>45771.291666666664</v>
      </c>
      <c r="C563" s="31">
        <v>45771.291666666664</v>
      </c>
      <c r="D563" s="37">
        <v>45771.291666666664</v>
      </c>
      <c r="E563" s="17">
        <v>9</v>
      </c>
      <c r="F563" s="21"/>
    </row>
    <row r="564" spans="1:6" ht="13.25" x14ac:dyDescent="0.25">
      <c r="A564" s="22"/>
      <c r="B564" s="32">
        <v>45771.333333333328</v>
      </c>
      <c r="C564" s="31">
        <v>45771.333333333328</v>
      </c>
      <c r="D564" s="37">
        <v>45771.333333333328</v>
      </c>
      <c r="E564" s="17">
        <v>9</v>
      </c>
      <c r="F564" s="21"/>
    </row>
    <row r="565" spans="1:6" ht="13.25" x14ac:dyDescent="0.25">
      <c r="A565" s="22"/>
      <c r="B565" s="32">
        <v>45771.375</v>
      </c>
      <c r="C565" s="31">
        <v>45771.375</v>
      </c>
      <c r="D565" s="37">
        <v>45771.375</v>
      </c>
      <c r="E565" s="17">
        <v>8</v>
      </c>
      <c r="F565" s="21"/>
    </row>
    <row r="566" spans="1:6" ht="13.25" x14ac:dyDescent="0.25">
      <c r="A566" s="22"/>
      <c r="B566" s="32">
        <v>45771.416666666664</v>
      </c>
      <c r="C566" s="31">
        <v>45771.416666666664</v>
      </c>
      <c r="D566" s="37">
        <v>45771.416666666664</v>
      </c>
      <c r="E566" s="17">
        <v>8</v>
      </c>
      <c r="F566" s="21"/>
    </row>
    <row r="567" spans="1:6" ht="13.25" x14ac:dyDescent="0.25">
      <c r="A567" s="22"/>
      <c r="B567" s="32">
        <v>45771.458333333328</v>
      </c>
      <c r="C567" s="31">
        <v>45771.458333333328</v>
      </c>
      <c r="D567" s="37">
        <v>45771.458333333328</v>
      </c>
      <c r="E567" s="17">
        <v>8</v>
      </c>
      <c r="F567" s="21"/>
    </row>
    <row r="568" spans="1:6" ht="13.25" x14ac:dyDescent="0.25">
      <c r="A568" s="22"/>
      <c r="B568" s="32">
        <v>45771.5</v>
      </c>
      <c r="C568" s="31">
        <v>45771.5</v>
      </c>
      <c r="D568" s="37">
        <v>45771.5</v>
      </c>
      <c r="E568" s="17">
        <v>8</v>
      </c>
      <c r="F568" s="21"/>
    </row>
    <row r="569" spans="1:6" ht="13.25" x14ac:dyDescent="0.25">
      <c r="A569" s="22"/>
      <c r="B569" s="32">
        <v>45771.541666666664</v>
      </c>
      <c r="C569" s="31">
        <v>45771.541666666664</v>
      </c>
      <c r="D569" s="37">
        <v>45771.541666666664</v>
      </c>
      <c r="E569" s="17">
        <v>8</v>
      </c>
      <c r="F569" s="21"/>
    </row>
    <row r="570" spans="1:6" ht="13.25" x14ac:dyDescent="0.25">
      <c r="A570" s="22"/>
      <c r="B570" s="32">
        <v>45771.583333333328</v>
      </c>
      <c r="C570" s="31">
        <v>45771.583333333328</v>
      </c>
      <c r="D570" s="37">
        <v>45771.583333333328</v>
      </c>
      <c r="E570" s="17">
        <v>8</v>
      </c>
      <c r="F570" s="21"/>
    </row>
    <row r="571" spans="1:6" ht="13.25" x14ac:dyDescent="0.25">
      <c r="A571" s="22"/>
      <c r="B571" s="32">
        <v>45771.625</v>
      </c>
      <c r="C571" s="31">
        <v>45771.625</v>
      </c>
      <c r="D571" s="37">
        <v>45771.625</v>
      </c>
      <c r="E571" s="17">
        <v>7</v>
      </c>
      <c r="F571" s="21"/>
    </row>
    <row r="572" spans="1:6" ht="13.25" x14ac:dyDescent="0.25">
      <c r="A572" s="22"/>
      <c r="B572" s="32">
        <v>45771.666666666664</v>
      </c>
      <c r="C572" s="31">
        <v>45771.666666666664</v>
      </c>
      <c r="D572" s="37">
        <v>45771.666666666664</v>
      </c>
      <c r="E572" s="17">
        <v>7</v>
      </c>
      <c r="F572" s="21"/>
    </row>
    <row r="573" spans="1:6" ht="13.25" x14ac:dyDescent="0.25">
      <c r="A573" s="22"/>
      <c r="B573" s="32">
        <v>45771.708333333328</v>
      </c>
      <c r="C573" s="31">
        <v>45771.708333333328</v>
      </c>
      <c r="D573" s="37">
        <v>45771.708333333328</v>
      </c>
      <c r="E573" s="17">
        <v>7</v>
      </c>
      <c r="F573" s="21"/>
    </row>
    <row r="574" spans="1:6" ht="13.25" x14ac:dyDescent="0.25">
      <c r="A574" s="22"/>
      <c r="B574" s="32">
        <v>45771.75</v>
      </c>
      <c r="C574" s="31">
        <v>45771.75</v>
      </c>
      <c r="D574" s="37">
        <v>45771.75</v>
      </c>
      <c r="E574" s="17">
        <v>6</v>
      </c>
      <c r="F574" s="21"/>
    </row>
    <row r="575" spans="1:6" ht="13.25" x14ac:dyDescent="0.25">
      <c r="A575" s="22"/>
      <c r="B575" s="32">
        <v>45771.791666666664</v>
      </c>
      <c r="C575" s="31">
        <v>45771.791666666664</v>
      </c>
      <c r="D575" s="37">
        <v>45771.791666666664</v>
      </c>
      <c r="E575" s="17">
        <v>6</v>
      </c>
      <c r="F575" s="21"/>
    </row>
    <row r="576" spans="1:6" ht="13.25" x14ac:dyDescent="0.25">
      <c r="A576" s="22"/>
      <c r="B576" s="32">
        <v>45771.833333333328</v>
      </c>
      <c r="C576" s="31">
        <v>45771.833333333328</v>
      </c>
      <c r="D576" s="37">
        <v>45771.833333333328</v>
      </c>
      <c r="E576" s="17">
        <v>4</v>
      </c>
      <c r="F576" s="21"/>
    </row>
    <row r="577" spans="1:6" ht="13.25" x14ac:dyDescent="0.25">
      <c r="A577" s="22"/>
      <c r="B577" s="32">
        <v>45771.875</v>
      </c>
      <c r="C577" s="31">
        <v>45771.875</v>
      </c>
      <c r="D577" s="37">
        <v>45771.875</v>
      </c>
      <c r="E577" s="17">
        <v>5</v>
      </c>
      <c r="F577" s="21"/>
    </row>
    <row r="578" spans="1:6" ht="13.25" x14ac:dyDescent="0.25">
      <c r="A578" s="22"/>
      <c r="B578" s="32">
        <v>45771.916666666664</v>
      </c>
      <c r="C578" s="31">
        <v>45771.916666666664</v>
      </c>
      <c r="D578" s="37">
        <v>45771.916666666664</v>
      </c>
      <c r="E578" s="17">
        <v>5</v>
      </c>
      <c r="F578" s="21"/>
    </row>
    <row r="579" spans="1:6" ht="13.25" x14ac:dyDescent="0.25">
      <c r="A579" s="22"/>
      <c r="B579" s="32">
        <v>45771.958333333328</v>
      </c>
      <c r="C579" s="31">
        <v>45771.958333333328</v>
      </c>
      <c r="D579" s="37">
        <v>45771.958333333328</v>
      </c>
      <c r="E579" s="17">
        <v>5</v>
      </c>
      <c r="F579" s="21"/>
    </row>
    <row r="580" spans="1:6" ht="13.25" x14ac:dyDescent="0.25">
      <c r="A580" s="22"/>
      <c r="B580" s="32">
        <v>45772</v>
      </c>
      <c r="C580" s="31">
        <v>45772</v>
      </c>
      <c r="D580" s="37">
        <v>45772</v>
      </c>
      <c r="E580" s="17">
        <v>4</v>
      </c>
      <c r="F580" s="21"/>
    </row>
    <row r="581" spans="1:6" ht="13.25" x14ac:dyDescent="0.25">
      <c r="A581" s="22"/>
      <c r="B581" s="32">
        <v>45772.041666666664</v>
      </c>
      <c r="C581" s="31">
        <v>45772.041666666664</v>
      </c>
      <c r="D581" s="37">
        <v>45772.041666666664</v>
      </c>
      <c r="E581" s="17">
        <v>4</v>
      </c>
      <c r="F581" s="21"/>
    </row>
    <row r="582" spans="1:6" ht="13.25" x14ac:dyDescent="0.25">
      <c r="A582" s="22"/>
      <c r="B582" s="32">
        <v>45772.083333333328</v>
      </c>
      <c r="C582" s="31">
        <v>45772.083333333328</v>
      </c>
      <c r="D582" s="37">
        <v>45772.083333333328</v>
      </c>
      <c r="E582" s="17">
        <v>5</v>
      </c>
      <c r="F582" s="21"/>
    </row>
    <row r="583" spans="1:6" ht="13.25" x14ac:dyDescent="0.25">
      <c r="A583" s="22"/>
      <c r="B583" s="32">
        <v>45772.125</v>
      </c>
      <c r="C583" s="31">
        <v>45772.125</v>
      </c>
      <c r="D583" s="37">
        <v>45772.125</v>
      </c>
      <c r="E583" s="17">
        <v>6</v>
      </c>
      <c r="F583" s="21"/>
    </row>
    <row r="584" spans="1:6" ht="13.25" x14ac:dyDescent="0.25">
      <c r="A584" s="22"/>
      <c r="B584" s="32">
        <v>45772.166666666664</v>
      </c>
      <c r="C584" s="31">
        <v>45772.166666666664</v>
      </c>
      <c r="D584" s="37">
        <v>45772.166666666664</v>
      </c>
      <c r="E584" s="17">
        <v>7</v>
      </c>
      <c r="F584" s="21"/>
    </row>
    <row r="585" spans="1:6" ht="13.25" x14ac:dyDescent="0.25">
      <c r="A585" s="22"/>
      <c r="B585" s="32">
        <v>45772.208333333328</v>
      </c>
      <c r="C585" s="31">
        <v>45772.208333333328</v>
      </c>
      <c r="D585" s="37">
        <v>45772.208333333328</v>
      </c>
      <c r="E585" s="17">
        <v>6</v>
      </c>
      <c r="F585" s="21"/>
    </row>
    <row r="586" spans="1:6" ht="13.25" x14ac:dyDescent="0.25">
      <c r="A586" s="22"/>
      <c r="B586" s="32">
        <v>45772.25</v>
      </c>
      <c r="C586" s="31">
        <v>45772.25</v>
      </c>
      <c r="D586" s="37">
        <v>45772.25</v>
      </c>
      <c r="E586" s="17">
        <v>10</v>
      </c>
      <c r="F586" s="21"/>
    </row>
    <row r="587" spans="1:6" ht="13.25" x14ac:dyDescent="0.25">
      <c r="A587" s="22"/>
      <c r="B587" s="32">
        <v>45772.291666666664</v>
      </c>
      <c r="C587" s="31">
        <v>45772.291666666664</v>
      </c>
      <c r="D587" s="37">
        <v>45772.291666666664</v>
      </c>
      <c r="E587" s="17">
        <v>11</v>
      </c>
      <c r="F587" s="21"/>
    </row>
    <row r="588" spans="1:6" ht="13.25" x14ac:dyDescent="0.25">
      <c r="A588" s="22"/>
      <c r="B588" s="32">
        <v>45772.333333333328</v>
      </c>
      <c r="C588" s="31">
        <v>45772.333333333328</v>
      </c>
      <c r="D588" s="37">
        <v>45772.333333333328</v>
      </c>
      <c r="E588" s="17">
        <v>9</v>
      </c>
      <c r="F588" s="21"/>
    </row>
    <row r="589" spans="1:6" ht="13.25" x14ac:dyDescent="0.25">
      <c r="A589" s="22"/>
      <c r="B589" s="32">
        <v>45772.375</v>
      </c>
      <c r="C589" s="31">
        <v>45772.375</v>
      </c>
      <c r="D589" s="37">
        <v>45772.375</v>
      </c>
      <c r="E589" s="17">
        <v>12</v>
      </c>
      <c r="F589" s="21"/>
    </row>
    <row r="590" spans="1:6" ht="13.25" x14ac:dyDescent="0.25">
      <c r="A590" s="22"/>
      <c r="B590" s="32">
        <v>45772.416666666664</v>
      </c>
      <c r="C590" s="31">
        <v>45772.416666666664</v>
      </c>
      <c r="D590" s="37">
        <v>45772.416666666664</v>
      </c>
      <c r="E590" s="17">
        <v>12</v>
      </c>
      <c r="F590" s="21"/>
    </row>
    <row r="591" spans="1:6" ht="13.25" x14ac:dyDescent="0.25">
      <c r="A591" s="22"/>
      <c r="B591" s="32">
        <v>45772.458333333328</v>
      </c>
      <c r="C591" s="31">
        <v>45772.458333333328</v>
      </c>
      <c r="D591" s="37">
        <v>45772.458333333328</v>
      </c>
      <c r="E591" s="17">
        <v>9</v>
      </c>
      <c r="F591" s="21"/>
    </row>
    <row r="592" spans="1:6" ht="13.25" x14ac:dyDescent="0.25">
      <c r="A592" s="22"/>
      <c r="B592" s="32">
        <v>45772.5</v>
      </c>
      <c r="C592" s="31">
        <v>45772.5</v>
      </c>
      <c r="D592" s="37">
        <v>45772.5</v>
      </c>
      <c r="E592" s="17">
        <v>9</v>
      </c>
      <c r="F592" s="21"/>
    </row>
    <row r="593" spans="1:6" ht="13.25" x14ac:dyDescent="0.25">
      <c r="A593" s="22"/>
      <c r="B593" s="32">
        <v>45772.541666666664</v>
      </c>
      <c r="C593" s="31">
        <v>45772.541666666664</v>
      </c>
      <c r="D593" s="37">
        <v>45772.541666666664</v>
      </c>
      <c r="E593" s="17">
        <v>8</v>
      </c>
      <c r="F593" s="21"/>
    </row>
    <row r="594" spans="1:6" ht="13.25" x14ac:dyDescent="0.25">
      <c r="A594" s="22"/>
      <c r="B594" s="32">
        <v>45772.583333333328</v>
      </c>
      <c r="C594" s="31">
        <v>45772.583333333328</v>
      </c>
      <c r="D594" s="37">
        <v>45772.583333333328</v>
      </c>
      <c r="E594" s="17">
        <v>9</v>
      </c>
      <c r="F594" s="21"/>
    </row>
    <row r="595" spans="1:6" ht="13.25" x14ac:dyDescent="0.25">
      <c r="A595" s="22"/>
      <c r="B595" s="32">
        <v>45772.625</v>
      </c>
      <c r="C595" s="31">
        <v>45772.625</v>
      </c>
      <c r="D595" s="37">
        <v>45772.625</v>
      </c>
      <c r="E595" s="17">
        <v>9</v>
      </c>
      <c r="F595" s="21"/>
    </row>
    <row r="596" spans="1:6" ht="13.25" x14ac:dyDescent="0.25">
      <c r="A596" s="22"/>
      <c r="B596" s="32">
        <v>45772.666666666664</v>
      </c>
      <c r="C596" s="31">
        <v>45772.666666666664</v>
      </c>
      <c r="D596" s="37">
        <v>45772.666666666664</v>
      </c>
      <c r="E596" s="17">
        <v>9</v>
      </c>
      <c r="F596" s="21"/>
    </row>
    <row r="597" spans="1:6" ht="13.25" x14ac:dyDescent="0.25">
      <c r="A597" s="22"/>
      <c r="B597" s="32">
        <v>45772.708333333328</v>
      </c>
      <c r="C597" s="31">
        <v>45772.708333333328</v>
      </c>
      <c r="D597" s="37">
        <v>45772.708333333328</v>
      </c>
      <c r="E597" s="17">
        <v>10</v>
      </c>
      <c r="F597" s="21"/>
    </row>
    <row r="598" spans="1:6" ht="13.25" x14ac:dyDescent="0.25">
      <c r="A598" s="22"/>
      <c r="B598" s="32">
        <v>45772.75</v>
      </c>
      <c r="C598" s="31">
        <v>45772.75</v>
      </c>
      <c r="D598" s="37">
        <v>45772.75</v>
      </c>
      <c r="E598" s="17">
        <v>10</v>
      </c>
      <c r="F598" s="21"/>
    </row>
    <row r="599" spans="1:6" ht="13.25" x14ac:dyDescent="0.25">
      <c r="A599" s="22"/>
      <c r="B599" s="32">
        <v>45772.791666666664</v>
      </c>
      <c r="C599" s="31">
        <v>45772.791666666664</v>
      </c>
      <c r="D599" s="37">
        <v>45772.791666666664</v>
      </c>
      <c r="E599" s="17">
        <v>9</v>
      </c>
      <c r="F599" s="21"/>
    </row>
    <row r="600" spans="1:6" ht="13.25" x14ac:dyDescent="0.25">
      <c r="A600" s="22"/>
      <c r="B600" s="32">
        <v>45772.833333333328</v>
      </c>
      <c r="C600" s="31">
        <v>45772.833333333328</v>
      </c>
      <c r="D600" s="37">
        <v>45772.833333333328</v>
      </c>
      <c r="E600" s="17">
        <v>10</v>
      </c>
      <c r="F600" s="21"/>
    </row>
    <row r="601" spans="1:6" ht="13.25" x14ac:dyDescent="0.25">
      <c r="A601" s="22"/>
      <c r="B601" s="32">
        <v>45772.875</v>
      </c>
      <c r="C601" s="31">
        <v>45772.875</v>
      </c>
      <c r="D601" s="37">
        <v>45772.875</v>
      </c>
      <c r="E601" s="17">
        <v>13</v>
      </c>
      <c r="F601" s="21"/>
    </row>
    <row r="602" spans="1:6" ht="13.25" x14ac:dyDescent="0.25">
      <c r="A602" s="22"/>
      <c r="B602" s="32">
        <v>45772.916666666664</v>
      </c>
      <c r="C602" s="31">
        <v>45772.916666666664</v>
      </c>
      <c r="D602" s="37">
        <v>45772.916666666664</v>
      </c>
      <c r="E602" s="17">
        <v>11</v>
      </c>
      <c r="F602" s="21"/>
    </row>
    <row r="603" spans="1:6" ht="13.25" x14ac:dyDescent="0.25">
      <c r="A603" s="22"/>
      <c r="B603" s="32">
        <v>45772.958333333328</v>
      </c>
      <c r="C603" s="31">
        <v>45772.958333333328</v>
      </c>
      <c r="D603" s="37">
        <v>45772.958333333328</v>
      </c>
      <c r="E603" s="17">
        <v>10</v>
      </c>
      <c r="F603" s="21"/>
    </row>
    <row r="604" spans="1:6" ht="13.25" x14ac:dyDescent="0.25">
      <c r="A604" s="22"/>
      <c r="B604" s="32">
        <v>45773</v>
      </c>
      <c r="C604" s="31">
        <v>45773</v>
      </c>
      <c r="D604" s="37">
        <v>45773</v>
      </c>
      <c r="E604" s="17">
        <v>9</v>
      </c>
      <c r="F604" s="21"/>
    </row>
    <row r="605" spans="1:6" ht="13.25" x14ac:dyDescent="0.25">
      <c r="A605" s="22"/>
      <c r="B605" s="32">
        <v>45773.041666666664</v>
      </c>
      <c r="C605" s="31">
        <v>45773.041666666664</v>
      </c>
      <c r="D605" s="37">
        <v>45773.041666666664</v>
      </c>
      <c r="E605" s="17">
        <v>10</v>
      </c>
      <c r="F605" s="21"/>
    </row>
    <row r="606" spans="1:6" ht="13.25" x14ac:dyDescent="0.25">
      <c r="A606" s="22"/>
      <c r="B606" s="32">
        <v>45773.083333333328</v>
      </c>
      <c r="C606" s="31">
        <v>45773.083333333328</v>
      </c>
      <c r="D606" s="37">
        <v>45773.083333333328</v>
      </c>
      <c r="E606" s="17">
        <v>10</v>
      </c>
      <c r="F606" s="21"/>
    </row>
    <row r="607" spans="1:6" ht="13.25" x14ac:dyDescent="0.25">
      <c r="A607" s="22"/>
      <c r="B607" s="32">
        <v>45773.125</v>
      </c>
      <c r="C607" s="31">
        <v>45773.125</v>
      </c>
      <c r="D607" s="37">
        <v>45773.125</v>
      </c>
      <c r="E607" s="17">
        <v>10</v>
      </c>
      <c r="F607" s="21"/>
    </row>
    <row r="608" spans="1:6" ht="13.25" x14ac:dyDescent="0.25">
      <c r="A608" s="22"/>
      <c r="B608" s="32">
        <v>45773.166666666664</v>
      </c>
      <c r="C608" s="31">
        <v>45773.166666666664</v>
      </c>
      <c r="D608" s="37">
        <v>45773.166666666664</v>
      </c>
      <c r="E608" s="17">
        <v>14</v>
      </c>
      <c r="F608" s="21"/>
    </row>
    <row r="609" spans="1:6" ht="13.25" x14ac:dyDescent="0.25">
      <c r="A609" s="22"/>
      <c r="B609" s="32">
        <v>45773.208333333328</v>
      </c>
      <c r="C609" s="31">
        <v>45773.208333333328</v>
      </c>
      <c r="D609" s="37">
        <v>45773.208333333328</v>
      </c>
      <c r="E609" s="17">
        <v>16</v>
      </c>
      <c r="F609" s="21"/>
    </row>
    <row r="610" spans="1:6" ht="13.25" x14ac:dyDescent="0.25">
      <c r="A610" s="22"/>
      <c r="B610" s="32">
        <v>45773.25</v>
      </c>
      <c r="C610" s="31">
        <v>45773.25</v>
      </c>
      <c r="D610" s="37">
        <v>45773.25</v>
      </c>
      <c r="E610" s="17">
        <v>16</v>
      </c>
      <c r="F610" s="21"/>
    </row>
    <row r="611" spans="1:6" ht="13.25" x14ac:dyDescent="0.25">
      <c r="A611" s="22"/>
      <c r="B611" s="32">
        <v>45773.291666666664</v>
      </c>
      <c r="C611" s="31">
        <v>45773.291666666664</v>
      </c>
      <c r="D611" s="37">
        <v>45773.291666666664</v>
      </c>
      <c r="E611" s="17">
        <v>14</v>
      </c>
      <c r="F611" s="21"/>
    </row>
    <row r="612" spans="1:6" ht="13.25" x14ac:dyDescent="0.25">
      <c r="A612" s="22"/>
      <c r="B612" s="32">
        <v>45773.333333333328</v>
      </c>
      <c r="C612" s="31">
        <v>45773.333333333328</v>
      </c>
      <c r="D612" s="37">
        <v>45773.333333333328</v>
      </c>
      <c r="E612" s="17">
        <v>14</v>
      </c>
      <c r="F612" s="21"/>
    </row>
    <row r="613" spans="1:6" ht="13.25" x14ac:dyDescent="0.25">
      <c r="A613" s="22"/>
      <c r="B613" s="32">
        <v>45773.375</v>
      </c>
      <c r="C613" s="31">
        <v>45773.375</v>
      </c>
      <c r="D613" s="37">
        <v>45773.375</v>
      </c>
      <c r="E613" s="17">
        <v>14</v>
      </c>
      <c r="F613" s="21"/>
    </row>
    <row r="614" spans="1:6" ht="13.25" x14ac:dyDescent="0.25">
      <c r="A614" s="22"/>
      <c r="B614" s="32">
        <v>45773.416666666664</v>
      </c>
      <c r="C614" s="31">
        <v>45773.416666666664</v>
      </c>
      <c r="D614" s="37">
        <v>45773.416666666664</v>
      </c>
      <c r="E614" s="17">
        <v>17</v>
      </c>
      <c r="F614" s="21"/>
    </row>
    <row r="615" spans="1:6" ht="13.25" x14ac:dyDescent="0.25">
      <c r="A615" s="22"/>
      <c r="B615" s="32">
        <v>45773.458333333328</v>
      </c>
      <c r="C615" s="31">
        <v>45773.458333333328</v>
      </c>
      <c r="D615" s="37">
        <v>45773.458333333328</v>
      </c>
      <c r="E615" s="17">
        <v>28</v>
      </c>
      <c r="F615" s="21"/>
    </row>
    <row r="616" spans="1:6" ht="13.25" x14ac:dyDescent="0.25">
      <c r="A616" s="22"/>
      <c r="B616" s="32">
        <v>45773.5</v>
      </c>
      <c r="C616" s="31">
        <v>45773.5</v>
      </c>
      <c r="D616" s="37">
        <v>45773.5</v>
      </c>
      <c r="E616" s="17">
        <v>33</v>
      </c>
      <c r="F616" s="21"/>
    </row>
    <row r="617" spans="1:6" ht="13.25" x14ac:dyDescent="0.25">
      <c r="A617" s="22"/>
      <c r="B617" s="32">
        <v>45773.541666666664</v>
      </c>
      <c r="C617" s="31">
        <v>45773.541666666664</v>
      </c>
      <c r="D617" s="37">
        <v>45773.541666666664</v>
      </c>
      <c r="E617" s="17">
        <v>34</v>
      </c>
      <c r="F617" s="21"/>
    </row>
    <row r="618" spans="1:6" ht="13.25" x14ac:dyDescent="0.25">
      <c r="A618" s="22"/>
      <c r="B618" s="32">
        <v>45773.583333333328</v>
      </c>
      <c r="C618" s="31">
        <v>45773.583333333328</v>
      </c>
      <c r="D618" s="37">
        <v>45773.583333333328</v>
      </c>
      <c r="E618" s="17">
        <v>38</v>
      </c>
      <c r="F618" s="21"/>
    </row>
    <row r="619" spans="1:6" ht="13.25" x14ac:dyDescent="0.25">
      <c r="A619" s="22"/>
      <c r="B619" s="32">
        <v>45773.625</v>
      </c>
      <c r="C619" s="31">
        <v>45773.625</v>
      </c>
      <c r="D619" s="37">
        <v>45773.625</v>
      </c>
      <c r="E619" s="17">
        <v>36</v>
      </c>
      <c r="F619" s="21"/>
    </row>
    <row r="620" spans="1:6" ht="13.25" x14ac:dyDescent="0.25">
      <c r="A620" s="22"/>
      <c r="B620" s="32">
        <v>45773.666666666664</v>
      </c>
      <c r="C620" s="31">
        <v>45773.666666666664</v>
      </c>
      <c r="D620" s="37">
        <v>45773.666666666664</v>
      </c>
      <c r="E620" s="17">
        <v>42</v>
      </c>
      <c r="F620" s="21"/>
    </row>
    <row r="621" spans="1:6" ht="13.25" x14ac:dyDescent="0.25">
      <c r="A621" s="22"/>
      <c r="B621" s="32">
        <v>45773.708333333328</v>
      </c>
      <c r="C621" s="31">
        <v>45773.708333333328</v>
      </c>
      <c r="D621" s="37">
        <v>45773.708333333328</v>
      </c>
      <c r="E621" s="17">
        <v>45</v>
      </c>
      <c r="F621" s="21"/>
    </row>
    <row r="622" spans="1:6" ht="13.25" x14ac:dyDescent="0.25">
      <c r="A622" s="22"/>
      <c r="B622" s="32">
        <v>45773.75</v>
      </c>
      <c r="C622" s="31">
        <v>45773.75</v>
      </c>
      <c r="D622" s="37">
        <v>45773.75</v>
      </c>
      <c r="E622" s="17">
        <v>40</v>
      </c>
      <c r="F622" s="21"/>
    </row>
    <row r="623" spans="1:6" ht="13.25" x14ac:dyDescent="0.25">
      <c r="A623" s="22"/>
      <c r="B623" s="32">
        <v>45773.791666666664</v>
      </c>
      <c r="C623" s="31">
        <v>45773.791666666664</v>
      </c>
      <c r="D623" s="37">
        <v>45773.791666666664</v>
      </c>
      <c r="E623" s="17">
        <v>36</v>
      </c>
      <c r="F623" s="21"/>
    </row>
    <row r="624" spans="1:6" ht="13.25" x14ac:dyDescent="0.25">
      <c r="A624" s="22"/>
      <c r="B624" s="32">
        <v>45773.833333333328</v>
      </c>
      <c r="C624" s="31">
        <v>45773.833333333328</v>
      </c>
      <c r="D624" s="37">
        <v>45773.833333333328</v>
      </c>
      <c r="E624" s="17">
        <v>36</v>
      </c>
      <c r="F624" s="21"/>
    </row>
    <row r="625" spans="1:6" ht="13.25" x14ac:dyDescent="0.25">
      <c r="A625" s="22"/>
      <c r="B625" s="32">
        <v>45773.875</v>
      </c>
      <c r="C625" s="31">
        <v>45773.875</v>
      </c>
      <c r="D625" s="37">
        <v>45773.875</v>
      </c>
      <c r="E625" s="17">
        <v>35</v>
      </c>
      <c r="F625" s="21"/>
    </row>
    <row r="626" spans="1:6" ht="13.25" x14ac:dyDescent="0.25">
      <c r="A626" s="22"/>
      <c r="B626" s="32">
        <v>45773.916666666664</v>
      </c>
      <c r="C626" s="31">
        <v>45773.916666666664</v>
      </c>
      <c r="D626" s="37">
        <v>45773.916666666664</v>
      </c>
      <c r="E626" s="17">
        <v>36</v>
      </c>
      <c r="F626" s="21"/>
    </row>
    <row r="627" spans="1:6" ht="13.25" x14ac:dyDescent="0.25">
      <c r="A627" s="22"/>
      <c r="B627" s="32">
        <v>45773.958333333328</v>
      </c>
      <c r="C627" s="31">
        <v>45773.958333333328</v>
      </c>
      <c r="D627" s="37">
        <v>45773.958333333328</v>
      </c>
      <c r="E627" s="17">
        <v>35</v>
      </c>
      <c r="F627" s="21"/>
    </row>
    <row r="628" spans="1:6" ht="13.25" x14ac:dyDescent="0.25">
      <c r="A628" s="22"/>
      <c r="B628" s="32">
        <v>45774</v>
      </c>
      <c r="C628" s="31">
        <v>45774</v>
      </c>
      <c r="D628" s="37">
        <v>45774</v>
      </c>
      <c r="E628" s="17">
        <v>40</v>
      </c>
      <c r="F628" s="21"/>
    </row>
    <row r="629" spans="1:6" ht="13.25" x14ac:dyDescent="0.25">
      <c r="A629" s="22"/>
      <c r="B629" s="32">
        <v>45774.041666666664</v>
      </c>
      <c r="C629" s="31">
        <v>45774.041666666664</v>
      </c>
      <c r="D629" s="37">
        <v>45774.041666666664</v>
      </c>
      <c r="E629" s="17">
        <v>36</v>
      </c>
      <c r="F629" s="21"/>
    </row>
    <row r="630" spans="1:6" ht="13.25" x14ac:dyDescent="0.25">
      <c r="A630" s="22"/>
      <c r="B630" s="32">
        <v>45774.083333333328</v>
      </c>
      <c r="C630" s="31">
        <v>45774.083333333328</v>
      </c>
      <c r="D630" s="37">
        <v>45774.083333333328</v>
      </c>
      <c r="E630" s="17">
        <v>20</v>
      </c>
      <c r="F630" s="21"/>
    </row>
    <row r="631" spans="1:6" ht="13.25" x14ac:dyDescent="0.25">
      <c r="A631" s="22"/>
      <c r="B631" s="32">
        <v>45774.125</v>
      </c>
      <c r="C631" s="31">
        <v>45774.125</v>
      </c>
      <c r="D631" s="37">
        <v>45774.125</v>
      </c>
      <c r="E631" s="17">
        <v>16</v>
      </c>
      <c r="F631" s="21"/>
    </row>
    <row r="632" spans="1:6" ht="13.25" x14ac:dyDescent="0.25">
      <c r="A632" s="22"/>
      <c r="B632" s="32">
        <v>45774.166666666664</v>
      </c>
      <c r="C632" s="31">
        <v>45774.166666666664</v>
      </c>
      <c r="D632" s="37">
        <v>45774.166666666664</v>
      </c>
      <c r="E632" s="17">
        <v>16</v>
      </c>
      <c r="F632" s="21"/>
    </row>
    <row r="633" spans="1:6" ht="13.25" x14ac:dyDescent="0.25">
      <c r="A633" s="22"/>
      <c r="B633" s="32">
        <v>45774.208333333328</v>
      </c>
      <c r="C633" s="31">
        <v>45774.208333333328</v>
      </c>
      <c r="D633" s="37">
        <v>45774.208333333328</v>
      </c>
      <c r="E633" s="17">
        <v>16</v>
      </c>
      <c r="F633" s="21"/>
    </row>
    <row r="634" spans="1:6" ht="13.25" x14ac:dyDescent="0.25">
      <c r="A634" s="22"/>
      <c r="B634" s="32">
        <v>45774.25</v>
      </c>
      <c r="C634" s="31">
        <v>45774.25</v>
      </c>
      <c r="D634" s="37">
        <v>45774.25</v>
      </c>
      <c r="E634" s="17">
        <v>18</v>
      </c>
      <c r="F634" s="21"/>
    </row>
    <row r="635" spans="1:6" ht="13.25" x14ac:dyDescent="0.25">
      <c r="A635" s="22"/>
      <c r="B635" s="32">
        <v>45774.291666666664</v>
      </c>
      <c r="C635" s="31">
        <v>45774.291666666664</v>
      </c>
      <c r="D635" s="37">
        <v>45774.291666666664</v>
      </c>
      <c r="E635" s="17">
        <v>35</v>
      </c>
      <c r="F635" s="21"/>
    </row>
    <row r="636" spans="1:6" ht="13.25" x14ac:dyDescent="0.25">
      <c r="A636" s="22"/>
      <c r="B636" s="32">
        <v>45774.333333333328</v>
      </c>
      <c r="C636" s="31">
        <v>45774.333333333328</v>
      </c>
      <c r="D636" s="37">
        <v>45774.333333333328</v>
      </c>
      <c r="E636" s="17">
        <v>26</v>
      </c>
      <c r="F636" s="21"/>
    </row>
    <row r="637" spans="1:6" ht="13.25" x14ac:dyDescent="0.25">
      <c r="A637" s="22"/>
      <c r="B637" s="32">
        <v>45774.375</v>
      </c>
      <c r="C637" s="31">
        <v>45774.375</v>
      </c>
      <c r="D637" s="37">
        <v>45774.375</v>
      </c>
      <c r="E637" s="17">
        <v>16</v>
      </c>
      <c r="F637" s="21"/>
    </row>
    <row r="638" spans="1:6" ht="13.25" x14ac:dyDescent="0.25">
      <c r="A638" s="22"/>
      <c r="B638" s="32">
        <v>45774.416666666664</v>
      </c>
      <c r="C638" s="31">
        <v>45774.416666666664</v>
      </c>
      <c r="D638" s="37">
        <v>45774.416666666664</v>
      </c>
      <c r="E638" s="17">
        <v>11</v>
      </c>
      <c r="F638" s="21"/>
    </row>
    <row r="639" spans="1:6" ht="13.25" x14ac:dyDescent="0.25">
      <c r="A639" s="22"/>
      <c r="B639" s="32">
        <v>45774.458333333328</v>
      </c>
      <c r="C639" s="31">
        <v>45774.458333333328</v>
      </c>
      <c r="D639" s="37">
        <v>45774.458333333328</v>
      </c>
      <c r="E639" s="17">
        <v>9</v>
      </c>
      <c r="F639" s="21"/>
    </row>
    <row r="640" spans="1:6" ht="13.25" x14ac:dyDescent="0.25">
      <c r="A640" s="22"/>
      <c r="B640" s="32">
        <v>45774.5</v>
      </c>
      <c r="C640" s="31">
        <v>45774.5</v>
      </c>
      <c r="D640" s="37">
        <v>45774.5</v>
      </c>
      <c r="E640" s="17">
        <v>4</v>
      </c>
      <c r="F640" s="21"/>
    </row>
    <row r="641" spans="1:6" ht="13.25" x14ac:dyDescent="0.25">
      <c r="A641" s="22"/>
      <c r="B641" s="32">
        <v>45774.541666666664</v>
      </c>
      <c r="C641" s="31">
        <v>45774.541666666664</v>
      </c>
      <c r="D641" s="37">
        <v>45774.541666666664</v>
      </c>
      <c r="E641" s="17">
        <v>4</v>
      </c>
      <c r="F641" s="21"/>
    </row>
    <row r="642" spans="1:6" ht="13.25" x14ac:dyDescent="0.25">
      <c r="A642" s="22"/>
      <c r="B642" s="32">
        <v>45774.583333333328</v>
      </c>
      <c r="C642" s="31">
        <v>45774.583333333328</v>
      </c>
      <c r="D642" s="37">
        <v>45774.583333333328</v>
      </c>
      <c r="E642" s="17">
        <v>3</v>
      </c>
      <c r="F642" s="21"/>
    </row>
    <row r="643" spans="1:6" ht="13.25" x14ac:dyDescent="0.25">
      <c r="A643" s="22"/>
      <c r="B643" s="32">
        <v>45774.625</v>
      </c>
      <c r="C643" s="31">
        <v>45774.625</v>
      </c>
      <c r="D643" s="37">
        <v>45774.625</v>
      </c>
      <c r="E643" s="17">
        <v>3</v>
      </c>
      <c r="F643" s="21"/>
    </row>
    <row r="644" spans="1:6" ht="13.25" x14ac:dyDescent="0.25">
      <c r="A644" s="22"/>
      <c r="B644" s="32">
        <v>45774.666666666664</v>
      </c>
      <c r="C644" s="31">
        <v>45774.666666666664</v>
      </c>
      <c r="D644" s="37">
        <v>45774.666666666664</v>
      </c>
      <c r="E644" s="17">
        <v>3</v>
      </c>
      <c r="F644" s="21"/>
    </row>
    <row r="645" spans="1:6" ht="13.25" x14ac:dyDescent="0.25">
      <c r="A645" s="22"/>
      <c r="B645" s="32">
        <v>45774.708333333328</v>
      </c>
      <c r="C645" s="31">
        <v>45774.708333333328</v>
      </c>
      <c r="D645" s="37">
        <v>45774.708333333328</v>
      </c>
      <c r="E645" s="17">
        <v>3</v>
      </c>
      <c r="F645" s="21"/>
    </row>
    <row r="646" spans="1:6" ht="13.25" x14ac:dyDescent="0.25">
      <c r="A646" s="22"/>
      <c r="B646" s="32">
        <v>45774.75</v>
      </c>
      <c r="C646" s="31">
        <v>45774.75</v>
      </c>
      <c r="D646" s="37">
        <v>45774.75</v>
      </c>
      <c r="E646" s="17">
        <v>3</v>
      </c>
      <c r="F646" s="21"/>
    </row>
    <row r="647" spans="1:6" ht="13.25" x14ac:dyDescent="0.25">
      <c r="A647" s="22"/>
      <c r="B647" s="32">
        <v>45774.791666666664</v>
      </c>
      <c r="C647" s="31">
        <v>45774.791666666664</v>
      </c>
      <c r="D647" s="37">
        <v>45774.791666666664</v>
      </c>
      <c r="E647" s="17">
        <v>4</v>
      </c>
      <c r="F647" s="21"/>
    </row>
    <row r="648" spans="1:6" ht="13.25" x14ac:dyDescent="0.25">
      <c r="A648" s="22"/>
      <c r="B648" s="32">
        <v>45774.833333333328</v>
      </c>
      <c r="C648" s="31">
        <v>45774.833333333328</v>
      </c>
      <c r="D648" s="37">
        <v>45774.833333333328</v>
      </c>
      <c r="E648" s="17">
        <v>2</v>
      </c>
      <c r="F648" s="21"/>
    </row>
    <row r="649" spans="1:6" ht="13.25" x14ac:dyDescent="0.25">
      <c r="A649" s="22"/>
      <c r="B649" s="32">
        <v>45774.875</v>
      </c>
      <c r="C649" s="31">
        <v>45774.875</v>
      </c>
      <c r="D649" s="37">
        <v>45774.875</v>
      </c>
      <c r="E649" s="17">
        <v>7</v>
      </c>
      <c r="F649" s="21"/>
    </row>
    <row r="650" spans="1:6" ht="13.25" x14ac:dyDescent="0.25">
      <c r="A650" s="22"/>
      <c r="B650" s="32">
        <v>45774.916666666664</v>
      </c>
      <c r="C650" s="31">
        <v>45774.916666666664</v>
      </c>
      <c r="D650" s="37">
        <v>45774.916666666664</v>
      </c>
      <c r="E650" s="17">
        <v>4</v>
      </c>
      <c r="F650" s="21"/>
    </row>
    <row r="651" spans="1:6" ht="13.25" x14ac:dyDescent="0.25">
      <c r="A651" s="22"/>
      <c r="B651" s="32">
        <v>45774.958333333328</v>
      </c>
      <c r="C651" s="31">
        <v>45774.958333333328</v>
      </c>
      <c r="D651" s="37">
        <v>45774.958333333328</v>
      </c>
      <c r="E651" s="17">
        <v>3</v>
      </c>
      <c r="F651" s="21"/>
    </row>
    <row r="652" spans="1:6" ht="13.25" x14ac:dyDescent="0.25">
      <c r="A652" s="22"/>
      <c r="B652" s="32">
        <v>45775</v>
      </c>
      <c r="C652" s="31">
        <v>45775</v>
      </c>
      <c r="D652" s="37">
        <v>45775</v>
      </c>
      <c r="E652" s="17">
        <v>3</v>
      </c>
      <c r="F652" s="21"/>
    </row>
    <row r="653" spans="1:6" ht="13.25" x14ac:dyDescent="0.25">
      <c r="A653" s="22"/>
      <c r="B653" s="32">
        <v>45775.041666666664</v>
      </c>
      <c r="C653" s="31">
        <v>45775.041666666664</v>
      </c>
      <c r="D653" s="37">
        <v>45775.041666666664</v>
      </c>
      <c r="E653" s="17">
        <v>3</v>
      </c>
      <c r="F653" s="21"/>
    </row>
    <row r="654" spans="1:6" ht="13.25" x14ac:dyDescent="0.25">
      <c r="A654" s="22"/>
      <c r="B654" s="32">
        <v>45775.083333333328</v>
      </c>
      <c r="C654" s="31">
        <v>45775.083333333328</v>
      </c>
      <c r="D654" s="37">
        <v>45775.083333333328</v>
      </c>
      <c r="E654" s="17">
        <v>3</v>
      </c>
      <c r="F654" s="21"/>
    </row>
    <row r="655" spans="1:6" ht="13.25" x14ac:dyDescent="0.25">
      <c r="A655" s="22"/>
      <c r="B655" s="32">
        <v>45775.125</v>
      </c>
      <c r="C655" s="31">
        <v>45775.125</v>
      </c>
      <c r="D655" s="37">
        <v>45775.125</v>
      </c>
      <c r="E655" s="17">
        <v>2</v>
      </c>
      <c r="F655" s="21"/>
    </row>
    <row r="656" spans="1:6" ht="13.25" x14ac:dyDescent="0.25">
      <c r="A656" s="22"/>
      <c r="B656" s="32">
        <v>45775.166666666664</v>
      </c>
      <c r="C656" s="31">
        <v>45775.166666666664</v>
      </c>
      <c r="D656" s="37">
        <v>45775.166666666664</v>
      </c>
      <c r="E656" s="17">
        <v>3</v>
      </c>
      <c r="F656" s="21"/>
    </row>
    <row r="657" spans="1:6" ht="13.25" x14ac:dyDescent="0.25">
      <c r="A657" s="22"/>
      <c r="B657" s="32">
        <v>45775.208333333328</v>
      </c>
      <c r="C657" s="31">
        <v>45775.208333333328</v>
      </c>
      <c r="D657" s="37">
        <v>45775.208333333328</v>
      </c>
      <c r="E657" s="17">
        <v>3</v>
      </c>
      <c r="F657" s="21"/>
    </row>
    <row r="658" spans="1:6" ht="13.25" x14ac:dyDescent="0.25">
      <c r="A658" s="22"/>
      <c r="B658" s="32">
        <v>45775.25</v>
      </c>
      <c r="C658" s="31">
        <v>45775.25</v>
      </c>
      <c r="D658" s="37">
        <v>45775.25</v>
      </c>
      <c r="E658" s="17">
        <v>3</v>
      </c>
      <c r="F658" s="21"/>
    </row>
    <row r="659" spans="1:6" ht="13.25" x14ac:dyDescent="0.25">
      <c r="A659" s="22"/>
      <c r="B659" s="32">
        <v>45775.291666666664</v>
      </c>
      <c r="C659" s="31">
        <v>45775.291666666664</v>
      </c>
      <c r="D659" s="37">
        <v>45775.291666666664</v>
      </c>
      <c r="E659" s="17">
        <v>7</v>
      </c>
      <c r="F659" s="21"/>
    </row>
    <row r="660" spans="1:6" ht="13.25" x14ac:dyDescent="0.25">
      <c r="A660" s="22"/>
      <c r="B660" s="32">
        <v>45775.333333333328</v>
      </c>
      <c r="C660" s="31">
        <v>45775.333333333328</v>
      </c>
      <c r="D660" s="37">
        <v>45775.333333333328</v>
      </c>
      <c r="E660" s="17">
        <v>7</v>
      </c>
      <c r="F660" s="21"/>
    </row>
    <row r="661" spans="1:6" ht="13.25" x14ac:dyDescent="0.25">
      <c r="A661" s="22"/>
      <c r="B661" s="32">
        <v>45775.375</v>
      </c>
      <c r="C661" s="31">
        <v>45775.375</v>
      </c>
      <c r="D661" s="37">
        <v>45775.375</v>
      </c>
      <c r="E661" s="17">
        <v>5</v>
      </c>
      <c r="F661" s="21"/>
    </row>
    <row r="662" spans="1:6" ht="13.25" x14ac:dyDescent="0.25">
      <c r="A662" s="22"/>
      <c r="B662" s="32">
        <v>45775.416666666664</v>
      </c>
      <c r="C662" s="31">
        <v>45775.416666666664</v>
      </c>
      <c r="D662" s="37">
        <v>45775.416666666664</v>
      </c>
      <c r="E662" s="17">
        <v>5</v>
      </c>
      <c r="F662" s="21"/>
    </row>
    <row r="663" spans="1:6" ht="13.25" x14ac:dyDescent="0.25">
      <c r="A663" s="22"/>
      <c r="B663" s="32">
        <v>45775.458333333328</v>
      </c>
      <c r="C663" s="31">
        <v>45775.458333333328</v>
      </c>
      <c r="D663" s="37">
        <v>45775.458333333328</v>
      </c>
      <c r="E663" s="17">
        <v>6</v>
      </c>
      <c r="F663" s="21"/>
    </row>
    <row r="664" spans="1:6" ht="13.25" x14ac:dyDescent="0.25">
      <c r="A664" s="22"/>
      <c r="B664" s="32">
        <v>45775.5</v>
      </c>
      <c r="C664" s="31">
        <v>45775.5</v>
      </c>
      <c r="D664" s="37">
        <v>45775.5</v>
      </c>
      <c r="E664" s="17">
        <v>5</v>
      </c>
      <c r="F664" s="21"/>
    </row>
    <row r="665" spans="1:6" ht="13.25" x14ac:dyDescent="0.25">
      <c r="A665" s="22"/>
      <c r="B665" s="32">
        <v>45775.541666666664</v>
      </c>
      <c r="C665" s="31">
        <v>45775.541666666664</v>
      </c>
      <c r="D665" s="37">
        <v>45775.541666666664</v>
      </c>
      <c r="E665" s="17">
        <v>4</v>
      </c>
      <c r="F665" s="21"/>
    </row>
    <row r="666" spans="1:6" ht="13.25" x14ac:dyDescent="0.25">
      <c r="A666" s="22"/>
      <c r="B666" s="32">
        <v>45775.583333333328</v>
      </c>
      <c r="C666" s="31">
        <v>45775.583333333328</v>
      </c>
      <c r="D666" s="37">
        <v>45775.583333333328</v>
      </c>
      <c r="E666" s="17">
        <v>5</v>
      </c>
      <c r="F666" s="21"/>
    </row>
    <row r="667" spans="1:6" ht="13.25" x14ac:dyDescent="0.25">
      <c r="A667" s="22"/>
      <c r="B667" s="32">
        <v>45775.625</v>
      </c>
      <c r="C667" s="31">
        <v>45775.625</v>
      </c>
      <c r="D667" s="37">
        <v>45775.625</v>
      </c>
      <c r="E667" s="17">
        <v>5</v>
      </c>
      <c r="F667" s="21"/>
    </row>
    <row r="668" spans="1:6" ht="13.25" x14ac:dyDescent="0.25">
      <c r="A668" s="22"/>
      <c r="B668" s="32">
        <v>45775.666666666664</v>
      </c>
      <c r="C668" s="31">
        <v>45775.666666666664</v>
      </c>
      <c r="D668" s="37">
        <v>45775.666666666664</v>
      </c>
      <c r="E668" s="17">
        <v>7</v>
      </c>
      <c r="F668" s="21"/>
    </row>
    <row r="669" spans="1:6" ht="13.25" x14ac:dyDescent="0.25">
      <c r="A669" s="22"/>
      <c r="B669" s="32">
        <v>45775.708333333328</v>
      </c>
      <c r="C669" s="31">
        <v>45775.708333333328</v>
      </c>
      <c r="D669" s="37">
        <v>45775.708333333328</v>
      </c>
      <c r="E669" s="17">
        <v>7</v>
      </c>
      <c r="F669" s="21"/>
    </row>
    <row r="670" spans="1:6" ht="13.25" x14ac:dyDescent="0.25">
      <c r="A670" s="22"/>
      <c r="B670" s="32">
        <v>45775.75</v>
      </c>
      <c r="C670" s="31">
        <v>45775.75</v>
      </c>
      <c r="D670" s="37">
        <v>45775.75</v>
      </c>
      <c r="E670" s="17">
        <v>6</v>
      </c>
      <c r="F670" s="21"/>
    </row>
    <row r="671" spans="1:6" ht="13.25" x14ac:dyDescent="0.25">
      <c r="A671" s="22"/>
      <c r="B671" s="32">
        <v>45775.791666666664</v>
      </c>
      <c r="C671" s="31">
        <v>45775.791666666664</v>
      </c>
      <c r="D671" s="37">
        <v>45775.791666666664</v>
      </c>
      <c r="E671" s="17">
        <v>5</v>
      </c>
      <c r="F671" s="21"/>
    </row>
    <row r="672" spans="1:6" ht="13.25" x14ac:dyDescent="0.25">
      <c r="A672" s="22"/>
      <c r="B672" s="32">
        <v>45775.833333333328</v>
      </c>
      <c r="C672" s="31">
        <v>45775.833333333328</v>
      </c>
      <c r="D672" s="37">
        <v>45775.833333333328</v>
      </c>
      <c r="E672" s="17">
        <v>4</v>
      </c>
      <c r="F672" s="21"/>
    </row>
    <row r="673" spans="1:6" ht="13.25" x14ac:dyDescent="0.25">
      <c r="A673" s="22"/>
      <c r="B673" s="32">
        <v>45775.875</v>
      </c>
      <c r="C673" s="31">
        <v>45775.875</v>
      </c>
      <c r="D673" s="37">
        <v>45775.875</v>
      </c>
      <c r="E673" s="17">
        <v>4</v>
      </c>
      <c r="F673" s="21"/>
    </row>
    <row r="674" spans="1:6" ht="13.25" x14ac:dyDescent="0.25">
      <c r="A674" s="22"/>
      <c r="B674" s="32">
        <v>45775.916666666664</v>
      </c>
      <c r="C674" s="31">
        <v>45775.916666666664</v>
      </c>
      <c r="D674" s="37">
        <v>45775.916666666664</v>
      </c>
      <c r="E674" s="17">
        <v>5</v>
      </c>
      <c r="F674" s="21"/>
    </row>
    <row r="675" spans="1:6" ht="13.25" x14ac:dyDescent="0.25">
      <c r="A675" s="22"/>
      <c r="B675" s="32">
        <v>45775.958333333328</v>
      </c>
      <c r="C675" s="31">
        <v>45775.958333333328</v>
      </c>
      <c r="D675" s="37">
        <v>45775.958333333328</v>
      </c>
      <c r="E675" s="17">
        <v>11</v>
      </c>
      <c r="F675" s="21"/>
    </row>
    <row r="676" spans="1:6" ht="13.25" x14ac:dyDescent="0.25">
      <c r="B676" s="32">
        <v>45776</v>
      </c>
      <c r="C676" s="31">
        <v>45776</v>
      </c>
      <c r="D676" s="37">
        <v>45776</v>
      </c>
      <c r="E676" s="17">
        <v>14</v>
      </c>
    </row>
    <row r="677" spans="1:6" ht="13.25" x14ac:dyDescent="0.25">
      <c r="B677" s="32">
        <v>45776.041666666664</v>
      </c>
      <c r="C677" s="31">
        <v>45776.041666666664</v>
      </c>
      <c r="D677" s="37">
        <v>45776.041666666664</v>
      </c>
      <c r="E677" s="17">
        <v>13</v>
      </c>
    </row>
    <row r="678" spans="1:6" ht="13.25" x14ac:dyDescent="0.25">
      <c r="B678" s="32">
        <v>45776.083333333328</v>
      </c>
      <c r="C678" s="31">
        <v>45776.083333333328</v>
      </c>
      <c r="D678" s="37">
        <v>45776.083333333328</v>
      </c>
      <c r="E678" s="17">
        <v>13</v>
      </c>
    </row>
    <row r="679" spans="1:6" ht="13.25" x14ac:dyDescent="0.25">
      <c r="B679" s="32">
        <v>45776.125</v>
      </c>
      <c r="C679" s="31">
        <v>45776.125</v>
      </c>
      <c r="D679" s="37">
        <v>45776.125</v>
      </c>
      <c r="E679" s="17">
        <v>13</v>
      </c>
    </row>
    <row r="680" spans="1:6" ht="13.25" x14ac:dyDescent="0.25">
      <c r="B680" s="32">
        <v>45776.166666666664</v>
      </c>
      <c r="C680" s="31">
        <v>45776.166666666664</v>
      </c>
      <c r="D680" s="37">
        <v>45776.166666666664</v>
      </c>
      <c r="E680" s="17">
        <v>12</v>
      </c>
    </row>
    <row r="681" spans="1:6" ht="13.25" x14ac:dyDescent="0.25">
      <c r="B681" s="32">
        <v>45776.208333333328</v>
      </c>
      <c r="C681" s="31">
        <v>45776.208333333328</v>
      </c>
      <c r="D681" s="37">
        <v>45776.208333333328</v>
      </c>
      <c r="E681" s="17">
        <v>12</v>
      </c>
    </row>
    <row r="682" spans="1:6" ht="13.25" x14ac:dyDescent="0.25">
      <c r="B682" s="32">
        <v>45776.25</v>
      </c>
      <c r="C682" s="31">
        <v>45776.25</v>
      </c>
      <c r="D682" s="37">
        <v>45776.25</v>
      </c>
      <c r="E682" s="17">
        <v>12</v>
      </c>
    </row>
    <row r="683" spans="1:6" ht="13.25" x14ac:dyDescent="0.25">
      <c r="B683" s="32">
        <v>45776.291666666664</v>
      </c>
      <c r="C683" s="31">
        <v>45776.291666666664</v>
      </c>
      <c r="D683" s="37">
        <v>45776.291666666664</v>
      </c>
      <c r="E683" s="17">
        <v>23</v>
      </c>
    </row>
    <row r="684" spans="1:6" ht="13.25" x14ac:dyDescent="0.25">
      <c r="B684" s="32">
        <v>45776.333333333328</v>
      </c>
      <c r="C684" s="31">
        <v>45776.333333333328</v>
      </c>
      <c r="D684" s="37">
        <v>45776.333333333328</v>
      </c>
      <c r="E684" s="17">
        <v>30</v>
      </c>
    </row>
    <row r="685" spans="1:6" ht="13.25" x14ac:dyDescent="0.25">
      <c r="B685" s="32">
        <v>45776.375</v>
      </c>
      <c r="C685" s="31">
        <v>45776.375</v>
      </c>
      <c r="D685" s="37">
        <v>45776.375</v>
      </c>
      <c r="E685" s="17">
        <v>31</v>
      </c>
    </row>
    <row r="686" spans="1:6" ht="13.25" x14ac:dyDescent="0.25">
      <c r="B686" s="32">
        <v>45776.416666666664</v>
      </c>
      <c r="C686" s="31">
        <v>45776.416666666664</v>
      </c>
      <c r="D686" s="37">
        <v>45776.416666666664</v>
      </c>
      <c r="E686" s="17">
        <v>30</v>
      </c>
    </row>
    <row r="687" spans="1:6" ht="13.25" x14ac:dyDescent="0.25">
      <c r="B687" s="32">
        <v>45776.458333333328</v>
      </c>
      <c r="C687" s="31">
        <v>45776.458333333328</v>
      </c>
      <c r="D687" s="37">
        <v>45776.458333333328</v>
      </c>
      <c r="E687" s="17">
        <v>25</v>
      </c>
    </row>
    <row r="688" spans="1:6" ht="13.25" x14ac:dyDescent="0.25">
      <c r="B688" s="32">
        <v>45776.5</v>
      </c>
      <c r="C688" s="31">
        <v>45776.5</v>
      </c>
      <c r="D688" s="37">
        <v>45776.5</v>
      </c>
      <c r="E688" s="17">
        <v>21</v>
      </c>
    </row>
    <row r="689" spans="2:5" ht="13.25" x14ac:dyDescent="0.25">
      <c r="B689" s="32">
        <v>45776.541666666664</v>
      </c>
      <c r="C689" s="31">
        <v>45776.541666666664</v>
      </c>
      <c r="D689" s="37">
        <v>45776.541666666664</v>
      </c>
      <c r="E689" s="17">
        <v>20</v>
      </c>
    </row>
    <row r="690" spans="2:5" ht="13.25" x14ac:dyDescent="0.25">
      <c r="B690" s="32">
        <v>45776.583333333328</v>
      </c>
      <c r="C690" s="31">
        <v>45776.583333333328</v>
      </c>
      <c r="D690" s="37">
        <v>45776.583333333328</v>
      </c>
      <c r="E690" s="17">
        <v>20</v>
      </c>
    </row>
    <row r="691" spans="2:5" ht="13.25" x14ac:dyDescent="0.25">
      <c r="B691" s="32">
        <v>45776.625</v>
      </c>
      <c r="C691" s="31">
        <v>45776.625</v>
      </c>
      <c r="D691" s="37">
        <v>45776.625</v>
      </c>
      <c r="E691" s="17">
        <v>17</v>
      </c>
    </row>
    <row r="692" spans="2:5" ht="13.25" x14ac:dyDescent="0.25">
      <c r="B692" s="32">
        <v>45776.666666666664</v>
      </c>
      <c r="C692" s="31">
        <v>45776.666666666664</v>
      </c>
      <c r="D692" s="37">
        <v>45776.666666666664</v>
      </c>
      <c r="E692" s="17">
        <v>15</v>
      </c>
    </row>
    <row r="693" spans="2:5" ht="13.25" x14ac:dyDescent="0.25">
      <c r="B693" s="32">
        <v>45776.708333333328</v>
      </c>
      <c r="C693" s="31">
        <v>45776.708333333328</v>
      </c>
      <c r="D693" s="37">
        <v>45776.708333333328</v>
      </c>
      <c r="E693" s="17">
        <v>12</v>
      </c>
    </row>
    <row r="694" spans="2:5" ht="13.25" x14ac:dyDescent="0.25">
      <c r="B694" s="32">
        <v>45776.75</v>
      </c>
      <c r="C694" s="31">
        <v>45776.75</v>
      </c>
      <c r="D694" s="37">
        <v>45776.75</v>
      </c>
      <c r="E694" s="17">
        <v>13</v>
      </c>
    </row>
    <row r="695" spans="2:5" ht="13.25" x14ac:dyDescent="0.25">
      <c r="B695" s="32">
        <v>45776.791666666664</v>
      </c>
      <c r="C695" s="31">
        <v>45776.791666666664</v>
      </c>
      <c r="D695" s="37">
        <v>45776.791666666664</v>
      </c>
      <c r="E695" s="17">
        <v>14</v>
      </c>
    </row>
    <row r="696" spans="2:5" ht="13.25" x14ac:dyDescent="0.25">
      <c r="B696" s="32">
        <v>45776.833333333328</v>
      </c>
      <c r="C696" s="31">
        <v>45776.833333333328</v>
      </c>
      <c r="D696" s="37">
        <v>45776.833333333328</v>
      </c>
      <c r="E696" s="17">
        <v>10</v>
      </c>
    </row>
    <row r="697" spans="2:5" ht="13.25" x14ac:dyDescent="0.25">
      <c r="B697" s="32">
        <v>45776.875</v>
      </c>
      <c r="C697" s="31">
        <v>45776.875</v>
      </c>
      <c r="D697" s="37">
        <v>45776.875</v>
      </c>
      <c r="E697" s="17">
        <v>8</v>
      </c>
    </row>
    <row r="698" spans="2:5" ht="13.25" x14ac:dyDescent="0.25">
      <c r="B698" s="32">
        <v>45776.916666666664</v>
      </c>
      <c r="C698" s="31">
        <v>45776.916666666664</v>
      </c>
      <c r="D698" s="37">
        <v>45776.916666666664</v>
      </c>
      <c r="E698" s="17">
        <v>8</v>
      </c>
    </row>
    <row r="699" spans="2:5" ht="13.25" x14ac:dyDescent="0.25">
      <c r="B699" s="32">
        <v>45776.958333333328</v>
      </c>
      <c r="C699" s="31">
        <v>45776.958333333328</v>
      </c>
      <c r="D699" s="37">
        <v>45776.958333333328</v>
      </c>
      <c r="E699" s="17">
        <v>7</v>
      </c>
    </row>
    <row r="700" spans="2:5" ht="13.25" x14ac:dyDescent="0.25">
      <c r="B700" s="32">
        <v>45777</v>
      </c>
      <c r="C700" s="31">
        <v>45777</v>
      </c>
      <c r="D700" s="37">
        <v>45777</v>
      </c>
      <c r="E700" s="17">
        <v>7</v>
      </c>
    </row>
    <row r="701" spans="2:5" ht="13.25" x14ac:dyDescent="0.25">
      <c r="B701" s="32">
        <v>45777.041666666664</v>
      </c>
      <c r="C701" s="31">
        <v>45777.041666666664</v>
      </c>
      <c r="D701" s="37">
        <v>45777.041666666664</v>
      </c>
      <c r="E701" s="17">
        <v>6</v>
      </c>
    </row>
    <row r="702" spans="2:5" ht="13.25" x14ac:dyDescent="0.25">
      <c r="B702" s="32">
        <v>45777.083333333328</v>
      </c>
      <c r="C702" s="31">
        <v>45777.083333333328</v>
      </c>
      <c r="D702" s="37">
        <v>45777.083333333328</v>
      </c>
      <c r="E702" s="17">
        <v>6</v>
      </c>
    </row>
    <row r="703" spans="2:5" ht="13.25" x14ac:dyDescent="0.25">
      <c r="B703" s="32">
        <v>45777.125</v>
      </c>
      <c r="C703" s="31">
        <v>45777.125</v>
      </c>
      <c r="D703" s="37">
        <v>45777.125</v>
      </c>
      <c r="E703" s="17">
        <v>7</v>
      </c>
    </row>
    <row r="704" spans="2:5" ht="13.25" x14ac:dyDescent="0.25">
      <c r="B704" s="32">
        <v>45777.166666666664</v>
      </c>
      <c r="C704" s="31">
        <v>45777.166666666664</v>
      </c>
      <c r="D704" s="37">
        <v>45777.166666666664</v>
      </c>
      <c r="E704" s="17">
        <v>9</v>
      </c>
    </row>
    <row r="705" spans="2:5" ht="13.25" x14ac:dyDescent="0.25">
      <c r="B705" s="32">
        <v>45777.208333333328</v>
      </c>
      <c r="C705" s="31">
        <v>45777.208333333328</v>
      </c>
      <c r="D705" s="37">
        <v>45777.208333333328</v>
      </c>
      <c r="E705" s="17">
        <v>10</v>
      </c>
    </row>
    <row r="706" spans="2:5" ht="13.25" x14ac:dyDescent="0.25">
      <c r="B706" s="32">
        <v>45777.25</v>
      </c>
      <c r="C706" s="31">
        <v>45777.25</v>
      </c>
      <c r="D706" s="37">
        <v>45777.25</v>
      </c>
      <c r="E706" s="17">
        <v>10</v>
      </c>
    </row>
    <row r="707" spans="2:5" ht="13.25" x14ac:dyDescent="0.25">
      <c r="B707" s="32">
        <v>45777.291666666664</v>
      </c>
      <c r="C707" s="31">
        <v>45777.291666666664</v>
      </c>
      <c r="D707" s="37">
        <v>45777.291666666664</v>
      </c>
      <c r="E707" s="17">
        <v>14</v>
      </c>
    </row>
    <row r="708" spans="2:5" ht="13.25" x14ac:dyDescent="0.25">
      <c r="B708" s="32">
        <v>45777.333333333328</v>
      </c>
      <c r="C708" s="31">
        <v>45777.333333333328</v>
      </c>
      <c r="D708" s="37">
        <v>45777.333333333328</v>
      </c>
      <c r="E708" s="17">
        <v>15</v>
      </c>
    </row>
    <row r="709" spans="2:5" ht="13.25" x14ac:dyDescent="0.25">
      <c r="B709" s="32">
        <v>45777.375</v>
      </c>
      <c r="C709" s="31">
        <v>45777.375</v>
      </c>
      <c r="D709" s="37">
        <v>45777.375</v>
      </c>
      <c r="E709" s="17">
        <v>17</v>
      </c>
    </row>
    <row r="710" spans="2:5" ht="13.25" x14ac:dyDescent="0.25">
      <c r="B710" s="32">
        <v>45777.416666666664</v>
      </c>
      <c r="C710" s="31">
        <v>45777.416666666664</v>
      </c>
      <c r="D710" s="37">
        <v>45777.416666666664</v>
      </c>
      <c r="E710" s="17">
        <v>22</v>
      </c>
    </row>
    <row r="711" spans="2:5" ht="13.25" x14ac:dyDescent="0.25">
      <c r="B711" s="32">
        <v>45777.458333333328</v>
      </c>
      <c r="C711" s="31">
        <v>45777.458333333328</v>
      </c>
      <c r="D711" s="37">
        <v>45777.458333333328</v>
      </c>
      <c r="E711" s="17">
        <v>28</v>
      </c>
    </row>
    <row r="712" spans="2:5" ht="13.25" x14ac:dyDescent="0.25">
      <c r="B712" s="32">
        <v>45777.5</v>
      </c>
      <c r="C712" s="31">
        <v>45777.5</v>
      </c>
      <c r="D712" s="37">
        <v>45777.5</v>
      </c>
      <c r="E712" s="17">
        <v>23</v>
      </c>
    </row>
    <row r="713" spans="2:5" ht="13.25" x14ac:dyDescent="0.25">
      <c r="B713" s="32">
        <v>45777.541666666664</v>
      </c>
      <c r="C713" s="31">
        <v>45777.541666666664</v>
      </c>
      <c r="D713" s="37">
        <v>45777.541666666664</v>
      </c>
      <c r="E713" s="17">
        <v>19</v>
      </c>
    </row>
    <row r="714" spans="2:5" ht="13.25" x14ac:dyDescent="0.25">
      <c r="B714" s="32">
        <v>45777.583333333328</v>
      </c>
      <c r="C714" s="31">
        <v>45777.583333333328</v>
      </c>
      <c r="D714" s="37">
        <v>45777.583333333328</v>
      </c>
      <c r="E714" s="17">
        <v>16</v>
      </c>
    </row>
    <row r="715" spans="2:5" ht="13.25" x14ac:dyDescent="0.25">
      <c r="B715" s="32">
        <v>45777.625</v>
      </c>
      <c r="C715" s="31">
        <v>45777.625</v>
      </c>
      <c r="D715" s="37">
        <v>45777.625</v>
      </c>
      <c r="E715" s="17">
        <v>14</v>
      </c>
    </row>
    <row r="716" spans="2:5" ht="13.25" x14ac:dyDescent="0.25">
      <c r="B716" s="32">
        <v>45777.666666666664</v>
      </c>
      <c r="C716" s="31">
        <v>45777.666666666664</v>
      </c>
      <c r="D716" s="37">
        <v>45777.666666666664</v>
      </c>
      <c r="E716" s="17">
        <v>12</v>
      </c>
    </row>
    <row r="717" spans="2:5" ht="13.25" x14ac:dyDescent="0.25">
      <c r="B717" s="32">
        <v>45777.708333333328</v>
      </c>
      <c r="C717" s="31">
        <v>45777.708333333328</v>
      </c>
      <c r="D717" s="37">
        <v>45777.708333333328</v>
      </c>
      <c r="E717" s="17">
        <v>13</v>
      </c>
    </row>
    <row r="718" spans="2:5" ht="13.25" x14ac:dyDescent="0.25">
      <c r="B718" s="20">
        <v>45777.75</v>
      </c>
      <c r="C718" s="19">
        <v>45777.75</v>
      </c>
      <c r="D718" s="18">
        <v>45777.75</v>
      </c>
      <c r="E718" s="17">
        <v>11</v>
      </c>
    </row>
    <row r="719" spans="2:5" ht="13.25" x14ac:dyDescent="0.25">
      <c r="B719" s="20">
        <v>45777.791666666664</v>
      </c>
      <c r="C719" s="19">
        <v>45777.791666666664</v>
      </c>
      <c r="D719" s="18">
        <v>45777.791666666664</v>
      </c>
      <c r="E719" s="17">
        <v>6</v>
      </c>
    </row>
    <row r="720" spans="2:5" ht="13.25" x14ac:dyDescent="0.25">
      <c r="B720" s="20">
        <v>45777.833333333328</v>
      </c>
      <c r="C720" s="19">
        <v>45777.833333333328</v>
      </c>
      <c r="D720" s="18">
        <v>45777.833333333328</v>
      </c>
      <c r="E720" s="17">
        <v>6</v>
      </c>
    </row>
    <row r="721" spans="2:5" x14ac:dyDescent="0.25">
      <c r="B721" s="20">
        <v>45777.875</v>
      </c>
      <c r="C721" s="19">
        <v>45777.875</v>
      </c>
      <c r="D721" s="18">
        <v>45777.875</v>
      </c>
      <c r="E721" s="17">
        <v>7</v>
      </c>
    </row>
    <row r="722" spans="2:5" x14ac:dyDescent="0.25">
      <c r="B722" s="20">
        <v>45777.916666666664</v>
      </c>
      <c r="C722" s="19">
        <v>45777.916666666664</v>
      </c>
      <c r="D722" s="18">
        <v>45777.916666666664</v>
      </c>
      <c r="E722" s="17">
        <v>11</v>
      </c>
    </row>
    <row r="723" spans="2:5" x14ac:dyDescent="0.25">
      <c r="B723" s="20">
        <v>45777.958333333328</v>
      </c>
      <c r="C723" s="19">
        <v>45777.958333333328</v>
      </c>
      <c r="D723" s="18">
        <v>45777.958333333328</v>
      </c>
      <c r="E723" s="17">
        <v>14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E89D2-7DB8-47EC-90AE-E27B5F2E9304}">
  <dimension ref="A1:F723"/>
  <sheetViews>
    <sheetView topLeftCell="A708" workbookViewId="0">
      <selection activeCell="D699" sqref="D699"/>
    </sheetView>
  </sheetViews>
  <sheetFormatPr defaultColWidth="9.08984375" defaultRowHeight="12.5" x14ac:dyDescent="0.25"/>
  <cols>
    <col min="1" max="1" width="15.453125" style="13" bestFit="1" customWidth="1"/>
    <col min="2" max="2" width="7.90625" style="16" customWidth="1"/>
    <col min="3" max="3" width="17.453125" style="27" bestFit="1" customWidth="1"/>
    <col min="4" max="4" width="9.08984375" style="15"/>
    <col min="5" max="5" width="9.08984375" style="36"/>
    <col min="6" max="16384" width="9.08984375" style="13"/>
  </cols>
  <sheetData>
    <row r="1" spans="1:6" ht="13" x14ac:dyDescent="0.3">
      <c r="B1" s="26"/>
      <c r="C1" s="29"/>
    </row>
    <row r="2" spans="1:6" ht="13.25" x14ac:dyDescent="0.25">
      <c r="B2" s="14"/>
    </row>
    <row r="3" spans="1:6" ht="13.25" x14ac:dyDescent="0.25">
      <c r="B3" s="23" t="s">
        <v>204</v>
      </c>
      <c r="C3" s="35" t="s">
        <v>203</v>
      </c>
      <c r="D3" s="34" t="s">
        <v>202</v>
      </c>
      <c r="E3" s="33" t="s">
        <v>201</v>
      </c>
    </row>
    <row r="4" spans="1:6" ht="13.25" x14ac:dyDescent="0.25">
      <c r="A4" s="22"/>
      <c r="B4" s="32">
        <v>45748</v>
      </c>
      <c r="C4" s="31">
        <v>45748</v>
      </c>
      <c r="D4" s="37">
        <v>45748</v>
      </c>
      <c r="E4" s="17">
        <v>3</v>
      </c>
      <c r="F4" s="21"/>
    </row>
    <row r="5" spans="1:6" ht="13.25" x14ac:dyDescent="0.25">
      <c r="A5" s="22"/>
      <c r="B5" s="32">
        <v>45748.041666666664</v>
      </c>
      <c r="C5" s="31">
        <v>45748.041666666664</v>
      </c>
      <c r="D5" s="37">
        <v>45748.041666666664</v>
      </c>
      <c r="E5" s="17">
        <v>3</v>
      </c>
      <c r="F5" s="21"/>
    </row>
    <row r="6" spans="1:6" ht="13.25" x14ac:dyDescent="0.25">
      <c r="A6" s="22"/>
      <c r="B6" s="32">
        <v>45748.083333333328</v>
      </c>
      <c r="C6" s="31">
        <v>45748.083333333328</v>
      </c>
      <c r="D6" s="37">
        <v>45748.083333333328</v>
      </c>
      <c r="E6" s="17">
        <v>5</v>
      </c>
      <c r="F6" s="21"/>
    </row>
    <row r="7" spans="1:6" ht="13.25" x14ac:dyDescent="0.25">
      <c r="A7" s="22"/>
      <c r="B7" s="32">
        <v>45748.125</v>
      </c>
      <c r="C7" s="31">
        <v>45748.125</v>
      </c>
      <c r="D7" s="37">
        <v>45748.125</v>
      </c>
      <c r="E7" s="17">
        <v>6</v>
      </c>
      <c r="F7" s="21"/>
    </row>
    <row r="8" spans="1:6" ht="13.25" x14ac:dyDescent="0.25">
      <c r="A8" s="22"/>
      <c r="B8" s="32">
        <v>45748.166666666664</v>
      </c>
      <c r="C8" s="31">
        <v>45748.166666666664</v>
      </c>
      <c r="D8" s="37">
        <v>45748.166666666664</v>
      </c>
      <c r="E8" s="17">
        <v>9</v>
      </c>
      <c r="F8" s="21"/>
    </row>
    <row r="9" spans="1:6" ht="13.25" x14ac:dyDescent="0.25">
      <c r="A9" s="22"/>
      <c r="B9" s="32">
        <v>45748.208333333328</v>
      </c>
      <c r="C9" s="31">
        <v>45748.208333333328</v>
      </c>
      <c r="D9" s="37">
        <v>45748.208333333328</v>
      </c>
      <c r="E9" s="17">
        <v>19</v>
      </c>
      <c r="F9" s="21"/>
    </row>
    <row r="10" spans="1:6" ht="13.25" x14ac:dyDescent="0.25">
      <c r="A10" s="22"/>
      <c r="B10" s="32">
        <v>45748.25</v>
      </c>
      <c r="C10" s="31">
        <v>45748.25</v>
      </c>
      <c r="D10" s="37">
        <v>45748.25</v>
      </c>
      <c r="E10" s="17">
        <v>13</v>
      </c>
      <c r="F10" s="21"/>
    </row>
    <row r="11" spans="1:6" ht="13.25" x14ac:dyDescent="0.25">
      <c r="A11" s="22"/>
      <c r="B11" s="32">
        <v>45748.291666666664</v>
      </c>
      <c r="C11" s="31">
        <v>45748.291666666664</v>
      </c>
      <c r="D11" s="37">
        <v>45748.291666666664</v>
      </c>
      <c r="E11" s="17">
        <v>12</v>
      </c>
      <c r="F11" s="21"/>
    </row>
    <row r="12" spans="1:6" ht="13.25" x14ac:dyDescent="0.25">
      <c r="A12" s="22"/>
      <c r="B12" s="32">
        <v>45748.333333333328</v>
      </c>
      <c r="C12" s="31">
        <v>45748.333333333328</v>
      </c>
      <c r="D12" s="37">
        <v>45748.333333333328</v>
      </c>
      <c r="E12" s="17">
        <v>13</v>
      </c>
      <c r="F12" s="21"/>
    </row>
    <row r="13" spans="1:6" ht="13.25" x14ac:dyDescent="0.25">
      <c r="A13" s="22"/>
      <c r="B13" s="32">
        <v>45748.375</v>
      </c>
      <c r="C13" s="31">
        <v>45748.375</v>
      </c>
      <c r="D13" s="37">
        <v>45748.375</v>
      </c>
      <c r="E13" s="17">
        <v>12</v>
      </c>
      <c r="F13" s="21"/>
    </row>
    <row r="14" spans="1:6" ht="13.25" x14ac:dyDescent="0.25">
      <c r="A14" s="22"/>
      <c r="B14" s="32">
        <v>45748.416666666664</v>
      </c>
      <c r="C14" s="31">
        <v>45748.416666666664</v>
      </c>
      <c r="D14" s="37">
        <v>45748.416666666664</v>
      </c>
      <c r="E14" s="17">
        <v>14</v>
      </c>
      <c r="F14" s="21"/>
    </row>
    <row r="15" spans="1:6" ht="13.25" x14ac:dyDescent="0.25">
      <c r="A15" s="22"/>
      <c r="B15" s="32">
        <v>45748.458333333328</v>
      </c>
      <c r="C15" s="31">
        <v>45748.458333333328</v>
      </c>
      <c r="D15" s="37">
        <v>45748.458333333328</v>
      </c>
      <c r="E15" s="17">
        <v>11</v>
      </c>
      <c r="F15" s="21"/>
    </row>
    <row r="16" spans="1:6" ht="13.25" x14ac:dyDescent="0.25">
      <c r="A16" s="22"/>
      <c r="B16" s="32">
        <v>45748.5</v>
      </c>
      <c r="C16" s="31">
        <v>45748.5</v>
      </c>
      <c r="D16" s="37">
        <v>45748.5</v>
      </c>
      <c r="E16" s="17">
        <v>6</v>
      </c>
      <c r="F16" s="21"/>
    </row>
    <row r="17" spans="1:6" ht="13.25" x14ac:dyDescent="0.25">
      <c r="A17" s="22"/>
      <c r="B17" s="32">
        <v>45748.541666666664</v>
      </c>
      <c r="C17" s="31">
        <v>45748.541666666664</v>
      </c>
      <c r="D17" s="37">
        <v>45748.541666666664</v>
      </c>
      <c r="E17" s="17">
        <v>3</v>
      </c>
      <c r="F17" s="21"/>
    </row>
    <row r="18" spans="1:6" ht="13.25" x14ac:dyDescent="0.25">
      <c r="A18" s="22"/>
      <c r="B18" s="32">
        <v>45748.583333333328</v>
      </c>
      <c r="C18" s="31">
        <v>45748.583333333328</v>
      </c>
      <c r="D18" s="37">
        <v>45748.583333333328</v>
      </c>
      <c r="E18" s="17">
        <v>3</v>
      </c>
      <c r="F18" s="21"/>
    </row>
    <row r="19" spans="1:6" ht="13.25" x14ac:dyDescent="0.25">
      <c r="A19" s="22"/>
      <c r="B19" s="32">
        <v>45748.625</v>
      </c>
      <c r="C19" s="31">
        <v>45748.625</v>
      </c>
      <c r="D19" s="37">
        <v>45748.625</v>
      </c>
      <c r="E19" s="17">
        <v>3</v>
      </c>
      <c r="F19" s="21"/>
    </row>
    <row r="20" spans="1:6" ht="13.25" x14ac:dyDescent="0.25">
      <c r="A20" s="22"/>
      <c r="B20" s="32">
        <v>45748.666666666664</v>
      </c>
      <c r="C20" s="31">
        <v>45748.666666666664</v>
      </c>
      <c r="D20" s="37">
        <v>45748.666666666664</v>
      </c>
      <c r="E20" s="17">
        <v>3</v>
      </c>
      <c r="F20" s="21"/>
    </row>
    <row r="21" spans="1:6" ht="13.25" x14ac:dyDescent="0.25">
      <c r="A21" s="22"/>
      <c r="B21" s="32">
        <v>45748.708333333328</v>
      </c>
      <c r="C21" s="31">
        <v>45748.708333333328</v>
      </c>
      <c r="D21" s="37">
        <v>45748.708333333328</v>
      </c>
      <c r="E21" s="17">
        <v>3</v>
      </c>
      <c r="F21" s="21"/>
    </row>
    <row r="22" spans="1:6" ht="13.25" x14ac:dyDescent="0.25">
      <c r="A22" s="22"/>
      <c r="B22" s="32">
        <v>45748.75</v>
      </c>
      <c r="C22" s="31">
        <v>45748.75</v>
      </c>
      <c r="D22" s="37">
        <v>45748.75</v>
      </c>
      <c r="E22" s="17">
        <v>3</v>
      </c>
      <c r="F22" s="21"/>
    </row>
    <row r="23" spans="1:6" ht="13.25" x14ac:dyDescent="0.25">
      <c r="A23" s="22"/>
      <c r="B23" s="32">
        <v>45748.791666666664</v>
      </c>
      <c r="C23" s="31">
        <v>45748.791666666664</v>
      </c>
      <c r="D23" s="37">
        <v>45748.791666666664</v>
      </c>
      <c r="E23" s="17">
        <v>3</v>
      </c>
      <c r="F23" s="21"/>
    </row>
    <row r="24" spans="1:6" ht="13.25" x14ac:dyDescent="0.25">
      <c r="A24" s="22"/>
      <c r="B24" s="32">
        <v>45748.833333333328</v>
      </c>
      <c r="C24" s="31">
        <v>45748.833333333328</v>
      </c>
      <c r="D24" s="37">
        <v>45748.833333333328</v>
      </c>
      <c r="E24" s="17">
        <v>3</v>
      </c>
      <c r="F24" s="21"/>
    </row>
    <row r="25" spans="1:6" ht="13.25" x14ac:dyDescent="0.25">
      <c r="A25" s="22"/>
      <c r="B25" s="32">
        <v>45748.875</v>
      </c>
      <c r="C25" s="31">
        <v>45748.875</v>
      </c>
      <c r="D25" s="37">
        <v>45748.875</v>
      </c>
      <c r="E25" s="17">
        <v>4</v>
      </c>
      <c r="F25" s="21"/>
    </row>
    <row r="26" spans="1:6" ht="13.25" x14ac:dyDescent="0.25">
      <c r="A26" s="22"/>
      <c r="B26" s="32">
        <v>45748.916666666664</v>
      </c>
      <c r="C26" s="31">
        <v>45748.916666666664</v>
      </c>
      <c r="D26" s="37">
        <v>45748.916666666664</v>
      </c>
      <c r="E26" s="17">
        <v>5</v>
      </c>
      <c r="F26" s="21"/>
    </row>
    <row r="27" spans="1:6" ht="13.25" x14ac:dyDescent="0.25">
      <c r="A27" s="22"/>
      <c r="B27" s="32">
        <v>45748.958333333328</v>
      </c>
      <c r="C27" s="31">
        <v>45748.958333333328</v>
      </c>
      <c r="D27" s="37">
        <v>45748.958333333328</v>
      </c>
      <c r="E27" s="17">
        <v>7</v>
      </c>
      <c r="F27" s="21"/>
    </row>
    <row r="28" spans="1:6" ht="13.25" x14ac:dyDescent="0.25">
      <c r="A28" s="22"/>
      <c r="B28" s="32">
        <v>45749</v>
      </c>
      <c r="C28" s="31">
        <v>45749</v>
      </c>
      <c r="D28" s="37">
        <v>45749</v>
      </c>
      <c r="E28" s="17">
        <v>8</v>
      </c>
      <c r="F28" s="21"/>
    </row>
    <row r="29" spans="1:6" ht="13.25" x14ac:dyDescent="0.25">
      <c r="A29" s="22"/>
      <c r="B29" s="32">
        <v>45749.041666666664</v>
      </c>
      <c r="C29" s="31">
        <v>45749.041666666664</v>
      </c>
      <c r="D29" s="37">
        <v>45749.041666666664</v>
      </c>
      <c r="E29" s="17">
        <v>10</v>
      </c>
      <c r="F29" s="21"/>
    </row>
    <row r="30" spans="1:6" ht="13.25" x14ac:dyDescent="0.25">
      <c r="A30" s="22"/>
      <c r="B30" s="32">
        <v>45749.083333333328</v>
      </c>
      <c r="C30" s="31">
        <v>45749.083333333328</v>
      </c>
      <c r="D30" s="37">
        <v>45749.083333333328</v>
      </c>
      <c r="E30" s="17">
        <v>12</v>
      </c>
      <c r="F30" s="21"/>
    </row>
    <row r="31" spans="1:6" ht="13.25" x14ac:dyDescent="0.25">
      <c r="A31" s="22"/>
      <c r="B31" s="32">
        <v>45749.125</v>
      </c>
      <c r="C31" s="31">
        <v>45749.125</v>
      </c>
      <c r="D31" s="37">
        <v>45749.125</v>
      </c>
      <c r="E31" s="17">
        <v>11</v>
      </c>
      <c r="F31" s="21"/>
    </row>
    <row r="32" spans="1:6" ht="13.25" x14ac:dyDescent="0.25">
      <c r="A32" s="22"/>
      <c r="B32" s="32">
        <v>45749.166666666664</v>
      </c>
      <c r="C32" s="31">
        <v>45749.166666666664</v>
      </c>
      <c r="D32" s="37">
        <v>45749.166666666664</v>
      </c>
      <c r="E32" s="17">
        <v>12</v>
      </c>
      <c r="F32" s="21"/>
    </row>
    <row r="33" spans="1:6" ht="13.25" x14ac:dyDescent="0.25">
      <c r="A33" s="22"/>
      <c r="B33" s="32">
        <v>45749.208333333328</v>
      </c>
      <c r="C33" s="31">
        <v>45749.208333333328</v>
      </c>
      <c r="D33" s="37">
        <v>45749.208333333328</v>
      </c>
      <c r="E33" s="17">
        <v>12</v>
      </c>
      <c r="F33" s="21"/>
    </row>
    <row r="34" spans="1:6" ht="13.25" x14ac:dyDescent="0.25">
      <c r="A34" s="22"/>
      <c r="B34" s="32">
        <v>45749.25</v>
      </c>
      <c r="C34" s="31">
        <v>45749.25</v>
      </c>
      <c r="D34" s="37">
        <v>45749.25</v>
      </c>
      <c r="E34" s="17">
        <v>12</v>
      </c>
      <c r="F34" s="21"/>
    </row>
    <row r="35" spans="1:6" ht="13.25" x14ac:dyDescent="0.25">
      <c r="A35" s="22"/>
      <c r="B35" s="32">
        <v>45749.291666666664</v>
      </c>
      <c r="C35" s="31">
        <v>45749.291666666664</v>
      </c>
      <c r="D35" s="37">
        <v>45749.291666666664</v>
      </c>
      <c r="E35" s="17">
        <v>12</v>
      </c>
      <c r="F35" s="21"/>
    </row>
    <row r="36" spans="1:6" ht="13.25" x14ac:dyDescent="0.25">
      <c r="A36" s="22"/>
      <c r="B36" s="32">
        <v>45749.333333333328</v>
      </c>
      <c r="C36" s="31">
        <v>45749.333333333328</v>
      </c>
      <c r="D36" s="37">
        <v>45749.333333333328</v>
      </c>
      <c r="E36" s="17">
        <v>10</v>
      </c>
      <c r="F36" s="21"/>
    </row>
    <row r="37" spans="1:6" ht="13.25" x14ac:dyDescent="0.25">
      <c r="A37" s="22"/>
      <c r="B37" s="32">
        <v>45749.375</v>
      </c>
      <c r="C37" s="31">
        <v>45749.375</v>
      </c>
      <c r="D37" s="37">
        <v>45749.375</v>
      </c>
      <c r="E37" s="17">
        <v>6</v>
      </c>
      <c r="F37" s="21"/>
    </row>
    <row r="38" spans="1:6" ht="13.25" x14ac:dyDescent="0.25">
      <c r="A38" s="22"/>
      <c r="B38" s="32">
        <v>45749.416666666664</v>
      </c>
      <c r="C38" s="31">
        <v>45749.416666666664</v>
      </c>
      <c r="D38" s="37">
        <v>45749.416666666664</v>
      </c>
      <c r="E38" s="17">
        <v>6</v>
      </c>
      <c r="F38" s="21"/>
    </row>
    <row r="39" spans="1:6" ht="13.25" x14ac:dyDescent="0.25">
      <c r="A39" s="22"/>
      <c r="B39" s="32">
        <v>45749.458333333328</v>
      </c>
      <c r="C39" s="31">
        <v>45749.458333333328</v>
      </c>
      <c r="D39" s="37">
        <v>45749.458333333328</v>
      </c>
      <c r="E39" s="17">
        <v>6</v>
      </c>
      <c r="F39" s="21"/>
    </row>
    <row r="40" spans="1:6" ht="13.25" x14ac:dyDescent="0.25">
      <c r="A40" s="22"/>
      <c r="B40" s="32">
        <v>45749.5</v>
      </c>
      <c r="C40" s="31">
        <v>45749.5</v>
      </c>
      <c r="D40" s="37">
        <v>45749.5</v>
      </c>
      <c r="E40" s="17">
        <v>6</v>
      </c>
      <c r="F40" s="21"/>
    </row>
    <row r="41" spans="1:6" ht="13.25" x14ac:dyDescent="0.25">
      <c r="A41" s="22"/>
      <c r="B41" s="32">
        <v>45749.541666666664</v>
      </c>
      <c r="C41" s="31">
        <v>45749.541666666664</v>
      </c>
      <c r="D41" s="37">
        <v>45749.541666666664</v>
      </c>
      <c r="E41" s="17">
        <v>6</v>
      </c>
      <c r="F41" s="21"/>
    </row>
    <row r="42" spans="1:6" ht="13.25" x14ac:dyDescent="0.25">
      <c r="A42" s="22"/>
      <c r="B42" s="32">
        <v>45749.583333333328</v>
      </c>
      <c r="C42" s="31">
        <v>45749.583333333328</v>
      </c>
      <c r="D42" s="37">
        <v>45749.583333333328</v>
      </c>
      <c r="E42" s="17">
        <v>6</v>
      </c>
      <c r="F42" s="21"/>
    </row>
    <row r="43" spans="1:6" ht="13.25" x14ac:dyDescent="0.25">
      <c r="A43" s="22"/>
      <c r="B43" s="32">
        <v>45749.625</v>
      </c>
      <c r="C43" s="31">
        <v>45749.625</v>
      </c>
      <c r="D43" s="37">
        <v>45749.625</v>
      </c>
      <c r="E43" s="17">
        <v>5</v>
      </c>
      <c r="F43" s="21"/>
    </row>
    <row r="44" spans="1:6" ht="13.25" x14ac:dyDescent="0.25">
      <c r="A44" s="22"/>
      <c r="B44" s="32">
        <v>45749.666666666664</v>
      </c>
      <c r="C44" s="31">
        <v>45749.666666666664</v>
      </c>
      <c r="D44" s="37">
        <v>45749.666666666664</v>
      </c>
      <c r="E44" s="17">
        <v>5</v>
      </c>
      <c r="F44" s="21"/>
    </row>
    <row r="45" spans="1:6" ht="13.25" x14ac:dyDescent="0.25">
      <c r="A45" s="22"/>
      <c r="B45" s="32">
        <v>45749.708333333328</v>
      </c>
      <c r="C45" s="31">
        <v>45749.708333333328</v>
      </c>
      <c r="D45" s="37">
        <v>45749.708333333328</v>
      </c>
      <c r="E45" s="17">
        <v>4</v>
      </c>
      <c r="F45" s="21"/>
    </row>
    <row r="46" spans="1:6" ht="13.25" x14ac:dyDescent="0.25">
      <c r="A46" s="22"/>
      <c r="B46" s="32">
        <v>45749.75</v>
      </c>
      <c r="C46" s="31">
        <v>45749.75</v>
      </c>
      <c r="D46" s="37">
        <v>45749.75</v>
      </c>
      <c r="E46" s="17">
        <v>5</v>
      </c>
      <c r="F46" s="21"/>
    </row>
    <row r="47" spans="1:6" ht="13.25" x14ac:dyDescent="0.25">
      <c r="A47" s="22"/>
      <c r="B47" s="32">
        <v>45749.791666666664</v>
      </c>
      <c r="C47" s="31">
        <v>45749.791666666664</v>
      </c>
      <c r="D47" s="37">
        <v>45749.791666666664</v>
      </c>
      <c r="E47" s="17">
        <v>6</v>
      </c>
      <c r="F47" s="21"/>
    </row>
    <row r="48" spans="1:6" ht="13.25" x14ac:dyDescent="0.25">
      <c r="A48" s="22"/>
      <c r="B48" s="32">
        <v>45749.833333333328</v>
      </c>
      <c r="C48" s="31">
        <v>45749.833333333328</v>
      </c>
      <c r="D48" s="37">
        <v>45749.833333333328</v>
      </c>
      <c r="E48" s="17">
        <v>8</v>
      </c>
      <c r="F48" s="21"/>
    </row>
    <row r="49" spans="1:6" ht="13.25" x14ac:dyDescent="0.25">
      <c r="A49" s="22"/>
      <c r="B49" s="32">
        <v>45749.875</v>
      </c>
      <c r="C49" s="31">
        <v>45749.875</v>
      </c>
      <c r="D49" s="37">
        <v>45749.875</v>
      </c>
      <c r="E49" s="17">
        <v>9</v>
      </c>
      <c r="F49" s="21"/>
    </row>
    <row r="50" spans="1:6" ht="13.25" x14ac:dyDescent="0.25">
      <c r="A50" s="22"/>
      <c r="B50" s="32">
        <v>45749.916666666664</v>
      </c>
      <c r="C50" s="31">
        <v>45749.916666666664</v>
      </c>
      <c r="D50" s="37">
        <v>45749.916666666664</v>
      </c>
      <c r="E50" s="17">
        <v>11</v>
      </c>
      <c r="F50" s="21"/>
    </row>
    <row r="51" spans="1:6" ht="13.25" x14ac:dyDescent="0.25">
      <c r="A51" s="22"/>
      <c r="B51" s="32">
        <v>45749.958333333328</v>
      </c>
      <c r="C51" s="31">
        <v>45749.958333333328</v>
      </c>
      <c r="D51" s="37">
        <v>45749.958333333328</v>
      </c>
      <c r="E51" s="17">
        <v>12</v>
      </c>
      <c r="F51" s="21"/>
    </row>
    <row r="52" spans="1:6" ht="13.25" x14ac:dyDescent="0.25">
      <c r="A52" s="22"/>
      <c r="B52" s="32">
        <v>45750</v>
      </c>
      <c r="C52" s="31">
        <v>45750</v>
      </c>
      <c r="D52" s="37">
        <v>45750</v>
      </c>
      <c r="E52" s="17">
        <v>14</v>
      </c>
      <c r="F52" s="21"/>
    </row>
    <row r="53" spans="1:6" ht="13.25" x14ac:dyDescent="0.25">
      <c r="A53" s="22"/>
      <c r="B53" s="32">
        <v>45750.041666666664</v>
      </c>
      <c r="C53" s="31">
        <v>45750.041666666664</v>
      </c>
      <c r="D53" s="37">
        <v>45750.041666666664</v>
      </c>
      <c r="E53" s="17">
        <v>16</v>
      </c>
      <c r="F53" s="21"/>
    </row>
    <row r="54" spans="1:6" ht="13.25" x14ac:dyDescent="0.25">
      <c r="A54" s="22"/>
      <c r="B54" s="32">
        <v>45750.083333333328</v>
      </c>
      <c r="C54" s="31">
        <v>45750.083333333328</v>
      </c>
      <c r="D54" s="37">
        <v>45750.083333333328</v>
      </c>
      <c r="E54" s="17">
        <v>18</v>
      </c>
      <c r="F54" s="21"/>
    </row>
    <row r="55" spans="1:6" ht="13.25" x14ac:dyDescent="0.25">
      <c r="A55" s="22"/>
      <c r="B55" s="32">
        <v>45750.125</v>
      </c>
      <c r="C55" s="31">
        <v>45750.125</v>
      </c>
      <c r="D55" s="37">
        <v>45750.125</v>
      </c>
      <c r="E55" s="17">
        <v>19</v>
      </c>
      <c r="F55" s="21"/>
    </row>
    <row r="56" spans="1:6" ht="13.25" x14ac:dyDescent="0.25">
      <c r="A56" s="22"/>
      <c r="B56" s="32">
        <v>45750.166666666664</v>
      </c>
      <c r="C56" s="31">
        <v>45750.166666666664</v>
      </c>
      <c r="D56" s="37">
        <v>45750.166666666664</v>
      </c>
      <c r="E56" s="17">
        <v>21</v>
      </c>
      <c r="F56" s="21"/>
    </row>
    <row r="57" spans="1:6" ht="13.25" x14ac:dyDescent="0.25">
      <c r="A57" s="22"/>
      <c r="B57" s="32">
        <v>45750.208333333328</v>
      </c>
      <c r="C57" s="31">
        <v>45750.208333333328</v>
      </c>
      <c r="D57" s="37">
        <v>45750.208333333328</v>
      </c>
      <c r="E57" s="17">
        <v>22</v>
      </c>
      <c r="F57" s="21"/>
    </row>
    <row r="58" spans="1:6" ht="13.25" x14ac:dyDescent="0.25">
      <c r="A58" s="22"/>
      <c r="B58" s="32">
        <v>45750.25</v>
      </c>
      <c r="C58" s="31">
        <v>45750.25</v>
      </c>
      <c r="D58" s="37">
        <v>45750.25</v>
      </c>
      <c r="E58" s="17">
        <v>23</v>
      </c>
      <c r="F58" s="21"/>
    </row>
    <row r="59" spans="1:6" ht="13.25" x14ac:dyDescent="0.25">
      <c r="A59" s="22"/>
      <c r="B59" s="32">
        <v>45750.291666666664</v>
      </c>
      <c r="C59" s="31">
        <v>45750.291666666664</v>
      </c>
      <c r="D59" s="37">
        <v>45750.291666666664</v>
      </c>
      <c r="E59" s="17">
        <v>22</v>
      </c>
      <c r="F59" s="21"/>
    </row>
    <row r="60" spans="1:6" ht="13.25" x14ac:dyDescent="0.25">
      <c r="A60" s="22"/>
      <c r="B60" s="32">
        <v>45750.333333333328</v>
      </c>
      <c r="C60" s="31">
        <v>45750.333333333328</v>
      </c>
      <c r="D60" s="37">
        <v>45750.333333333328</v>
      </c>
      <c r="E60" s="17">
        <v>24</v>
      </c>
      <c r="F60" s="21"/>
    </row>
    <row r="61" spans="1:6" ht="13.25" x14ac:dyDescent="0.25">
      <c r="A61" s="22"/>
      <c r="B61" s="32">
        <v>45750.375</v>
      </c>
      <c r="C61" s="31">
        <v>45750.375</v>
      </c>
      <c r="D61" s="37">
        <v>45750.375</v>
      </c>
      <c r="E61" s="17">
        <v>22</v>
      </c>
      <c r="F61" s="21"/>
    </row>
    <row r="62" spans="1:6" ht="13.25" x14ac:dyDescent="0.25">
      <c r="A62" s="22"/>
      <c r="B62" s="32">
        <v>45750.416666666664</v>
      </c>
      <c r="C62" s="31">
        <v>45750.416666666664</v>
      </c>
      <c r="D62" s="37">
        <v>45750.416666666664</v>
      </c>
      <c r="E62" s="17">
        <v>20</v>
      </c>
      <c r="F62" s="21"/>
    </row>
    <row r="63" spans="1:6" ht="13.25" x14ac:dyDescent="0.25">
      <c r="A63" s="22"/>
      <c r="B63" s="32">
        <v>45750.458333333328</v>
      </c>
      <c r="C63" s="31">
        <v>45750.458333333328</v>
      </c>
      <c r="D63" s="37">
        <v>45750.458333333328</v>
      </c>
      <c r="E63" s="17">
        <v>20</v>
      </c>
      <c r="F63" s="21"/>
    </row>
    <row r="64" spans="1:6" ht="13.25" x14ac:dyDescent="0.25">
      <c r="A64" s="22"/>
      <c r="B64" s="32">
        <v>45750.5</v>
      </c>
      <c r="C64" s="31">
        <v>45750.5</v>
      </c>
      <c r="D64" s="37">
        <v>45750.5</v>
      </c>
      <c r="E64" s="17">
        <v>17</v>
      </c>
      <c r="F64" s="21"/>
    </row>
    <row r="65" spans="1:6" ht="13.25" x14ac:dyDescent="0.25">
      <c r="A65" s="22"/>
      <c r="B65" s="32">
        <v>45750.541666666664</v>
      </c>
      <c r="C65" s="31">
        <v>45750.541666666664</v>
      </c>
      <c r="D65" s="37">
        <v>45750.541666666664</v>
      </c>
      <c r="E65" s="17">
        <v>13</v>
      </c>
      <c r="F65" s="21"/>
    </row>
    <row r="66" spans="1:6" ht="13.25" x14ac:dyDescent="0.25">
      <c r="A66" s="22"/>
      <c r="B66" s="32">
        <v>45750.583333333328</v>
      </c>
      <c r="C66" s="31">
        <v>45750.583333333328</v>
      </c>
      <c r="D66" s="37">
        <v>45750.583333333328</v>
      </c>
      <c r="E66" s="17">
        <v>10</v>
      </c>
      <c r="F66" s="21"/>
    </row>
    <row r="67" spans="1:6" ht="13.25" x14ac:dyDescent="0.25">
      <c r="A67" s="22"/>
      <c r="B67" s="32">
        <v>45750.625</v>
      </c>
      <c r="C67" s="31">
        <v>45750.625</v>
      </c>
      <c r="D67" s="37">
        <v>45750.625</v>
      </c>
      <c r="E67" s="17">
        <v>11</v>
      </c>
      <c r="F67" s="21"/>
    </row>
    <row r="68" spans="1:6" ht="13.25" x14ac:dyDescent="0.25">
      <c r="A68" s="22"/>
      <c r="B68" s="32">
        <v>45750.666666666664</v>
      </c>
      <c r="C68" s="31">
        <v>45750.666666666664</v>
      </c>
      <c r="D68" s="37">
        <v>45750.666666666664</v>
      </c>
      <c r="E68" s="17">
        <v>11</v>
      </c>
      <c r="F68" s="21"/>
    </row>
    <row r="69" spans="1:6" ht="13.25" x14ac:dyDescent="0.25">
      <c r="A69" s="22"/>
      <c r="B69" s="32">
        <v>45750.708333333328</v>
      </c>
      <c r="C69" s="31">
        <v>45750.708333333328</v>
      </c>
      <c r="D69" s="37">
        <v>45750.708333333328</v>
      </c>
      <c r="E69" s="17">
        <v>13</v>
      </c>
      <c r="F69" s="21"/>
    </row>
    <row r="70" spans="1:6" ht="13.25" x14ac:dyDescent="0.25">
      <c r="A70" s="22"/>
      <c r="B70" s="32">
        <v>45750.75</v>
      </c>
      <c r="C70" s="31">
        <v>45750.75</v>
      </c>
      <c r="D70" s="37">
        <v>45750.75</v>
      </c>
      <c r="E70" s="17">
        <v>16</v>
      </c>
      <c r="F70" s="21"/>
    </row>
    <row r="71" spans="1:6" ht="13.25" x14ac:dyDescent="0.25">
      <c r="A71" s="22"/>
      <c r="B71" s="32">
        <v>45750.791666666664</v>
      </c>
      <c r="C71" s="31">
        <v>45750.791666666664</v>
      </c>
      <c r="D71" s="37">
        <v>45750.791666666664</v>
      </c>
      <c r="E71" s="17">
        <v>14</v>
      </c>
      <c r="F71" s="21"/>
    </row>
    <row r="72" spans="1:6" ht="13.25" x14ac:dyDescent="0.25">
      <c r="A72" s="22"/>
      <c r="B72" s="32">
        <v>45750.833333333328</v>
      </c>
      <c r="C72" s="31">
        <v>45750.833333333328</v>
      </c>
      <c r="D72" s="37">
        <v>45750.833333333328</v>
      </c>
      <c r="E72" s="17">
        <v>17</v>
      </c>
      <c r="F72" s="21"/>
    </row>
    <row r="73" spans="1:6" ht="13.25" x14ac:dyDescent="0.25">
      <c r="A73" s="22"/>
      <c r="B73" s="32">
        <v>45750.875</v>
      </c>
      <c r="C73" s="31">
        <v>45750.875</v>
      </c>
      <c r="D73" s="37">
        <v>45750.875</v>
      </c>
      <c r="E73" s="17">
        <v>21</v>
      </c>
      <c r="F73" s="21"/>
    </row>
    <row r="74" spans="1:6" ht="13.25" x14ac:dyDescent="0.25">
      <c r="A74" s="22"/>
      <c r="B74" s="32">
        <v>45750.916666666664</v>
      </c>
      <c r="C74" s="31">
        <v>45750.916666666664</v>
      </c>
      <c r="D74" s="37">
        <v>45750.916666666664</v>
      </c>
      <c r="E74" s="17">
        <v>24</v>
      </c>
      <c r="F74" s="21"/>
    </row>
    <row r="75" spans="1:6" ht="13.25" x14ac:dyDescent="0.25">
      <c r="A75" s="22"/>
      <c r="B75" s="32">
        <v>45750.958333333328</v>
      </c>
      <c r="C75" s="31">
        <v>45750.958333333328</v>
      </c>
      <c r="D75" s="37">
        <v>45750.958333333328</v>
      </c>
      <c r="E75" s="17">
        <v>29</v>
      </c>
      <c r="F75" s="21"/>
    </row>
    <row r="76" spans="1:6" ht="13.25" x14ac:dyDescent="0.25">
      <c r="A76" s="22"/>
      <c r="B76" s="32">
        <v>45751</v>
      </c>
      <c r="C76" s="31">
        <v>45751</v>
      </c>
      <c r="D76" s="37">
        <v>45751</v>
      </c>
      <c r="E76" s="17">
        <v>31</v>
      </c>
      <c r="F76" s="21"/>
    </row>
    <row r="77" spans="1:6" ht="13.25" x14ac:dyDescent="0.25">
      <c r="A77" s="22"/>
      <c r="B77" s="32">
        <v>45751.041666666664</v>
      </c>
      <c r="C77" s="31">
        <v>45751.041666666664</v>
      </c>
      <c r="D77" s="37">
        <v>45751.041666666664</v>
      </c>
      <c r="E77" s="17">
        <v>33</v>
      </c>
      <c r="F77" s="21"/>
    </row>
    <row r="78" spans="1:6" ht="13.25" x14ac:dyDescent="0.25">
      <c r="A78" s="22"/>
      <c r="B78" s="32">
        <v>45751.083333333328</v>
      </c>
      <c r="C78" s="31">
        <v>45751.083333333328</v>
      </c>
      <c r="D78" s="37">
        <v>45751.083333333328</v>
      </c>
      <c r="E78" s="17">
        <v>33</v>
      </c>
      <c r="F78" s="21"/>
    </row>
    <row r="79" spans="1:6" ht="13.25" x14ac:dyDescent="0.25">
      <c r="A79" s="22"/>
      <c r="B79" s="32">
        <v>45751.125</v>
      </c>
      <c r="C79" s="31">
        <v>45751.125</v>
      </c>
      <c r="D79" s="37">
        <v>45751.125</v>
      </c>
      <c r="E79" s="17">
        <v>33</v>
      </c>
      <c r="F79" s="21"/>
    </row>
    <row r="80" spans="1:6" ht="13.25" x14ac:dyDescent="0.25">
      <c r="A80" s="22"/>
      <c r="B80" s="32">
        <v>45751.166666666664</v>
      </c>
      <c r="C80" s="31">
        <v>45751.166666666664</v>
      </c>
      <c r="D80" s="37">
        <v>45751.166666666664</v>
      </c>
      <c r="E80" s="17">
        <v>31</v>
      </c>
      <c r="F80" s="21"/>
    </row>
    <row r="81" spans="1:6" ht="13.25" x14ac:dyDescent="0.25">
      <c r="A81" s="22"/>
      <c r="B81" s="32">
        <v>45751.208333333328</v>
      </c>
      <c r="C81" s="31">
        <v>45751.208333333328</v>
      </c>
      <c r="D81" s="37">
        <v>45751.208333333328</v>
      </c>
      <c r="E81" s="17">
        <v>29</v>
      </c>
      <c r="F81" s="21"/>
    </row>
    <row r="82" spans="1:6" ht="13.25" x14ac:dyDescent="0.25">
      <c r="A82" s="22"/>
      <c r="B82" s="32">
        <v>45751.25</v>
      </c>
      <c r="C82" s="31">
        <v>45751.25</v>
      </c>
      <c r="D82" s="37">
        <v>45751.25</v>
      </c>
      <c r="E82" s="17">
        <v>28</v>
      </c>
      <c r="F82" s="21"/>
    </row>
    <row r="83" spans="1:6" ht="13.25" x14ac:dyDescent="0.25">
      <c r="A83" s="22"/>
      <c r="B83" s="32">
        <v>45751.291666666664</v>
      </c>
      <c r="C83" s="31">
        <v>45751.291666666664</v>
      </c>
      <c r="D83" s="37">
        <v>45751.291666666664</v>
      </c>
      <c r="E83" s="17">
        <v>31</v>
      </c>
      <c r="F83" s="21"/>
    </row>
    <row r="84" spans="1:6" ht="13.25" x14ac:dyDescent="0.25">
      <c r="A84" s="22"/>
      <c r="B84" s="32">
        <v>45751.333333333328</v>
      </c>
      <c r="C84" s="31">
        <v>45751.333333333328</v>
      </c>
      <c r="D84" s="37">
        <v>45751.333333333328</v>
      </c>
      <c r="E84" s="17">
        <v>32</v>
      </c>
      <c r="F84" s="21"/>
    </row>
    <row r="85" spans="1:6" ht="13.25" x14ac:dyDescent="0.25">
      <c r="A85" s="22"/>
      <c r="B85" s="32">
        <v>45751.375</v>
      </c>
      <c r="C85" s="31">
        <v>45751.375</v>
      </c>
      <c r="D85" s="37">
        <v>45751.375</v>
      </c>
      <c r="E85" s="17">
        <v>32</v>
      </c>
      <c r="F85" s="21"/>
    </row>
    <row r="86" spans="1:6" ht="13.25" x14ac:dyDescent="0.25">
      <c r="A86" s="22"/>
      <c r="B86" s="32">
        <v>45751.416666666664</v>
      </c>
      <c r="C86" s="31">
        <v>45751.416666666664</v>
      </c>
      <c r="D86" s="37">
        <v>45751.416666666664</v>
      </c>
      <c r="E86" s="17">
        <v>26</v>
      </c>
      <c r="F86" s="21"/>
    </row>
    <row r="87" spans="1:6" ht="13.25" x14ac:dyDescent="0.25">
      <c r="A87" s="22"/>
      <c r="B87" s="32">
        <v>45751.458333333328</v>
      </c>
      <c r="C87" s="31">
        <v>45751.458333333328</v>
      </c>
      <c r="D87" s="37">
        <v>45751.458333333328</v>
      </c>
      <c r="E87" s="17">
        <v>26</v>
      </c>
      <c r="F87" s="21"/>
    </row>
    <row r="88" spans="1:6" ht="13.25" x14ac:dyDescent="0.25">
      <c r="A88" s="22"/>
      <c r="B88" s="32">
        <v>45751.5</v>
      </c>
      <c r="C88" s="31">
        <v>45751.5</v>
      </c>
      <c r="D88" s="37">
        <v>45751.5</v>
      </c>
      <c r="E88" s="17">
        <v>25</v>
      </c>
      <c r="F88" s="21"/>
    </row>
    <row r="89" spans="1:6" ht="13.25" x14ac:dyDescent="0.25">
      <c r="A89" s="22"/>
      <c r="B89" s="32">
        <v>45751.541666666664</v>
      </c>
      <c r="C89" s="31">
        <v>45751.541666666664</v>
      </c>
      <c r="D89" s="37">
        <v>45751.541666666664</v>
      </c>
      <c r="E89" s="17">
        <v>22</v>
      </c>
      <c r="F89" s="21"/>
    </row>
    <row r="90" spans="1:6" ht="13.25" x14ac:dyDescent="0.25">
      <c r="A90" s="22"/>
      <c r="B90" s="32">
        <v>45751.583333333328</v>
      </c>
      <c r="C90" s="31">
        <v>45751.583333333328</v>
      </c>
      <c r="D90" s="37">
        <v>45751.583333333328</v>
      </c>
      <c r="E90" s="17">
        <v>18</v>
      </c>
      <c r="F90" s="21"/>
    </row>
    <row r="91" spans="1:6" ht="13.25" x14ac:dyDescent="0.25">
      <c r="A91" s="22"/>
      <c r="B91" s="32">
        <v>45751.625</v>
      </c>
      <c r="C91" s="31">
        <v>45751.625</v>
      </c>
      <c r="D91" s="37">
        <v>45751.625</v>
      </c>
      <c r="E91" s="17">
        <v>19</v>
      </c>
      <c r="F91" s="21"/>
    </row>
    <row r="92" spans="1:6" ht="13.25" x14ac:dyDescent="0.25">
      <c r="A92" s="22"/>
      <c r="B92" s="32">
        <v>45751.666666666664</v>
      </c>
      <c r="C92" s="31">
        <v>45751.666666666664</v>
      </c>
      <c r="D92" s="37">
        <v>45751.666666666664</v>
      </c>
      <c r="E92" s="17">
        <v>20</v>
      </c>
      <c r="F92" s="21"/>
    </row>
    <row r="93" spans="1:6" ht="13.25" x14ac:dyDescent="0.25">
      <c r="A93" s="22"/>
      <c r="B93" s="32">
        <v>45751.708333333328</v>
      </c>
      <c r="C93" s="31">
        <v>45751.708333333328</v>
      </c>
      <c r="D93" s="37">
        <v>45751.708333333328</v>
      </c>
      <c r="E93" s="17">
        <v>21</v>
      </c>
      <c r="F93" s="21"/>
    </row>
    <row r="94" spans="1:6" ht="13.25" x14ac:dyDescent="0.25">
      <c r="A94" s="22"/>
      <c r="B94" s="32">
        <v>45751.75</v>
      </c>
      <c r="C94" s="31">
        <v>45751.75</v>
      </c>
      <c r="D94" s="37">
        <v>45751.75</v>
      </c>
      <c r="E94" s="17">
        <v>19</v>
      </c>
      <c r="F94" s="21"/>
    </row>
    <row r="95" spans="1:6" ht="13.25" x14ac:dyDescent="0.25">
      <c r="A95" s="22"/>
      <c r="B95" s="32">
        <v>45751.791666666664</v>
      </c>
      <c r="C95" s="31">
        <v>45751.791666666664</v>
      </c>
      <c r="D95" s="37">
        <v>45751.791666666664</v>
      </c>
      <c r="E95" s="17">
        <v>16</v>
      </c>
      <c r="F95" s="21"/>
    </row>
    <row r="96" spans="1:6" ht="13.25" x14ac:dyDescent="0.25">
      <c r="A96" s="22"/>
      <c r="B96" s="32">
        <v>45751.833333333328</v>
      </c>
      <c r="C96" s="31">
        <v>45751.833333333328</v>
      </c>
      <c r="D96" s="37">
        <v>45751.833333333328</v>
      </c>
      <c r="E96" s="17">
        <v>12</v>
      </c>
      <c r="F96" s="21"/>
    </row>
    <row r="97" spans="1:6" ht="13.25" x14ac:dyDescent="0.25">
      <c r="A97" s="22"/>
      <c r="B97" s="32">
        <v>45751.875</v>
      </c>
      <c r="C97" s="31">
        <v>45751.875</v>
      </c>
      <c r="D97" s="37">
        <v>45751.875</v>
      </c>
      <c r="E97" s="17">
        <v>8</v>
      </c>
      <c r="F97" s="21"/>
    </row>
    <row r="98" spans="1:6" ht="13.25" x14ac:dyDescent="0.25">
      <c r="A98" s="22"/>
      <c r="B98" s="32">
        <v>45751.916666666664</v>
      </c>
      <c r="C98" s="31">
        <v>45751.916666666664</v>
      </c>
      <c r="D98" s="37">
        <v>45751.916666666664</v>
      </c>
      <c r="E98" s="17">
        <v>7</v>
      </c>
      <c r="F98" s="21"/>
    </row>
    <row r="99" spans="1:6" ht="13.25" x14ac:dyDescent="0.25">
      <c r="A99" s="22"/>
      <c r="B99" s="32">
        <v>45751.958333333328</v>
      </c>
      <c r="C99" s="31">
        <v>45751.958333333328</v>
      </c>
      <c r="D99" s="37">
        <v>45751.958333333328</v>
      </c>
      <c r="E99" s="17">
        <v>8</v>
      </c>
      <c r="F99" s="21"/>
    </row>
    <row r="100" spans="1:6" ht="13.25" x14ac:dyDescent="0.25">
      <c r="A100" s="22"/>
      <c r="B100" s="32">
        <v>45752</v>
      </c>
      <c r="C100" s="31">
        <v>45752</v>
      </c>
      <c r="D100" s="37">
        <v>45752</v>
      </c>
      <c r="E100" s="17">
        <v>8</v>
      </c>
      <c r="F100" s="21"/>
    </row>
    <row r="101" spans="1:6" ht="13.25" x14ac:dyDescent="0.25">
      <c r="A101" s="22"/>
      <c r="B101" s="32">
        <v>45752.041666666664</v>
      </c>
      <c r="C101" s="31">
        <v>45752.041666666664</v>
      </c>
      <c r="D101" s="37">
        <v>45752.041666666664</v>
      </c>
      <c r="E101" s="17">
        <v>11</v>
      </c>
      <c r="F101" s="21"/>
    </row>
    <row r="102" spans="1:6" ht="13.25" x14ac:dyDescent="0.25">
      <c r="A102" s="22"/>
      <c r="B102" s="32">
        <v>45752.083333333328</v>
      </c>
      <c r="C102" s="31">
        <v>45752.083333333328</v>
      </c>
      <c r="D102" s="37">
        <v>45752.083333333328</v>
      </c>
      <c r="E102" s="17">
        <v>12</v>
      </c>
      <c r="F102" s="21"/>
    </row>
    <row r="103" spans="1:6" ht="13.25" x14ac:dyDescent="0.25">
      <c r="A103" s="22"/>
      <c r="B103" s="32">
        <v>45752.125</v>
      </c>
      <c r="C103" s="31">
        <v>45752.125</v>
      </c>
      <c r="D103" s="37">
        <v>45752.125</v>
      </c>
      <c r="E103" s="17">
        <v>11</v>
      </c>
      <c r="F103" s="21"/>
    </row>
    <row r="104" spans="1:6" ht="13.25" x14ac:dyDescent="0.25">
      <c r="A104" s="22"/>
      <c r="B104" s="32">
        <v>45752.166666666664</v>
      </c>
      <c r="C104" s="31">
        <v>45752.166666666664</v>
      </c>
      <c r="D104" s="37">
        <v>45752.166666666664</v>
      </c>
      <c r="E104" s="17">
        <v>9</v>
      </c>
      <c r="F104" s="21"/>
    </row>
    <row r="105" spans="1:6" ht="13.25" x14ac:dyDescent="0.25">
      <c r="A105" s="22"/>
      <c r="B105" s="32">
        <v>45752.208333333328</v>
      </c>
      <c r="C105" s="31">
        <v>45752.208333333328</v>
      </c>
      <c r="D105" s="37">
        <v>45752.208333333328</v>
      </c>
      <c r="E105" s="17">
        <v>9</v>
      </c>
      <c r="F105" s="21"/>
    </row>
    <row r="106" spans="1:6" ht="13.25" x14ac:dyDescent="0.25">
      <c r="A106" s="22"/>
      <c r="B106" s="32">
        <v>45752.25</v>
      </c>
      <c r="C106" s="31">
        <v>45752.25</v>
      </c>
      <c r="D106" s="37">
        <v>45752.25</v>
      </c>
      <c r="E106" s="17">
        <v>9</v>
      </c>
      <c r="F106" s="21"/>
    </row>
    <row r="107" spans="1:6" ht="13.25" x14ac:dyDescent="0.25">
      <c r="A107" s="22"/>
      <c r="B107" s="32">
        <v>45752.291666666664</v>
      </c>
      <c r="C107" s="31">
        <v>45752.291666666664</v>
      </c>
      <c r="D107" s="37">
        <v>45752.291666666664</v>
      </c>
      <c r="E107" s="17">
        <v>9</v>
      </c>
      <c r="F107" s="21"/>
    </row>
    <row r="108" spans="1:6" ht="13.25" x14ac:dyDescent="0.25">
      <c r="A108" s="22"/>
      <c r="B108" s="32">
        <v>45752.333333333328</v>
      </c>
      <c r="C108" s="31">
        <v>45752.333333333328</v>
      </c>
      <c r="D108" s="37">
        <v>45752.333333333328</v>
      </c>
      <c r="E108" s="17">
        <v>11</v>
      </c>
      <c r="F108" s="21"/>
    </row>
    <row r="109" spans="1:6" ht="13.25" x14ac:dyDescent="0.25">
      <c r="A109" s="22"/>
      <c r="B109" s="32">
        <v>45752.375</v>
      </c>
      <c r="C109" s="31">
        <v>45752.375</v>
      </c>
      <c r="D109" s="37">
        <v>45752.375</v>
      </c>
      <c r="E109" s="17">
        <v>13</v>
      </c>
      <c r="F109" s="21"/>
    </row>
    <row r="110" spans="1:6" ht="13.25" x14ac:dyDescent="0.25">
      <c r="A110" s="22"/>
      <c r="B110" s="32">
        <v>45752.416666666664</v>
      </c>
      <c r="C110" s="31">
        <v>45752.416666666664</v>
      </c>
      <c r="D110" s="37">
        <v>45752.416666666664</v>
      </c>
      <c r="E110" s="17">
        <v>14</v>
      </c>
      <c r="F110" s="21"/>
    </row>
    <row r="111" spans="1:6" ht="13.25" x14ac:dyDescent="0.25">
      <c r="A111" s="22"/>
      <c r="B111" s="32">
        <v>45752.458333333328</v>
      </c>
      <c r="C111" s="31">
        <v>45752.458333333328</v>
      </c>
      <c r="D111" s="37">
        <v>45752.458333333328</v>
      </c>
      <c r="E111" s="17">
        <v>13</v>
      </c>
      <c r="F111" s="21"/>
    </row>
    <row r="112" spans="1:6" ht="13.25" x14ac:dyDescent="0.25">
      <c r="A112" s="22"/>
      <c r="B112" s="32">
        <v>45752.5</v>
      </c>
      <c r="C112" s="31">
        <v>45752.5</v>
      </c>
      <c r="D112" s="37">
        <v>45752.5</v>
      </c>
      <c r="E112" s="17">
        <v>14</v>
      </c>
      <c r="F112" s="21"/>
    </row>
    <row r="113" spans="1:6" ht="13.25" x14ac:dyDescent="0.25">
      <c r="A113" s="22"/>
      <c r="B113" s="32">
        <v>45752.541666666664</v>
      </c>
      <c r="C113" s="31">
        <v>45752.541666666664</v>
      </c>
      <c r="D113" s="37">
        <v>45752.541666666664</v>
      </c>
      <c r="E113" s="17">
        <v>10</v>
      </c>
      <c r="F113" s="21"/>
    </row>
    <row r="114" spans="1:6" ht="13.25" x14ac:dyDescent="0.25">
      <c r="A114" s="22"/>
      <c r="B114" s="32">
        <v>45752.583333333328</v>
      </c>
      <c r="C114" s="31">
        <v>45752.583333333328</v>
      </c>
      <c r="D114" s="37">
        <v>45752.583333333328</v>
      </c>
      <c r="E114" s="17">
        <v>8</v>
      </c>
      <c r="F114" s="21"/>
    </row>
    <row r="115" spans="1:6" ht="13.25" x14ac:dyDescent="0.25">
      <c r="A115" s="22"/>
      <c r="B115" s="32">
        <v>45752.625</v>
      </c>
      <c r="C115" s="31">
        <v>45752.625</v>
      </c>
      <c r="D115" s="37">
        <v>45752.625</v>
      </c>
      <c r="E115" s="17">
        <v>7</v>
      </c>
      <c r="F115" s="21"/>
    </row>
    <row r="116" spans="1:6" ht="13.25" x14ac:dyDescent="0.25">
      <c r="A116" s="22"/>
      <c r="B116" s="32">
        <v>45752.666666666664</v>
      </c>
      <c r="C116" s="31">
        <v>45752.666666666664</v>
      </c>
      <c r="D116" s="37">
        <v>45752.666666666664</v>
      </c>
      <c r="E116" s="17">
        <v>8</v>
      </c>
      <c r="F116" s="21"/>
    </row>
    <row r="117" spans="1:6" ht="13.25" x14ac:dyDescent="0.25">
      <c r="A117" s="22"/>
      <c r="B117" s="32">
        <v>45752.708333333328</v>
      </c>
      <c r="C117" s="31">
        <v>45752.708333333328</v>
      </c>
      <c r="D117" s="37">
        <v>45752.708333333328</v>
      </c>
      <c r="E117" s="17">
        <v>7</v>
      </c>
      <c r="F117" s="21"/>
    </row>
    <row r="118" spans="1:6" ht="13.25" x14ac:dyDescent="0.25">
      <c r="A118" s="22"/>
      <c r="B118" s="32">
        <v>45752.75</v>
      </c>
      <c r="C118" s="31">
        <v>45752.75</v>
      </c>
      <c r="D118" s="37">
        <v>45752.75</v>
      </c>
      <c r="E118" s="17">
        <v>7</v>
      </c>
      <c r="F118" s="21"/>
    </row>
    <row r="119" spans="1:6" ht="13.25" x14ac:dyDescent="0.25">
      <c r="A119" s="22"/>
      <c r="B119" s="32">
        <v>45752.791666666664</v>
      </c>
      <c r="C119" s="31">
        <v>45752.791666666664</v>
      </c>
      <c r="D119" s="37">
        <v>45752.791666666664</v>
      </c>
      <c r="E119" s="17" t="s">
        <v>200</v>
      </c>
      <c r="F119" s="21"/>
    </row>
    <row r="120" spans="1:6" ht="13.25" x14ac:dyDescent="0.25">
      <c r="A120" s="22"/>
      <c r="B120" s="32">
        <v>45752.833333333328</v>
      </c>
      <c r="C120" s="31">
        <v>45752.833333333328</v>
      </c>
      <c r="D120" s="37">
        <v>45752.833333333328</v>
      </c>
      <c r="E120" s="17" t="s">
        <v>200</v>
      </c>
      <c r="F120" s="21"/>
    </row>
    <row r="121" spans="1:6" ht="13.25" x14ac:dyDescent="0.25">
      <c r="A121" s="22"/>
      <c r="B121" s="32">
        <v>45752.875</v>
      </c>
      <c r="C121" s="31">
        <v>45752.875</v>
      </c>
      <c r="D121" s="37">
        <v>45752.875</v>
      </c>
      <c r="E121" s="17" t="s">
        <v>200</v>
      </c>
      <c r="F121" s="21"/>
    </row>
    <row r="122" spans="1:6" ht="13.25" x14ac:dyDescent="0.25">
      <c r="A122" s="22"/>
      <c r="B122" s="32">
        <v>45752.916666666664</v>
      </c>
      <c r="C122" s="31">
        <v>45752.916666666664</v>
      </c>
      <c r="D122" s="37">
        <v>45752.916666666664</v>
      </c>
      <c r="E122" s="17" t="s">
        <v>200</v>
      </c>
      <c r="F122" s="21"/>
    </row>
    <row r="123" spans="1:6" ht="13.25" x14ac:dyDescent="0.25">
      <c r="A123" s="22"/>
      <c r="B123" s="32">
        <v>45752.958333333328</v>
      </c>
      <c r="C123" s="31">
        <v>45752.958333333328</v>
      </c>
      <c r="D123" s="37">
        <v>45752.958333333328</v>
      </c>
      <c r="E123" s="17" t="s">
        <v>200</v>
      </c>
      <c r="F123" s="21"/>
    </row>
    <row r="124" spans="1:6" ht="13.25" x14ac:dyDescent="0.25">
      <c r="A124" s="22"/>
      <c r="B124" s="32">
        <v>45753</v>
      </c>
      <c r="C124" s="31">
        <v>45753</v>
      </c>
      <c r="D124" s="37">
        <v>45753</v>
      </c>
      <c r="E124" s="17" t="s">
        <v>200</v>
      </c>
      <c r="F124" s="21"/>
    </row>
    <row r="125" spans="1:6" ht="13.25" x14ac:dyDescent="0.25">
      <c r="A125" s="22"/>
      <c r="B125" s="32">
        <v>45753.041666666664</v>
      </c>
      <c r="C125" s="31">
        <v>45753.041666666664</v>
      </c>
      <c r="D125" s="37">
        <v>45753.041666666664</v>
      </c>
      <c r="E125" s="17" t="s">
        <v>200</v>
      </c>
      <c r="F125" s="21"/>
    </row>
    <row r="126" spans="1:6" ht="13.25" x14ac:dyDescent="0.25">
      <c r="A126" s="22"/>
      <c r="B126" s="32">
        <v>45753.083333333328</v>
      </c>
      <c r="C126" s="31">
        <v>45753.083333333328</v>
      </c>
      <c r="D126" s="37">
        <v>45753.083333333328</v>
      </c>
      <c r="E126" s="17" t="s">
        <v>200</v>
      </c>
      <c r="F126" s="21"/>
    </row>
    <row r="127" spans="1:6" ht="13.25" x14ac:dyDescent="0.25">
      <c r="A127" s="22"/>
      <c r="B127" s="32">
        <v>45753.125</v>
      </c>
      <c r="C127" s="31">
        <v>45753.125</v>
      </c>
      <c r="D127" s="37">
        <v>45753.125</v>
      </c>
      <c r="E127" s="17" t="s">
        <v>200</v>
      </c>
      <c r="F127" s="21"/>
    </row>
    <row r="128" spans="1:6" ht="13.25" x14ac:dyDescent="0.25">
      <c r="A128" s="22"/>
      <c r="B128" s="32">
        <v>45753.166666666664</v>
      </c>
      <c r="C128" s="31">
        <v>45753.166666666664</v>
      </c>
      <c r="D128" s="37">
        <v>45753.166666666664</v>
      </c>
      <c r="E128" s="17" t="s">
        <v>200</v>
      </c>
      <c r="F128" s="21"/>
    </row>
    <row r="129" spans="1:6" ht="13.25" x14ac:dyDescent="0.25">
      <c r="A129" s="22"/>
      <c r="B129" s="32">
        <v>45753.208333333328</v>
      </c>
      <c r="C129" s="31">
        <v>45753.208333333328</v>
      </c>
      <c r="D129" s="37">
        <v>45753.208333333328</v>
      </c>
      <c r="E129" s="17" t="s">
        <v>200</v>
      </c>
      <c r="F129" s="21"/>
    </row>
    <row r="130" spans="1:6" ht="13.25" x14ac:dyDescent="0.25">
      <c r="A130" s="22"/>
      <c r="B130" s="32">
        <v>45753.25</v>
      </c>
      <c r="C130" s="31">
        <v>45753.25</v>
      </c>
      <c r="D130" s="37">
        <v>45753.25</v>
      </c>
      <c r="E130" s="17" t="s">
        <v>200</v>
      </c>
      <c r="F130" s="21"/>
    </row>
    <row r="131" spans="1:6" ht="13.25" x14ac:dyDescent="0.25">
      <c r="A131" s="22"/>
      <c r="B131" s="32">
        <v>45753.291666666664</v>
      </c>
      <c r="C131" s="31">
        <v>45753.291666666664</v>
      </c>
      <c r="D131" s="37">
        <v>45753.291666666664</v>
      </c>
      <c r="E131" s="17" t="s">
        <v>200</v>
      </c>
      <c r="F131" s="21"/>
    </row>
    <row r="132" spans="1:6" ht="13.25" x14ac:dyDescent="0.25">
      <c r="A132" s="22"/>
      <c r="B132" s="32">
        <v>45753.333333333328</v>
      </c>
      <c r="C132" s="31">
        <v>45753.333333333328</v>
      </c>
      <c r="D132" s="37">
        <v>45753.333333333328</v>
      </c>
      <c r="E132" s="17">
        <v>8</v>
      </c>
      <c r="F132" s="21"/>
    </row>
    <row r="133" spans="1:6" ht="13.25" x14ac:dyDescent="0.25">
      <c r="A133" s="22"/>
      <c r="B133" s="32">
        <v>45753.375</v>
      </c>
      <c r="C133" s="31">
        <v>45753.375</v>
      </c>
      <c r="D133" s="37">
        <v>45753.375</v>
      </c>
      <c r="E133" s="17">
        <v>9</v>
      </c>
      <c r="F133" s="21"/>
    </row>
    <row r="134" spans="1:6" ht="13.25" x14ac:dyDescent="0.25">
      <c r="A134" s="22"/>
      <c r="B134" s="32">
        <v>45753.416666666664</v>
      </c>
      <c r="C134" s="31">
        <v>45753.416666666664</v>
      </c>
      <c r="D134" s="37">
        <v>45753.416666666664</v>
      </c>
      <c r="E134" s="17">
        <v>8</v>
      </c>
      <c r="F134" s="21"/>
    </row>
    <row r="135" spans="1:6" ht="13.25" x14ac:dyDescent="0.25">
      <c r="A135" s="22"/>
      <c r="B135" s="32">
        <v>45753.458333333328</v>
      </c>
      <c r="C135" s="31">
        <v>45753.458333333328</v>
      </c>
      <c r="D135" s="37">
        <v>45753.458333333328</v>
      </c>
      <c r="E135" s="17">
        <v>6</v>
      </c>
      <c r="F135" s="21"/>
    </row>
    <row r="136" spans="1:6" ht="13.25" x14ac:dyDescent="0.25">
      <c r="A136" s="22"/>
      <c r="B136" s="32">
        <v>45753.5</v>
      </c>
      <c r="C136" s="31">
        <v>45753.5</v>
      </c>
      <c r="D136" s="37">
        <v>45753.5</v>
      </c>
      <c r="E136" s="17">
        <v>6</v>
      </c>
      <c r="F136" s="21"/>
    </row>
    <row r="137" spans="1:6" ht="13.25" x14ac:dyDescent="0.25">
      <c r="A137" s="22"/>
      <c r="B137" s="32">
        <v>45753.541666666664</v>
      </c>
      <c r="C137" s="31">
        <v>45753.541666666664</v>
      </c>
      <c r="D137" s="37">
        <v>45753.541666666664</v>
      </c>
      <c r="E137" s="17">
        <v>6</v>
      </c>
      <c r="F137" s="21"/>
    </row>
    <row r="138" spans="1:6" ht="13.25" x14ac:dyDescent="0.25">
      <c r="A138" s="22"/>
      <c r="B138" s="32">
        <v>45753.583333333328</v>
      </c>
      <c r="C138" s="31">
        <v>45753.583333333328</v>
      </c>
      <c r="D138" s="37">
        <v>45753.583333333328</v>
      </c>
      <c r="E138" s="17">
        <v>5</v>
      </c>
      <c r="F138" s="21"/>
    </row>
    <row r="139" spans="1:6" ht="13.25" x14ac:dyDescent="0.25">
      <c r="A139" s="22"/>
      <c r="B139" s="32">
        <v>45753.625</v>
      </c>
      <c r="C139" s="31">
        <v>45753.625</v>
      </c>
      <c r="D139" s="37">
        <v>45753.625</v>
      </c>
      <c r="E139" s="17">
        <v>4</v>
      </c>
      <c r="F139" s="21"/>
    </row>
    <row r="140" spans="1:6" ht="13.25" x14ac:dyDescent="0.25">
      <c r="A140" s="22"/>
      <c r="B140" s="32">
        <v>45753.666666666664</v>
      </c>
      <c r="C140" s="31">
        <v>45753.666666666664</v>
      </c>
      <c r="D140" s="37">
        <v>45753.666666666664</v>
      </c>
      <c r="E140" s="17">
        <v>4</v>
      </c>
      <c r="F140" s="21"/>
    </row>
    <row r="141" spans="1:6" ht="13.25" x14ac:dyDescent="0.25">
      <c r="A141" s="22"/>
      <c r="B141" s="32">
        <v>45753.708333333328</v>
      </c>
      <c r="C141" s="31">
        <v>45753.708333333328</v>
      </c>
      <c r="D141" s="37">
        <v>45753.708333333328</v>
      </c>
      <c r="E141" s="17">
        <v>4</v>
      </c>
      <c r="F141" s="21"/>
    </row>
    <row r="142" spans="1:6" ht="13.25" x14ac:dyDescent="0.25">
      <c r="A142" s="22"/>
      <c r="B142" s="32">
        <v>45753.75</v>
      </c>
      <c r="C142" s="31">
        <v>45753.75</v>
      </c>
      <c r="D142" s="37">
        <v>45753.75</v>
      </c>
      <c r="E142" s="17">
        <v>4</v>
      </c>
      <c r="F142" s="21"/>
    </row>
    <row r="143" spans="1:6" ht="13.25" x14ac:dyDescent="0.25">
      <c r="A143" s="22"/>
      <c r="B143" s="32">
        <v>45753.791666666664</v>
      </c>
      <c r="C143" s="31">
        <v>45753.791666666664</v>
      </c>
      <c r="D143" s="37">
        <v>45753.791666666664</v>
      </c>
      <c r="E143" s="17">
        <v>4</v>
      </c>
      <c r="F143" s="21"/>
    </row>
    <row r="144" spans="1:6" ht="13.25" x14ac:dyDescent="0.25">
      <c r="A144" s="22"/>
      <c r="B144" s="32">
        <v>45753.833333333328</v>
      </c>
      <c r="C144" s="31">
        <v>45753.833333333328</v>
      </c>
      <c r="D144" s="37">
        <v>45753.833333333328</v>
      </c>
      <c r="E144" s="17">
        <v>4</v>
      </c>
      <c r="F144" s="21"/>
    </row>
    <row r="145" spans="1:6" ht="13.25" x14ac:dyDescent="0.25">
      <c r="A145" s="22"/>
      <c r="B145" s="32">
        <v>45753.875</v>
      </c>
      <c r="C145" s="31">
        <v>45753.875</v>
      </c>
      <c r="D145" s="37">
        <v>45753.875</v>
      </c>
      <c r="E145" s="17">
        <v>4</v>
      </c>
      <c r="F145" s="21"/>
    </row>
    <row r="146" spans="1:6" ht="13.25" x14ac:dyDescent="0.25">
      <c r="A146" s="22"/>
      <c r="B146" s="32">
        <v>45753.916666666664</v>
      </c>
      <c r="C146" s="31">
        <v>45753.916666666664</v>
      </c>
      <c r="D146" s="37">
        <v>45753.916666666664</v>
      </c>
      <c r="E146" s="17">
        <v>4</v>
      </c>
      <c r="F146" s="21"/>
    </row>
    <row r="147" spans="1:6" ht="13.25" x14ac:dyDescent="0.25">
      <c r="A147" s="22"/>
      <c r="B147" s="32">
        <v>45753.958333333328</v>
      </c>
      <c r="C147" s="31">
        <v>45753.958333333328</v>
      </c>
      <c r="D147" s="37">
        <v>45753.958333333328</v>
      </c>
      <c r="E147" s="17">
        <v>3</v>
      </c>
      <c r="F147" s="21"/>
    </row>
    <row r="148" spans="1:6" ht="13.25" x14ac:dyDescent="0.25">
      <c r="A148" s="22"/>
      <c r="B148" s="32">
        <v>45754</v>
      </c>
      <c r="C148" s="31">
        <v>45754</v>
      </c>
      <c r="D148" s="37">
        <v>45754</v>
      </c>
      <c r="E148" s="17">
        <v>4</v>
      </c>
      <c r="F148" s="21"/>
    </row>
    <row r="149" spans="1:6" ht="13.25" x14ac:dyDescent="0.25">
      <c r="A149" s="22"/>
      <c r="B149" s="32">
        <v>45754.041666666664</v>
      </c>
      <c r="C149" s="31">
        <v>45754.041666666664</v>
      </c>
      <c r="D149" s="37">
        <v>45754.041666666664</v>
      </c>
      <c r="E149" s="17">
        <v>5</v>
      </c>
      <c r="F149" s="21"/>
    </row>
    <row r="150" spans="1:6" ht="13.25" x14ac:dyDescent="0.25">
      <c r="A150" s="22"/>
      <c r="B150" s="32">
        <v>45754.083333333328</v>
      </c>
      <c r="C150" s="31">
        <v>45754.083333333328</v>
      </c>
      <c r="D150" s="37">
        <v>45754.083333333328</v>
      </c>
      <c r="E150" s="17">
        <v>5</v>
      </c>
      <c r="F150" s="21"/>
    </row>
    <row r="151" spans="1:6" ht="13.25" x14ac:dyDescent="0.25">
      <c r="A151" s="22"/>
      <c r="B151" s="32">
        <v>45754.125</v>
      </c>
      <c r="C151" s="31">
        <v>45754.125</v>
      </c>
      <c r="D151" s="37">
        <v>45754.125</v>
      </c>
      <c r="E151" s="17">
        <v>5</v>
      </c>
      <c r="F151" s="21"/>
    </row>
    <row r="152" spans="1:6" ht="13.25" x14ac:dyDescent="0.25">
      <c r="A152" s="22"/>
      <c r="B152" s="32">
        <v>45754.166666666664</v>
      </c>
      <c r="C152" s="31">
        <v>45754.166666666664</v>
      </c>
      <c r="D152" s="37">
        <v>45754.166666666664</v>
      </c>
      <c r="E152" s="17">
        <v>5</v>
      </c>
      <c r="F152" s="21"/>
    </row>
    <row r="153" spans="1:6" ht="13.25" x14ac:dyDescent="0.25">
      <c r="A153" s="22"/>
      <c r="B153" s="32">
        <v>45754.208333333328</v>
      </c>
      <c r="C153" s="31">
        <v>45754.208333333328</v>
      </c>
      <c r="D153" s="37">
        <v>45754.208333333328</v>
      </c>
      <c r="E153" s="17">
        <v>5</v>
      </c>
      <c r="F153" s="21"/>
    </row>
    <row r="154" spans="1:6" ht="13.25" x14ac:dyDescent="0.25">
      <c r="A154" s="22"/>
      <c r="B154" s="32">
        <v>45754.25</v>
      </c>
      <c r="C154" s="31">
        <v>45754.25</v>
      </c>
      <c r="D154" s="37">
        <v>45754.25</v>
      </c>
      <c r="E154" s="17">
        <v>5</v>
      </c>
      <c r="F154" s="21"/>
    </row>
    <row r="155" spans="1:6" ht="13.25" x14ac:dyDescent="0.25">
      <c r="A155" s="22"/>
      <c r="B155" s="32">
        <v>45754.291666666664</v>
      </c>
      <c r="C155" s="31">
        <v>45754.291666666664</v>
      </c>
      <c r="D155" s="37">
        <v>45754.291666666664</v>
      </c>
      <c r="E155" s="17">
        <v>7</v>
      </c>
      <c r="F155" s="21"/>
    </row>
    <row r="156" spans="1:6" ht="13.25" x14ac:dyDescent="0.25">
      <c r="A156" s="22"/>
      <c r="B156" s="32">
        <v>45754.333333333328</v>
      </c>
      <c r="C156" s="31">
        <v>45754.333333333328</v>
      </c>
      <c r="D156" s="37">
        <v>45754.333333333328</v>
      </c>
      <c r="E156" s="17">
        <v>7</v>
      </c>
      <c r="F156" s="21"/>
    </row>
    <row r="157" spans="1:6" ht="13.25" x14ac:dyDescent="0.25">
      <c r="A157" s="22"/>
      <c r="B157" s="32">
        <v>45754.375</v>
      </c>
      <c r="C157" s="31">
        <v>45754.375</v>
      </c>
      <c r="D157" s="37">
        <v>45754.375</v>
      </c>
      <c r="E157" s="17">
        <v>8</v>
      </c>
      <c r="F157" s="21"/>
    </row>
    <row r="158" spans="1:6" ht="13.25" x14ac:dyDescent="0.25">
      <c r="A158" s="22"/>
      <c r="B158" s="32">
        <v>45754.416666666664</v>
      </c>
      <c r="C158" s="31">
        <v>45754.416666666664</v>
      </c>
      <c r="D158" s="37">
        <v>45754.416666666664</v>
      </c>
      <c r="E158" s="17">
        <v>7</v>
      </c>
      <c r="F158" s="21"/>
    </row>
    <row r="159" spans="1:6" ht="13.25" x14ac:dyDescent="0.25">
      <c r="A159" s="22"/>
      <c r="B159" s="32">
        <v>45754.458333333328</v>
      </c>
      <c r="C159" s="31">
        <v>45754.458333333328</v>
      </c>
      <c r="D159" s="37">
        <v>45754.458333333328</v>
      </c>
      <c r="E159" s="17">
        <v>5</v>
      </c>
      <c r="F159" s="21"/>
    </row>
    <row r="160" spans="1:6" ht="13.25" x14ac:dyDescent="0.25">
      <c r="A160" s="22"/>
      <c r="B160" s="32">
        <v>45754.5</v>
      </c>
      <c r="C160" s="31">
        <v>45754.5</v>
      </c>
      <c r="D160" s="37">
        <v>45754.5</v>
      </c>
      <c r="E160" s="17">
        <v>5</v>
      </c>
      <c r="F160" s="21"/>
    </row>
    <row r="161" spans="1:6" ht="13.25" x14ac:dyDescent="0.25">
      <c r="A161" s="22"/>
      <c r="B161" s="32">
        <v>45754.541666666664</v>
      </c>
      <c r="C161" s="31">
        <v>45754.541666666664</v>
      </c>
      <c r="D161" s="37">
        <v>45754.541666666664</v>
      </c>
      <c r="E161" s="17">
        <v>5</v>
      </c>
      <c r="F161" s="21"/>
    </row>
    <row r="162" spans="1:6" ht="13.25" x14ac:dyDescent="0.25">
      <c r="A162" s="22"/>
      <c r="B162" s="32">
        <v>45754.583333333328</v>
      </c>
      <c r="C162" s="31">
        <v>45754.583333333328</v>
      </c>
      <c r="D162" s="37">
        <v>45754.583333333328</v>
      </c>
      <c r="E162" s="17">
        <v>5</v>
      </c>
      <c r="F162" s="21"/>
    </row>
    <row r="163" spans="1:6" ht="13.25" x14ac:dyDescent="0.25">
      <c r="A163" s="22"/>
      <c r="B163" s="32">
        <v>45754.625</v>
      </c>
      <c r="C163" s="31">
        <v>45754.625</v>
      </c>
      <c r="D163" s="37">
        <v>45754.625</v>
      </c>
      <c r="E163" s="17">
        <v>6</v>
      </c>
      <c r="F163" s="21"/>
    </row>
    <row r="164" spans="1:6" ht="13.25" x14ac:dyDescent="0.25">
      <c r="A164" s="22"/>
      <c r="B164" s="32">
        <v>45754.666666666664</v>
      </c>
      <c r="C164" s="31">
        <v>45754.666666666664</v>
      </c>
      <c r="D164" s="37">
        <v>45754.666666666664</v>
      </c>
      <c r="E164" s="17">
        <v>6</v>
      </c>
      <c r="F164" s="21"/>
    </row>
    <row r="165" spans="1:6" ht="13.25" x14ac:dyDescent="0.25">
      <c r="A165" s="22"/>
      <c r="B165" s="32">
        <v>45754.708333333328</v>
      </c>
      <c r="C165" s="31">
        <v>45754.708333333328</v>
      </c>
      <c r="D165" s="37">
        <v>45754.708333333328</v>
      </c>
      <c r="E165" s="17">
        <v>6</v>
      </c>
      <c r="F165" s="21"/>
    </row>
    <row r="166" spans="1:6" ht="13.25" x14ac:dyDescent="0.25">
      <c r="A166" s="22"/>
      <c r="B166" s="32">
        <v>45754.75</v>
      </c>
      <c r="C166" s="31">
        <v>45754.75</v>
      </c>
      <c r="D166" s="37">
        <v>45754.75</v>
      </c>
      <c r="E166" s="17">
        <v>6</v>
      </c>
      <c r="F166" s="21"/>
    </row>
    <row r="167" spans="1:6" ht="13.25" x14ac:dyDescent="0.25">
      <c r="A167" s="22"/>
      <c r="B167" s="32">
        <v>45754.791666666664</v>
      </c>
      <c r="C167" s="31">
        <v>45754.791666666664</v>
      </c>
      <c r="D167" s="37">
        <v>45754.791666666664</v>
      </c>
      <c r="E167" s="17">
        <v>5</v>
      </c>
      <c r="F167" s="21"/>
    </row>
    <row r="168" spans="1:6" ht="13.25" x14ac:dyDescent="0.25">
      <c r="A168" s="22"/>
      <c r="B168" s="32">
        <v>45754.833333333328</v>
      </c>
      <c r="C168" s="31">
        <v>45754.833333333328</v>
      </c>
      <c r="D168" s="37">
        <v>45754.833333333328</v>
      </c>
      <c r="E168" s="17">
        <v>5</v>
      </c>
      <c r="F168" s="21"/>
    </row>
    <row r="169" spans="1:6" ht="13.25" x14ac:dyDescent="0.25">
      <c r="A169" s="22"/>
      <c r="B169" s="32">
        <v>45754.875</v>
      </c>
      <c r="C169" s="31">
        <v>45754.875</v>
      </c>
      <c r="D169" s="37">
        <v>45754.875</v>
      </c>
      <c r="E169" s="17">
        <v>5</v>
      </c>
      <c r="F169" s="21"/>
    </row>
    <row r="170" spans="1:6" ht="13.25" x14ac:dyDescent="0.25">
      <c r="A170" s="22"/>
      <c r="B170" s="32">
        <v>45754.916666666664</v>
      </c>
      <c r="C170" s="31">
        <v>45754.916666666664</v>
      </c>
      <c r="D170" s="37">
        <v>45754.916666666664</v>
      </c>
      <c r="E170" s="17">
        <v>5</v>
      </c>
      <c r="F170" s="21"/>
    </row>
    <row r="171" spans="1:6" ht="13.25" x14ac:dyDescent="0.25">
      <c r="A171" s="22"/>
      <c r="B171" s="32">
        <v>45754.958333333328</v>
      </c>
      <c r="C171" s="31">
        <v>45754.958333333328</v>
      </c>
      <c r="D171" s="37">
        <v>45754.958333333328</v>
      </c>
      <c r="E171" s="17">
        <v>5</v>
      </c>
      <c r="F171" s="21"/>
    </row>
    <row r="172" spans="1:6" ht="13.25" x14ac:dyDescent="0.25">
      <c r="A172" s="22"/>
      <c r="B172" s="32">
        <v>45755</v>
      </c>
      <c r="C172" s="31">
        <v>45755</v>
      </c>
      <c r="D172" s="37">
        <v>45755</v>
      </c>
      <c r="E172" s="17">
        <v>6</v>
      </c>
      <c r="F172" s="21"/>
    </row>
    <row r="173" spans="1:6" ht="13.25" x14ac:dyDescent="0.25">
      <c r="A173" s="22"/>
      <c r="B173" s="32">
        <v>45755.041666666664</v>
      </c>
      <c r="C173" s="31">
        <v>45755.041666666664</v>
      </c>
      <c r="D173" s="37">
        <v>45755.041666666664</v>
      </c>
      <c r="E173" s="17">
        <v>5</v>
      </c>
      <c r="F173" s="21"/>
    </row>
    <row r="174" spans="1:6" ht="13.25" x14ac:dyDescent="0.25">
      <c r="A174" s="22"/>
      <c r="B174" s="32">
        <v>45755.083333333328</v>
      </c>
      <c r="C174" s="31">
        <v>45755.083333333328</v>
      </c>
      <c r="D174" s="37">
        <v>45755.083333333328</v>
      </c>
      <c r="E174" s="17">
        <v>6</v>
      </c>
      <c r="F174" s="21"/>
    </row>
    <row r="175" spans="1:6" ht="13.25" x14ac:dyDescent="0.25">
      <c r="A175" s="22"/>
      <c r="B175" s="32">
        <v>45755.125</v>
      </c>
      <c r="C175" s="31">
        <v>45755.125</v>
      </c>
      <c r="D175" s="37">
        <v>45755.125</v>
      </c>
      <c r="E175" s="17">
        <v>7</v>
      </c>
      <c r="F175" s="21"/>
    </row>
    <row r="176" spans="1:6" ht="13.25" x14ac:dyDescent="0.25">
      <c r="A176" s="22"/>
      <c r="B176" s="32">
        <v>45755.166666666664</v>
      </c>
      <c r="C176" s="31">
        <v>45755.166666666664</v>
      </c>
      <c r="D176" s="37">
        <v>45755.166666666664</v>
      </c>
      <c r="E176" s="17">
        <v>7</v>
      </c>
      <c r="F176" s="21"/>
    </row>
    <row r="177" spans="1:6" ht="13.25" x14ac:dyDescent="0.25">
      <c r="A177" s="22"/>
      <c r="B177" s="32">
        <v>45755.208333333328</v>
      </c>
      <c r="C177" s="31">
        <v>45755.208333333328</v>
      </c>
      <c r="D177" s="37">
        <v>45755.208333333328</v>
      </c>
      <c r="E177" s="17">
        <v>8</v>
      </c>
      <c r="F177" s="21"/>
    </row>
    <row r="178" spans="1:6" ht="13.25" x14ac:dyDescent="0.25">
      <c r="A178" s="22"/>
      <c r="B178" s="32">
        <v>45755.25</v>
      </c>
      <c r="C178" s="31">
        <v>45755.25</v>
      </c>
      <c r="D178" s="37">
        <v>45755.25</v>
      </c>
      <c r="E178" s="17">
        <v>8</v>
      </c>
      <c r="F178" s="21"/>
    </row>
    <row r="179" spans="1:6" ht="13.25" x14ac:dyDescent="0.25">
      <c r="A179" s="22"/>
      <c r="B179" s="32">
        <v>45755.291666666664</v>
      </c>
      <c r="C179" s="31">
        <v>45755.291666666664</v>
      </c>
      <c r="D179" s="37">
        <v>45755.291666666664</v>
      </c>
      <c r="E179" s="17">
        <v>9</v>
      </c>
      <c r="F179" s="21"/>
    </row>
    <row r="180" spans="1:6" ht="13.25" x14ac:dyDescent="0.25">
      <c r="A180" s="22"/>
      <c r="B180" s="32">
        <v>45755.333333333328</v>
      </c>
      <c r="C180" s="31">
        <v>45755.333333333328</v>
      </c>
      <c r="D180" s="37">
        <v>45755.333333333328</v>
      </c>
      <c r="E180" s="17">
        <v>11</v>
      </c>
      <c r="F180" s="21"/>
    </row>
    <row r="181" spans="1:6" ht="13.25" x14ac:dyDescent="0.25">
      <c r="A181" s="22"/>
      <c r="B181" s="32">
        <v>45755.375</v>
      </c>
      <c r="C181" s="31">
        <v>45755.375</v>
      </c>
      <c r="D181" s="37">
        <v>45755.375</v>
      </c>
      <c r="E181" s="17">
        <v>11</v>
      </c>
      <c r="F181" s="21"/>
    </row>
    <row r="182" spans="1:6" ht="13.25" x14ac:dyDescent="0.25">
      <c r="A182" s="22"/>
      <c r="B182" s="32">
        <v>45755.416666666664</v>
      </c>
      <c r="C182" s="31">
        <v>45755.416666666664</v>
      </c>
      <c r="D182" s="37">
        <v>45755.416666666664</v>
      </c>
      <c r="E182" s="17">
        <v>11</v>
      </c>
      <c r="F182" s="21"/>
    </row>
    <row r="183" spans="1:6" ht="13.25" x14ac:dyDescent="0.25">
      <c r="A183" s="22"/>
      <c r="B183" s="32">
        <v>45755.458333333328</v>
      </c>
      <c r="C183" s="31">
        <v>45755.458333333328</v>
      </c>
      <c r="D183" s="37">
        <v>45755.458333333328</v>
      </c>
      <c r="E183" s="17">
        <v>9</v>
      </c>
      <c r="F183" s="21"/>
    </row>
    <row r="184" spans="1:6" ht="13.25" x14ac:dyDescent="0.25">
      <c r="A184" s="22"/>
      <c r="B184" s="32">
        <v>45755.5</v>
      </c>
      <c r="C184" s="31">
        <v>45755.5</v>
      </c>
      <c r="D184" s="37">
        <v>45755.5</v>
      </c>
      <c r="E184" s="17">
        <v>9</v>
      </c>
      <c r="F184" s="21"/>
    </row>
    <row r="185" spans="1:6" ht="13.25" x14ac:dyDescent="0.25">
      <c r="A185" s="22"/>
      <c r="B185" s="32">
        <v>45755.541666666664</v>
      </c>
      <c r="C185" s="31">
        <v>45755.541666666664</v>
      </c>
      <c r="D185" s="37">
        <v>45755.541666666664</v>
      </c>
      <c r="E185" s="17">
        <v>11</v>
      </c>
      <c r="F185" s="21"/>
    </row>
    <row r="186" spans="1:6" ht="13.25" x14ac:dyDescent="0.25">
      <c r="A186" s="22"/>
      <c r="B186" s="32">
        <v>45755.583333333328</v>
      </c>
      <c r="C186" s="31">
        <v>45755.583333333328</v>
      </c>
      <c r="D186" s="37">
        <v>45755.583333333328</v>
      </c>
      <c r="E186" s="17">
        <v>10</v>
      </c>
      <c r="F186" s="21"/>
    </row>
    <row r="187" spans="1:6" ht="13.25" x14ac:dyDescent="0.25">
      <c r="A187" s="22"/>
      <c r="B187" s="32">
        <v>45755.625</v>
      </c>
      <c r="C187" s="31">
        <v>45755.625</v>
      </c>
      <c r="D187" s="37">
        <v>45755.625</v>
      </c>
      <c r="E187" s="17">
        <v>11</v>
      </c>
      <c r="F187" s="21"/>
    </row>
    <row r="188" spans="1:6" ht="13.25" x14ac:dyDescent="0.25">
      <c r="A188" s="22"/>
      <c r="B188" s="32">
        <v>45755.666666666664</v>
      </c>
      <c r="C188" s="31">
        <v>45755.666666666664</v>
      </c>
      <c r="D188" s="37">
        <v>45755.666666666664</v>
      </c>
      <c r="E188" s="17">
        <v>10</v>
      </c>
      <c r="F188" s="21"/>
    </row>
    <row r="189" spans="1:6" ht="13.25" x14ac:dyDescent="0.25">
      <c r="A189" s="22"/>
      <c r="B189" s="32">
        <v>45755.708333333328</v>
      </c>
      <c r="C189" s="31">
        <v>45755.708333333328</v>
      </c>
      <c r="D189" s="37">
        <v>45755.708333333328</v>
      </c>
      <c r="E189" s="17">
        <v>11</v>
      </c>
      <c r="F189" s="21"/>
    </row>
    <row r="190" spans="1:6" ht="13.25" x14ac:dyDescent="0.25">
      <c r="A190" s="22"/>
      <c r="B190" s="32">
        <v>45755.75</v>
      </c>
      <c r="C190" s="31">
        <v>45755.75</v>
      </c>
      <c r="D190" s="37">
        <v>45755.75</v>
      </c>
      <c r="E190" s="17">
        <v>11</v>
      </c>
      <c r="F190" s="21"/>
    </row>
    <row r="191" spans="1:6" ht="13.25" x14ac:dyDescent="0.25">
      <c r="A191" s="22"/>
      <c r="B191" s="32">
        <v>45755.791666666664</v>
      </c>
      <c r="C191" s="31">
        <v>45755.791666666664</v>
      </c>
      <c r="D191" s="37">
        <v>45755.791666666664</v>
      </c>
      <c r="E191" s="17">
        <v>11</v>
      </c>
      <c r="F191" s="21"/>
    </row>
    <row r="192" spans="1:6" ht="13.25" x14ac:dyDescent="0.25">
      <c r="A192" s="22"/>
      <c r="B192" s="32">
        <v>45755.833333333328</v>
      </c>
      <c r="C192" s="31">
        <v>45755.833333333328</v>
      </c>
      <c r="D192" s="37">
        <v>45755.833333333328</v>
      </c>
      <c r="E192" s="17">
        <v>10</v>
      </c>
      <c r="F192" s="21"/>
    </row>
    <row r="193" spans="1:6" ht="13.25" x14ac:dyDescent="0.25">
      <c r="A193" s="22"/>
      <c r="B193" s="32">
        <v>45755.875</v>
      </c>
      <c r="C193" s="31">
        <v>45755.875</v>
      </c>
      <c r="D193" s="37">
        <v>45755.875</v>
      </c>
      <c r="E193" s="17">
        <v>8</v>
      </c>
      <c r="F193" s="21"/>
    </row>
    <row r="194" spans="1:6" ht="13.25" x14ac:dyDescent="0.25">
      <c r="A194" s="22"/>
      <c r="B194" s="32">
        <v>45755.916666666664</v>
      </c>
      <c r="C194" s="31">
        <v>45755.916666666664</v>
      </c>
      <c r="D194" s="37">
        <v>45755.916666666664</v>
      </c>
      <c r="E194" s="17">
        <v>7</v>
      </c>
      <c r="F194" s="21"/>
    </row>
    <row r="195" spans="1:6" ht="13.25" x14ac:dyDescent="0.25">
      <c r="A195" s="22"/>
      <c r="B195" s="32">
        <v>45755.958333333328</v>
      </c>
      <c r="C195" s="31">
        <v>45755.958333333328</v>
      </c>
      <c r="D195" s="37">
        <v>45755.958333333328</v>
      </c>
      <c r="E195" s="17">
        <v>8</v>
      </c>
      <c r="F195" s="21"/>
    </row>
    <row r="196" spans="1:6" ht="13.25" x14ac:dyDescent="0.25">
      <c r="A196" s="22"/>
      <c r="B196" s="32">
        <v>45756</v>
      </c>
      <c r="C196" s="31">
        <v>45756</v>
      </c>
      <c r="D196" s="37">
        <v>45756</v>
      </c>
      <c r="E196" s="17">
        <v>7</v>
      </c>
      <c r="F196" s="21"/>
    </row>
    <row r="197" spans="1:6" ht="13.25" x14ac:dyDescent="0.25">
      <c r="A197" s="22"/>
      <c r="B197" s="32">
        <v>45756.041666666664</v>
      </c>
      <c r="C197" s="31">
        <v>45756.041666666664</v>
      </c>
      <c r="D197" s="37">
        <v>45756.041666666664</v>
      </c>
      <c r="E197" s="17">
        <v>7</v>
      </c>
      <c r="F197" s="21"/>
    </row>
    <row r="198" spans="1:6" ht="13.25" x14ac:dyDescent="0.25">
      <c r="A198" s="22"/>
      <c r="B198" s="32">
        <v>45756.083333333328</v>
      </c>
      <c r="C198" s="31">
        <v>45756.083333333328</v>
      </c>
      <c r="D198" s="37">
        <v>45756.083333333328</v>
      </c>
      <c r="E198" s="17">
        <v>6</v>
      </c>
      <c r="F198" s="21"/>
    </row>
    <row r="199" spans="1:6" ht="13.25" x14ac:dyDescent="0.25">
      <c r="A199" s="22"/>
      <c r="B199" s="32">
        <v>45756.125</v>
      </c>
      <c r="C199" s="31">
        <v>45756.125</v>
      </c>
      <c r="D199" s="37">
        <v>45756.125</v>
      </c>
      <c r="E199" s="17">
        <v>7</v>
      </c>
      <c r="F199" s="21"/>
    </row>
    <row r="200" spans="1:6" ht="13.25" x14ac:dyDescent="0.25">
      <c r="A200" s="22"/>
      <c r="B200" s="32">
        <v>45756.166666666664</v>
      </c>
      <c r="C200" s="31">
        <v>45756.166666666664</v>
      </c>
      <c r="D200" s="37">
        <v>45756.166666666664</v>
      </c>
      <c r="E200" s="17">
        <v>6</v>
      </c>
      <c r="F200" s="21"/>
    </row>
    <row r="201" spans="1:6" ht="13.25" x14ac:dyDescent="0.25">
      <c r="A201" s="22"/>
      <c r="B201" s="32">
        <v>45756.208333333328</v>
      </c>
      <c r="C201" s="31">
        <v>45756.208333333328</v>
      </c>
      <c r="D201" s="37">
        <v>45756.208333333328</v>
      </c>
      <c r="E201" s="17">
        <v>7</v>
      </c>
      <c r="F201" s="21"/>
    </row>
    <row r="202" spans="1:6" ht="13.25" x14ac:dyDescent="0.25">
      <c r="A202" s="22"/>
      <c r="B202" s="32">
        <v>45756.25</v>
      </c>
      <c r="C202" s="31">
        <v>45756.25</v>
      </c>
      <c r="D202" s="37">
        <v>45756.25</v>
      </c>
      <c r="E202" s="17">
        <v>7</v>
      </c>
      <c r="F202" s="21"/>
    </row>
    <row r="203" spans="1:6" ht="13.25" x14ac:dyDescent="0.25">
      <c r="A203" s="22"/>
      <c r="B203" s="32">
        <v>45756.291666666664</v>
      </c>
      <c r="C203" s="31">
        <v>45756.291666666664</v>
      </c>
      <c r="D203" s="37">
        <v>45756.291666666664</v>
      </c>
      <c r="E203" s="17">
        <v>8</v>
      </c>
      <c r="F203" s="21"/>
    </row>
    <row r="204" spans="1:6" ht="13.25" x14ac:dyDescent="0.25">
      <c r="A204" s="22"/>
      <c r="B204" s="32">
        <v>45756.333333333328</v>
      </c>
      <c r="C204" s="31">
        <v>45756.333333333328</v>
      </c>
      <c r="D204" s="37">
        <v>45756.333333333328</v>
      </c>
      <c r="E204" s="17">
        <v>13</v>
      </c>
      <c r="F204" s="21"/>
    </row>
    <row r="205" spans="1:6" ht="13.25" x14ac:dyDescent="0.25">
      <c r="A205" s="22"/>
      <c r="B205" s="32">
        <v>45756.375</v>
      </c>
      <c r="C205" s="31">
        <v>45756.375</v>
      </c>
      <c r="D205" s="37">
        <v>45756.375</v>
      </c>
      <c r="E205" s="17">
        <v>9</v>
      </c>
      <c r="F205" s="21"/>
    </row>
    <row r="206" spans="1:6" ht="13.25" x14ac:dyDescent="0.25">
      <c r="A206" s="22"/>
      <c r="B206" s="32">
        <v>45756.416666666664</v>
      </c>
      <c r="C206" s="31">
        <v>45756.416666666664</v>
      </c>
      <c r="D206" s="37">
        <v>45756.416666666664</v>
      </c>
      <c r="E206" s="17">
        <v>8</v>
      </c>
      <c r="F206" s="21"/>
    </row>
    <row r="207" spans="1:6" ht="13.25" x14ac:dyDescent="0.25">
      <c r="A207" s="22"/>
      <c r="B207" s="32">
        <v>45756.458333333328</v>
      </c>
      <c r="C207" s="31">
        <v>45756.458333333328</v>
      </c>
      <c r="D207" s="37">
        <v>45756.458333333328</v>
      </c>
      <c r="E207" s="17">
        <v>5</v>
      </c>
      <c r="F207" s="21"/>
    </row>
    <row r="208" spans="1:6" ht="13.25" x14ac:dyDescent="0.25">
      <c r="A208" s="22"/>
      <c r="B208" s="32">
        <v>45756.5</v>
      </c>
      <c r="C208" s="31">
        <v>45756.5</v>
      </c>
      <c r="D208" s="37">
        <v>45756.5</v>
      </c>
      <c r="E208" s="17">
        <v>5</v>
      </c>
      <c r="F208" s="21"/>
    </row>
    <row r="209" spans="1:6" ht="13.25" x14ac:dyDescent="0.25">
      <c r="A209" s="22"/>
      <c r="B209" s="32">
        <v>45756.541666666664</v>
      </c>
      <c r="C209" s="31">
        <v>45756.541666666664</v>
      </c>
      <c r="D209" s="37">
        <v>45756.541666666664</v>
      </c>
      <c r="E209" s="17">
        <v>4</v>
      </c>
      <c r="F209" s="21"/>
    </row>
    <row r="210" spans="1:6" ht="13.25" x14ac:dyDescent="0.25">
      <c r="A210" s="22"/>
      <c r="B210" s="32">
        <v>45756.583333333328</v>
      </c>
      <c r="C210" s="31">
        <v>45756.583333333328</v>
      </c>
      <c r="D210" s="37">
        <v>45756.583333333328</v>
      </c>
      <c r="E210" s="17">
        <v>4</v>
      </c>
      <c r="F210" s="21"/>
    </row>
    <row r="211" spans="1:6" ht="13.25" x14ac:dyDescent="0.25">
      <c r="A211" s="22"/>
      <c r="B211" s="32">
        <v>45756.625</v>
      </c>
      <c r="C211" s="31">
        <v>45756.625</v>
      </c>
      <c r="D211" s="37">
        <v>45756.625</v>
      </c>
      <c r="E211" s="17">
        <v>3</v>
      </c>
      <c r="F211" s="21"/>
    </row>
    <row r="212" spans="1:6" ht="13.25" x14ac:dyDescent="0.25">
      <c r="A212" s="22"/>
      <c r="B212" s="32">
        <v>45756.666666666664</v>
      </c>
      <c r="C212" s="31">
        <v>45756.666666666664</v>
      </c>
      <c r="D212" s="37">
        <v>45756.666666666664</v>
      </c>
      <c r="E212" s="17">
        <v>3</v>
      </c>
      <c r="F212" s="21"/>
    </row>
    <row r="213" spans="1:6" ht="13.25" x14ac:dyDescent="0.25">
      <c r="A213" s="22"/>
      <c r="B213" s="32">
        <v>45756.708333333328</v>
      </c>
      <c r="C213" s="31">
        <v>45756.708333333328</v>
      </c>
      <c r="D213" s="37">
        <v>45756.708333333328</v>
      </c>
      <c r="E213" s="17">
        <v>3</v>
      </c>
      <c r="F213" s="21"/>
    </row>
    <row r="214" spans="1:6" ht="13.25" x14ac:dyDescent="0.25">
      <c r="A214" s="22"/>
      <c r="B214" s="32">
        <v>45756.75</v>
      </c>
      <c r="C214" s="31">
        <v>45756.75</v>
      </c>
      <c r="D214" s="37">
        <v>45756.75</v>
      </c>
      <c r="E214" s="17">
        <v>3</v>
      </c>
      <c r="F214" s="21"/>
    </row>
    <row r="215" spans="1:6" ht="13.25" x14ac:dyDescent="0.25">
      <c r="A215" s="22"/>
      <c r="B215" s="32">
        <v>45756.791666666664</v>
      </c>
      <c r="C215" s="31">
        <v>45756.791666666664</v>
      </c>
      <c r="D215" s="37">
        <v>45756.791666666664</v>
      </c>
      <c r="E215" s="17">
        <v>3</v>
      </c>
      <c r="F215" s="21"/>
    </row>
    <row r="216" spans="1:6" ht="13.25" x14ac:dyDescent="0.25">
      <c r="A216" s="22"/>
      <c r="B216" s="32">
        <v>45756.833333333328</v>
      </c>
      <c r="C216" s="31">
        <v>45756.833333333328</v>
      </c>
      <c r="D216" s="37">
        <v>45756.833333333328</v>
      </c>
      <c r="E216" s="17">
        <v>3</v>
      </c>
      <c r="F216" s="21"/>
    </row>
    <row r="217" spans="1:6" ht="13.25" x14ac:dyDescent="0.25">
      <c r="A217" s="22"/>
      <c r="B217" s="32">
        <v>45756.875</v>
      </c>
      <c r="C217" s="31">
        <v>45756.875</v>
      </c>
      <c r="D217" s="37">
        <v>45756.875</v>
      </c>
      <c r="E217" s="17">
        <v>3</v>
      </c>
      <c r="F217" s="21"/>
    </row>
    <row r="218" spans="1:6" ht="13.25" x14ac:dyDescent="0.25">
      <c r="A218" s="22"/>
      <c r="B218" s="32">
        <v>45756.916666666664</v>
      </c>
      <c r="C218" s="31">
        <v>45756.916666666664</v>
      </c>
      <c r="D218" s="37">
        <v>45756.916666666664</v>
      </c>
      <c r="E218" s="17">
        <v>4</v>
      </c>
      <c r="F218" s="21"/>
    </row>
    <row r="219" spans="1:6" ht="13.25" x14ac:dyDescent="0.25">
      <c r="A219" s="22"/>
      <c r="B219" s="32">
        <v>45756.958333333328</v>
      </c>
      <c r="C219" s="31">
        <v>45756.958333333328</v>
      </c>
      <c r="D219" s="37">
        <v>45756.958333333328</v>
      </c>
      <c r="E219" s="17">
        <v>5</v>
      </c>
      <c r="F219" s="21"/>
    </row>
    <row r="220" spans="1:6" ht="13.25" x14ac:dyDescent="0.25">
      <c r="A220" s="22"/>
      <c r="B220" s="32">
        <v>45757</v>
      </c>
      <c r="C220" s="31">
        <v>45757</v>
      </c>
      <c r="D220" s="37">
        <v>45757</v>
      </c>
      <c r="E220" s="17">
        <v>4</v>
      </c>
      <c r="F220" s="21"/>
    </row>
    <row r="221" spans="1:6" ht="13.25" x14ac:dyDescent="0.25">
      <c r="A221" s="22"/>
      <c r="B221" s="32">
        <v>45757.041666666664</v>
      </c>
      <c r="C221" s="31">
        <v>45757.041666666664</v>
      </c>
      <c r="D221" s="37">
        <v>45757.041666666664</v>
      </c>
      <c r="E221" s="17">
        <v>5</v>
      </c>
      <c r="F221" s="21"/>
    </row>
    <row r="222" spans="1:6" ht="13.25" x14ac:dyDescent="0.25">
      <c r="A222" s="22"/>
      <c r="B222" s="32">
        <v>45757.083333333328</v>
      </c>
      <c r="C222" s="31">
        <v>45757.083333333328</v>
      </c>
      <c r="D222" s="37">
        <v>45757.083333333328</v>
      </c>
      <c r="E222" s="17">
        <v>7</v>
      </c>
      <c r="F222" s="21"/>
    </row>
    <row r="223" spans="1:6" ht="13.25" x14ac:dyDescent="0.25">
      <c r="A223" s="22"/>
      <c r="B223" s="32">
        <v>45757.125</v>
      </c>
      <c r="C223" s="31">
        <v>45757.125</v>
      </c>
      <c r="D223" s="37">
        <v>45757.125</v>
      </c>
      <c r="E223" s="17">
        <v>6</v>
      </c>
      <c r="F223" s="21"/>
    </row>
    <row r="224" spans="1:6" ht="13.25" x14ac:dyDescent="0.25">
      <c r="A224" s="22"/>
      <c r="B224" s="32">
        <v>45757.166666666664</v>
      </c>
      <c r="C224" s="31">
        <v>45757.166666666664</v>
      </c>
      <c r="D224" s="37">
        <v>45757.166666666664</v>
      </c>
      <c r="E224" s="17">
        <v>4</v>
      </c>
      <c r="F224" s="21"/>
    </row>
    <row r="225" spans="1:6" ht="13.25" x14ac:dyDescent="0.25">
      <c r="A225" s="22"/>
      <c r="B225" s="32">
        <v>45757.208333333328</v>
      </c>
      <c r="C225" s="31">
        <v>45757.208333333328</v>
      </c>
      <c r="D225" s="37">
        <v>45757.208333333328</v>
      </c>
      <c r="E225" s="17">
        <v>5</v>
      </c>
      <c r="F225" s="21"/>
    </row>
    <row r="226" spans="1:6" ht="13.25" x14ac:dyDescent="0.25">
      <c r="A226" s="22"/>
      <c r="B226" s="32">
        <v>45757.25</v>
      </c>
      <c r="C226" s="31">
        <v>45757.25</v>
      </c>
      <c r="D226" s="37">
        <v>45757.25</v>
      </c>
      <c r="E226" s="17">
        <v>4</v>
      </c>
      <c r="F226" s="21"/>
    </row>
    <row r="227" spans="1:6" ht="13.25" x14ac:dyDescent="0.25">
      <c r="A227" s="22"/>
      <c r="B227" s="32">
        <v>45757.291666666664</v>
      </c>
      <c r="C227" s="31">
        <v>45757.291666666664</v>
      </c>
      <c r="D227" s="37">
        <v>45757.291666666664</v>
      </c>
      <c r="E227" s="17">
        <v>5</v>
      </c>
      <c r="F227" s="21"/>
    </row>
    <row r="228" spans="1:6" ht="13.25" x14ac:dyDescent="0.25">
      <c r="A228" s="22"/>
      <c r="B228" s="32">
        <v>45757.333333333328</v>
      </c>
      <c r="C228" s="31">
        <v>45757.333333333328</v>
      </c>
      <c r="D228" s="37">
        <v>45757.333333333328</v>
      </c>
      <c r="E228" s="17">
        <v>5</v>
      </c>
      <c r="F228" s="21"/>
    </row>
    <row r="229" spans="1:6" ht="13.25" x14ac:dyDescent="0.25">
      <c r="A229" s="22"/>
      <c r="B229" s="32">
        <v>45757.375</v>
      </c>
      <c r="C229" s="31">
        <v>45757.375</v>
      </c>
      <c r="D229" s="37">
        <v>45757.375</v>
      </c>
      <c r="E229" s="17">
        <v>5</v>
      </c>
      <c r="F229" s="21"/>
    </row>
    <row r="230" spans="1:6" ht="13.25" x14ac:dyDescent="0.25">
      <c r="A230" s="22"/>
      <c r="B230" s="32">
        <v>45757.416666666664</v>
      </c>
      <c r="C230" s="31">
        <v>45757.416666666664</v>
      </c>
      <c r="D230" s="37">
        <v>45757.416666666664</v>
      </c>
      <c r="E230" s="17">
        <v>6</v>
      </c>
      <c r="F230" s="21"/>
    </row>
    <row r="231" spans="1:6" ht="13.25" x14ac:dyDescent="0.25">
      <c r="A231" s="22"/>
      <c r="B231" s="32">
        <v>45757.458333333328</v>
      </c>
      <c r="C231" s="31">
        <v>45757.458333333328</v>
      </c>
      <c r="D231" s="37">
        <v>45757.458333333328</v>
      </c>
      <c r="E231" s="17">
        <v>7</v>
      </c>
      <c r="F231" s="21"/>
    </row>
    <row r="232" spans="1:6" ht="13.25" x14ac:dyDescent="0.25">
      <c r="A232" s="22"/>
      <c r="B232" s="32">
        <v>45757.5</v>
      </c>
      <c r="C232" s="31">
        <v>45757.5</v>
      </c>
      <c r="D232" s="37">
        <v>45757.5</v>
      </c>
      <c r="E232" s="17">
        <v>8</v>
      </c>
      <c r="F232" s="21"/>
    </row>
    <row r="233" spans="1:6" ht="13.25" x14ac:dyDescent="0.25">
      <c r="A233" s="22"/>
      <c r="B233" s="32">
        <v>45757.541666666664</v>
      </c>
      <c r="C233" s="31">
        <v>45757.541666666664</v>
      </c>
      <c r="D233" s="37">
        <v>45757.541666666664</v>
      </c>
      <c r="E233" s="17">
        <v>9</v>
      </c>
      <c r="F233" s="21"/>
    </row>
    <row r="234" spans="1:6" ht="13.25" x14ac:dyDescent="0.25">
      <c r="A234" s="22"/>
      <c r="B234" s="32">
        <v>45757.583333333328</v>
      </c>
      <c r="C234" s="31">
        <v>45757.583333333328</v>
      </c>
      <c r="D234" s="37">
        <v>45757.583333333328</v>
      </c>
      <c r="E234" s="17">
        <v>10</v>
      </c>
      <c r="F234" s="21"/>
    </row>
    <row r="235" spans="1:6" ht="13.25" x14ac:dyDescent="0.25">
      <c r="A235" s="22"/>
      <c r="B235" s="32">
        <v>45757.625</v>
      </c>
      <c r="C235" s="31">
        <v>45757.625</v>
      </c>
      <c r="D235" s="37">
        <v>45757.625</v>
      </c>
      <c r="E235" s="17">
        <v>11</v>
      </c>
      <c r="F235" s="21"/>
    </row>
    <row r="236" spans="1:6" ht="13.25" x14ac:dyDescent="0.25">
      <c r="A236" s="22"/>
      <c r="B236" s="32">
        <v>45757.666666666664</v>
      </c>
      <c r="C236" s="31">
        <v>45757.666666666664</v>
      </c>
      <c r="D236" s="37">
        <v>45757.666666666664</v>
      </c>
      <c r="E236" s="17">
        <v>13</v>
      </c>
      <c r="F236" s="21"/>
    </row>
    <row r="237" spans="1:6" ht="13.25" x14ac:dyDescent="0.25">
      <c r="A237" s="22"/>
      <c r="B237" s="32">
        <v>45757.708333333328</v>
      </c>
      <c r="C237" s="31">
        <v>45757.708333333328</v>
      </c>
      <c r="D237" s="37">
        <v>45757.708333333328</v>
      </c>
      <c r="E237" s="17">
        <v>10</v>
      </c>
      <c r="F237" s="21"/>
    </row>
    <row r="238" spans="1:6" ht="13.25" x14ac:dyDescent="0.25">
      <c r="A238" s="22"/>
      <c r="B238" s="32">
        <v>45757.75</v>
      </c>
      <c r="C238" s="31">
        <v>45757.75</v>
      </c>
      <c r="D238" s="37">
        <v>45757.75</v>
      </c>
      <c r="E238" s="17">
        <v>12</v>
      </c>
      <c r="F238" s="21"/>
    </row>
    <row r="239" spans="1:6" ht="13.25" x14ac:dyDescent="0.25">
      <c r="A239" s="22"/>
      <c r="B239" s="32">
        <v>45757.791666666664</v>
      </c>
      <c r="C239" s="31">
        <v>45757.791666666664</v>
      </c>
      <c r="D239" s="37">
        <v>45757.791666666664</v>
      </c>
      <c r="E239" s="17">
        <v>10</v>
      </c>
      <c r="F239" s="21"/>
    </row>
    <row r="240" spans="1:6" ht="13.25" x14ac:dyDescent="0.25">
      <c r="A240" s="22"/>
      <c r="B240" s="32">
        <v>45757.833333333328</v>
      </c>
      <c r="C240" s="31">
        <v>45757.833333333328</v>
      </c>
      <c r="D240" s="37">
        <v>45757.833333333328</v>
      </c>
      <c r="E240" s="17">
        <v>12</v>
      </c>
      <c r="F240" s="21"/>
    </row>
    <row r="241" spans="1:6" ht="13.25" x14ac:dyDescent="0.25">
      <c r="A241" s="22"/>
      <c r="B241" s="32">
        <v>45757.875</v>
      </c>
      <c r="C241" s="31">
        <v>45757.875</v>
      </c>
      <c r="D241" s="37">
        <v>45757.875</v>
      </c>
      <c r="E241" s="17">
        <v>14</v>
      </c>
      <c r="F241" s="21"/>
    </row>
    <row r="242" spans="1:6" ht="13.25" x14ac:dyDescent="0.25">
      <c r="A242" s="22"/>
      <c r="B242" s="32">
        <v>45757.916666666664</v>
      </c>
      <c r="C242" s="31">
        <v>45757.916666666664</v>
      </c>
      <c r="D242" s="37">
        <v>45757.916666666664</v>
      </c>
      <c r="E242" s="17">
        <v>16</v>
      </c>
      <c r="F242" s="21"/>
    </row>
    <row r="243" spans="1:6" ht="13.25" x14ac:dyDescent="0.25">
      <c r="A243" s="22"/>
      <c r="B243" s="32">
        <v>45757.958333333328</v>
      </c>
      <c r="C243" s="31">
        <v>45757.958333333328</v>
      </c>
      <c r="D243" s="37">
        <v>45757.958333333328</v>
      </c>
      <c r="E243" s="17">
        <v>18</v>
      </c>
      <c r="F243" s="21"/>
    </row>
    <row r="244" spans="1:6" ht="13.25" x14ac:dyDescent="0.25">
      <c r="A244" s="22"/>
      <c r="B244" s="32">
        <v>45758</v>
      </c>
      <c r="C244" s="31">
        <v>45758</v>
      </c>
      <c r="D244" s="37">
        <v>45758</v>
      </c>
      <c r="E244" s="17">
        <v>18</v>
      </c>
      <c r="F244" s="21"/>
    </row>
    <row r="245" spans="1:6" ht="13.25" x14ac:dyDescent="0.25">
      <c r="A245" s="22"/>
      <c r="B245" s="32">
        <v>45758.041666666664</v>
      </c>
      <c r="C245" s="31">
        <v>45758.041666666664</v>
      </c>
      <c r="D245" s="37">
        <v>45758.041666666664</v>
      </c>
      <c r="E245" s="17">
        <v>15</v>
      </c>
      <c r="F245" s="21"/>
    </row>
    <row r="246" spans="1:6" ht="13.25" x14ac:dyDescent="0.25">
      <c r="A246" s="22"/>
      <c r="B246" s="32">
        <v>45758.083333333328</v>
      </c>
      <c r="C246" s="31">
        <v>45758.083333333328</v>
      </c>
      <c r="D246" s="37">
        <v>45758.083333333328</v>
      </c>
      <c r="E246" s="17">
        <v>14</v>
      </c>
      <c r="F246" s="21"/>
    </row>
    <row r="247" spans="1:6" ht="13.25" x14ac:dyDescent="0.25">
      <c r="A247" s="22"/>
      <c r="B247" s="32">
        <v>45758.125</v>
      </c>
      <c r="C247" s="31">
        <v>45758.125</v>
      </c>
      <c r="D247" s="37">
        <v>45758.125</v>
      </c>
      <c r="E247" s="17">
        <v>17</v>
      </c>
      <c r="F247" s="21"/>
    </row>
    <row r="248" spans="1:6" ht="13.25" x14ac:dyDescent="0.25">
      <c r="A248" s="22"/>
      <c r="B248" s="32">
        <v>45758.166666666664</v>
      </c>
      <c r="C248" s="31">
        <v>45758.166666666664</v>
      </c>
      <c r="D248" s="37">
        <v>45758.166666666664</v>
      </c>
      <c r="E248" s="17">
        <v>17</v>
      </c>
      <c r="F248" s="21"/>
    </row>
    <row r="249" spans="1:6" ht="13.25" x14ac:dyDescent="0.25">
      <c r="A249" s="22"/>
      <c r="B249" s="32">
        <v>45758.208333333328</v>
      </c>
      <c r="C249" s="31">
        <v>45758.208333333328</v>
      </c>
      <c r="D249" s="37">
        <v>45758.208333333328</v>
      </c>
      <c r="E249" s="17">
        <v>16</v>
      </c>
      <c r="F249" s="21"/>
    </row>
    <row r="250" spans="1:6" ht="13.25" x14ac:dyDescent="0.25">
      <c r="A250" s="22"/>
      <c r="B250" s="32">
        <v>45758.25</v>
      </c>
      <c r="C250" s="31">
        <v>45758.25</v>
      </c>
      <c r="D250" s="37">
        <v>45758.25</v>
      </c>
      <c r="E250" s="17">
        <v>17</v>
      </c>
      <c r="F250" s="21"/>
    </row>
    <row r="251" spans="1:6" ht="13.25" x14ac:dyDescent="0.25">
      <c r="A251" s="22"/>
      <c r="B251" s="32">
        <v>45758.291666666664</v>
      </c>
      <c r="C251" s="31">
        <v>45758.291666666664</v>
      </c>
      <c r="D251" s="37">
        <v>45758.291666666664</v>
      </c>
      <c r="E251" s="17">
        <v>18</v>
      </c>
      <c r="F251" s="21"/>
    </row>
    <row r="252" spans="1:6" ht="13.25" x14ac:dyDescent="0.25">
      <c r="A252" s="22"/>
      <c r="B252" s="32">
        <v>45758.333333333328</v>
      </c>
      <c r="C252" s="31">
        <v>45758.333333333328</v>
      </c>
      <c r="D252" s="37">
        <v>45758.333333333328</v>
      </c>
      <c r="E252" s="17">
        <v>16</v>
      </c>
      <c r="F252" s="21"/>
    </row>
    <row r="253" spans="1:6" ht="13.25" x14ac:dyDescent="0.25">
      <c r="A253" s="22"/>
      <c r="B253" s="32">
        <v>45758.375</v>
      </c>
      <c r="C253" s="31">
        <v>45758.375</v>
      </c>
      <c r="D253" s="37">
        <v>45758.375</v>
      </c>
      <c r="E253" s="17">
        <v>18</v>
      </c>
      <c r="F253" s="21"/>
    </row>
    <row r="254" spans="1:6" ht="13.25" x14ac:dyDescent="0.25">
      <c r="A254" s="22"/>
      <c r="B254" s="32">
        <v>45758.416666666664</v>
      </c>
      <c r="C254" s="31">
        <v>45758.416666666664</v>
      </c>
      <c r="D254" s="37">
        <v>45758.416666666664</v>
      </c>
      <c r="E254" s="17">
        <v>18</v>
      </c>
      <c r="F254" s="21"/>
    </row>
    <row r="255" spans="1:6" ht="13.25" x14ac:dyDescent="0.25">
      <c r="A255" s="22"/>
      <c r="B255" s="32">
        <v>45758.458333333328</v>
      </c>
      <c r="C255" s="31">
        <v>45758.458333333328</v>
      </c>
      <c r="D255" s="37">
        <v>45758.458333333328</v>
      </c>
      <c r="E255" s="17">
        <v>16</v>
      </c>
      <c r="F255" s="21"/>
    </row>
    <row r="256" spans="1:6" ht="13.25" x14ac:dyDescent="0.25">
      <c r="A256" s="22"/>
      <c r="B256" s="32">
        <v>45758.5</v>
      </c>
      <c r="C256" s="31">
        <v>45758.5</v>
      </c>
      <c r="D256" s="37">
        <v>45758.5</v>
      </c>
      <c r="E256" s="17">
        <v>16</v>
      </c>
      <c r="F256" s="21"/>
    </row>
    <row r="257" spans="1:6" ht="13.25" x14ac:dyDescent="0.25">
      <c r="A257" s="22"/>
      <c r="B257" s="32">
        <v>45758.541666666664</v>
      </c>
      <c r="C257" s="31">
        <v>45758.541666666664</v>
      </c>
      <c r="D257" s="37">
        <v>45758.541666666664</v>
      </c>
      <c r="E257" s="17">
        <v>12</v>
      </c>
      <c r="F257" s="21"/>
    </row>
    <row r="258" spans="1:6" ht="13.25" x14ac:dyDescent="0.25">
      <c r="A258" s="22"/>
      <c r="B258" s="32">
        <v>45758.583333333328</v>
      </c>
      <c r="C258" s="31">
        <v>45758.583333333328</v>
      </c>
      <c r="D258" s="37">
        <v>45758.583333333328</v>
      </c>
      <c r="E258" s="17">
        <v>12</v>
      </c>
      <c r="F258" s="21"/>
    </row>
    <row r="259" spans="1:6" ht="13.25" x14ac:dyDescent="0.25">
      <c r="A259" s="22"/>
      <c r="B259" s="32">
        <v>45758.625</v>
      </c>
      <c r="C259" s="31">
        <v>45758.625</v>
      </c>
      <c r="D259" s="37">
        <v>45758.625</v>
      </c>
      <c r="E259" s="17">
        <v>11</v>
      </c>
      <c r="F259" s="21"/>
    </row>
    <row r="260" spans="1:6" ht="13.25" x14ac:dyDescent="0.25">
      <c r="A260" s="22"/>
      <c r="B260" s="32">
        <v>45758.666666666664</v>
      </c>
      <c r="C260" s="31">
        <v>45758.666666666664</v>
      </c>
      <c r="D260" s="37">
        <v>45758.666666666664</v>
      </c>
      <c r="E260" s="17">
        <v>10</v>
      </c>
      <c r="F260" s="21"/>
    </row>
    <row r="261" spans="1:6" ht="13.25" x14ac:dyDescent="0.25">
      <c r="A261" s="22"/>
      <c r="B261" s="32">
        <v>45758.708333333328</v>
      </c>
      <c r="C261" s="31">
        <v>45758.708333333328</v>
      </c>
      <c r="D261" s="37">
        <v>45758.708333333328</v>
      </c>
      <c r="E261" s="17">
        <v>11</v>
      </c>
      <c r="F261" s="21"/>
    </row>
    <row r="262" spans="1:6" ht="13.25" x14ac:dyDescent="0.25">
      <c r="A262" s="22"/>
      <c r="B262" s="32">
        <v>45758.75</v>
      </c>
      <c r="C262" s="31">
        <v>45758.75</v>
      </c>
      <c r="D262" s="37">
        <v>45758.75</v>
      </c>
      <c r="E262" s="17">
        <v>10</v>
      </c>
      <c r="F262" s="21"/>
    </row>
    <row r="263" spans="1:6" ht="13.25" x14ac:dyDescent="0.25">
      <c r="A263" s="22"/>
      <c r="B263" s="32">
        <v>45758.791666666664</v>
      </c>
      <c r="C263" s="31">
        <v>45758.791666666664</v>
      </c>
      <c r="D263" s="37">
        <v>45758.791666666664</v>
      </c>
      <c r="E263" s="17">
        <v>8</v>
      </c>
      <c r="F263" s="21"/>
    </row>
    <row r="264" spans="1:6" ht="13.25" x14ac:dyDescent="0.25">
      <c r="A264" s="22"/>
      <c r="B264" s="32">
        <v>45758.833333333328</v>
      </c>
      <c r="C264" s="31">
        <v>45758.833333333328</v>
      </c>
      <c r="D264" s="37">
        <v>45758.833333333328</v>
      </c>
      <c r="E264" s="17">
        <v>10</v>
      </c>
      <c r="F264" s="21"/>
    </row>
    <row r="265" spans="1:6" ht="13.25" x14ac:dyDescent="0.25">
      <c r="A265" s="22"/>
      <c r="B265" s="32">
        <v>45758.875</v>
      </c>
      <c r="C265" s="31">
        <v>45758.875</v>
      </c>
      <c r="D265" s="37">
        <v>45758.875</v>
      </c>
      <c r="E265" s="17">
        <v>11</v>
      </c>
      <c r="F265" s="21"/>
    </row>
    <row r="266" spans="1:6" ht="13.25" x14ac:dyDescent="0.25">
      <c r="A266" s="22"/>
      <c r="B266" s="32">
        <v>45758.916666666664</v>
      </c>
      <c r="C266" s="31">
        <v>45758.916666666664</v>
      </c>
      <c r="D266" s="37">
        <v>45758.916666666664</v>
      </c>
      <c r="E266" s="17">
        <v>13</v>
      </c>
      <c r="F266" s="21"/>
    </row>
    <row r="267" spans="1:6" ht="13.25" x14ac:dyDescent="0.25">
      <c r="A267" s="22"/>
      <c r="B267" s="32">
        <v>45758.958333333328</v>
      </c>
      <c r="C267" s="31">
        <v>45758.958333333328</v>
      </c>
      <c r="D267" s="37">
        <v>45758.958333333328</v>
      </c>
      <c r="E267" s="17">
        <v>13</v>
      </c>
      <c r="F267" s="21"/>
    </row>
    <row r="268" spans="1:6" ht="13.25" x14ac:dyDescent="0.25">
      <c r="A268" s="22"/>
      <c r="B268" s="32">
        <v>45759</v>
      </c>
      <c r="C268" s="31">
        <v>45759</v>
      </c>
      <c r="D268" s="37">
        <v>45759</v>
      </c>
      <c r="E268" s="17">
        <v>15</v>
      </c>
      <c r="F268" s="21"/>
    </row>
    <row r="269" spans="1:6" ht="13.25" x14ac:dyDescent="0.25">
      <c r="A269" s="22"/>
      <c r="B269" s="32">
        <v>45759.041666666664</v>
      </c>
      <c r="C269" s="31">
        <v>45759.041666666664</v>
      </c>
      <c r="D269" s="37">
        <v>45759.041666666664</v>
      </c>
      <c r="E269" s="17">
        <v>13</v>
      </c>
      <c r="F269" s="21"/>
    </row>
    <row r="270" spans="1:6" ht="13.25" x14ac:dyDescent="0.25">
      <c r="A270" s="22"/>
      <c r="B270" s="32">
        <v>45759.083333333328</v>
      </c>
      <c r="C270" s="31">
        <v>45759.083333333328</v>
      </c>
      <c r="D270" s="37">
        <v>45759.083333333328</v>
      </c>
      <c r="E270" s="17">
        <v>13</v>
      </c>
      <c r="F270" s="21"/>
    </row>
    <row r="271" spans="1:6" ht="13.25" x14ac:dyDescent="0.25">
      <c r="A271" s="22"/>
      <c r="B271" s="32">
        <v>45759.125</v>
      </c>
      <c r="C271" s="31">
        <v>45759.125</v>
      </c>
      <c r="D271" s="37">
        <v>45759.125</v>
      </c>
      <c r="E271" s="17">
        <v>13</v>
      </c>
      <c r="F271" s="21"/>
    </row>
    <row r="272" spans="1:6" ht="13.25" x14ac:dyDescent="0.25">
      <c r="A272" s="22"/>
      <c r="B272" s="32">
        <v>45759.166666666664</v>
      </c>
      <c r="C272" s="31">
        <v>45759.166666666664</v>
      </c>
      <c r="D272" s="37">
        <v>45759.166666666664</v>
      </c>
      <c r="E272" s="17">
        <v>13</v>
      </c>
      <c r="F272" s="21"/>
    </row>
    <row r="273" spans="1:6" ht="13.25" x14ac:dyDescent="0.25">
      <c r="A273" s="22"/>
      <c r="B273" s="32">
        <v>45759.208333333328</v>
      </c>
      <c r="C273" s="31">
        <v>45759.208333333328</v>
      </c>
      <c r="D273" s="37">
        <v>45759.208333333328</v>
      </c>
      <c r="E273" s="17">
        <v>17</v>
      </c>
      <c r="F273" s="21"/>
    </row>
    <row r="274" spans="1:6" ht="13.25" x14ac:dyDescent="0.25">
      <c r="A274" s="22"/>
      <c r="B274" s="32">
        <v>45759.25</v>
      </c>
      <c r="C274" s="31">
        <v>45759.25</v>
      </c>
      <c r="D274" s="37">
        <v>45759.25</v>
      </c>
      <c r="E274" s="17">
        <v>21</v>
      </c>
      <c r="F274" s="21"/>
    </row>
    <row r="275" spans="1:6" ht="13.25" x14ac:dyDescent="0.25">
      <c r="A275" s="22"/>
      <c r="B275" s="32">
        <v>45759.291666666664</v>
      </c>
      <c r="C275" s="31">
        <v>45759.291666666664</v>
      </c>
      <c r="D275" s="37">
        <v>45759.291666666664</v>
      </c>
      <c r="E275" s="17">
        <v>26</v>
      </c>
      <c r="F275" s="21"/>
    </row>
    <row r="276" spans="1:6" ht="13.25" x14ac:dyDescent="0.25">
      <c r="A276" s="22"/>
      <c r="B276" s="32">
        <v>45759.333333333328</v>
      </c>
      <c r="C276" s="31">
        <v>45759.333333333328</v>
      </c>
      <c r="D276" s="37">
        <v>45759.333333333328</v>
      </c>
      <c r="E276" s="17">
        <v>37</v>
      </c>
      <c r="F276" s="21"/>
    </row>
    <row r="277" spans="1:6" ht="13.25" x14ac:dyDescent="0.25">
      <c r="A277" s="22"/>
      <c r="B277" s="32">
        <v>45759.375</v>
      </c>
      <c r="C277" s="31">
        <v>45759.375</v>
      </c>
      <c r="D277" s="37">
        <v>45759.375</v>
      </c>
      <c r="E277" s="17">
        <v>39</v>
      </c>
      <c r="F277" s="21"/>
    </row>
    <row r="278" spans="1:6" ht="13.25" x14ac:dyDescent="0.25">
      <c r="A278" s="22"/>
      <c r="B278" s="32">
        <v>45759.416666666664</v>
      </c>
      <c r="C278" s="31">
        <v>45759.416666666664</v>
      </c>
      <c r="D278" s="37">
        <v>45759.416666666664</v>
      </c>
      <c r="E278" s="17">
        <v>36</v>
      </c>
      <c r="F278" s="21"/>
    </row>
    <row r="279" spans="1:6" ht="13.25" x14ac:dyDescent="0.25">
      <c r="A279" s="22"/>
      <c r="B279" s="32">
        <v>45759.458333333328</v>
      </c>
      <c r="C279" s="31">
        <v>45759.458333333328</v>
      </c>
      <c r="D279" s="37">
        <v>45759.458333333328</v>
      </c>
      <c r="E279" s="17">
        <v>27</v>
      </c>
      <c r="F279" s="21"/>
    </row>
    <row r="280" spans="1:6" ht="13.25" x14ac:dyDescent="0.25">
      <c r="A280" s="22"/>
      <c r="B280" s="32">
        <v>45759.5</v>
      </c>
      <c r="C280" s="31">
        <v>45759.5</v>
      </c>
      <c r="D280" s="37">
        <v>45759.5</v>
      </c>
      <c r="E280" s="17">
        <v>18</v>
      </c>
      <c r="F280" s="21"/>
    </row>
    <row r="281" spans="1:6" ht="13.25" x14ac:dyDescent="0.25">
      <c r="A281" s="22"/>
      <c r="B281" s="32">
        <v>45759.541666666664</v>
      </c>
      <c r="C281" s="31">
        <v>45759.541666666664</v>
      </c>
      <c r="D281" s="37">
        <v>45759.541666666664</v>
      </c>
      <c r="E281" s="17">
        <v>16</v>
      </c>
      <c r="F281" s="21"/>
    </row>
    <row r="282" spans="1:6" ht="13.25" x14ac:dyDescent="0.25">
      <c r="A282" s="22"/>
      <c r="B282" s="32">
        <v>45759.583333333328</v>
      </c>
      <c r="C282" s="31">
        <v>45759.583333333328</v>
      </c>
      <c r="D282" s="37">
        <v>45759.583333333328</v>
      </c>
      <c r="E282" s="17">
        <v>15</v>
      </c>
      <c r="F282" s="21"/>
    </row>
    <row r="283" spans="1:6" ht="13.25" x14ac:dyDescent="0.25">
      <c r="A283" s="22"/>
      <c r="B283" s="32">
        <v>45759.625</v>
      </c>
      <c r="C283" s="31">
        <v>45759.625</v>
      </c>
      <c r="D283" s="37">
        <v>45759.625</v>
      </c>
      <c r="E283" s="17">
        <v>15</v>
      </c>
      <c r="F283" s="21"/>
    </row>
    <row r="284" spans="1:6" ht="13.25" x14ac:dyDescent="0.25">
      <c r="A284" s="22"/>
      <c r="B284" s="32">
        <v>45759.666666666664</v>
      </c>
      <c r="C284" s="31">
        <v>45759.666666666664</v>
      </c>
      <c r="D284" s="37">
        <v>45759.666666666664</v>
      </c>
      <c r="E284" s="17">
        <v>13</v>
      </c>
      <c r="F284" s="21"/>
    </row>
    <row r="285" spans="1:6" ht="13.25" x14ac:dyDescent="0.25">
      <c r="A285" s="22"/>
      <c r="B285" s="32">
        <v>45759.708333333328</v>
      </c>
      <c r="C285" s="31">
        <v>45759.708333333328</v>
      </c>
      <c r="D285" s="37">
        <v>45759.708333333328</v>
      </c>
      <c r="E285" s="17">
        <v>9</v>
      </c>
      <c r="F285" s="21"/>
    </row>
    <row r="286" spans="1:6" ht="13.25" x14ac:dyDescent="0.25">
      <c r="A286" s="22"/>
      <c r="B286" s="32">
        <v>45759.75</v>
      </c>
      <c r="C286" s="31">
        <v>45759.75</v>
      </c>
      <c r="D286" s="37">
        <v>45759.75</v>
      </c>
      <c r="E286" s="17">
        <v>5</v>
      </c>
      <c r="F286" s="21"/>
    </row>
    <row r="287" spans="1:6" ht="13.25" x14ac:dyDescent="0.25">
      <c r="A287" s="22"/>
      <c r="B287" s="32">
        <v>45759.791666666664</v>
      </c>
      <c r="C287" s="31">
        <v>45759.791666666664</v>
      </c>
      <c r="D287" s="37">
        <v>45759.791666666664</v>
      </c>
      <c r="E287" s="17">
        <v>6</v>
      </c>
      <c r="F287" s="21"/>
    </row>
    <row r="288" spans="1:6" ht="13.25" x14ac:dyDescent="0.25">
      <c r="A288" s="22"/>
      <c r="B288" s="32">
        <v>45759.833333333328</v>
      </c>
      <c r="C288" s="31">
        <v>45759.833333333328</v>
      </c>
      <c r="D288" s="37">
        <v>45759.833333333328</v>
      </c>
      <c r="E288" s="17">
        <v>13</v>
      </c>
      <c r="F288" s="21"/>
    </row>
    <row r="289" spans="1:6" ht="13.25" x14ac:dyDescent="0.25">
      <c r="A289" s="22"/>
      <c r="B289" s="32">
        <v>45759.875</v>
      </c>
      <c r="C289" s="31">
        <v>45759.875</v>
      </c>
      <c r="D289" s="37">
        <v>45759.875</v>
      </c>
      <c r="E289" s="17">
        <v>12</v>
      </c>
      <c r="F289" s="21"/>
    </row>
    <row r="290" spans="1:6" ht="13.25" x14ac:dyDescent="0.25">
      <c r="A290" s="22"/>
      <c r="B290" s="32">
        <v>45759.916666666664</v>
      </c>
      <c r="C290" s="31">
        <v>45759.916666666664</v>
      </c>
      <c r="D290" s="37">
        <v>45759.916666666664</v>
      </c>
      <c r="E290" s="17">
        <v>12</v>
      </c>
      <c r="F290" s="21"/>
    </row>
    <row r="291" spans="1:6" ht="13.25" x14ac:dyDescent="0.25">
      <c r="A291" s="22"/>
      <c r="B291" s="32">
        <v>45759.958333333328</v>
      </c>
      <c r="C291" s="31">
        <v>45759.958333333328</v>
      </c>
      <c r="D291" s="37">
        <v>45759.958333333328</v>
      </c>
      <c r="E291" s="17">
        <v>15</v>
      </c>
      <c r="F291" s="21"/>
    </row>
    <row r="292" spans="1:6" ht="13.25" x14ac:dyDescent="0.25">
      <c r="A292" s="22"/>
      <c r="B292" s="32">
        <v>45760</v>
      </c>
      <c r="C292" s="31">
        <v>45760</v>
      </c>
      <c r="D292" s="37">
        <v>45760</v>
      </c>
      <c r="E292" s="17">
        <v>12</v>
      </c>
      <c r="F292" s="21"/>
    </row>
    <row r="293" spans="1:6" ht="13.25" x14ac:dyDescent="0.25">
      <c r="A293" s="22"/>
      <c r="B293" s="32">
        <v>45760.041666666664</v>
      </c>
      <c r="C293" s="31">
        <v>45760.041666666664</v>
      </c>
      <c r="D293" s="37">
        <v>45760.041666666664</v>
      </c>
      <c r="E293" s="17">
        <v>11</v>
      </c>
      <c r="F293" s="21"/>
    </row>
    <row r="294" spans="1:6" ht="13.25" x14ac:dyDescent="0.25">
      <c r="A294" s="22"/>
      <c r="B294" s="32">
        <v>45760.083333333328</v>
      </c>
      <c r="C294" s="31">
        <v>45760.083333333328</v>
      </c>
      <c r="D294" s="37">
        <v>45760.083333333328</v>
      </c>
      <c r="E294" s="17">
        <v>11</v>
      </c>
      <c r="F294" s="21"/>
    </row>
    <row r="295" spans="1:6" ht="13.25" x14ac:dyDescent="0.25">
      <c r="A295" s="22"/>
      <c r="B295" s="32">
        <v>45760.125</v>
      </c>
      <c r="C295" s="31">
        <v>45760.125</v>
      </c>
      <c r="D295" s="37">
        <v>45760.125</v>
      </c>
      <c r="E295" s="17">
        <v>6</v>
      </c>
      <c r="F295" s="21"/>
    </row>
    <row r="296" spans="1:6" ht="13.25" x14ac:dyDescent="0.25">
      <c r="A296" s="22"/>
      <c r="B296" s="32">
        <v>45760.166666666664</v>
      </c>
      <c r="C296" s="31">
        <v>45760.166666666664</v>
      </c>
      <c r="D296" s="37">
        <v>45760.166666666664</v>
      </c>
      <c r="E296" s="17">
        <v>5</v>
      </c>
      <c r="F296" s="21"/>
    </row>
    <row r="297" spans="1:6" ht="13.25" x14ac:dyDescent="0.25">
      <c r="A297" s="22"/>
      <c r="B297" s="32">
        <v>45760.208333333328</v>
      </c>
      <c r="C297" s="31">
        <v>45760.208333333328</v>
      </c>
      <c r="D297" s="37">
        <v>45760.208333333328</v>
      </c>
      <c r="E297" s="17">
        <v>6</v>
      </c>
      <c r="F297" s="21"/>
    </row>
    <row r="298" spans="1:6" ht="13.25" x14ac:dyDescent="0.25">
      <c r="A298" s="22"/>
      <c r="B298" s="32">
        <v>45760.25</v>
      </c>
      <c r="C298" s="31">
        <v>45760.25</v>
      </c>
      <c r="D298" s="37">
        <v>45760.25</v>
      </c>
      <c r="E298" s="17">
        <v>8</v>
      </c>
      <c r="F298" s="21"/>
    </row>
    <row r="299" spans="1:6" ht="13.25" x14ac:dyDescent="0.25">
      <c r="A299" s="22"/>
      <c r="B299" s="32">
        <v>45760.291666666664</v>
      </c>
      <c r="C299" s="31">
        <v>45760.291666666664</v>
      </c>
      <c r="D299" s="37">
        <v>45760.291666666664</v>
      </c>
      <c r="E299" s="17">
        <v>10</v>
      </c>
      <c r="F299" s="21"/>
    </row>
    <row r="300" spans="1:6" ht="13.25" x14ac:dyDescent="0.25">
      <c r="A300" s="22"/>
      <c r="B300" s="32">
        <v>45760.333333333328</v>
      </c>
      <c r="C300" s="31">
        <v>45760.333333333328</v>
      </c>
      <c r="D300" s="37">
        <v>45760.333333333328</v>
      </c>
      <c r="E300" s="17">
        <v>10</v>
      </c>
      <c r="F300" s="21"/>
    </row>
    <row r="301" spans="1:6" ht="13.25" x14ac:dyDescent="0.25">
      <c r="A301" s="22"/>
      <c r="B301" s="32">
        <v>45760.375</v>
      </c>
      <c r="C301" s="31">
        <v>45760.375</v>
      </c>
      <c r="D301" s="37">
        <v>45760.375</v>
      </c>
      <c r="E301" s="17">
        <v>13</v>
      </c>
      <c r="F301" s="21"/>
    </row>
    <row r="302" spans="1:6" ht="13.25" x14ac:dyDescent="0.25">
      <c r="A302" s="22"/>
      <c r="B302" s="32">
        <v>45760.416666666664</v>
      </c>
      <c r="C302" s="31">
        <v>45760.416666666664</v>
      </c>
      <c r="D302" s="37">
        <v>45760.416666666664</v>
      </c>
      <c r="E302" s="17">
        <v>12</v>
      </c>
      <c r="F302" s="21"/>
    </row>
    <row r="303" spans="1:6" ht="13.25" x14ac:dyDescent="0.25">
      <c r="A303" s="22"/>
      <c r="B303" s="32">
        <v>45760.458333333328</v>
      </c>
      <c r="C303" s="31">
        <v>45760.458333333328</v>
      </c>
      <c r="D303" s="37">
        <v>45760.458333333328</v>
      </c>
      <c r="E303" s="17">
        <v>9</v>
      </c>
      <c r="F303" s="21"/>
    </row>
    <row r="304" spans="1:6" ht="13.25" x14ac:dyDescent="0.25">
      <c r="A304" s="22"/>
      <c r="B304" s="32">
        <v>45760.5</v>
      </c>
      <c r="C304" s="31">
        <v>45760.5</v>
      </c>
      <c r="D304" s="37">
        <v>45760.5</v>
      </c>
      <c r="E304" s="17">
        <v>9</v>
      </c>
      <c r="F304" s="21"/>
    </row>
    <row r="305" spans="1:6" ht="13.25" x14ac:dyDescent="0.25">
      <c r="A305" s="22"/>
      <c r="B305" s="32">
        <v>45760.541666666664</v>
      </c>
      <c r="C305" s="31">
        <v>45760.541666666664</v>
      </c>
      <c r="D305" s="37">
        <v>45760.541666666664</v>
      </c>
      <c r="E305" s="17">
        <v>7</v>
      </c>
      <c r="F305" s="21"/>
    </row>
    <row r="306" spans="1:6" ht="13.25" x14ac:dyDescent="0.25">
      <c r="A306" s="22"/>
      <c r="B306" s="32">
        <v>45760.583333333328</v>
      </c>
      <c r="C306" s="31">
        <v>45760.583333333328</v>
      </c>
      <c r="D306" s="37">
        <v>45760.583333333328</v>
      </c>
      <c r="E306" s="17">
        <v>6</v>
      </c>
      <c r="F306" s="21"/>
    </row>
    <row r="307" spans="1:6" ht="13.25" x14ac:dyDescent="0.25">
      <c r="A307" s="22"/>
      <c r="B307" s="32">
        <v>45760.625</v>
      </c>
      <c r="C307" s="31">
        <v>45760.625</v>
      </c>
      <c r="D307" s="37">
        <v>45760.625</v>
      </c>
      <c r="E307" s="17">
        <v>4</v>
      </c>
      <c r="F307" s="21"/>
    </row>
    <row r="308" spans="1:6" ht="13.25" x14ac:dyDescent="0.25">
      <c r="A308" s="22"/>
      <c r="B308" s="32">
        <v>45760.666666666664</v>
      </c>
      <c r="C308" s="31">
        <v>45760.666666666664</v>
      </c>
      <c r="D308" s="37">
        <v>45760.666666666664</v>
      </c>
      <c r="E308" s="17">
        <v>4</v>
      </c>
      <c r="F308" s="21"/>
    </row>
    <row r="309" spans="1:6" ht="13.25" x14ac:dyDescent="0.25">
      <c r="A309" s="22"/>
      <c r="B309" s="32">
        <v>45760.708333333328</v>
      </c>
      <c r="C309" s="31">
        <v>45760.708333333328</v>
      </c>
      <c r="D309" s="37">
        <v>45760.708333333328</v>
      </c>
      <c r="E309" s="17">
        <v>3</v>
      </c>
      <c r="F309" s="21"/>
    </row>
    <row r="310" spans="1:6" ht="13.25" x14ac:dyDescent="0.25">
      <c r="A310" s="22"/>
      <c r="B310" s="32">
        <v>45760.75</v>
      </c>
      <c r="C310" s="31">
        <v>45760.75</v>
      </c>
      <c r="D310" s="37">
        <v>45760.75</v>
      </c>
      <c r="E310" s="17">
        <v>1</v>
      </c>
      <c r="F310" s="21"/>
    </row>
    <row r="311" spans="1:6" ht="13.25" x14ac:dyDescent="0.25">
      <c r="A311" s="22"/>
      <c r="B311" s="32">
        <v>45760.791666666664</v>
      </c>
      <c r="C311" s="31">
        <v>45760.791666666664</v>
      </c>
      <c r="D311" s="37">
        <v>45760.791666666664</v>
      </c>
      <c r="E311" s="17">
        <v>1</v>
      </c>
      <c r="F311" s="21"/>
    </row>
    <row r="312" spans="1:6" ht="13.25" x14ac:dyDescent="0.25">
      <c r="A312" s="22"/>
      <c r="B312" s="32">
        <v>45760.833333333328</v>
      </c>
      <c r="C312" s="31">
        <v>45760.833333333328</v>
      </c>
      <c r="D312" s="37">
        <v>45760.833333333328</v>
      </c>
      <c r="E312" s="17">
        <v>1</v>
      </c>
      <c r="F312" s="21"/>
    </row>
    <row r="313" spans="1:6" ht="13.25" x14ac:dyDescent="0.25">
      <c r="A313" s="22"/>
      <c r="B313" s="32">
        <v>45760.875</v>
      </c>
      <c r="C313" s="31">
        <v>45760.875</v>
      </c>
      <c r="D313" s="37">
        <v>45760.875</v>
      </c>
      <c r="E313" s="17">
        <v>2</v>
      </c>
      <c r="F313" s="21"/>
    </row>
    <row r="314" spans="1:6" ht="13.25" x14ac:dyDescent="0.25">
      <c r="A314" s="22"/>
      <c r="B314" s="32">
        <v>45760.916666666664</v>
      </c>
      <c r="C314" s="31">
        <v>45760.916666666664</v>
      </c>
      <c r="D314" s="37">
        <v>45760.916666666664</v>
      </c>
      <c r="E314" s="17">
        <v>3</v>
      </c>
      <c r="F314" s="21"/>
    </row>
    <row r="315" spans="1:6" ht="13.25" x14ac:dyDescent="0.25">
      <c r="A315" s="22"/>
      <c r="B315" s="32">
        <v>45760.958333333328</v>
      </c>
      <c r="C315" s="31">
        <v>45760.958333333328</v>
      </c>
      <c r="D315" s="37">
        <v>45760.958333333328</v>
      </c>
      <c r="E315" s="17">
        <v>2</v>
      </c>
      <c r="F315" s="21"/>
    </row>
    <row r="316" spans="1:6" ht="13.25" x14ac:dyDescent="0.25">
      <c r="A316" s="22"/>
      <c r="B316" s="32">
        <v>45761</v>
      </c>
      <c r="C316" s="31">
        <v>45761</v>
      </c>
      <c r="D316" s="37">
        <v>45761</v>
      </c>
      <c r="E316" s="17">
        <v>3</v>
      </c>
      <c r="F316" s="21"/>
    </row>
    <row r="317" spans="1:6" ht="13.25" x14ac:dyDescent="0.25">
      <c r="A317" s="22"/>
      <c r="B317" s="32">
        <v>45761.041666666664</v>
      </c>
      <c r="C317" s="31">
        <v>45761.041666666664</v>
      </c>
      <c r="D317" s="37">
        <v>45761.041666666664</v>
      </c>
      <c r="E317" s="17">
        <v>2</v>
      </c>
      <c r="F317" s="21"/>
    </row>
    <row r="318" spans="1:6" ht="13.25" x14ac:dyDescent="0.25">
      <c r="A318" s="22"/>
      <c r="B318" s="32">
        <v>45761.083333333328</v>
      </c>
      <c r="C318" s="31">
        <v>45761.083333333328</v>
      </c>
      <c r="D318" s="37">
        <v>45761.083333333328</v>
      </c>
      <c r="E318" s="17">
        <v>3</v>
      </c>
      <c r="F318" s="21"/>
    </row>
    <row r="319" spans="1:6" ht="13.25" x14ac:dyDescent="0.25">
      <c r="A319" s="22"/>
      <c r="B319" s="32">
        <v>45761.125</v>
      </c>
      <c r="C319" s="31">
        <v>45761.125</v>
      </c>
      <c r="D319" s="37">
        <v>45761.125</v>
      </c>
      <c r="E319" s="17">
        <v>3</v>
      </c>
      <c r="F319" s="21"/>
    </row>
    <row r="320" spans="1:6" ht="13.25" x14ac:dyDescent="0.25">
      <c r="A320" s="22"/>
      <c r="B320" s="32">
        <v>45761.166666666664</v>
      </c>
      <c r="C320" s="31">
        <v>45761.166666666664</v>
      </c>
      <c r="D320" s="37">
        <v>45761.166666666664</v>
      </c>
      <c r="E320" s="17">
        <v>3</v>
      </c>
      <c r="F320" s="21"/>
    </row>
    <row r="321" spans="1:6" ht="13.25" x14ac:dyDescent="0.25">
      <c r="A321" s="22"/>
      <c r="B321" s="32">
        <v>45761.208333333328</v>
      </c>
      <c r="C321" s="31">
        <v>45761.208333333328</v>
      </c>
      <c r="D321" s="37">
        <v>45761.208333333328</v>
      </c>
      <c r="E321" s="17" t="s">
        <v>200</v>
      </c>
      <c r="F321" s="21"/>
    </row>
    <row r="322" spans="1:6" ht="13.25" x14ac:dyDescent="0.25">
      <c r="A322" s="22"/>
      <c r="B322" s="32">
        <v>45761.25</v>
      </c>
      <c r="C322" s="31">
        <v>45761.25</v>
      </c>
      <c r="D322" s="37">
        <v>45761.25</v>
      </c>
      <c r="E322" s="17">
        <v>4</v>
      </c>
      <c r="F322" s="21"/>
    </row>
    <row r="323" spans="1:6" ht="13.25" x14ac:dyDescent="0.25">
      <c r="A323" s="22"/>
      <c r="B323" s="32">
        <v>45761.291666666664</v>
      </c>
      <c r="C323" s="31">
        <v>45761.291666666664</v>
      </c>
      <c r="D323" s="37">
        <v>45761.291666666664</v>
      </c>
      <c r="E323" s="17">
        <v>4</v>
      </c>
      <c r="F323" s="21"/>
    </row>
    <row r="324" spans="1:6" ht="13.25" x14ac:dyDescent="0.25">
      <c r="A324" s="22"/>
      <c r="B324" s="32">
        <v>45761.333333333328</v>
      </c>
      <c r="C324" s="31">
        <v>45761.333333333328</v>
      </c>
      <c r="D324" s="37">
        <v>45761.333333333328</v>
      </c>
      <c r="E324" s="17">
        <v>4</v>
      </c>
      <c r="F324" s="21"/>
    </row>
    <row r="325" spans="1:6" ht="13.25" x14ac:dyDescent="0.25">
      <c r="A325" s="22"/>
      <c r="B325" s="32">
        <v>45761.375</v>
      </c>
      <c r="C325" s="31">
        <v>45761.375</v>
      </c>
      <c r="D325" s="37">
        <v>45761.375</v>
      </c>
      <c r="E325" s="17">
        <v>6</v>
      </c>
      <c r="F325" s="21"/>
    </row>
    <row r="326" spans="1:6" ht="13.25" x14ac:dyDescent="0.25">
      <c r="A326" s="22"/>
      <c r="B326" s="32">
        <v>45761.416666666664</v>
      </c>
      <c r="C326" s="31">
        <v>45761.416666666664</v>
      </c>
      <c r="D326" s="37">
        <v>45761.416666666664</v>
      </c>
      <c r="E326" s="17">
        <v>5</v>
      </c>
      <c r="F326" s="21"/>
    </row>
    <row r="327" spans="1:6" ht="13.25" x14ac:dyDescent="0.25">
      <c r="A327" s="22"/>
      <c r="B327" s="32">
        <v>45761.458333333328</v>
      </c>
      <c r="C327" s="31">
        <v>45761.458333333328</v>
      </c>
      <c r="D327" s="37">
        <v>45761.458333333328</v>
      </c>
      <c r="E327" s="17">
        <v>6</v>
      </c>
      <c r="F327" s="21"/>
    </row>
    <row r="328" spans="1:6" ht="13.25" x14ac:dyDescent="0.25">
      <c r="A328" s="22"/>
      <c r="B328" s="32">
        <v>45761.5</v>
      </c>
      <c r="C328" s="31">
        <v>45761.5</v>
      </c>
      <c r="D328" s="37">
        <v>45761.5</v>
      </c>
      <c r="E328" s="17">
        <v>6</v>
      </c>
      <c r="F328" s="21"/>
    </row>
    <row r="329" spans="1:6" ht="13.25" x14ac:dyDescent="0.25">
      <c r="A329" s="22"/>
      <c r="B329" s="32">
        <v>45761.541666666664</v>
      </c>
      <c r="C329" s="31">
        <v>45761.541666666664</v>
      </c>
      <c r="D329" s="37">
        <v>45761.541666666664</v>
      </c>
      <c r="E329" s="17">
        <v>5</v>
      </c>
      <c r="F329" s="21"/>
    </row>
    <row r="330" spans="1:6" ht="13.25" x14ac:dyDescent="0.25">
      <c r="A330" s="22"/>
      <c r="B330" s="32">
        <v>45761.583333333328</v>
      </c>
      <c r="C330" s="31">
        <v>45761.583333333328</v>
      </c>
      <c r="D330" s="37">
        <v>45761.583333333328</v>
      </c>
      <c r="E330" s="17">
        <v>5</v>
      </c>
      <c r="F330" s="21"/>
    </row>
    <row r="331" spans="1:6" ht="13.25" x14ac:dyDescent="0.25">
      <c r="A331" s="22"/>
      <c r="B331" s="32">
        <v>45761.625</v>
      </c>
      <c r="C331" s="31">
        <v>45761.625</v>
      </c>
      <c r="D331" s="37">
        <v>45761.625</v>
      </c>
      <c r="E331" s="17">
        <v>4</v>
      </c>
      <c r="F331" s="21"/>
    </row>
    <row r="332" spans="1:6" ht="13.25" x14ac:dyDescent="0.25">
      <c r="A332" s="22"/>
      <c r="B332" s="32">
        <v>45761.666666666664</v>
      </c>
      <c r="C332" s="31">
        <v>45761.666666666664</v>
      </c>
      <c r="D332" s="37">
        <v>45761.666666666664</v>
      </c>
      <c r="E332" s="17">
        <v>4</v>
      </c>
      <c r="F332" s="21"/>
    </row>
    <row r="333" spans="1:6" ht="13.25" x14ac:dyDescent="0.25">
      <c r="A333" s="22"/>
      <c r="B333" s="32">
        <v>45761.708333333328</v>
      </c>
      <c r="C333" s="31">
        <v>45761.708333333328</v>
      </c>
      <c r="D333" s="37">
        <v>45761.708333333328</v>
      </c>
      <c r="E333" s="17">
        <v>4</v>
      </c>
      <c r="F333" s="21"/>
    </row>
    <row r="334" spans="1:6" ht="13.25" x14ac:dyDescent="0.25">
      <c r="A334" s="22"/>
      <c r="B334" s="32">
        <v>45761.75</v>
      </c>
      <c r="C334" s="31">
        <v>45761.75</v>
      </c>
      <c r="D334" s="37">
        <v>45761.75</v>
      </c>
      <c r="E334" s="17">
        <v>4</v>
      </c>
      <c r="F334" s="21"/>
    </row>
    <row r="335" spans="1:6" ht="13.25" x14ac:dyDescent="0.25">
      <c r="A335" s="22"/>
      <c r="B335" s="32">
        <v>45761.791666666664</v>
      </c>
      <c r="C335" s="31">
        <v>45761.791666666664</v>
      </c>
      <c r="D335" s="37">
        <v>45761.791666666664</v>
      </c>
      <c r="E335" s="17">
        <v>4</v>
      </c>
      <c r="F335" s="21"/>
    </row>
    <row r="336" spans="1:6" ht="13.25" x14ac:dyDescent="0.25">
      <c r="A336" s="22"/>
      <c r="B336" s="32">
        <v>45761.833333333328</v>
      </c>
      <c r="C336" s="31">
        <v>45761.833333333328</v>
      </c>
      <c r="D336" s="37">
        <v>45761.833333333328</v>
      </c>
      <c r="E336" s="17">
        <v>5</v>
      </c>
      <c r="F336" s="21"/>
    </row>
    <row r="337" spans="1:6" ht="13.25" x14ac:dyDescent="0.25">
      <c r="A337" s="22"/>
      <c r="B337" s="32">
        <v>45761.875</v>
      </c>
      <c r="C337" s="31">
        <v>45761.875</v>
      </c>
      <c r="D337" s="37">
        <v>45761.875</v>
      </c>
      <c r="E337" s="17">
        <v>4</v>
      </c>
      <c r="F337" s="21"/>
    </row>
    <row r="338" spans="1:6" ht="13.25" x14ac:dyDescent="0.25">
      <c r="A338" s="22"/>
      <c r="B338" s="32">
        <v>45761.916666666664</v>
      </c>
      <c r="C338" s="31">
        <v>45761.916666666664</v>
      </c>
      <c r="D338" s="37">
        <v>45761.916666666664</v>
      </c>
      <c r="E338" s="17">
        <v>5</v>
      </c>
      <c r="F338" s="21"/>
    </row>
    <row r="339" spans="1:6" ht="13.25" x14ac:dyDescent="0.25">
      <c r="A339" s="22"/>
      <c r="B339" s="32">
        <v>45761.958333333328</v>
      </c>
      <c r="C339" s="31">
        <v>45761.958333333328</v>
      </c>
      <c r="D339" s="37">
        <v>45761.958333333328</v>
      </c>
      <c r="E339" s="17">
        <v>5</v>
      </c>
      <c r="F339" s="21"/>
    </row>
    <row r="340" spans="1:6" ht="13.25" x14ac:dyDescent="0.25">
      <c r="A340" s="22"/>
      <c r="B340" s="32">
        <v>45762</v>
      </c>
      <c r="C340" s="31">
        <v>45762</v>
      </c>
      <c r="D340" s="37">
        <v>45762</v>
      </c>
      <c r="E340" s="17">
        <v>5</v>
      </c>
      <c r="F340" s="21"/>
    </row>
    <row r="341" spans="1:6" ht="13.25" x14ac:dyDescent="0.25">
      <c r="A341" s="22"/>
      <c r="B341" s="32">
        <v>45762.041666666664</v>
      </c>
      <c r="C341" s="31">
        <v>45762.041666666664</v>
      </c>
      <c r="D341" s="37">
        <v>45762.041666666664</v>
      </c>
      <c r="E341" s="17">
        <v>5</v>
      </c>
      <c r="F341" s="21"/>
    </row>
    <row r="342" spans="1:6" ht="13.25" x14ac:dyDescent="0.25">
      <c r="A342" s="22"/>
      <c r="B342" s="32">
        <v>45762.083333333328</v>
      </c>
      <c r="C342" s="31">
        <v>45762.083333333328</v>
      </c>
      <c r="D342" s="37">
        <v>45762.083333333328</v>
      </c>
      <c r="E342" s="17">
        <v>4</v>
      </c>
      <c r="F342" s="21"/>
    </row>
    <row r="343" spans="1:6" ht="13.25" x14ac:dyDescent="0.25">
      <c r="A343" s="22"/>
      <c r="B343" s="32">
        <v>45762.125</v>
      </c>
      <c r="C343" s="31">
        <v>45762.125</v>
      </c>
      <c r="D343" s="37">
        <v>45762.125</v>
      </c>
      <c r="E343" s="17">
        <v>5</v>
      </c>
      <c r="F343" s="21"/>
    </row>
    <row r="344" spans="1:6" ht="13.25" x14ac:dyDescent="0.25">
      <c r="A344" s="22"/>
      <c r="B344" s="32">
        <v>45762.166666666664</v>
      </c>
      <c r="C344" s="31">
        <v>45762.166666666664</v>
      </c>
      <c r="D344" s="37">
        <v>45762.166666666664</v>
      </c>
      <c r="E344" s="17">
        <v>7</v>
      </c>
      <c r="F344" s="21"/>
    </row>
    <row r="345" spans="1:6" ht="13.25" x14ac:dyDescent="0.25">
      <c r="A345" s="22"/>
      <c r="B345" s="32">
        <v>45762.208333333328</v>
      </c>
      <c r="C345" s="31">
        <v>45762.208333333328</v>
      </c>
      <c r="D345" s="37">
        <v>45762.208333333328</v>
      </c>
      <c r="E345" s="17">
        <v>9</v>
      </c>
      <c r="F345" s="21"/>
    </row>
    <row r="346" spans="1:6" ht="13.25" x14ac:dyDescent="0.25">
      <c r="A346" s="22"/>
      <c r="B346" s="32">
        <v>45762.25</v>
      </c>
      <c r="C346" s="31">
        <v>45762.25</v>
      </c>
      <c r="D346" s="37">
        <v>45762.25</v>
      </c>
      <c r="E346" s="17">
        <v>11</v>
      </c>
      <c r="F346" s="21"/>
    </row>
    <row r="347" spans="1:6" ht="13.25" x14ac:dyDescent="0.25">
      <c r="A347" s="22"/>
      <c r="B347" s="32">
        <v>45762.291666666664</v>
      </c>
      <c r="C347" s="31">
        <v>45762.291666666664</v>
      </c>
      <c r="D347" s="37">
        <v>45762.291666666664</v>
      </c>
      <c r="E347" s="17">
        <v>14</v>
      </c>
      <c r="F347" s="21"/>
    </row>
    <row r="348" spans="1:6" ht="13.25" x14ac:dyDescent="0.25">
      <c r="A348" s="22"/>
      <c r="B348" s="32">
        <v>45762.333333333328</v>
      </c>
      <c r="C348" s="31">
        <v>45762.333333333328</v>
      </c>
      <c r="D348" s="37">
        <v>45762.333333333328</v>
      </c>
      <c r="E348" s="17">
        <v>14</v>
      </c>
      <c r="F348" s="21"/>
    </row>
    <row r="349" spans="1:6" ht="13.25" x14ac:dyDescent="0.25">
      <c r="A349" s="22"/>
      <c r="B349" s="32">
        <v>45762.375</v>
      </c>
      <c r="C349" s="31">
        <v>45762.375</v>
      </c>
      <c r="D349" s="37">
        <v>45762.375</v>
      </c>
      <c r="E349" s="17">
        <v>11</v>
      </c>
      <c r="F349" s="21"/>
    </row>
    <row r="350" spans="1:6" ht="13.25" x14ac:dyDescent="0.25">
      <c r="A350" s="22"/>
      <c r="B350" s="32">
        <v>45762.416666666664</v>
      </c>
      <c r="C350" s="31">
        <v>45762.416666666664</v>
      </c>
      <c r="D350" s="37">
        <v>45762.416666666664</v>
      </c>
      <c r="E350" s="17">
        <v>9</v>
      </c>
      <c r="F350" s="21"/>
    </row>
    <row r="351" spans="1:6" ht="13.25" x14ac:dyDescent="0.25">
      <c r="A351" s="22"/>
      <c r="B351" s="32">
        <v>45762.458333333328</v>
      </c>
      <c r="C351" s="31">
        <v>45762.458333333328</v>
      </c>
      <c r="D351" s="37">
        <v>45762.458333333328</v>
      </c>
      <c r="E351" s="17">
        <v>9</v>
      </c>
      <c r="F351" s="21"/>
    </row>
    <row r="352" spans="1:6" ht="13.25" x14ac:dyDescent="0.25">
      <c r="A352" s="22"/>
      <c r="B352" s="32">
        <v>45762.5</v>
      </c>
      <c r="C352" s="31">
        <v>45762.5</v>
      </c>
      <c r="D352" s="37">
        <v>45762.5</v>
      </c>
      <c r="E352" s="17">
        <v>7</v>
      </c>
      <c r="F352" s="21"/>
    </row>
    <row r="353" spans="1:6" ht="13.25" x14ac:dyDescent="0.25">
      <c r="A353" s="22"/>
      <c r="B353" s="32">
        <v>45762.541666666664</v>
      </c>
      <c r="C353" s="31">
        <v>45762.541666666664</v>
      </c>
      <c r="D353" s="37">
        <v>45762.541666666664</v>
      </c>
      <c r="E353" s="17">
        <v>5</v>
      </c>
      <c r="F353" s="21"/>
    </row>
    <row r="354" spans="1:6" ht="13.25" x14ac:dyDescent="0.25">
      <c r="A354" s="22"/>
      <c r="B354" s="32">
        <v>45762.583333333328</v>
      </c>
      <c r="C354" s="31">
        <v>45762.583333333328</v>
      </c>
      <c r="D354" s="37">
        <v>45762.583333333328</v>
      </c>
      <c r="E354" s="17">
        <v>10</v>
      </c>
      <c r="F354" s="21"/>
    </row>
    <row r="355" spans="1:6" ht="13.25" x14ac:dyDescent="0.25">
      <c r="A355" s="22"/>
      <c r="B355" s="32">
        <v>45762.625</v>
      </c>
      <c r="C355" s="31">
        <v>45762.625</v>
      </c>
      <c r="D355" s="37">
        <v>45762.625</v>
      </c>
      <c r="E355" s="17">
        <v>10</v>
      </c>
      <c r="F355" s="21"/>
    </row>
    <row r="356" spans="1:6" ht="13.25" x14ac:dyDescent="0.25">
      <c r="A356" s="22"/>
      <c r="B356" s="32">
        <v>45762.666666666664</v>
      </c>
      <c r="C356" s="31">
        <v>45762.666666666664</v>
      </c>
      <c r="D356" s="37">
        <v>45762.666666666664</v>
      </c>
      <c r="E356" s="17">
        <v>9</v>
      </c>
      <c r="F356" s="21"/>
    </row>
    <row r="357" spans="1:6" ht="13.25" x14ac:dyDescent="0.25">
      <c r="A357" s="22"/>
      <c r="B357" s="32">
        <v>45762.708333333328</v>
      </c>
      <c r="C357" s="31">
        <v>45762.708333333328</v>
      </c>
      <c r="D357" s="37">
        <v>45762.708333333328</v>
      </c>
      <c r="E357" s="17">
        <v>7</v>
      </c>
      <c r="F357" s="21"/>
    </row>
    <row r="358" spans="1:6" ht="13.25" x14ac:dyDescent="0.25">
      <c r="A358" s="22"/>
      <c r="B358" s="32">
        <v>45762.75</v>
      </c>
      <c r="C358" s="31">
        <v>45762.75</v>
      </c>
      <c r="D358" s="37">
        <v>45762.75</v>
      </c>
      <c r="E358" s="17">
        <v>6</v>
      </c>
      <c r="F358" s="21"/>
    </row>
    <row r="359" spans="1:6" ht="13.25" x14ac:dyDescent="0.25">
      <c r="A359" s="22"/>
      <c r="B359" s="32">
        <v>45762.791666666664</v>
      </c>
      <c r="C359" s="31">
        <v>45762.791666666664</v>
      </c>
      <c r="D359" s="37">
        <v>45762.791666666664</v>
      </c>
      <c r="E359" s="17">
        <v>7</v>
      </c>
      <c r="F359" s="21"/>
    </row>
    <row r="360" spans="1:6" ht="13.25" x14ac:dyDescent="0.25">
      <c r="A360" s="22"/>
      <c r="B360" s="32">
        <v>45762.833333333328</v>
      </c>
      <c r="C360" s="31">
        <v>45762.833333333328</v>
      </c>
      <c r="D360" s="37">
        <v>45762.833333333328</v>
      </c>
      <c r="E360" s="17">
        <v>13</v>
      </c>
      <c r="F360" s="21"/>
    </row>
    <row r="361" spans="1:6" ht="13.25" x14ac:dyDescent="0.25">
      <c r="A361" s="22"/>
      <c r="B361" s="32">
        <v>45762.875</v>
      </c>
      <c r="C361" s="31">
        <v>45762.875</v>
      </c>
      <c r="D361" s="37">
        <v>45762.875</v>
      </c>
      <c r="E361" s="17">
        <v>13</v>
      </c>
      <c r="F361" s="21"/>
    </row>
    <row r="362" spans="1:6" ht="13.25" x14ac:dyDescent="0.25">
      <c r="A362" s="22"/>
      <c r="B362" s="32">
        <v>45762.916666666664</v>
      </c>
      <c r="C362" s="31">
        <v>45762.916666666664</v>
      </c>
      <c r="D362" s="37">
        <v>45762.916666666664</v>
      </c>
      <c r="E362" s="17">
        <v>13</v>
      </c>
      <c r="F362" s="21"/>
    </row>
    <row r="363" spans="1:6" ht="13.25" x14ac:dyDescent="0.25">
      <c r="A363" s="22"/>
      <c r="B363" s="32">
        <v>45762.958333333328</v>
      </c>
      <c r="C363" s="31">
        <v>45762.958333333328</v>
      </c>
      <c r="D363" s="37">
        <v>45762.958333333328</v>
      </c>
      <c r="E363" s="17">
        <v>9</v>
      </c>
      <c r="F363" s="21"/>
    </row>
    <row r="364" spans="1:6" ht="13.25" x14ac:dyDescent="0.25">
      <c r="A364" s="22"/>
      <c r="B364" s="32">
        <v>45763</v>
      </c>
      <c r="C364" s="31">
        <v>45763</v>
      </c>
      <c r="D364" s="37">
        <v>45763</v>
      </c>
      <c r="E364" s="17">
        <v>5</v>
      </c>
      <c r="F364" s="21"/>
    </row>
    <row r="365" spans="1:6" ht="13.25" x14ac:dyDescent="0.25">
      <c r="A365" s="22"/>
      <c r="B365" s="32">
        <v>45763.041666666664</v>
      </c>
      <c r="C365" s="31">
        <v>45763.041666666664</v>
      </c>
      <c r="D365" s="37">
        <v>45763.041666666664</v>
      </c>
      <c r="E365" s="17">
        <v>4</v>
      </c>
      <c r="F365" s="21"/>
    </row>
    <row r="366" spans="1:6" ht="13.25" x14ac:dyDescent="0.25">
      <c r="A366" s="22"/>
      <c r="B366" s="32">
        <v>45763.083333333328</v>
      </c>
      <c r="C366" s="31">
        <v>45763.083333333328</v>
      </c>
      <c r="D366" s="37">
        <v>45763.083333333328</v>
      </c>
      <c r="E366" s="17">
        <v>4</v>
      </c>
      <c r="F366" s="21"/>
    </row>
    <row r="367" spans="1:6" ht="13.25" x14ac:dyDescent="0.25">
      <c r="A367" s="22"/>
      <c r="B367" s="32">
        <v>45763.125</v>
      </c>
      <c r="C367" s="31">
        <v>45763.125</v>
      </c>
      <c r="D367" s="37">
        <v>45763.125</v>
      </c>
      <c r="E367" s="17">
        <v>3</v>
      </c>
      <c r="F367" s="21"/>
    </row>
    <row r="368" spans="1:6" ht="13.25" x14ac:dyDescent="0.25">
      <c r="A368" s="22"/>
      <c r="B368" s="32">
        <v>45763.166666666664</v>
      </c>
      <c r="C368" s="31">
        <v>45763.166666666664</v>
      </c>
      <c r="D368" s="37">
        <v>45763.166666666664</v>
      </c>
      <c r="E368" s="17">
        <v>3</v>
      </c>
      <c r="F368" s="21"/>
    </row>
    <row r="369" spans="1:6" ht="13.25" x14ac:dyDescent="0.25">
      <c r="A369" s="22"/>
      <c r="B369" s="32">
        <v>45763.208333333328</v>
      </c>
      <c r="C369" s="31">
        <v>45763.208333333328</v>
      </c>
      <c r="D369" s="37">
        <v>45763.208333333328</v>
      </c>
      <c r="E369" s="17">
        <v>2</v>
      </c>
      <c r="F369" s="21"/>
    </row>
    <row r="370" spans="1:6" ht="13.25" x14ac:dyDescent="0.25">
      <c r="A370" s="22"/>
      <c r="B370" s="32">
        <v>45763.25</v>
      </c>
      <c r="C370" s="31">
        <v>45763.25</v>
      </c>
      <c r="D370" s="37">
        <v>45763.25</v>
      </c>
      <c r="E370" s="17">
        <v>2</v>
      </c>
      <c r="F370" s="21"/>
    </row>
    <row r="371" spans="1:6" ht="13.25" x14ac:dyDescent="0.25">
      <c r="A371" s="22"/>
      <c r="B371" s="32">
        <v>45763.291666666664</v>
      </c>
      <c r="C371" s="31">
        <v>45763.291666666664</v>
      </c>
      <c r="D371" s="37">
        <v>45763.291666666664</v>
      </c>
      <c r="E371" s="17">
        <v>1</v>
      </c>
      <c r="F371" s="21"/>
    </row>
    <row r="372" spans="1:6" ht="13.25" x14ac:dyDescent="0.25">
      <c r="A372" s="22"/>
      <c r="B372" s="32">
        <v>45763.333333333328</v>
      </c>
      <c r="C372" s="31">
        <v>45763.333333333328</v>
      </c>
      <c r="D372" s="37">
        <v>45763.333333333328</v>
      </c>
      <c r="E372" s="17">
        <v>2</v>
      </c>
      <c r="F372" s="21"/>
    </row>
    <row r="373" spans="1:6" ht="13.25" x14ac:dyDescent="0.25">
      <c r="A373" s="22"/>
      <c r="B373" s="32">
        <v>45763.375</v>
      </c>
      <c r="C373" s="31">
        <v>45763.375</v>
      </c>
      <c r="D373" s="37">
        <v>45763.375</v>
      </c>
      <c r="E373" s="17">
        <v>4</v>
      </c>
      <c r="F373" s="21"/>
    </row>
    <row r="374" spans="1:6" ht="13.25" x14ac:dyDescent="0.25">
      <c r="A374" s="22"/>
      <c r="B374" s="32">
        <v>45763.416666666664</v>
      </c>
      <c r="C374" s="31">
        <v>45763.416666666664</v>
      </c>
      <c r="D374" s="37">
        <v>45763.416666666664</v>
      </c>
      <c r="E374" s="17">
        <v>5</v>
      </c>
      <c r="F374" s="21"/>
    </row>
    <row r="375" spans="1:6" ht="13.25" x14ac:dyDescent="0.25">
      <c r="A375" s="22"/>
      <c r="B375" s="32">
        <v>45763.458333333328</v>
      </c>
      <c r="C375" s="31">
        <v>45763.458333333328</v>
      </c>
      <c r="D375" s="37">
        <v>45763.458333333328</v>
      </c>
      <c r="E375" s="17">
        <v>5</v>
      </c>
      <c r="F375" s="21"/>
    </row>
    <row r="376" spans="1:6" ht="13.25" x14ac:dyDescent="0.25">
      <c r="A376" s="22"/>
      <c r="B376" s="32">
        <v>45763.5</v>
      </c>
      <c r="C376" s="31">
        <v>45763.5</v>
      </c>
      <c r="D376" s="37">
        <v>45763.5</v>
      </c>
      <c r="E376" s="17">
        <v>4</v>
      </c>
      <c r="F376" s="21"/>
    </row>
    <row r="377" spans="1:6" ht="13.25" x14ac:dyDescent="0.25">
      <c r="A377" s="22"/>
      <c r="B377" s="32">
        <v>45763.541666666664</v>
      </c>
      <c r="C377" s="31">
        <v>45763.541666666664</v>
      </c>
      <c r="D377" s="37">
        <v>45763.541666666664</v>
      </c>
      <c r="E377" s="17">
        <v>4</v>
      </c>
      <c r="F377" s="21"/>
    </row>
    <row r="378" spans="1:6" ht="13.25" x14ac:dyDescent="0.25">
      <c r="A378" s="22"/>
      <c r="B378" s="32">
        <v>45763.583333333328</v>
      </c>
      <c r="C378" s="31">
        <v>45763.583333333328</v>
      </c>
      <c r="D378" s="37">
        <v>45763.583333333328</v>
      </c>
      <c r="E378" s="17">
        <v>5</v>
      </c>
      <c r="F378" s="21"/>
    </row>
    <row r="379" spans="1:6" ht="13.25" x14ac:dyDescent="0.25">
      <c r="A379" s="22"/>
      <c r="B379" s="32">
        <v>45763.625</v>
      </c>
      <c r="C379" s="31">
        <v>45763.625</v>
      </c>
      <c r="D379" s="37">
        <v>45763.625</v>
      </c>
      <c r="E379" s="17">
        <v>5</v>
      </c>
      <c r="F379" s="21"/>
    </row>
    <row r="380" spans="1:6" ht="13.25" x14ac:dyDescent="0.25">
      <c r="A380" s="22"/>
      <c r="B380" s="32">
        <v>45763.666666666664</v>
      </c>
      <c r="C380" s="31">
        <v>45763.666666666664</v>
      </c>
      <c r="D380" s="37">
        <v>45763.666666666664</v>
      </c>
      <c r="E380" s="17">
        <v>5</v>
      </c>
      <c r="F380" s="21"/>
    </row>
    <row r="381" spans="1:6" ht="13.25" x14ac:dyDescent="0.25">
      <c r="A381" s="22"/>
      <c r="B381" s="32">
        <v>45763.708333333328</v>
      </c>
      <c r="C381" s="31">
        <v>45763.708333333328</v>
      </c>
      <c r="D381" s="37">
        <v>45763.708333333328</v>
      </c>
      <c r="E381" s="17">
        <v>4</v>
      </c>
      <c r="F381" s="21"/>
    </row>
    <row r="382" spans="1:6" ht="13.25" x14ac:dyDescent="0.25">
      <c r="A382" s="22"/>
      <c r="B382" s="32">
        <v>45763.75</v>
      </c>
      <c r="C382" s="31">
        <v>45763.75</v>
      </c>
      <c r="D382" s="37">
        <v>45763.75</v>
      </c>
      <c r="E382" s="17">
        <v>4</v>
      </c>
      <c r="F382" s="21"/>
    </row>
    <row r="383" spans="1:6" ht="13.25" x14ac:dyDescent="0.25">
      <c r="A383" s="22"/>
      <c r="B383" s="32">
        <v>45763.791666666664</v>
      </c>
      <c r="C383" s="31">
        <v>45763.791666666664</v>
      </c>
      <c r="D383" s="37">
        <v>45763.791666666664</v>
      </c>
      <c r="E383" s="17">
        <v>5</v>
      </c>
      <c r="F383" s="21"/>
    </row>
    <row r="384" spans="1:6" ht="13.25" x14ac:dyDescent="0.25">
      <c r="A384" s="22"/>
      <c r="B384" s="32">
        <v>45763.833333333328</v>
      </c>
      <c r="C384" s="31">
        <v>45763.833333333328</v>
      </c>
      <c r="D384" s="37">
        <v>45763.833333333328</v>
      </c>
      <c r="E384" s="17">
        <v>4</v>
      </c>
      <c r="F384" s="21"/>
    </row>
    <row r="385" spans="1:6" ht="13.25" x14ac:dyDescent="0.25">
      <c r="A385" s="22"/>
      <c r="B385" s="32">
        <v>45763.875</v>
      </c>
      <c r="C385" s="31">
        <v>45763.875</v>
      </c>
      <c r="D385" s="37">
        <v>45763.875</v>
      </c>
      <c r="E385" s="17">
        <v>4</v>
      </c>
      <c r="F385" s="21"/>
    </row>
    <row r="386" spans="1:6" ht="13.25" x14ac:dyDescent="0.25">
      <c r="A386" s="22"/>
      <c r="B386" s="32">
        <v>45763.916666666664</v>
      </c>
      <c r="C386" s="31">
        <v>45763.916666666664</v>
      </c>
      <c r="D386" s="37">
        <v>45763.916666666664</v>
      </c>
      <c r="E386" s="17">
        <v>3</v>
      </c>
      <c r="F386" s="21"/>
    </row>
    <row r="387" spans="1:6" ht="13.25" x14ac:dyDescent="0.25">
      <c r="A387" s="22"/>
      <c r="B387" s="32">
        <v>45763.958333333328</v>
      </c>
      <c r="C387" s="31">
        <v>45763.958333333328</v>
      </c>
      <c r="D387" s="37">
        <v>45763.958333333328</v>
      </c>
      <c r="E387" s="17">
        <v>3</v>
      </c>
      <c r="F387" s="21"/>
    </row>
    <row r="388" spans="1:6" ht="13.25" x14ac:dyDescent="0.25">
      <c r="A388" s="22"/>
      <c r="B388" s="32">
        <v>45764</v>
      </c>
      <c r="C388" s="31">
        <v>45764</v>
      </c>
      <c r="D388" s="37">
        <v>45764</v>
      </c>
      <c r="E388" s="17">
        <v>3</v>
      </c>
      <c r="F388" s="21"/>
    </row>
    <row r="389" spans="1:6" ht="13.25" x14ac:dyDescent="0.25">
      <c r="A389" s="22"/>
      <c r="B389" s="32">
        <v>45764.041666666664</v>
      </c>
      <c r="C389" s="31">
        <v>45764.041666666664</v>
      </c>
      <c r="D389" s="37">
        <v>45764.041666666664</v>
      </c>
      <c r="E389" s="17">
        <v>3</v>
      </c>
      <c r="F389" s="21"/>
    </row>
    <row r="390" spans="1:6" ht="13.25" x14ac:dyDescent="0.25">
      <c r="A390" s="22"/>
      <c r="B390" s="32">
        <v>45764.083333333328</v>
      </c>
      <c r="C390" s="31">
        <v>45764.083333333328</v>
      </c>
      <c r="D390" s="37">
        <v>45764.083333333328</v>
      </c>
      <c r="E390" s="17">
        <v>3</v>
      </c>
      <c r="F390" s="21"/>
    </row>
    <row r="391" spans="1:6" ht="13.25" x14ac:dyDescent="0.25">
      <c r="A391" s="22"/>
      <c r="B391" s="32">
        <v>45764.125</v>
      </c>
      <c r="C391" s="31">
        <v>45764.125</v>
      </c>
      <c r="D391" s="37">
        <v>45764.125</v>
      </c>
      <c r="E391" s="17">
        <v>3</v>
      </c>
      <c r="F391" s="21"/>
    </row>
    <row r="392" spans="1:6" ht="13.25" x14ac:dyDescent="0.25">
      <c r="A392" s="22"/>
      <c r="B392" s="32">
        <v>45764.166666666664</v>
      </c>
      <c r="C392" s="31">
        <v>45764.166666666664</v>
      </c>
      <c r="D392" s="37">
        <v>45764.166666666664</v>
      </c>
      <c r="E392" s="17">
        <v>3</v>
      </c>
      <c r="F392" s="21"/>
    </row>
    <row r="393" spans="1:6" ht="13.25" x14ac:dyDescent="0.25">
      <c r="A393" s="22"/>
      <c r="B393" s="32">
        <v>45764.208333333328</v>
      </c>
      <c r="C393" s="31">
        <v>45764.208333333328</v>
      </c>
      <c r="D393" s="37">
        <v>45764.208333333328</v>
      </c>
      <c r="E393" s="17">
        <v>4</v>
      </c>
      <c r="F393" s="21"/>
    </row>
    <row r="394" spans="1:6" ht="13.25" x14ac:dyDescent="0.25">
      <c r="A394" s="22"/>
      <c r="B394" s="32">
        <v>45764.25</v>
      </c>
      <c r="C394" s="31">
        <v>45764.25</v>
      </c>
      <c r="D394" s="37">
        <v>45764.25</v>
      </c>
      <c r="E394" s="17">
        <v>4</v>
      </c>
      <c r="F394" s="21"/>
    </row>
    <row r="395" spans="1:6" ht="13.25" x14ac:dyDescent="0.25">
      <c r="A395" s="22"/>
      <c r="B395" s="32">
        <v>45764.291666666664</v>
      </c>
      <c r="C395" s="31">
        <v>45764.291666666664</v>
      </c>
      <c r="D395" s="37">
        <v>45764.291666666664</v>
      </c>
      <c r="E395" s="17">
        <v>5</v>
      </c>
      <c r="F395" s="21"/>
    </row>
    <row r="396" spans="1:6" ht="13.25" x14ac:dyDescent="0.25">
      <c r="A396" s="22"/>
      <c r="B396" s="32">
        <v>45764.333333333328</v>
      </c>
      <c r="C396" s="31">
        <v>45764.333333333328</v>
      </c>
      <c r="D396" s="37">
        <v>45764.333333333328</v>
      </c>
      <c r="E396" s="17">
        <v>6</v>
      </c>
      <c r="F396" s="21"/>
    </row>
    <row r="397" spans="1:6" ht="13.25" x14ac:dyDescent="0.25">
      <c r="A397" s="22"/>
      <c r="B397" s="32">
        <v>45764.375</v>
      </c>
      <c r="C397" s="31">
        <v>45764.375</v>
      </c>
      <c r="D397" s="37">
        <v>45764.375</v>
      </c>
      <c r="E397" s="17">
        <v>5</v>
      </c>
      <c r="F397" s="21"/>
    </row>
    <row r="398" spans="1:6" ht="13.25" x14ac:dyDescent="0.25">
      <c r="A398" s="22"/>
      <c r="B398" s="32">
        <v>45764.416666666664</v>
      </c>
      <c r="C398" s="31">
        <v>45764.416666666664</v>
      </c>
      <c r="D398" s="37">
        <v>45764.416666666664</v>
      </c>
      <c r="E398" s="17">
        <v>3</v>
      </c>
      <c r="F398" s="21"/>
    </row>
    <row r="399" spans="1:6" ht="13.25" x14ac:dyDescent="0.25">
      <c r="A399" s="22"/>
      <c r="B399" s="32">
        <v>45764.458333333328</v>
      </c>
      <c r="C399" s="31">
        <v>45764.458333333328</v>
      </c>
      <c r="D399" s="37">
        <v>45764.458333333328</v>
      </c>
      <c r="E399" s="17">
        <v>4</v>
      </c>
      <c r="F399" s="21"/>
    </row>
    <row r="400" spans="1:6" ht="13.25" x14ac:dyDescent="0.25">
      <c r="A400" s="22"/>
      <c r="B400" s="32">
        <v>45764.5</v>
      </c>
      <c r="C400" s="31">
        <v>45764.5</v>
      </c>
      <c r="D400" s="37">
        <v>45764.5</v>
      </c>
      <c r="E400" s="17">
        <v>3</v>
      </c>
      <c r="F400" s="21"/>
    </row>
    <row r="401" spans="1:6" ht="13.25" x14ac:dyDescent="0.25">
      <c r="A401" s="22"/>
      <c r="B401" s="32">
        <v>45764.541666666664</v>
      </c>
      <c r="C401" s="31">
        <v>45764.541666666664</v>
      </c>
      <c r="D401" s="37">
        <v>45764.541666666664</v>
      </c>
      <c r="E401" s="17">
        <v>3</v>
      </c>
      <c r="F401" s="21"/>
    </row>
    <row r="402" spans="1:6" ht="13.25" x14ac:dyDescent="0.25">
      <c r="A402" s="22"/>
      <c r="B402" s="32">
        <v>45764.583333333328</v>
      </c>
      <c r="C402" s="31">
        <v>45764.583333333328</v>
      </c>
      <c r="D402" s="37">
        <v>45764.583333333328</v>
      </c>
      <c r="E402" s="17">
        <v>4</v>
      </c>
      <c r="F402" s="21"/>
    </row>
    <row r="403" spans="1:6" ht="13.25" x14ac:dyDescent="0.25">
      <c r="A403" s="22"/>
      <c r="B403" s="32">
        <v>45764.625</v>
      </c>
      <c r="C403" s="31">
        <v>45764.625</v>
      </c>
      <c r="D403" s="37">
        <v>45764.625</v>
      </c>
      <c r="E403" s="17">
        <v>3</v>
      </c>
      <c r="F403" s="21"/>
    </row>
    <row r="404" spans="1:6" ht="13.25" x14ac:dyDescent="0.25">
      <c r="A404" s="22"/>
      <c r="B404" s="32">
        <v>45764.666666666664</v>
      </c>
      <c r="C404" s="31">
        <v>45764.666666666664</v>
      </c>
      <c r="D404" s="37">
        <v>45764.666666666664</v>
      </c>
      <c r="E404" s="17">
        <v>3</v>
      </c>
      <c r="F404" s="21"/>
    </row>
    <row r="405" spans="1:6" ht="13.25" x14ac:dyDescent="0.25">
      <c r="A405" s="22"/>
      <c r="B405" s="32">
        <v>45764.708333333328</v>
      </c>
      <c r="C405" s="31">
        <v>45764.708333333328</v>
      </c>
      <c r="D405" s="37">
        <v>45764.708333333328</v>
      </c>
      <c r="E405" s="17">
        <v>3</v>
      </c>
      <c r="F405" s="21"/>
    </row>
    <row r="406" spans="1:6" ht="13.25" x14ac:dyDescent="0.25">
      <c r="A406" s="22"/>
      <c r="B406" s="32">
        <v>45764.75</v>
      </c>
      <c r="C406" s="31">
        <v>45764.75</v>
      </c>
      <c r="D406" s="37">
        <v>45764.75</v>
      </c>
      <c r="E406" s="17">
        <v>3</v>
      </c>
      <c r="F406" s="21"/>
    </row>
    <row r="407" spans="1:6" ht="13.25" x14ac:dyDescent="0.25">
      <c r="A407" s="22"/>
      <c r="B407" s="32">
        <v>45764.791666666664</v>
      </c>
      <c r="C407" s="31">
        <v>45764.791666666664</v>
      </c>
      <c r="D407" s="37">
        <v>45764.791666666664</v>
      </c>
      <c r="E407" s="17">
        <v>4</v>
      </c>
      <c r="F407" s="21"/>
    </row>
    <row r="408" spans="1:6" ht="13.25" x14ac:dyDescent="0.25">
      <c r="A408" s="22"/>
      <c r="B408" s="32">
        <v>45764.833333333328</v>
      </c>
      <c r="C408" s="31">
        <v>45764.833333333328</v>
      </c>
      <c r="D408" s="37">
        <v>45764.833333333328</v>
      </c>
      <c r="E408" s="17">
        <v>4</v>
      </c>
      <c r="F408" s="21"/>
    </row>
    <row r="409" spans="1:6" ht="13.25" x14ac:dyDescent="0.25">
      <c r="A409" s="22"/>
      <c r="B409" s="32">
        <v>45764.875</v>
      </c>
      <c r="C409" s="31">
        <v>45764.875</v>
      </c>
      <c r="D409" s="37">
        <v>45764.875</v>
      </c>
      <c r="E409" s="17">
        <v>4</v>
      </c>
      <c r="F409" s="21"/>
    </row>
    <row r="410" spans="1:6" ht="13.25" x14ac:dyDescent="0.25">
      <c r="A410" s="22"/>
      <c r="B410" s="32">
        <v>45764.916666666664</v>
      </c>
      <c r="C410" s="31">
        <v>45764.916666666664</v>
      </c>
      <c r="D410" s="37">
        <v>45764.916666666664</v>
      </c>
      <c r="E410" s="17">
        <v>4</v>
      </c>
      <c r="F410" s="21"/>
    </row>
    <row r="411" spans="1:6" ht="13.25" x14ac:dyDescent="0.25">
      <c r="A411" s="22"/>
      <c r="B411" s="32">
        <v>45764.958333333328</v>
      </c>
      <c r="C411" s="31">
        <v>45764.958333333328</v>
      </c>
      <c r="D411" s="37">
        <v>45764.958333333328</v>
      </c>
      <c r="E411" s="17">
        <v>5</v>
      </c>
      <c r="F411" s="21"/>
    </row>
    <row r="412" spans="1:6" ht="13.25" x14ac:dyDescent="0.25">
      <c r="A412" s="22"/>
      <c r="B412" s="32">
        <v>45765</v>
      </c>
      <c r="C412" s="31">
        <v>45765</v>
      </c>
      <c r="D412" s="37">
        <v>45765</v>
      </c>
      <c r="E412" s="17">
        <v>4</v>
      </c>
      <c r="F412" s="21"/>
    </row>
    <row r="413" spans="1:6" ht="13.25" x14ac:dyDescent="0.25">
      <c r="A413" s="22"/>
      <c r="B413" s="32">
        <v>45765.041666666664</v>
      </c>
      <c r="C413" s="31">
        <v>45765.041666666664</v>
      </c>
      <c r="D413" s="37">
        <v>45765.041666666664</v>
      </c>
      <c r="E413" s="17">
        <v>4</v>
      </c>
      <c r="F413" s="21"/>
    </row>
    <row r="414" spans="1:6" ht="13.25" x14ac:dyDescent="0.25">
      <c r="A414" s="22"/>
      <c r="B414" s="32">
        <v>45765.083333333328</v>
      </c>
      <c r="C414" s="31">
        <v>45765.083333333328</v>
      </c>
      <c r="D414" s="37">
        <v>45765.083333333328</v>
      </c>
      <c r="E414" s="17">
        <v>4</v>
      </c>
      <c r="F414" s="21"/>
    </row>
    <row r="415" spans="1:6" ht="13.25" x14ac:dyDescent="0.25">
      <c r="A415" s="22"/>
      <c r="B415" s="32">
        <v>45765.125</v>
      </c>
      <c r="C415" s="31">
        <v>45765.125</v>
      </c>
      <c r="D415" s="37">
        <v>45765.125</v>
      </c>
      <c r="E415" s="17">
        <v>4</v>
      </c>
      <c r="F415" s="21"/>
    </row>
    <row r="416" spans="1:6" ht="13.25" x14ac:dyDescent="0.25">
      <c r="A416" s="22"/>
      <c r="B416" s="32">
        <v>45765.166666666664</v>
      </c>
      <c r="C416" s="31">
        <v>45765.166666666664</v>
      </c>
      <c r="D416" s="37">
        <v>45765.166666666664</v>
      </c>
      <c r="E416" s="17">
        <v>4</v>
      </c>
      <c r="F416" s="21"/>
    </row>
    <row r="417" spans="1:6" ht="13.25" x14ac:dyDescent="0.25">
      <c r="A417" s="22"/>
      <c r="B417" s="32">
        <v>45765.208333333328</v>
      </c>
      <c r="C417" s="31">
        <v>45765.208333333328</v>
      </c>
      <c r="D417" s="37">
        <v>45765.208333333328</v>
      </c>
      <c r="E417" s="17">
        <v>5</v>
      </c>
      <c r="F417" s="21"/>
    </row>
    <row r="418" spans="1:6" ht="13.25" x14ac:dyDescent="0.25">
      <c r="A418" s="22"/>
      <c r="B418" s="32">
        <v>45765.25</v>
      </c>
      <c r="C418" s="31">
        <v>45765.25</v>
      </c>
      <c r="D418" s="37">
        <v>45765.25</v>
      </c>
      <c r="E418" s="17">
        <v>7</v>
      </c>
      <c r="F418" s="21"/>
    </row>
    <row r="419" spans="1:6" ht="13.25" x14ac:dyDescent="0.25">
      <c r="A419" s="22"/>
      <c r="B419" s="32">
        <v>45765.291666666664</v>
      </c>
      <c r="C419" s="31">
        <v>45765.291666666664</v>
      </c>
      <c r="D419" s="37">
        <v>45765.291666666664</v>
      </c>
      <c r="E419" s="17">
        <v>9</v>
      </c>
      <c r="F419" s="21"/>
    </row>
    <row r="420" spans="1:6" ht="13.25" x14ac:dyDescent="0.25">
      <c r="A420" s="22"/>
      <c r="B420" s="32">
        <v>45765.333333333328</v>
      </c>
      <c r="C420" s="31">
        <v>45765.333333333328</v>
      </c>
      <c r="D420" s="37">
        <v>45765.333333333328</v>
      </c>
      <c r="E420" s="17">
        <v>13</v>
      </c>
      <c r="F420" s="21"/>
    </row>
    <row r="421" spans="1:6" ht="13.25" x14ac:dyDescent="0.25">
      <c r="A421" s="22"/>
      <c r="B421" s="32">
        <v>45765.375</v>
      </c>
      <c r="C421" s="31">
        <v>45765.375</v>
      </c>
      <c r="D421" s="37">
        <v>45765.375</v>
      </c>
      <c r="E421" s="17">
        <v>11</v>
      </c>
      <c r="F421" s="21"/>
    </row>
    <row r="422" spans="1:6" ht="13.25" x14ac:dyDescent="0.25">
      <c r="A422" s="22"/>
      <c r="B422" s="32">
        <v>45765.416666666664</v>
      </c>
      <c r="C422" s="31">
        <v>45765.416666666664</v>
      </c>
      <c r="D422" s="37">
        <v>45765.416666666664</v>
      </c>
      <c r="E422" s="17">
        <v>7</v>
      </c>
      <c r="F422" s="21"/>
    </row>
    <row r="423" spans="1:6" ht="13.25" x14ac:dyDescent="0.25">
      <c r="A423" s="22"/>
      <c r="B423" s="32">
        <v>45765.458333333328</v>
      </c>
      <c r="C423" s="31">
        <v>45765.458333333328</v>
      </c>
      <c r="D423" s="37">
        <v>45765.458333333328</v>
      </c>
      <c r="E423" s="17">
        <v>6</v>
      </c>
      <c r="F423" s="21"/>
    </row>
    <row r="424" spans="1:6" ht="13.25" x14ac:dyDescent="0.25">
      <c r="A424" s="22"/>
      <c r="B424" s="32">
        <v>45765.5</v>
      </c>
      <c r="C424" s="31">
        <v>45765.5</v>
      </c>
      <c r="D424" s="37">
        <v>45765.5</v>
      </c>
      <c r="E424" s="17">
        <v>5</v>
      </c>
      <c r="F424" s="21"/>
    </row>
    <row r="425" spans="1:6" ht="13.25" x14ac:dyDescent="0.25">
      <c r="A425" s="22"/>
      <c r="B425" s="32">
        <v>45765.541666666664</v>
      </c>
      <c r="C425" s="31">
        <v>45765.541666666664</v>
      </c>
      <c r="D425" s="37">
        <v>45765.541666666664</v>
      </c>
      <c r="E425" s="17">
        <v>3</v>
      </c>
      <c r="F425" s="21"/>
    </row>
    <row r="426" spans="1:6" ht="13.25" x14ac:dyDescent="0.25">
      <c r="A426" s="22"/>
      <c r="B426" s="32">
        <v>45765.583333333328</v>
      </c>
      <c r="C426" s="31">
        <v>45765.583333333328</v>
      </c>
      <c r="D426" s="37">
        <v>45765.583333333328</v>
      </c>
      <c r="E426" s="17">
        <v>2</v>
      </c>
      <c r="F426" s="21"/>
    </row>
    <row r="427" spans="1:6" ht="13.25" x14ac:dyDescent="0.25">
      <c r="A427" s="22"/>
      <c r="B427" s="32">
        <v>45765.625</v>
      </c>
      <c r="C427" s="31">
        <v>45765.625</v>
      </c>
      <c r="D427" s="37">
        <v>45765.625</v>
      </c>
      <c r="E427" s="17">
        <v>2</v>
      </c>
      <c r="F427" s="21"/>
    </row>
    <row r="428" spans="1:6" ht="13.25" x14ac:dyDescent="0.25">
      <c r="A428" s="22"/>
      <c r="B428" s="32">
        <v>45765.666666666664</v>
      </c>
      <c r="C428" s="31">
        <v>45765.666666666664</v>
      </c>
      <c r="D428" s="37">
        <v>45765.666666666664</v>
      </c>
      <c r="E428" s="17">
        <v>3</v>
      </c>
      <c r="F428" s="21"/>
    </row>
    <row r="429" spans="1:6" ht="13.25" x14ac:dyDescent="0.25">
      <c r="A429" s="22"/>
      <c r="B429" s="32">
        <v>45765.708333333328</v>
      </c>
      <c r="C429" s="31">
        <v>45765.708333333328</v>
      </c>
      <c r="D429" s="37">
        <v>45765.708333333328</v>
      </c>
      <c r="E429" s="17">
        <v>3</v>
      </c>
      <c r="F429" s="21"/>
    </row>
    <row r="430" spans="1:6" ht="13.25" x14ac:dyDescent="0.25">
      <c r="A430" s="22"/>
      <c r="B430" s="32">
        <v>45765.75</v>
      </c>
      <c r="C430" s="31">
        <v>45765.75</v>
      </c>
      <c r="D430" s="37">
        <v>45765.75</v>
      </c>
      <c r="E430" s="17">
        <v>4</v>
      </c>
      <c r="F430" s="21"/>
    </row>
    <row r="431" spans="1:6" ht="13.25" x14ac:dyDescent="0.25">
      <c r="A431" s="22"/>
      <c r="B431" s="32">
        <v>45765.791666666664</v>
      </c>
      <c r="C431" s="31">
        <v>45765.791666666664</v>
      </c>
      <c r="D431" s="37">
        <v>45765.791666666664</v>
      </c>
      <c r="E431" s="17">
        <v>2</v>
      </c>
      <c r="F431" s="21"/>
    </row>
    <row r="432" spans="1:6" ht="13.25" x14ac:dyDescent="0.25">
      <c r="A432" s="22"/>
      <c r="B432" s="32">
        <v>45765.833333333328</v>
      </c>
      <c r="C432" s="31">
        <v>45765.833333333328</v>
      </c>
      <c r="D432" s="37">
        <v>45765.833333333328</v>
      </c>
      <c r="E432" s="17">
        <v>3</v>
      </c>
      <c r="F432" s="21"/>
    </row>
    <row r="433" spans="1:6" ht="13.25" x14ac:dyDescent="0.25">
      <c r="A433" s="22"/>
      <c r="B433" s="32">
        <v>45765.875</v>
      </c>
      <c r="C433" s="31">
        <v>45765.875</v>
      </c>
      <c r="D433" s="37">
        <v>45765.875</v>
      </c>
      <c r="E433" s="17">
        <v>3</v>
      </c>
      <c r="F433" s="21"/>
    </row>
    <row r="434" spans="1:6" ht="13.25" x14ac:dyDescent="0.25">
      <c r="A434" s="22"/>
      <c r="B434" s="32">
        <v>45765.916666666664</v>
      </c>
      <c r="C434" s="31">
        <v>45765.916666666664</v>
      </c>
      <c r="D434" s="37">
        <v>45765.916666666664</v>
      </c>
      <c r="E434" s="17">
        <v>15</v>
      </c>
      <c r="F434" s="21"/>
    </row>
    <row r="435" spans="1:6" ht="13.25" x14ac:dyDescent="0.25">
      <c r="A435" s="22"/>
      <c r="B435" s="32">
        <v>45765.958333333328</v>
      </c>
      <c r="C435" s="31">
        <v>45765.958333333328</v>
      </c>
      <c r="D435" s="37">
        <v>45765.958333333328</v>
      </c>
      <c r="E435" s="17">
        <v>14</v>
      </c>
      <c r="F435" s="21"/>
    </row>
    <row r="436" spans="1:6" ht="13.25" x14ac:dyDescent="0.25">
      <c r="A436" s="22"/>
      <c r="B436" s="32">
        <v>45766</v>
      </c>
      <c r="C436" s="31">
        <v>45766</v>
      </c>
      <c r="D436" s="37">
        <v>45766</v>
      </c>
      <c r="E436" s="17">
        <v>13</v>
      </c>
      <c r="F436" s="21"/>
    </row>
    <row r="437" spans="1:6" ht="13.25" x14ac:dyDescent="0.25">
      <c r="A437" s="22"/>
      <c r="B437" s="32">
        <v>45766.041666666664</v>
      </c>
      <c r="C437" s="31">
        <v>45766.041666666664</v>
      </c>
      <c r="D437" s="37">
        <v>45766.041666666664</v>
      </c>
      <c r="E437" s="17">
        <v>14</v>
      </c>
      <c r="F437" s="21"/>
    </row>
    <row r="438" spans="1:6" ht="13.25" x14ac:dyDescent="0.25">
      <c r="A438" s="22"/>
      <c r="B438" s="32">
        <v>45766.083333333328</v>
      </c>
      <c r="C438" s="31">
        <v>45766.083333333328</v>
      </c>
      <c r="D438" s="37">
        <v>45766.083333333328</v>
      </c>
      <c r="E438" s="17">
        <v>15</v>
      </c>
      <c r="F438" s="21"/>
    </row>
    <row r="439" spans="1:6" ht="13.25" x14ac:dyDescent="0.25">
      <c r="A439" s="22"/>
      <c r="B439" s="32">
        <v>45766.125</v>
      </c>
      <c r="C439" s="31">
        <v>45766.125</v>
      </c>
      <c r="D439" s="37">
        <v>45766.125</v>
      </c>
      <c r="E439" s="17">
        <v>15</v>
      </c>
      <c r="F439" s="21"/>
    </row>
    <row r="440" spans="1:6" ht="13.25" x14ac:dyDescent="0.25">
      <c r="A440" s="22"/>
      <c r="B440" s="32">
        <v>45766.166666666664</v>
      </c>
      <c r="C440" s="31">
        <v>45766.166666666664</v>
      </c>
      <c r="D440" s="37">
        <v>45766.166666666664</v>
      </c>
      <c r="E440" s="17">
        <v>16</v>
      </c>
      <c r="F440" s="21"/>
    </row>
    <row r="441" spans="1:6" ht="13.25" x14ac:dyDescent="0.25">
      <c r="A441" s="22"/>
      <c r="B441" s="32">
        <v>45766.208333333328</v>
      </c>
      <c r="C441" s="31">
        <v>45766.208333333328</v>
      </c>
      <c r="D441" s="37">
        <v>45766.208333333328</v>
      </c>
      <c r="E441" s="17" t="s">
        <v>200</v>
      </c>
      <c r="F441" s="21"/>
    </row>
    <row r="442" spans="1:6" ht="13.25" x14ac:dyDescent="0.25">
      <c r="A442" s="22"/>
      <c r="B442" s="32">
        <v>45766.25</v>
      </c>
      <c r="C442" s="31">
        <v>45766.25</v>
      </c>
      <c r="D442" s="37">
        <v>45766.25</v>
      </c>
      <c r="E442" s="17">
        <v>18</v>
      </c>
      <c r="F442" s="21"/>
    </row>
    <row r="443" spans="1:6" ht="13.25" x14ac:dyDescent="0.25">
      <c r="A443" s="22"/>
      <c r="B443" s="32">
        <v>45766.291666666664</v>
      </c>
      <c r="C443" s="31">
        <v>45766.291666666664</v>
      </c>
      <c r="D443" s="37">
        <v>45766.291666666664</v>
      </c>
      <c r="E443" s="17">
        <v>14</v>
      </c>
      <c r="F443" s="21"/>
    </row>
    <row r="444" spans="1:6" ht="13.25" x14ac:dyDescent="0.25">
      <c r="A444" s="22"/>
      <c r="B444" s="32">
        <v>45766.333333333328</v>
      </c>
      <c r="C444" s="31">
        <v>45766.333333333328</v>
      </c>
      <c r="D444" s="37">
        <v>45766.333333333328</v>
      </c>
      <c r="E444" s="17">
        <v>12</v>
      </c>
      <c r="F444" s="21"/>
    </row>
    <row r="445" spans="1:6" ht="13.25" x14ac:dyDescent="0.25">
      <c r="A445" s="22"/>
      <c r="B445" s="32">
        <v>45766.375</v>
      </c>
      <c r="C445" s="31">
        <v>45766.375</v>
      </c>
      <c r="D445" s="37">
        <v>45766.375</v>
      </c>
      <c r="E445" s="17">
        <v>14</v>
      </c>
      <c r="F445" s="21"/>
    </row>
    <row r="446" spans="1:6" ht="13.25" x14ac:dyDescent="0.25">
      <c r="A446" s="22"/>
      <c r="B446" s="32">
        <v>45766.416666666664</v>
      </c>
      <c r="C446" s="31">
        <v>45766.416666666664</v>
      </c>
      <c r="D446" s="37">
        <v>45766.416666666664</v>
      </c>
      <c r="E446" s="17">
        <v>14</v>
      </c>
      <c r="F446" s="21"/>
    </row>
    <row r="447" spans="1:6" ht="13.25" x14ac:dyDescent="0.25">
      <c r="A447" s="22"/>
      <c r="B447" s="32">
        <v>45766.458333333328</v>
      </c>
      <c r="C447" s="31">
        <v>45766.458333333328</v>
      </c>
      <c r="D447" s="37">
        <v>45766.458333333328</v>
      </c>
      <c r="E447" s="17">
        <v>15</v>
      </c>
      <c r="F447" s="21"/>
    </row>
    <row r="448" spans="1:6" ht="13.25" x14ac:dyDescent="0.25">
      <c r="A448" s="22"/>
      <c r="B448" s="32">
        <v>45766.5</v>
      </c>
      <c r="C448" s="31">
        <v>45766.5</v>
      </c>
      <c r="D448" s="37">
        <v>45766.5</v>
      </c>
      <c r="E448" s="17">
        <v>13</v>
      </c>
      <c r="F448" s="21"/>
    </row>
    <row r="449" spans="1:6" ht="13.25" x14ac:dyDescent="0.25">
      <c r="A449" s="22"/>
      <c r="B449" s="32">
        <v>45766.541666666664</v>
      </c>
      <c r="C449" s="31">
        <v>45766.541666666664</v>
      </c>
      <c r="D449" s="37">
        <v>45766.541666666664</v>
      </c>
      <c r="E449" s="17">
        <v>12</v>
      </c>
      <c r="F449" s="21"/>
    </row>
    <row r="450" spans="1:6" ht="13.25" x14ac:dyDescent="0.25">
      <c r="A450" s="22"/>
      <c r="B450" s="32">
        <v>45766.583333333328</v>
      </c>
      <c r="C450" s="31">
        <v>45766.583333333328</v>
      </c>
      <c r="D450" s="37">
        <v>45766.583333333328</v>
      </c>
      <c r="E450" s="17">
        <v>11</v>
      </c>
      <c r="F450" s="21"/>
    </row>
    <row r="451" spans="1:6" ht="13.25" x14ac:dyDescent="0.25">
      <c r="A451" s="22"/>
      <c r="B451" s="32">
        <v>45766.625</v>
      </c>
      <c r="C451" s="31">
        <v>45766.625</v>
      </c>
      <c r="D451" s="37">
        <v>45766.625</v>
      </c>
      <c r="E451" s="17">
        <v>11</v>
      </c>
      <c r="F451" s="21"/>
    </row>
    <row r="452" spans="1:6" ht="13.25" x14ac:dyDescent="0.25">
      <c r="A452" s="22"/>
      <c r="B452" s="32">
        <v>45766.666666666664</v>
      </c>
      <c r="C452" s="31">
        <v>45766.666666666664</v>
      </c>
      <c r="D452" s="37">
        <v>45766.666666666664</v>
      </c>
      <c r="E452" s="17">
        <v>11</v>
      </c>
      <c r="F452" s="21"/>
    </row>
    <row r="453" spans="1:6" ht="13.25" x14ac:dyDescent="0.25">
      <c r="A453" s="22"/>
      <c r="B453" s="32">
        <v>45766.708333333328</v>
      </c>
      <c r="C453" s="31">
        <v>45766.708333333328</v>
      </c>
      <c r="D453" s="37">
        <v>45766.708333333328</v>
      </c>
      <c r="E453" s="17">
        <v>8</v>
      </c>
      <c r="F453" s="21"/>
    </row>
    <row r="454" spans="1:6" ht="13.25" x14ac:dyDescent="0.25">
      <c r="A454" s="22"/>
      <c r="B454" s="32">
        <v>45766.75</v>
      </c>
      <c r="C454" s="31">
        <v>45766.75</v>
      </c>
      <c r="D454" s="37">
        <v>45766.75</v>
      </c>
      <c r="E454" s="17">
        <v>5</v>
      </c>
      <c r="F454" s="21"/>
    </row>
    <row r="455" spans="1:6" ht="13.25" x14ac:dyDescent="0.25">
      <c r="A455" s="22"/>
      <c r="B455" s="32">
        <v>45766.791666666664</v>
      </c>
      <c r="C455" s="31">
        <v>45766.791666666664</v>
      </c>
      <c r="D455" s="37">
        <v>45766.791666666664</v>
      </c>
      <c r="E455" s="17">
        <v>3</v>
      </c>
      <c r="F455" s="21"/>
    </row>
    <row r="456" spans="1:6" ht="13.25" x14ac:dyDescent="0.25">
      <c r="A456" s="22"/>
      <c r="B456" s="32">
        <v>45766.833333333328</v>
      </c>
      <c r="C456" s="31">
        <v>45766.833333333328</v>
      </c>
      <c r="D456" s="37">
        <v>45766.833333333328</v>
      </c>
      <c r="E456" s="17">
        <v>3</v>
      </c>
      <c r="F456" s="21"/>
    </row>
    <row r="457" spans="1:6" ht="13.25" x14ac:dyDescent="0.25">
      <c r="A457" s="22"/>
      <c r="B457" s="32">
        <v>45766.875</v>
      </c>
      <c r="C457" s="31">
        <v>45766.875</v>
      </c>
      <c r="D457" s="37">
        <v>45766.875</v>
      </c>
      <c r="E457" s="17">
        <v>4</v>
      </c>
      <c r="F457" s="21"/>
    </row>
    <row r="458" spans="1:6" ht="13.25" x14ac:dyDescent="0.25">
      <c r="A458" s="22"/>
      <c r="B458" s="32">
        <v>45766.916666666664</v>
      </c>
      <c r="C458" s="31">
        <v>45766.916666666664</v>
      </c>
      <c r="D458" s="37">
        <v>45766.916666666664</v>
      </c>
      <c r="E458" s="17">
        <v>5</v>
      </c>
      <c r="F458" s="21"/>
    </row>
    <row r="459" spans="1:6" ht="13.25" x14ac:dyDescent="0.25">
      <c r="A459" s="22"/>
      <c r="B459" s="32">
        <v>45766.958333333328</v>
      </c>
      <c r="C459" s="31">
        <v>45766.958333333328</v>
      </c>
      <c r="D459" s="37">
        <v>45766.958333333328</v>
      </c>
      <c r="E459" s="17">
        <v>4</v>
      </c>
      <c r="F459" s="21"/>
    </row>
    <row r="460" spans="1:6" ht="13.25" x14ac:dyDescent="0.25">
      <c r="A460" s="22"/>
      <c r="B460" s="32">
        <v>45767</v>
      </c>
      <c r="C460" s="31">
        <v>45767</v>
      </c>
      <c r="D460" s="37">
        <v>45767</v>
      </c>
      <c r="E460" s="17" t="s">
        <v>200</v>
      </c>
      <c r="F460" s="21"/>
    </row>
    <row r="461" spans="1:6" ht="13.25" x14ac:dyDescent="0.25">
      <c r="A461" s="22"/>
      <c r="B461" s="32">
        <v>45767.041666666664</v>
      </c>
      <c r="C461" s="31">
        <v>45767.041666666664</v>
      </c>
      <c r="D461" s="37">
        <v>45767.041666666664</v>
      </c>
      <c r="E461" s="17">
        <v>4</v>
      </c>
      <c r="F461" s="21"/>
    </row>
    <row r="462" spans="1:6" ht="13.25" x14ac:dyDescent="0.25">
      <c r="A462" s="22"/>
      <c r="B462" s="32">
        <v>45767.083333333328</v>
      </c>
      <c r="C462" s="31">
        <v>45767.083333333328</v>
      </c>
      <c r="D462" s="37">
        <v>45767.083333333328</v>
      </c>
      <c r="E462" s="17">
        <v>4</v>
      </c>
      <c r="F462" s="21"/>
    </row>
    <row r="463" spans="1:6" ht="13.25" x14ac:dyDescent="0.25">
      <c r="A463" s="22"/>
      <c r="B463" s="32">
        <v>45767.125</v>
      </c>
      <c r="C463" s="31">
        <v>45767.125</v>
      </c>
      <c r="D463" s="37">
        <v>45767.125</v>
      </c>
      <c r="E463" s="17" t="s">
        <v>200</v>
      </c>
      <c r="F463" s="21"/>
    </row>
    <row r="464" spans="1:6" ht="13.25" x14ac:dyDescent="0.25">
      <c r="A464" s="22"/>
      <c r="B464" s="32">
        <v>45767.166666666664</v>
      </c>
      <c r="C464" s="31">
        <v>45767.166666666664</v>
      </c>
      <c r="D464" s="37">
        <v>45767.166666666664</v>
      </c>
      <c r="E464" s="17" t="s">
        <v>200</v>
      </c>
      <c r="F464" s="21"/>
    </row>
    <row r="465" spans="1:6" ht="13.25" x14ac:dyDescent="0.25">
      <c r="A465" s="22"/>
      <c r="B465" s="32">
        <v>45767.208333333328</v>
      </c>
      <c r="C465" s="31">
        <v>45767.208333333328</v>
      </c>
      <c r="D465" s="37">
        <v>45767.208333333328</v>
      </c>
      <c r="E465" s="17">
        <v>7</v>
      </c>
      <c r="F465" s="21"/>
    </row>
    <row r="466" spans="1:6" ht="13.25" x14ac:dyDescent="0.25">
      <c r="A466" s="22"/>
      <c r="B466" s="32">
        <v>45767.25</v>
      </c>
      <c r="C466" s="31">
        <v>45767.25</v>
      </c>
      <c r="D466" s="37">
        <v>45767.25</v>
      </c>
      <c r="E466" s="17">
        <v>5</v>
      </c>
      <c r="F466" s="21"/>
    </row>
    <row r="467" spans="1:6" ht="13.25" x14ac:dyDescent="0.25">
      <c r="A467" s="22"/>
      <c r="B467" s="32">
        <v>45767.291666666664</v>
      </c>
      <c r="C467" s="31">
        <v>45767.291666666664</v>
      </c>
      <c r="D467" s="37">
        <v>45767.291666666664</v>
      </c>
      <c r="E467" s="17">
        <v>4</v>
      </c>
      <c r="F467" s="21"/>
    </row>
    <row r="468" spans="1:6" ht="13.25" x14ac:dyDescent="0.25">
      <c r="A468" s="22"/>
      <c r="B468" s="32">
        <v>45767.333333333328</v>
      </c>
      <c r="C468" s="31">
        <v>45767.333333333328</v>
      </c>
      <c r="D468" s="37">
        <v>45767.333333333328</v>
      </c>
      <c r="E468" s="17">
        <v>4</v>
      </c>
      <c r="F468" s="21"/>
    </row>
    <row r="469" spans="1:6" ht="13.25" x14ac:dyDescent="0.25">
      <c r="A469" s="22"/>
      <c r="B469" s="32">
        <v>45767.375</v>
      </c>
      <c r="C469" s="31">
        <v>45767.375</v>
      </c>
      <c r="D469" s="37">
        <v>45767.375</v>
      </c>
      <c r="E469" s="17">
        <v>5</v>
      </c>
      <c r="F469" s="21"/>
    </row>
    <row r="470" spans="1:6" ht="13.25" x14ac:dyDescent="0.25">
      <c r="A470" s="22"/>
      <c r="B470" s="32">
        <v>45767.416666666664</v>
      </c>
      <c r="C470" s="31">
        <v>45767.416666666664</v>
      </c>
      <c r="D470" s="37">
        <v>45767.416666666664</v>
      </c>
      <c r="E470" s="17">
        <v>5</v>
      </c>
      <c r="F470" s="21"/>
    </row>
    <row r="471" spans="1:6" ht="13.25" x14ac:dyDescent="0.25">
      <c r="A471" s="22"/>
      <c r="B471" s="32">
        <v>45767.458333333328</v>
      </c>
      <c r="C471" s="31">
        <v>45767.458333333328</v>
      </c>
      <c r="D471" s="37">
        <v>45767.458333333328</v>
      </c>
      <c r="E471" s="17">
        <v>4</v>
      </c>
      <c r="F471" s="21"/>
    </row>
    <row r="472" spans="1:6" ht="13.25" x14ac:dyDescent="0.25">
      <c r="A472" s="22"/>
      <c r="B472" s="32">
        <v>45767.5</v>
      </c>
      <c r="C472" s="31">
        <v>45767.5</v>
      </c>
      <c r="D472" s="37">
        <v>45767.5</v>
      </c>
      <c r="E472" s="17">
        <v>5</v>
      </c>
      <c r="F472" s="21"/>
    </row>
    <row r="473" spans="1:6" ht="13.25" x14ac:dyDescent="0.25">
      <c r="A473" s="22"/>
      <c r="B473" s="32">
        <v>45767.541666666664</v>
      </c>
      <c r="C473" s="31">
        <v>45767.541666666664</v>
      </c>
      <c r="D473" s="37">
        <v>45767.541666666664</v>
      </c>
      <c r="E473" s="17">
        <v>5</v>
      </c>
      <c r="F473" s="21"/>
    </row>
    <row r="474" spans="1:6" ht="13.25" x14ac:dyDescent="0.25">
      <c r="A474" s="22"/>
      <c r="B474" s="32">
        <v>45767.583333333328</v>
      </c>
      <c r="C474" s="31">
        <v>45767.583333333328</v>
      </c>
      <c r="D474" s="37">
        <v>45767.583333333328</v>
      </c>
      <c r="E474" s="17">
        <v>5</v>
      </c>
      <c r="F474" s="21"/>
    </row>
    <row r="475" spans="1:6" ht="13.25" x14ac:dyDescent="0.25">
      <c r="A475" s="22"/>
      <c r="B475" s="32">
        <v>45767.625</v>
      </c>
      <c r="C475" s="31">
        <v>45767.625</v>
      </c>
      <c r="D475" s="37">
        <v>45767.625</v>
      </c>
      <c r="E475" s="17">
        <v>6</v>
      </c>
      <c r="F475" s="21"/>
    </row>
    <row r="476" spans="1:6" ht="13.25" x14ac:dyDescent="0.25">
      <c r="A476" s="22"/>
      <c r="B476" s="32">
        <v>45767.666666666664</v>
      </c>
      <c r="C476" s="31">
        <v>45767.666666666664</v>
      </c>
      <c r="D476" s="37">
        <v>45767.666666666664</v>
      </c>
      <c r="E476" s="17">
        <v>6</v>
      </c>
      <c r="F476" s="21"/>
    </row>
    <row r="477" spans="1:6" ht="13.25" x14ac:dyDescent="0.25">
      <c r="A477" s="22"/>
      <c r="B477" s="32">
        <v>45767.708333333328</v>
      </c>
      <c r="C477" s="31">
        <v>45767.708333333328</v>
      </c>
      <c r="D477" s="37">
        <v>45767.708333333328</v>
      </c>
      <c r="E477" s="17">
        <v>8</v>
      </c>
      <c r="F477" s="21"/>
    </row>
    <row r="478" spans="1:6" ht="13.25" x14ac:dyDescent="0.25">
      <c r="A478" s="22"/>
      <c r="B478" s="32">
        <v>45767.75</v>
      </c>
      <c r="C478" s="31">
        <v>45767.75</v>
      </c>
      <c r="D478" s="37">
        <v>45767.75</v>
      </c>
      <c r="E478" s="17">
        <v>13</v>
      </c>
      <c r="F478" s="21"/>
    </row>
    <row r="479" spans="1:6" ht="13.25" x14ac:dyDescent="0.25">
      <c r="A479" s="22"/>
      <c r="B479" s="32">
        <v>45767.791666666664</v>
      </c>
      <c r="C479" s="31">
        <v>45767.791666666664</v>
      </c>
      <c r="D479" s="37">
        <v>45767.791666666664</v>
      </c>
      <c r="E479" s="17">
        <v>13</v>
      </c>
      <c r="F479" s="21"/>
    </row>
    <row r="480" spans="1:6" ht="13.25" x14ac:dyDescent="0.25">
      <c r="A480" s="22"/>
      <c r="B480" s="32">
        <v>45767.833333333328</v>
      </c>
      <c r="C480" s="31">
        <v>45767.833333333328</v>
      </c>
      <c r="D480" s="37">
        <v>45767.833333333328</v>
      </c>
      <c r="E480" s="17">
        <v>8</v>
      </c>
      <c r="F480" s="21"/>
    </row>
    <row r="481" spans="1:6" ht="13.25" x14ac:dyDescent="0.25">
      <c r="A481" s="22"/>
      <c r="B481" s="32">
        <v>45767.875</v>
      </c>
      <c r="C481" s="31">
        <v>45767.875</v>
      </c>
      <c r="D481" s="37">
        <v>45767.875</v>
      </c>
      <c r="E481" s="17">
        <v>7</v>
      </c>
      <c r="F481" s="21"/>
    </row>
    <row r="482" spans="1:6" ht="13.25" x14ac:dyDescent="0.25">
      <c r="A482" s="22"/>
      <c r="B482" s="32">
        <v>45767.916666666664</v>
      </c>
      <c r="C482" s="31">
        <v>45767.916666666664</v>
      </c>
      <c r="D482" s="37">
        <v>45767.916666666664</v>
      </c>
      <c r="E482" s="17">
        <v>7</v>
      </c>
      <c r="F482" s="21"/>
    </row>
    <row r="483" spans="1:6" ht="13.25" x14ac:dyDescent="0.25">
      <c r="A483" s="22"/>
      <c r="B483" s="32">
        <v>45767.958333333328</v>
      </c>
      <c r="C483" s="31">
        <v>45767.958333333328</v>
      </c>
      <c r="D483" s="37">
        <v>45767.958333333328</v>
      </c>
      <c r="E483" s="17">
        <v>7</v>
      </c>
      <c r="F483" s="21"/>
    </row>
    <row r="484" spans="1:6" ht="13.25" x14ac:dyDescent="0.25">
      <c r="A484" s="22"/>
      <c r="B484" s="32">
        <v>45768</v>
      </c>
      <c r="C484" s="31">
        <v>45768</v>
      </c>
      <c r="D484" s="37">
        <v>45768</v>
      </c>
      <c r="E484" s="17">
        <v>7</v>
      </c>
      <c r="F484" s="21"/>
    </row>
    <row r="485" spans="1:6" ht="13.25" x14ac:dyDescent="0.25">
      <c r="A485" s="22"/>
      <c r="B485" s="32">
        <v>45768.041666666664</v>
      </c>
      <c r="C485" s="31">
        <v>45768.041666666664</v>
      </c>
      <c r="D485" s="37">
        <v>45768.041666666664</v>
      </c>
      <c r="E485" s="17">
        <v>7</v>
      </c>
      <c r="F485" s="21"/>
    </row>
    <row r="486" spans="1:6" ht="13.25" x14ac:dyDescent="0.25">
      <c r="A486" s="22"/>
      <c r="B486" s="32">
        <v>45768.083333333328</v>
      </c>
      <c r="C486" s="31">
        <v>45768.083333333328</v>
      </c>
      <c r="D486" s="37">
        <v>45768.083333333328</v>
      </c>
      <c r="E486" s="17">
        <v>6</v>
      </c>
      <c r="F486" s="21"/>
    </row>
    <row r="487" spans="1:6" ht="13.25" x14ac:dyDescent="0.25">
      <c r="A487" s="22"/>
      <c r="B487" s="32">
        <v>45768.125</v>
      </c>
      <c r="C487" s="31">
        <v>45768.125</v>
      </c>
      <c r="D487" s="37">
        <v>45768.125</v>
      </c>
      <c r="E487" s="17">
        <v>5</v>
      </c>
      <c r="F487" s="21"/>
    </row>
    <row r="488" spans="1:6" ht="13.25" x14ac:dyDescent="0.25">
      <c r="A488" s="22"/>
      <c r="B488" s="32">
        <v>45768.166666666664</v>
      </c>
      <c r="C488" s="31">
        <v>45768.166666666664</v>
      </c>
      <c r="D488" s="37">
        <v>45768.166666666664</v>
      </c>
      <c r="E488" s="17">
        <v>6</v>
      </c>
      <c r="F488" s="21"/>
    </row>
    <row r="489" spans="1:6" ht="13.25" x14ac:dyDescent="0.25">
      <c r="A489" s="22"/>
      <c r="B489" s="32">
        <v>45768.208333333328</v>
      </c>
      <c r="C489" s="31">
        <v>45768.208333333328</v>
      </c>
      <c r="D489" s="37">
        <v>45768.208333333328</v>
      </c>
      <c r="E489" s="17">
        <v>10</v>
      </c>
      <c r="F489" s="21"/>
    </row>
    <row r="490" spans="1:6" ht="13.25" x14ac:dyDescent="0.25">
      <c r="A490" s="22"/>
      <c r="B490" s="32">
        <v>45768.25</v>
      </c>
      <c r="C490" s="31">
        <v>45768.25</v>
      </c>
      <c r="D490" s="37">
        <v>45768.25</v>
      </c>
      <c r="E490" s="17">
        <v>12</v>
      </c>
      <c r="F490" s="21"/>
    </row>
    <row r="491" spans="1:6" ht="13.25" x14ac:dyDescent="0.25">
      <c r="A491" s="22"/>
      <c r="B491" s="32">
        <v>45768.291666666664</v>
      </c>
      <c r="C491" s="31">
        <v>45768.291666666664</v>
      </c>
      <c r="D491" s="37">
        <v>45768.291666666664</v>
      </c>
      <c r="E491" s="17">
        <v>15</v>
      </c>
      <c r="F491" s="21"/>
    </row>
    <row r="492" spans="1:6" ht="13.25" x14ac:dyDescent="0.25">
      <c r="A492" s="22"/>
      <c r="B492" s="32">
        <v>45768.333333333328</v>
      </c>
      <c r="C492" s="31">
        <v>45768.333333333328</v>
      </c>
      <c r="D492" s="37">
        <v>45768.333333333328</v>
      </c>
      <c r="E492" s="17">
        <v>17</v>
      </c>
      <c r="F492" s="21"/>
    </row>
    <row r="493" spans="1:6" ht="13.25" x14ac:dyDescent="0.25">
      <c r="A493" s="22"/>
      <c r="B493" s="32">
        <v>45768.375</v>
      </c>
      <c r="C493" s="31">
        <v>45768.375</v>
      </c>
      <c r="D493" s="37">
        <v>45768.375</v>
      </c>
      <c r="E493" s="17">
        <v>14</v>
      </c>
      <c r="F493" s="21"/>
    </row>
    <row r="494" spans="1:6" ht="13.25" x14ac:dyDescent="0.25">
      <c r="A494" s="22"/>
      <c r="B494" s="32">
        <v>45768.416666666664</v>
      </c>
      <c r="C494" s="31">
        <v>45768.416666666664</v>
      </c>
      <c r="D494" s="37">
        <v>45768.416666666664</v>
      </c>
      <c r="E494" s="17">
        <v>13</v>
      </c>
      <c r="F494" s="21"/>
    </row>
    <row r="495" spans="1:6" ht="13.25" x14ac:dyDescent="0.25">
      <c r="A495" s="22"/>
      <c r="B495" s="32">
        <v>45768.458333333328</v>
      </c>
      <c r="C495" s="31">
        <v>45768.458333333328</v>
      </c>
      <c r="D495" s="37">
        <v>45768.458333333328</v>
      </c>
      <c r="E495" s="17">
        <v>13</v>
      </c>
      <c r="F495" s="21"/>
    </row>
    <row r="496" spans="1:6" ht="13.25" x14ac:dyDescent="0.25">
      <c r="A496" s="22"/>
      <c r="B496" s="32">
        <v>45768.5</v>
      </c>
      <c r="C496" s="31">
        <v>45768.5</v>
      </c>
      <c r="D496" s="37">
        <v>45768.5</v>
      </c>
      <c r="E496" s="17">
        <v>9</v>
      </c>
      <c r="F496" s="21"/>
    </row>
    <row r="497" spans="1:6" ht="13.25" x14ac:dyDescent="0.25">
      <c r="A497" s="22"/>
      <c r="B497" s="32">
        <v>45768.541666666664</v>
      </c>
      <c r="C497" s="31">
        <v>45768.541666666664</v>
      </c>
      <c r="D497" s="37">
        <v>45768.541666666664</v>
      </c>
      <c r="E497" s="17">
        <v>4</v>
      </c>
      <c r="F497" s="21"/>
    </row>
    <row r="498" spans="1:6" ht="13.25" x14ac:dyDescent="0.25">
      <c r="A498" s="22"/>
      <c r="B498" s="32">
        <v>45768.583333333328</v>
      </c>
      <c r="C498" s="31">
        <v>45768.583333333328</v>
      </c>
      <c r="D498" s="37">
        <v>45768.583333333328</v>
      </c>
      <c r="E498" s="17">
        <v>2</v>
      </c>
      <c r="F498" s="21"/>
    </row>
    <row r="499" spans="1:6" ht="13.25" x14ac:dyDescent="0.25">
      <c r="A499" s="22"/>
      <c r="B499" s="32">
        <v>45768.625</v>
      </c>
      <c r="C499" s="31">
        <v>45768.625</v>
      </c>
      <c r="D499" s="37">
        <v>45768.625</v>
      </c>
      <c r="E499" s="17">
        <v>1</v>
      </c>
      <c r="F499" s="21"/>
    </row>
    <row r="500" spans="1:6" ht="13.25" x14ac:dyDescent="0.25">
      <c r="A500" s="22"/>
      <c r="B500" s="32">
        <v>45768.666666666664</v>
      </c>
      <c r="C500" s="31">
        <v>45768.666666666664</v>
      </c>
      <c r="D500" s="37">
        <v>45768.666666666664</v>
      </c>
      <c r="E500" s="17">
        <v>1</v>
      </c>
      <c r="F500" s="21"/>
    </row>
    <row r="501" spans="1:6" ht="13.25" x14ac:dyDescent="0.25">
      <c r="A501" s="22"/>
      <c r="B501" s="32">
        <v>45768.708333333328</v>
      </c>
      <c r="C501" s="31">
        <v>45768.708333333328</v>
      </c>
      <c r="D501" s="37">
        <v>45768.708333333328</v>
      </c>
      <c r="E501" s="17">
        <v>2</v>
      </c>
      <c r="F501" s="21"/>
    </row>
    <row r="502" spans="1:6" ht="13.25" x14ac:dyDescent="0.25">
      <c r="A502" s="22"/>
      <c r="B502" s="32">
        <v>45768.75</v>
      </c>
      <c r="C502" s="31">
        <v>45768.75</v>
      </c>
      <c r="D502" s="37">
        <v>45768.75</v>
      </c>
      <c r="E502" s="17">
        <v>3</v>
      </c>
      <c r="F502" s="21"/>
    </row>
    <row r="503" spans="1:6" ht="13.25" x14ac:dyDescent="0.25">
      <c r="A503" s="22"/>
      <c r="B503" s="32">
        <v>45768.791666666664</v>
      </c>
      <c r="C503" s="31">
        <v>45768.791666666664</v>
      </c>
      <c r="D503" s="37">
        <v>45768.791666666664</v>
      </c>
      <c r="E503" s="17">
        <v>2</v>
      </c>
      <c r="F503" s="21"/>
    </row>
    <row r="504" spans="1:6" ht="13.25" x14ac:dyDescent="0.25">
      <c r="A504" s="22"/>
      <c r="B504" s="32">
        <v>45768.833333333328</v>
      </c>
      <c r="C504" s="31">
        <v>45768.833333333328</v>
      </c>
      <c r="D504" s="37">
        <v>45768.833333333328</v>
      </c>
      <c r="E504" s="17">
        <v>1</v>
      </c>
      <c r="F504" s="21"/>
    </row>
    <row r="505" spans="1:6" ht="13.25" x14ac:dyDescent="0.25">
      <c r="A505" s="22"/>
      <c r="B505" s="32">
        <v>45768.875</v>
      </c>
      <c r="C505" s="31">
        <v>45768.875</v>
      </c>
      <c r="D505" s="37">
        <v>45768.875</v>
      </c>
      <c r="E505" s="17">
        <v>0</v>
      </c>
      <c r="F505" s="21"/>
    </row>
    <row r="506" spans="1:6" ht="13.25" x14ac:dyDescent="0.25">
      <c r="A506" s="22"/>
      <c r="B506" s="32">
        <v>45768.916666666664</v>
      </c>
      <c r="C506" s="31">
        <v>45768.916666666664</v>
      </c>
      <c r="D506" s="37">
        <v>45768.916666666664</v>
      </c>
      <c r="E506" s="17">
        <v>2</v>
      </c>
      <c r="F506" s="21"/>
    </row>
    <row r="507" spans="1:6" ht="13.25" x14ac:dyDescent="0.25">
      <c r="A507" s="22"/>
      <c r="B507" s="32">
        <v>45768.958333333328</v>
      </c>
      <c r="C507" s="31">
        <v>45768.958333333328</v>
      </c>
      <c r="D507" s="37">
        <v>45768.958333333328</v>
      </c>
      <c r="E507" s="17">
        <v>3</v>
      </c>
      <c r="F507" s="21"/>
    </row>
    <row r="508" spans="1:6" ht="13.25" x14ac:dyDescent="0.25">
      <c r="A508" s="22"/>
      <c r="B508" s="32">
        <v>45769</v>
      </c>
      <c r="C508" s="31">
        <v>45769</v>
      </c>
      <c r="D508" s="37">
        <v>45769</v>
      </c>
      <c r="E508" s="17">
        <v>3</v>
      </c>
      <c r="F508" s="21"/>
    </row>
    <row r="509" spans="1:6" ht="13.25" x14ac:dyDescent="0.25">
      <c r="A509" s="22"/>
      <c r="B509" s="32">
        <v>45769.041666666664</v>
      </c>
      <c r="C509" s="31">
        <v>45769.041666666664</v>
      </c>
      <c r="D509" s="37">
        <v>45769.041666666664</v>
      </c>
      <c r="E509" s="17">
        <v>3</v>
      </c>
      <c r="F509" s="21"/>
    </row>
    <row r="510" spans="1:6" ht="13.25" x14ac:dyDescent="0.25">
      <c r="A510" s="22"/>
      <c r="B510" s="32">
        <v>45769.083333333328</v>
      </c>
      <c r="C510" s="31">
        <v>45769.083333333328</v>
      </c>
      <c r="D510" s="37">
        <v>45769.083333333328</v>
      </c>
      <c r="E510" s="17">
        <v>4</v>
      </c>
      <c r="F510" s="21"/>
    </row>
    <row r="511" spans="1:6" ht="13.25" x14ac:dyDescent="0.25">
      <c r="A511" s="22"/>
      <c r="B511" s="32">
        <v>45769.125</v>
      </c>
      <c r="C511" s="31">
        <v>45769.125</v>
      </c>
      <c r="D511" s="37">
        <v>45769.125</v>
      </c>
      <c r="E511" s="17">
        <v>4</v>
      </c>
      <c r="F511" s="21"/>
    </row>
    <row r="512" spans="1:6" ht="13.25" x14ac:dyDescent="0.25">
      <c r="A512" s="22"/>
      <c r="B512" s="32">
        <v>45769.166666666664</v>
      </c>
      <c r="C512" s="31">
        <v>45769.166666666664</v>
      </c>
      <c r="D512" s="37">
        <v>45769.166666666664</v>
      </c>
      <c r="E512" s="17" t="s">
        <v>200</v>
      </c>
      <c r="F512" s="21"/>
    </row>
    <row r="513" spans="1:6" ht="13.25" x14ac:dyDescent="0.25">
      <c r="A513" s="22"/>
      <c r="B513" s="32">
        <v>45769.208333333328</v>
      </c>
      <c r="C513" s="31">
        <v>45769.208333333328</v>
      </c>
      <c r="D513" s="37">
        <v>45769.208333333328</v>
      </c>
      <c r="E513" s="17" t="s">
        <v>200</v>
      </c>
      <c r="F513" s="21"/>
    </row>
    <row r="514" spans="1:6" ht="13.25" x14ac:dyDescent="0.25">
      <c r="A514" s="22"/>
      <c r="B514" s="32">
        <v>45769.25</v>
      </c>
      <c r="C514" s="31">
        <v>45769.25</v>
      </c>
      <c r="D514" s="37">
        <v>45769.25</v>
      </c>
      <c r="E514" s="17">
        <v>3</v>
      </c>
      <c r="F514" s="21"/>
    </row>
    <row r="515" spans="1:6" ht="13.25" x14ac:dyDescent="0.25">
      <c r="A515" s="22"/>
      <c r="B515" s="32">
        <v>45769.291666666664</v>
      </c>
      <c r="C515" s="31">
        <v>45769.291666666664</v>
      </c>
      <c r="D515" s="37">
        <v>45769.291666666664</v>
      </c>
      <c r="E515" s="17">
        <v>5</v>
      </c>
      <c r="F515" s="21"/>
    </row>
    <row r="516" spans="1:6" ht="13.25" x14ac:dyDescent="0.25">
      <c r="A516" s="22"/>
      <c r="B516" s="32">
        <v>45769.333333333328</v>
      </c>
      <c r="C516" s="31">
        <v>45769.333333333328</v>
      </c>
      <c r="D516" s="37">
        <v>45769.333333333328</v>
      </c>
      <c r="E516" s="17">
        <v>8</v>
      </c>
      <c r="F516" s="21"/>
    </row>
    <row r="517" spans="1:6" ht="13.25" x14ac:dyDescent="0.25">
      <c r="A517" s="22"/>
      <c r="B517" s="32">
        <v>45769.375</v>
      </c>
      <c r="C517" s="31">
        <v>45769.375</v>
      </c>
      <c r="D517" s="37">
        <v>45769.375</v>
      </c>
      <c r="E517" s="17">
        <v>9</v>
      </c>
      <c r="F517" s="21"/>
    </row>
    <row r="518" spans="1:6" ht="13.25" x14ac:dyDescent="0.25">
      <c r="A518" s="22"/>
      <c r="B518" s="32">
        <v>45769.416666666664</v>
      </c>
      <c r="C518" s="31">
        <v>45769.416666666664</v>
      </c>
      <c r="D518" s="37">
        <v>45769.416666666664</v>
      </c>
      <c r="E518" s="17">
        <v>7</v>
      </c>
      <c r="F518" s="21"/>
    </row>
    <row r="519" spans="1:6" ht="13.25" x14ac:dyDescent="0.25">
      <c r="A519" s="22"/>
      <c r="B519" s="32">
        <v>45769.458333333328</v>
      </c>
      <c r="C519" s="31">
        <v>45769.458333333328</v>
      </c>
      <c r="D519" s="37">
        <v>45769.458333333328</v>
      </c>
      <c r="E519" s="17">
        <v>8</v>
      </c>
      <c r="F519" s="21"/>
    </row>
    <row r="520" spans="1:6" ht="13.25" x14ac:dyDescent="0.25">
      <c r="A520" s="22"/>
      <c r="B520" s="32">
        <v>45769.5</v>
      </c>
      <c r="C520" s="31">
        <v>45769.5</v>
      </c>
      <c r="D520" s="37">
        <v>45769.5</v>
      </c>
      <c r="E520" s="17">
        <v>9</v>
      </c>
      <c r="F520" s="21"/>
    </row>
    <row r="521" spans="1:6" ht="13.25" x14ac:dyDescent="0.25">
      <c r="A521" s="22"/>
      <c r="B521" s="32">
        <v>45769.541666666664</v>
      </c>
      <c r="C521" s="31">
        <v>45769.541666666664</v>
      </c>
      <c r="D521" s="37">
        <v>45769.541666666664</v>
      </c>
      <c r="E521" s="17">
        <v>7</v>
      </c>
      <c r="F521" s="21"/>
    </row>
    <row r="522" spans="1:6" ht="13.25" x14ac:dyDescent="0.25">
      <c r="A522" s="22"/>
      <c r="B522" s="32">
        <v>45769.583333333328</v>
      </c>
      <c r="C522" s="31">
        <v>45769.583333333328</v>
      </c>
      <c r="D522" s="37">
        <v>45769.583333333328</v>
      </c>
      <c r="E522" s="17">
        <v>7</v>
      </c>
      <c r="F522" s="21"/>
    </row>
    <row r="523" spans="1:6" ht="13.25" x14ac:dyDescent="0.25">
      <c r="A523" s="22"/>
      <c r="B523" s="32">
        <v>45769.625</v>
      </c>
      <c r="C523" s="31">
        <v>45769.625</v>
      </c>
      <c r="D523" s="37">
        <v>45769.625</v>
      </c>
      <c r="E523" s="17">
        <v>6</v>
      </c>
      <c r="F523" s="21"/>
    </row>
    <row r="524" spans="1:6" ht="13.25" x14ac:dyDescent="0.25">
      <c r="A524" s="22"/>
      <c r="B524" s="32">
        <v>45769.666666666664</v>
      </c>
      <c r="C524" s="31">
        <v>45769.666666666664</v>
      </c>
      <c r="D524" s="37">
        <v>45769.666666666664</v>
      </c>
      <c r="E524" s="17">
        <v>5</v>
      </c>
      <c r="F524" s="21"/>
    </row>
    <row r="525" spans="1:6" ht="13.25" x14ac:dyDescent="0.25">
      <c r="A525" s="22"/>
      <c r="B525" s="32">
        <v>45769.708333333328</v>
      </c>
      <c r="C525" s="31">
        <v>45769.708333333328</v>
      </c>
      <c r="D525" s="37">
        <v>45769.708333333328</v>
      </c>
      <c r="E525" s="17">
        <v>4</v>
      </c>
      <c r="F525" s="21"/>
    </row>
    <row r="526" spans="1:6" ht="13.25" x14ac:dyDescent="0.25">
      <c r="A526" s="22"/>
      <c r="B526" s="32">
        <v>45769.75</v>
      </c>
      <c r="C526" s="31">
        <v>45769.75</v>
      </c>
      <c r="D526" s="37">
        <v>45769.75</v>
      </c>
      <c r="E526" s="17">
        <v>4</v>
      </c>
      <c r="F526" s="21"/>
    </row>
    <row r="527" spans="1:6" ht="13.25" x14ac:dyDescent="0.25">
      <c r="A527" s="22"/>
      <c r="B527" s="32">
        <v>45769.791666666664</v>
      </c>
      <c r="C527" s="31">
        <v>45769.791666666664</v>
      </c>
      <c r="D527" s="37">
        <v>45769.791666666664</v>
      </c>
      <c r="E527" s="17">
        <v>4</v>
      </c>
      <c r="F527" s="21"/>
    </row>
    <row r="528" spans="1:6" ht="13.25" x14ac:dyDescent="0.25">
      <c r="A528" s="22"/>
      <c r="B528" s="32">
        <v>45769.833333333328</v>
      </c>
      <c r="C528" s="31">
        <v>45769.833333333328</v>
      </c>
      <c r="D528" s="37">
        <v>45769.833333333328</v>
      </c>
      <c r="E528" s="17">
        <v>4</v>
      </c>
      <c r="F528" s="21"/>
    </row>
    <row r="529" spans="1:6" ht="13.25" x14ac:dyDescent="0.25">
      <c r="A529" s="22"/>
      <c r="B529" s="32">
        <v>45769.875</v>
      </c>
      <c r="C529" s="31">
        <v>45769.875</v>
      </c>
      <c r="D529" s="37">
        <v>45769.875</v>
      </c>
      <c r="E529" s="17">
        <v>5</v>
      </c>
      <c r="F529" s="21"/>
    </row>
    <row r="530" spans="1:6" ht="13.25" x14ac:dyDescent="0.25">
      <c r="A530" s="22"/>
      <c r="B530" s="32">
        <v>45769.916666666664</v>
      </c>
      <c r="C530" s="31">
        <v>45769.916666666664</v>
      </c>
      <c r="D530" s="37">
        <v>45769.916666666664</v>
      </c>
      <c r="E530" s="17">
        <v>4</v>
      </c>
      <c r="F530" s="21"/>
    </row>
    <row r="531" spans="1:6" ht="13.25" x14ac:dyDescent="0.25">
      <c r="A531" s="22"/>
      <c r="B531" s="32">
        <v>45769.958333333328</v>
      </c>
      <c r="C531" s="31">
        <v>45769.958333333328</v>
      </c>
      <c r="D531" s="37">
        <v>45769.958333333328</v>
      </c>
      <c r="E531" s="17">
        <v>5</v>
      </c>
      <c r="F531" s="21"/>
    </row>
    <row r="532" spans="1:6" ht="13.25" x14ac:dyDescent="0.25">
      <c r="A532" s="22"/>
      <c r="B532" s="32">
        <v>45770</v>
      </c>
      <c r="C532" s="31">
        <v>45770</v>
      </c>
      <c r="D532" s="37">
        <v>45770</v>
      </c>
      <c r="E532" s="17">
        <v>4</v>
      </c>
      <c r="F532" s="21"/>
    </row>
    <row r="533" spans="1:6" ht="13.25" x14ac:dyDescent="0.25">
      <c r="A533" s="22"/>
      <c r="B533" s="32">
        <v>45770.041666666664</v>
      </c>
      <c r="C533" s="31">
        <v>45770.041666666664</v>
      </c>
      <c r="D533" s="37">
        <v>45770.041666666664</v>
      </c>
      <c r="E533" s="17">
        <v>4</v>
      </c>
      <c r="F533" s="21"/>
    </row>
    <row r="534" spans="1:6" ht="13.25" x14ac:dyDescent="0.25">
      <c r="A534" s="22"/>
      <c r="B534" s="32">
        <v>45770.083333333328</v>
      </c>
      <c r="C534" s="31">
        <v>45770.083333333328</v>
      </c>
      <c r="D534" s="37">
        <v>45770.083333333328</v>
      </c>
      <c r="E534" s="17">
        <v>5</v>
      </c>
      <c r="F534" s="21"/>
    </row>
    <row r="535" spans="1:6" ht="13.25" x14ac:dyDescent="0.25">
      <c r="A535" s="22"/>
      <c r="B535" s="32">
        <v>45770.125</v>
      </c>
      <c r="C535" s="31">
        <v>45770.125</v>
      </c>
      <c r="D535" s="37">
        <v>45770.125</v>
      </c>
      <c r="E535" s="17">
        <v>5</v>
      </c>
      <c r="F535" s="21"/>
    </row>
    <row r="536" spans="1:6" ht="13.25" x14ac:dyDescent="0.25">
      <c r="A536" s="22"/>
      <c r="B536" s="32">
        <v>45770.166666666664</v>
      </c>
      <c r="C536" s="31">
        <v>45770.166666666664</v>
      </c>
      <c r="D536" s="37">
        <v>45770.166666666664</v>
      </c>
      <c r="E536" s="17">
        <v>4</v>
      </c>
      <c r="F536" s="21"/>
    </row>
    <row r="537" spans="1:6" ht="13.25" x14ac:dyDescent="0.25">
      <c r="A537" s="22"/>
      <c r="B537" s="32">
        <v>45770.208333333328</v>
      </c>
      <c r="C537" s="31">
        <v>45770.208333333328</v>
      </c>
      <c r="D537" s="37">
        <v>45770.208333333328</v>
      </c>
      <c r="E537" s="17">
        <v>3</v>
      </c>
      <c r="F537" s="21"/>
    </row>
    <row r="538" spans="1:6" ht="13.25" x14ac:dyDescent="0.25">
      <c r="A538" s="22"/>
      <c r="B538" s="32">
        <v>45770.25</v>
      </c>
      <c r="C538" s="31">
        <v>45770.25</v>
      </c>
      <c r="D538" s="37">
        <v>45770.25</v>
      </c>
      <c r="E538" s="17">
        <v>2</v>
      </c>
      <c r="F538" s="21"/>
    </row>
    <row r="539" spans="1:6" ht="13.25" x14ac:dyDescent="0.25">
      <c r="A539" s="22"/>
      <c r="B539" s="32">
        <v>45770.291666666664</v>
      </c>
      <c r="C539" s="31">
        <v>45770.291666666664</v>
      </c>
      <c r="D539" s="37">
        <v>45770.291666666664</v>
      </c>
      <c r="E539" s="17">
        <v>3</v>
      </c>
      <c r="F539" s="21"/>
    </row>
    <row r="540" spans="1:6" ht="13.25" x14ac:dyDescent="0.25">
      <c r="A540" s="22"/>
      <c r="B540" s="32">
        <v>45770.333333333328</v>
      </c>
      <c r="C540" s="31">
        <v>45770.333333333328</v>
      </c>
      <c r="D540" s="37">
        <v>45770.333333333328</v>
      </c>
      <c r="E540" s="17">
        <v>2</v>
      </c>
      <c r="F540" s="21"/>
    </row>
    <row r="541" spans="1:6" ht="13.25" x14ac:dyDescent="0.25">
      <c r="A541" s="22"/>
      <c r="B541" s="32">
        <v>45770.375</v>
      </c>
      <c r="C541" s="31">
        <v>45770.375</v>
      </c>
      <c r="D541" s="37">
        <v>45770.375</v>
      </c>
      <c r="E541" s="17">
        <v>2</v>
      </c>
      <c r="F541" s="21"/>
    </row>
    <row r="542" spans="1:6" ht="13.25" x14ac:dyDescent="0.25">
      <c r="A542" s="22"/>
      <c r="B542" s="32">
        <v>45770.416666666664</v>
      </c>
      <c r="C542" s="31">
        <v>45770.416666666664</v>
      </c>
      <c r="D542" s="37">
        <v>45770.416666666664</v>
      </c>
      <c r="E542" s="17">
        <v>1</v>
      </c>
      <c r="F542" s="21"/>
    </row>
    <row r="543" spans="1:6" ht="13.25" x14ac:dyDescent="0.25">
      <c r="A543" s="22"/>
      <c r="B543" s="32">
        <v>45770.458333333328</v>
      </c>
      <c r="C543" s="31">
        <v>45770.458333333328</v>
      </c>
      <c r="D543" s="37">
        <v>45770.458333333328</v>
      </c>
      <c r="E543" s="17">
        <v>2</v>
      </c>
      <c r="F543" s="21"/>
    </row>
    <row r="544" spans="1:6" ht="13.25" x14ac:dyDescent="0.25">
      <c r="A544" s="22"/>
      <c r="B544" s="32">
        <v>45770.5</v>
      </c>
      <c r="C544" s="31">
        <v>45770.5</v>
      </c>
      <c r="D544" s="37">
        <v>45770.5</v>
      </c>
      <c r="E544" s="17">
        <v>3</v>
      </c>
      <c r="F544" s="21"/>
    </row>
    <row r="545" spans="1:6" ht="13.25" x14ac:dyDescent="0.25">
      <c r="A545" s="22"/>
      <c r="B545" s="32">
        <v>45770.541666666664</v>
      </c>
      <c r="C545" s="31">
        <v>45770.541666666664</v>
      </c>
      <c r="D545" s="37">
        <v>45770.541666666664</v>
      </c>
      <c r="E545" s="17">
        <v>4</v>
      </c>
      <c r="F545" s="21"/>
    </row>
    <row r="546" spans="1:6" ht="13.25" x14ac:dyDescent="0.25">
      <c r="A546" s="22"/>
      <c r="B546" s="32">
        <v>45770.583333333328</v>
      </c>
      <c r="C546" s="31">
        <v>45770.583333333328</v>
      </c>
      <c r="D546" s="37">
        <v>45770.583333333328</v>
      </c>
      <c r="E546" s="17">
        <v>5</v>
      </c>
      <c r="F546" s="21"/>
    </row>
    <row r="547" spans="1:6" ht="13.25" x14ac:dyDescent="0.25">
      <c r="A547" s="22"/>
      <c r="B547" s="32">
        <v>45770.625</v>
      </c>
      <c r="C547" s="31">
        <v>45770.625</v>
      </c>
      <c r="D547" s="37">
        <v>45770.625</v>
      </c>
      <c r="E547" s="17">
        <v>4</v>
      </c>
      <c r="F547" s="21"/>
    </row>
    <row r="548" spans="1:6" ht="13.25" x14ac:dyDescent="0.25">
      <c r="A548" s="22"/>
      <c r="B548" s="32">
        <v>45770.666666666664</v>
      </c>
      <c r="C548" s="31">
        <v>45770.666666666664</v>
      </c>
      <c r="D548" s="37">
        <v>45770.666666666664</v>
      </c>
      <c r="E548" s="17">
        <v>6</v>
      </c>
      <c r="F548" s="21"/>
    </row>
    <row r="549" spans="1:6" ht="13.25" x14ac:dyDescent="0.25">
      <c r="A549" s="22"/>
      <c r="B549" s="32">
        <v>45770.708333333328</v>
      </c>
      <c r="C549" s="31">
        <v>45770.708333333328</v>
      </c>
      <c r="D549" s="37">
        <v>45770.708333333328</v>
      </c>
      <c r="E549" s="17">
        <v>7</v>
      </c>
      <c r="F549" s="21"/>
    </row>
    <row r="550" spans="1:6" ht="13.25" x14ac:dyDescent="0.25">
      <c r="A550" s="22"/>
      <c r="B550" s="32">
        <v>45770.75</v>
      </c>
      <c r="C550" s="31">
        <v>45770.75</v>
      </c>
      <c r="D550" s="37">
        <v>45770.75</v>
      </c>
      <c r="E550" s="17">
        <v>5</v>
      </c>
      <c r="F550" s="21"/>
    </row>
    <row r="551" spans="1:6" ht="13.25" x14ac:dyDescent="0.25">
      <c r="A551" s="22"/>
      <c r="B551" s="32">
        <v>45770.791666666664</v>
      </c>
      <c r="C551" s="31">
        <v>45770.791666666664</v>
      </c>
      <c r="D551" s="37">
        <v>45770.791666666664</v>
      </c>
      <c r="E551" s="17">
        <v>7</v>
      </c>
      <c r="F551" s="21"/>
    </row>
    <row r="552" spans="1:6" ht="13.25" x14ac:dyDescent="0.25">
      <c r="A552" s="22"/>
      <c r="B552" s="32">
        <v>45770.833333333328</v>
      </c>
      <c r="C552" s="31">
        <v>45770.833333333328</v>
      </c>
      <c r="D552" s="37">
        <v>45770.833333333328</v>
      </c>
      <c r="E552" s="17">
        <v>7</v>
      </c>
      <c r="F552" s="21"/>
    </row>
    <row r="553" spans="1:6" ht="13.25" x14ac:dyDescent="0.25">
      <c r="A553" s="22"/>
      <c r="B553" s="32">
        <v>45770.875</v>
      </c>
      <c r="C553" s="31">
        <v>45770.875</v>
      </c>
      <c r="D553" s="37">
        <v>45770.875</v>
      </c>
      <c r="E553" s="17">
        <v>6</v>
      </c>
      <c r="F553" s="21"/>
    </row>
    <row r="554" spans="1:6" ht="13.25" x14ac:dyDescent="0.25">
      <c r="A554" s="22"/>
      <c r="B554" s="32">
        <v>45770.916666666664</v>
      </c>
      <c r="C554" s="31">
        <v>45770.916666666664</v>
      </c>
      <c r="D554" s="37">
        <v>45770.916666666664</v>
      </c>
      <c r="E554" s="17">
        <v>6</v>
      </c>
      <c r="F554" s="21"/>
    </row>
    <row r="555" spans="1:6" ht="13.25" x14ac:dyDescent="0.25">
      <c r="A555" s="22"/>
      <c r="B555" s="32">
        <v>45770.958333333328</v>
      </c>
      <c r="C555" s="31">
        <v>45770.958333333328</v>
      </c>
      <c r="D555" s="37">
        <v>45770.958333333328</v>
      </c>
      <c r="E555" s="17">
        <v>11</v>
      </c>
      <c r="F555" s="21"/>
    </row>
    <row r="556" spans="1:6" ht="13.25" x14ac:dyDescent="0.25">
      <c r="A556" s="22"/>
      <c r="B556" s="32">
        <v>45771</v>
      </c>
      <c r="C556" s="31">
        <v>45771</v>
      </c>
      <c r="D556" s="37">
        <v>45771</v>
      </c>
      <c r="E556" s="17">
        <v>23</v>
      </c>
      <c r="F556" s="21"/>
    </row>
    <row r="557" spans="1:6" ht="13.25" x14ac:dyDescent="0.25">
      <c r="A557" s="22"/>
      <c r="B557" s="32">
        <v>45771.041666666664</v>
      </c>
      <c r="C557" s="31">
        <v>45771.041666666664</v>
      </c>
      <c r="D557" s="37">
        <v>45771.041666666664</v>
      </c>
      <c r="E557" s="17">
        <v>19</v>
      </c>
      <c r="F557" s="21"/>
    </row>
    <row r="558" spans="1:6" ht="13.25" x14ac:dyDescent="0.25">
      <c r="A558" s="22"/>
      <c r="B558" s="32">
        <v>45771.083333333328</v>
      </c>
      <c r="C558" s="31">
        <v>45771.083333333328</v>
      </c>
      <c r="D558" s="37">
        <v>45771.083333333328</v>
      </c>
      <c r="E558" s="17">
        <v>13</v>
      </c>
      <c r="F558" s="21"/>
    </row>
    <row r="559" spans="1:6" ht="13.25" x14ac:dyDescent="0.25">
      <c r="A559" s="22"/>
      <c r="B559" s="32">
        <v>45771.125</v>
      </c>
      <c r="C559" s="31">
        <v>45771.125</v>
      </c>
      <c r="D559" s="37">
        <v>45771.125</v>
      </c>
      <c r="E559" s="17">
        <v>10</v>
      </c>
      <c r="F559" s="21"/>
    </row>
    <row r="560" spans="1:6" ht="13.25" x14ac:dyDescent="0.25">
      <c r="A560" s="22"/>
      <c r="B560" s="32">
        <v>45771.166666666664</v>
      </c>
      <c r="C560" s="31">
        <v>45771.166666666664</v>
      </c>
      <c r="D560" s="37">
        <v>45771.166666666664</v>
      </c>
      <c r="E560" s="17">
        <v>10</v>
      </c>
      <c r="F560" s="21"/>
    </row>
    <row r="561" spans="1:6" ht="13.25" x14ac:dyDescent="0.25">
      <c r="A561" s="22"/>
      <c r="B561" s="32">
        <v>45771.208333333328</v>
      </c>
      <c r="C561" s="31">
        <v>45771.208333333328</v>
      </c>
      <c r="D561" s="37">
        <v>45771.208333333328</v>
      </c>
      <c r="E561" s="17">
        <v>9</v>
      </c>
      <c r="F561" s="21"/>
    </row>
    <row r="562" spans="1:6" ht="13.25" x14ac:dyDescent="0.25">
      <c r="A562" s="22"/>
      <c r="B562" s="32">
        <v>45771.25</v>
      </c>
      <c r="C562" s="31">
        <v>45771.25</v>
      </c>
      <c r="D562" s="37">
        <v>45771.25</v>
      </c>
      <c r="E562" s="17">
        <v>8</v>
      </c>
      <c r="F562" s="21"/>
    </row>
    <row r="563" spans="1:6" ht="13.25" x14ac:dyDescent="0.25">
      <c r="A563" s="22"/>
      <c r="B563" s="32">
        <v>45771.291666666664</v>
      </c>
      <c r="C563" s="31">
        <v>45771.291666666664</v>
      </c>
      <c r="D563" s="37">
        <v>45771.291666666664</v>
      </c>
      <c r="E563" s="17">
        <v>9</v>
      </c>
      <c r="F563" s="21"/>
    </row>
    <row r="564" spans="1:6" ht="13.25" x14ac:dyDescent="0.25">
      <c r="A564" s="22"/>
      <c r="B564" s="32">
        <v>45771.333333333328</v>
      </c>
      <c r="C564" s="31">
        <v>45771.333333333328</v>
      </c>
      <c r="D564" s="37">
        <v>45771.333333333328</v>
      </c>
      <c r="E564" s="17">
        <v>9</v>
      </c>
      <c r="F564" s="21"/>
    </row>
    <row r="565" spans="1:6" ht="13.25" x14ac:dyDescent="0.25">
      <c r="A565" s="22"/>
      <c r="B565" s="32">
        <v>45771.375</v>
      </c>
      <c r="C565" s="31">
        <v>45771.375</v>
      </c>
      <c r="D565" s="37">
        <v>45771.375</v>
      </c>
      <c r="E565" s="17">
        <v>7</v>
      </c>
      <c r="F565" s="21"/>
    </row>
    <row r="566" spans="1:6" ht="13.25" x14ac:dyDescent="0.25">
      <c r="A566" s="22"/>
      <c r="B566" s="32">
        <v>45771.416666666664</v>
      </c>
      <c r="C566" s="31">
        <v>45771.416666666664</v>
      </c>
      <c r="D566" s="37">
        <v>45771.416666666664</v>
      </c>
      <c r="E566" s="17">
        <v>9</v>
      </c>
      <c r="F566" s="21"/>
    </row>
    <row r="567" spans="1:6" ht="13.25" x14ac:dyDescent="0.25">
      <c r="A567" s="22"/>
      <c r="B567" s="32">
        <v>45771.458333333328</v>
      </c>
      <c r="C567" s="31">
        <v>45771.458333333328</v>
      </c>
      <c r="D567" s="37">
        <v>45771.458333333328</v>
      </c>
      <c r="E567" s="17">
        <v>7</v>
      </c>
      <c r="F567" s="21"/>
    </row>
    <row r="568" spans="1:6" ht="13.25" x14ac:dyDescent="0.25">
      <c r="A568" s="22"/>
      <c r="B568" s="32">
        <v>45771.5</v>
      </c>
      <c r="C568" s="31">
        <v>45771.5</v>
      </c>
      <c r="D568" s="37">
        <v>45771.5</v>
      </c>
      <c r="E568" s="17">
        <v>7</v>
      </c>
      <c r="F568" s="21"/>
    </row>
    <row r="569" spans="1:6" ht="13.25" x14ac:dyDescent="0.25">
      <c r="A569" s="22"/>
      <c r="B569" s="32">
        <v>45771.541666666664</v>
      </c>
      <c r="C569" s="31">
        <v>45771.541666666664</v>
      </c>
      <c r="D569" s="37">
        <v>45771.541666666664</v>
      </c>
      <c r="E569" s="17">
        <v>7</v>
      </c>
      <c r="F569" s="21"/>
    </row>
    <row r="570" spans="1:6" ht="13.25" x14ac:dyDescent="0.25">
      <c r="A570" s="22"/>
      <c r="B570" s="32">
        <v>45771.583333333328</v>
      </c>
      <c r="C570" s="31">
        <v>45771.583333333328</v>
      </c>
      <c r="D570" s="37">
        <v>45771.583333333328</v>
      </c>
      <c r="E570" s="17">
        <v>6</v>
      </c>
      <c r="F570" s="21"/>
    </row>
    <row r="571" spans="1:6" ht="13.25" x14ac:dyDescent="0.25">
      <c r="A571" s="22"/>
      <c r="B571" s="32">
        <v>45771.625</v>
      </c>
      <c r="C571" s="31">
        <v>45771.625</v>
      </c>
      <c r="D571" s="37">
        <v>45771.625</v>
      </c>
      <c r="E571" s="17">
        <v>7</v>
      </c>
      <c r="F571" s="21"/>
    </row>
    <row r="572" spans="1:6" ht="13.25" x14ac:dyDescent="0.25">
      <c r="A572" s="22"/>
      <c r="B572" s="32">
        <v>45771.666666666664</v>
      </c>
      <c r="C572" s="31">
        <v>45771.666666666664</v>
      </c>
      <c r="D572" s="37">
        <v>45771.666666666664</v>
      </c>
      <c r="E572" s="17">
        <v>7</v>
      </c>
      <c r="F572" s="21"/>
    </row>
    <row r="573" spans="1:6" ht="13.25" x14ac:dyDescent="0.25">
      <c r="A573" s="22"/>
      <c r="B573" s="32">
        <v>45771.708333333328</v>
      </c>
      <c r="C573" s="31">
        <v>45771.708333333328</v>
      </c>
      <c r="D573" s="37">
        <v>45771.708333333328</v>
      </c>
      <c r="E573" s="17">
        <v>7</v>
      </c>
      <c r="F573" s="21"/>
    </row>
    <row r="574" spans="1:6" ht="13.25" x14ac:dyDescent="0.25">
      <c r="A574" s="22"/>
      <c r="B574" s="32">
        <v>45771.75</v>
      </c>
      <c r="C574" s="31">
        <v>45771.75</v>
      </c>
      <c r="D574" s="37">
        <v>45771.75</v>
      </c>
      <c r="E574" s="17">
        <v>6</v>
      </c>
      <c r="F574" s="21"/>
    </row>
    <row r="575" spans="1:6" ht="13.25" x14ac:dyDescent="0.25">
      <c r="A575" s="22"/>
      <c r="B575" s="32">
        <v>45771.791666666664</v>
      </c>
      <c r="C575" s="31">
        <v>45771.791666666664</v>
      </c>
      <c r="D575" s="37">
        <v>45771.791666666664</v>
      </c>
      <c r="E575" s="17">
        <v>5</v>
      </c>
      <c r="F575" s="21"/>
    </row>
    <row r="576" spans="1:6" ht="13.25" x14ac:dyDescent="0.25">
      <c r="A576" s="22"/>
      <c r="B576" s="32">
        <v>45771.833333333328</v>
      </c>
      <c r="C576" s="31">
        <v>45771.833333333328</v>
      </c>
      <c r="D576" s="37">
        <v>45771.833333333328</v>
      </c>
      <c r="E576" s="17">
        <v>5</v>
      </c>
      <c r="F576" s="21"/>
    </row>
    <row r="577" spans="1:6" ht="13.25" x14ac:dyDescent="0.25">
      <c r="A577" s="22"/>
      <c r="B577" s="32">
        <v>45771.875</v>
      </c>
      <c r="C577" s="31">
        <v>45771.875</v>
      </c>
      <c r="D577" s="37">
        <v>45771.875</v>
      </c>
      <c r="E577" s="17">
        <v>5</v>
      </c>
      <c r="F577" s="21"/>
    </row>
    <row r="578" spans="1:6" ht="13.25" x14ac:dyDescent="0.25">
      <c r="A578" s="22"/>
      <c r="B578" s="32">
        <v>45771.916666666664</v>
      </c>
      <c r="C578" s="31">
        <v>45771.916666666664</v>
      </c>
      <c r="D578" s="37">
        <v>45771.916666666664</v>
      </c>
      <c r="E578" s="17">
        <v>4</v>
      </c>
      <c r="F578" s="21"/>
    </row>
    <row r="579" spans="1:6" ht="13.25" x14ac:dyDescent="0.25">
      <c r="A579" s="22"/>
      <c r="B579" s="32">
        <v>45771.958333333328</v>
      </c>
      <c r="C579" s="31">
        <v>45771.958333333328</v>
      </c>
      <c r="D579" s="37">
        <v>45771.958333333328</v>
      </c>
      <c r="E579" s="17">
        <v>4</v>
      </c>
      <c r="F579" s="21"/>
    </row>
    <row r="580" spans="1:6" ht="13.25" x14ac:dyDescent="0.25">
      <c r="A580" s="22"/>
      <c r="B580" s="32">
        <v>45772</v>
      </c>
      <c r="C580" s="31">
        <v>45772</v>
      </c>
      <c r="D580" s="37">
        <v>45772</v>
      </c>
      <c r="E580" s="17">
        <v>3</v>
      </c>
      <c r="F580" s="21"/>
    </row>
    <row r="581" spans="1:6" ht="13.25" x14ac:dyDescent="0.25">
      <c r="A581" s="22"/>
      <c r="B581" s="32">
        <v>45772.041666666664</v>
      </c>
      <c r="C581" s="31">
        <v>45772.041666666664</v>
      </c>
      <c r="D581" s="37">
        <v>45772.041666666664</v>
      </c>
      <c r="E581" s="17">
        <v>4</v>
      </c>
      <c r="F581" s="21"/>
    </row>
    <row r="582" spans="1:6" ht="13.25" x14ac:dyDescent="0.25">
      <c r="A582" s="22"/>
      <c r="B582" s="32">
        <v>45772.083333333328</v>
      </c>
      <c r="C582" s="31">
        <v>45772.083333333328</v>
      </c>
      <c r="D582" s="37">
        <v>45772.083333333328</v>
      </c>
      <c r="E582" s="17">
        <v>5</v>
      </c>
      <c r="F582" s="21"/>
    </row>
    <row r="583" spans="1:6" ht="13.25" x14ac:dyDescent="0.25">
      <c r="A583" s="22"/>
      <c r="B583" s="32">
        <v>45772.125</v>
      </c>
      <c r="C583" s="31">
        <v>45772.125</v>
      </c>
      <c r="D583" s="37">
        <v>45772.125</v>
      </c>
      <c r="E583" s="17">
        <v>6</v>
      </c>
      <c r="F583" s="21"/>
    </row>
    <row r="584" spans="1:6" ht="13.25" x14ac:dyDescent="0.25">
      <c r="A584" s="22"/>
      <c r="B584" s="32">
        <v>45772.166666666664</v>
      </c>
      <c r="C584" s="31">
        <v>45772.166666666664</v>
      </c>
      <c r="D584" s="37">
        <v>45772.166666666664</v>
      </c>
      <c r="E584" s="17">
        <v>7</v>
      </c>
      <c r="F584" s="21"/>
    </row>
    <row r="585" spans="1:6" ht="13.25" x14ac:dyDescent="0.25">
      <c r="A585" s="22"/>
      <c r="B585" s="32">
        <v>45772.208333333328</v>
      </c>
      <c r="C585" s="31">
        <v>45772.208333333328</v>
      </c>
      <c r="D585" s="37">
        <v>45772.208333333328</v>
      </c>
      <c r="E585" s="17">
        <v>8</v>
      </c>
      <c r="F585" s="21"/>
    </row>
    <row r="586" spans="1:6" ht="13.25" x14ac:dyDescent="0.25">
      <c r="A586" s="22"/>
      <c r="B586" s="32">
        <v>45772.25</v>
      </c>
      <c r="C586" s="31">
        <v>45772.25</v>
      </c>
      <c r="D586" s="37">
        <v>45772.25</v>
      </c>
      <c r="E586" s="17">
        <v>9</v>
      </c>
      <c r="F586" s="21"/>
    </row>
    <row r="587" spans="1:6" ht="13.25" x14ac:dyDescent="0.25">
      <c r="A587" s="22"/>
      <c r="B587" s="32">
        <v>45772.291666666664</v>
      </c>
      <c r="C587" s="31">
        <v>45772.291666666664</v>
      </c>
      <c r="D587" s="37">
        <v>45772.291666666664</v>
      </c>
      <c r="E587" s="17">
        <v>13</v>
      </c>
      <c r="F587" s="21"/>
    </row>
    <row r="588" spans="1:6" ht="13.25" x14ac:dyDescent="0.25">
      <c r="A588" s="22"/>
      <c r="B588" s="32">
        <v>45772.333333333328</v>
      </c>
      <c r="C588" s="31">
        <v>45772.333333333328</v>
      </c>
      <c r="D588" s="37">
        <v>45772.333333333328</v>
      </c>
      <c r="E588" s="17">
        <v>9</v>
      </c>
      <c r="F588" s="21"/>
    </row>
    <row r="589" spans="1:6" ht="13.25" x14ac:dyDescent="0.25">
      <c r="A589" s="22"/>
      <c r="B589" s="32">
        <v>45772.375</v>
      </c>
      <c r="C589" s="31">
        <v>45772.375</v>
      </c>
      <c r="D589" s="37">
        <v>45772.375</v>
      </c>
      <c r="E589" s="17">
        <v>12</v>
      </c>
      <c r="F589" s="21"/>
    </row>
    <row r="590" spans="1:6" ht="13.25" x14ac:dyDescent="0.25">
      <c r="A590" s="22"/>
      <c r="B590" s="32">
        <v>45772.416666666664</v>
      </c>
      <c r="C590" s="31">
        <v>45772.416666666664</v>
      </c>
      <c r="D590" s="37">
        <v>45772.416666666664</v>
      </c>
      <c r="E590" s="17">
        <v>10</v>
      </c>
      <c r="F590" s="21"/>
    </row>
    <row r="591" spans="1:6" ht="13.25" x14ac:dyDescent="0.25">
      <c r="A591" s="22"/>
      <c r="B591" s="32">
        <v>45772.458333333328</v>
      </c>
      <c r="C591" s="31">
        <v>45772.458333333328</v>
      </c>
      <c r="D591" s="37">
        <v>45772.458333333328</v>
      </c>
      <c r="E591" s="17">
        <v>8</v>
      </c>
      <c r="F591" s="21"/>
    </row>
    <row r="592" spans="1:6" ht="13.25" x14ac:dyDescent="0.25">
      <c r="A592" s="22"/>
      <c r="B592" s="32">
        <v>45772.5</v>
      </c>
      <c r="C592" s="31">
        <v>45772.5</v>
      </c>
      <c r="D592" s="37">
        <v>45772.5</v>
      </c>
      <c r="E592" s="17">
        <v>7</v>
      </c>
      <c r="F592" s="21"/>
    </row>
    <row r="593" spans="1:6" ht="13.25" x14ac:dyDescent="0.25">
      <c r="A593" s="22"/>
      <c r="B593" s="32">
        <v>45772.541666666664</v>
      </c>
      <c r="C593" s="31">
        <v>45772.541666666664</v>
      </c>
      <c r="D593" s="37">
        <v>45772.541666666664</v>
      </c>
      <c r="E593" s="17">
        <v>9</v>
      </c>
      <c r="F593" s="21"/>
    </row>
    <row r="594" spans="1:6" ht="13.25" x14ac:dyDescent="0.25">
      <c r="A594" s="22"/>
      <c r="B594" s="32">
        <v>45772.583333333328</v>
      </c>
      <c r="C594" s="31">
        <v>45772.583333333328</v>
      </c>
      <c r="D594" s="37">
        <v>45772.583333333328</v>
      </c>
      <c r="E594" s="17">
        <v>9</v>
      </c>
      <c r="F594" s="21"/>
    </row>
    <row r="595" spans="1:6" ht="13.25" x14ac:dyDescent="0.25">
      <c r="A595" s="22"/>
      <c r="B595" s="32">
        <v>45772.625</v>
      </c>
      <c r="C595" s="31">
        <v>45772.625</v>
      </c>
      <c r="D595" s="37">
        <v>45772.625</v>
      </c>
      <c r="E595" s="17">
        <v>9</v>
      </c>
      <c r="F595" s="21"/>
    </row>
    <row r="596" spans="1:6" ht="13.25" x14ac:dyDescent="0.25">
      <c r="A596" s="22"/>
      <c r="B596" s="32">
        <v>45772.666666666664</v>
      </c>
      <c r="C596" s="31">
        <v>45772.666666666664</v>
      </c>
      <c r="D596" s="37">
        <v>45772.666666666664</v>
      </c>
      <c r="E596" s="17">
        <v>8</v>
      </c>
      <c r="F596" s="21"/>
    </row>
    <row r="597" spans="1:6" ht="13.25" x14ac:dyDescent="0.25">
      <c r="A597" s="22"/>
      <c r="B597" s="32">
        <v>45772.708333333328</v>
      </c>
      <c r="C597" s="31">
        <v>45772.708333333328</v>
      </c>
      <c r="D597" s="37">
        <v>45772.708333333328</v>
      </c>
      <c r="E597" s="17">
        <v>9</v>
      </c>
      <c r="F597" s="21"/>
    </row>
    <row r="598" spans="1:6" ht="13.25" x14ac:dyDescent="0.25">
      <c r="A598" s="22"/>
      <c r="B598" s="32">
        <v>45772.75</v>
      </c>
      <c r="C598" s="31">
        <v>45772.75</v>
      </c>
      <c r="D598" s="37">
        <v>45772.75</v>
      </c>
      <c r="E598" s="17">
        <v>10</v>
      </c>
      <c r="F598" s="21"/>
    </row>
    <row r="599" spans="1:6" ht="13.25" x14ac:dyDescent="0.25">
      <c r="A599" s="22"/>
      <c r="B599" s="32">
        <v>45772.791666666664</v>
      </c>
      <c r="C599" s="31">
        <v>45772.791666666664</v>
      </c>
      <c r="D599" s="37">
        <v>45772.791666666664</v>
      </c>
      <c r="E599" s="17">
        <v>10</v>
      </c>
      <c r="F599" s="21"/>
    </row>
    <row r="600" spans="1:6" ht="13.25" x14ac:dyDescent="0.25">
      <c r="A600" s="22"/>
      <c r="B600" s="32">
        <v>45772.833333333328</v>
      </c>
      <c r="C600" s="31">
        <v>45772.833333333328</v>
      </c>
      <c r="D600" s="37">
        <v>45772.833333333328</v>
      </c>
      <c r="E600" s="17">
        <v>10</v>
      </c>
      <c r="F600" s="21"/>
    </row>
    <row r="601" spans="1:6" ht="13.25" x14ac:dyDescent="0.25">
      <c r="A601" s="22"/>
      <c r="B601" s="32">
        <v>45772.875</v>
      </c>
      <c r="C601" s="31">
        <v>45772.875</v>
      </c>
      <c r="D601" s="37">
        <v>45772.875</v>
      </c>
      <c r="E601" s="17">
        <v>12</v>
      </c>
      <c r="F601" s="21"/>
    </row>
    <row r="602" spans="1:6" ht="13.25" x14ac:dyDescent="0.25">
      <c r="A602" s="22"/>
      <c r="B602" s="32">
        <v>45772.916666666664</v>
      </c>
      <c r="C602" s="31">
        <v>45772.916666666664</v>
      </c>
      <c r="D602" s="37">
        <v>45772.916666666664</v>
      </c>
      <c r="E602" s="17">
        <v>10</v>
      </c>
      <c r="F602" s="21"/>
    </row>
    <row r="603" spans="1:6" ht="13.25" x14ac:dyDescent="0.25">
      <c r="A603" s="22"/>
      <c r="B603" s="32">
        <v>45772.958333333328</v>
      </c>
      <c r="C603" s="31">
        <v>45772.958333333328</v>
      </c>
      <c r="D603" s="37">
        <v>45772.958333333328</v>
      </c>
      <c r="E603" s="17">
        <v>9</v>
      </c>
      <c r="F603" s="21"/>
    </row>
    <row r="604" spans="1:6" ht="13.25" x14ac:dyDescent="0.25">
      <c r="A604" s="22"/>
      <c r="B604" s="32">
        <v>45773</v>
      </c>
      <c r="C604" s="31">
        <v>45773</v>
      </c>
      <c r="D604" s="37">
        <v>45773</v>
      </c>
      <c r="E604" s="17">
        <v>10</v>
      </c>
      <c r="F604" s="21"/>
    </row>
    <row r="605" spans="1:6" ht="13.25" x14ac:dyDescent="0.25">
      <c r="A605" s="22"/>
      <c r="B605" s="32">
        <v>45773.041666666664</v>
      </c>
      <c r="C605" s="31">
        <v>45773.041666666664</v>
      </c>
      <c r="D605" s="37">
        <v>45773.041666666664</v>
      </c>
      <c r="E605" s="17">
        <v>10</v>
      </c>
      <c r="F605" s="21"/>
    </row>
    <row r="606" spans="1:6" ht="13.25" x14ac:dyDescent="0.25">
      <c r="A606" s="22"/>
      <c r="B606" s="32">
        <v>45773.083333333328</v>
      </c>
      <c r="C606" s="31">
        <v>45773.083333333328</v>
      </c>
      <c r="D606" s="37">
        <v>45773.083333333328</v>
      </c>
      <c r="E606" s="17">
        <v>10</v>
      </c>
      <c r="F606" s="21"/>
    </row>
    <row r="607" spans="1:6" ht="13.25" x14ac:dyDescent="0.25">
      <c r="A607" s="22"/>
      <c r="B607" s="32">
        <v>45773.125</v>
      </c>
      <c r="C607" s="31">
        <v>45773.125</v>
      </c>
      <c r="D607" s="37">
        <v>45773.125</v>
      </c>
      <c r="E607" s="17">
        <v>10</v>
      </c>
      <c r="F607" s="21"/>
    </row>
    <row r="608" spans="1:6" ht="13.25" x14ac:dyDescent="0.25">
      <c r="A608" s="22"/>
      <c r="B608" s="32">
        <v>45773.166666666664</v>
      </c>
      <c r="C608" s="31">
        <v>45773.166666666664</v>
      </c>
      <c r="D608" s="37">
        <v>45773.166666666664</v>
      </c>
      <c r="E608" s="17">
        <v>10</v>
      </c>
      <c r="F608" s="21"/>
    </row>
    <row r="609" spans="1:6" ht="13.25" x14ac:dyDescent="0.25">
      <c r="A609" s="22"/>
      <c r="B609" s="32">
        <v>45773.208333333328</v>
      </c>
      <c r="C609" s="31">
        <v>45773.208333333328</v>
      </c>
      <c r="D609" s="37">
        <v>45773.208333333328</v>
      </c>
      <c r="E609" s="17">
        <v>12</v>
      </c>
      <c r="F609" s="21"/>
    </row>
    <row r="610" spans="1:6" ht="13.25" x14ac:dyDescent="0.25">
      <c r="A610" s="22"/>
      <c r="B610" s="32">
        <v>45773.25</v>
      </c>
      <c r="C610" s="31">
        <v>45773.25</v>
      </c>
      <c r="D610" s="37">
        <v>45773.25</v>
      </c>
      <c r="E610" s="17">
        <v>15</v>
      </c>
      <c r="F610" s="21"/>
    </row>
    <row r="611" spans="1:6" ht="13.25" x14ac:dyDescent="0.25">
      <c r="A611" s="22"/>
      <c r="B611" s="32">
        <v>45773.291666666664</v>
      </c>
      <c r="C611" s="31">
        <v>45773.291666666664</v>
      </c>
      <c r="D611" s="37">
        <v>45773.291666666664</v>
      </c>
      <c r="E611" s="17">
        <v>13</v>
      </c>
      <c r="F611" s="21"/>
    </row>
    <row r="612" spans="1:6" ht="13.25" x14ac:dyDescent="0.25">
      <c r="A612" s="22"/>
      <c r="B612" s="32">
        <v>45773.333333333328</v>
      </c>
      <c r="C612" s="31">
        <v>45773.333333333328</v>
      </c>
      <c r="D612" s="37">
        <v>45773.333333333328</v>
      </c>
      <c r="E612" s="17">
        <v>12</v>
      </c>
      <c r="F612" s="21"/>
    </row>
    <row r="613" spans="1:6" ht="13.25" x14ac:dyDescent="0.25">
      <c r="A613" s="22"/>
      <c r="B613" s="32">
        <v>45773.375</v>
      </c>
      <c r="C613" s="31">
        <v>45773.375</v>
      </c>
      <c r="D613" s="37">
        <v>45773.375</v>
      </c>
      <c r="E613" s="17">
        <v>15</v>
      </c>
      <c r="F613" s="21"/>
    </row>
    <row r="614" spans="1:6" ht="13.25" x14ac:dyDescent="0.25">
      <c r="A614" s="22"/>
      <c r="B614" s="32">
        <v>45773.416666666664</v>
      </c>
      <c r="C614" s="31">
        <v>45773.416666666664</v>
      </c>
      <c r="D614" s="37">
        <v>45773.416666666664</v>
      </c>
      <c r="E614" s="17">
        <v>18</v>
      </c>
      <c r="F614" s="21"/>
    </row>
    <row r="615" spans="1:6" ht="13.25" x14ac:dyDescent="0.25">
      <c r="A615" s="22"/>
      <c r="B615" s="32">
        <v>45773.458333333328</v>
      </c>
      <c r="C615" s="31">
        <v>45773.458333333328</v>
      </c>
      <c r="D615" s="37">
        <v>45773.458333333328</v>
      </c>
      <c r="E615" s="17">
        <v>28</v>
      </c>
      <c r="F615" s="21"/>
    </row>
    <row r="616" spans="1:6" ht="13.25" x14ac:dyDescent="0.25">
      <c r="A616" s="22"/>
      <c r="B616" s="32">
        <v>45773.5</v>
      </c>
      <c r="C616" s="31">
        <v>45773.5</v>
      </c>
      <c r="D616" s="37">
        <v>45773.5</v>
      </c>
      <c r="E616" s="17">
        <v>32</v>
      </c>
      <c r="F616" s="21"/>
    </row>
    <row r="617" spans="1:6" ht="13.25" x14ac:dyDescent="0.25">
      <c r="A617" s="22"/>
      <c r="B617" s="32">
        <v>45773.541666666664</v>
      </c>
      <c r="C617" s="31">
        <v>45773.541666666664</v>
      </c>
      <c r="D617" s="37">
        <v>45773.541666666664</v>
      </c>
      <c r="E617" s="17">
        <v>39</v>
      </c>
      <c r="F617" s="21"/>
    </row>
    <row r="618" spans="1:6" ht="13.25" x14ac:dyDescent="0.25">
      <c r="A618" s="22"/>
      <c r="B618" s="32">
        <v>45773.583333333328</v>
      </c>
      <c r="C618" s="31">
        <v>45773.583333333328</v>
      </c>
      <c r="D618" s="37">
        <v>45773.583333333328</v>
      </c>
      <c r="E618" s="17">
        <v>37</v>
      </c>
      <c r="F618" s="21"/>
    </row>
    <row r="619" spans="1:6" ht="13.25" x14ac:dyDescent="0.25">
      <c r="A619" s="22"/>
      <c r="B619" s="32">
        <v>45773.625</v>
      </c>
      <c r="C619" s="31">
        <v>45773.625</v>
      </c>
      <c r="D619" s="37">
        <v>45773.625</v>
      </c>
      <c r="E619" s="17">
        <v>42</v>
      </c>
      <c r="F619" s="21"/>
    </row>
    <row r="620" spans="1:6" ht="13.25" x14ac:dyDescent="0.25">
      <c r="A620" s="22"/>
      <c r="B620" s="32">
        <v>45773.666666666664</v>
      </c>
      <c r="C620" s="31">
        <v>45773.666666666664</v>
      </c>
      <c r="D620" s="37">
        <v>45773.666666666664</v>
      </c>
      <c r="E620" s="17">
        <v>45</v>
      </c>
      <c r="F620" s="21"/>
    </row>
    <row r="621" spans="1:6" ht="13.25" x14ac:dyDescent="0.25">
      <c r="A621" s="22"/>
      <c r="B621" s="32">
        <v>45773.708333333328</v>
      </c>
      <c r="C621" s="31">
        <v>45773.708333333328</v>
      </c>
      <c r="D621" s="37">
        <v>45773.708333333328</v>
      </c>
      <c r="E621" s="17">
        <v>46</v>
      </c>
      <c r="F621" s="21"/>
    </row>
    <row r="622" spans="1:6" ht="13.25" x14ac:dyDescent="0.25">
      <c r="A622" s="22"/>
      <c r="B622" s="32">
        <v>45773.75</v>
      </c>
      <c r="C622" s="31">
        <v>45773.75</v>
      </c>
      <c r="D622" s="37">
        <v>45773.75</v>
      </c>
      <c r="E622" s="17">
        <v>43</v>
      </c>
      <c r="F622" s="21"/>
    </row>
    <row r="623" spans="1:6" ht="13.25" x14ac:dyDescent="0.25">
      <c r="A623" s="22"/>
      <c r="B623" s="32">
        <v>45773.791666666664</v>
      </c>
      <c r="C623" s="31">
        <v>45773.791666666664</v>
      </c>
      <c r="D623" s="37">
        <v>45773.791666666664</v>
      </c>
      <c r="E623" s="17">
        <v>41</v>
      </c>
      <c r="F623" s="21"/>
    </row>
    <row r="624" spans="1:6" ht="13.25" x14ac:dyDescent="0.25">
      <c r="A624" s="22"/>
      <c r="B624" s="32">
        <v>45773.833333333328</v>
      </c>
      <c r="C624" s="31">
        <v>45773.833333333328</v>
      </c>
      <c r="D624" s="37">
        <v>45773.833333333328</v>
      </c>
      <c r="E624" s="17">
        <v>43</v>
      </c>
      <c r="F624" s="21"/>
    </row>
    <row r="625" spans="1:6" ht="13.25" x14ac:dyDescent="0.25">
      <c r="A625" s="22"/>
      <c r="B625" s="32">
        <v>45773.875</v>
      </c>
      <c r="C625" s="31">
        <v>45773.875</v>
      </c>
      <c r="D625" s="37">
        <v>45773.875</v>
      </c>
      <c r="E625" s="17">
        <v>37</v>
      </c>
      <c r="F625" s="21"/>
    </row>
    <row r="626" spans="1:6" ht="13.25" x14ac:dyDescent="0.25">
      <c r="A626" s="22"/>
      <c r="B626" s="32">
        <v>45773.916666666664</v>
      </c>
      <c r="C626" s="31">
        <v>45773.916666666664</v>
      </c>
      <c r="D626" s="37">
        <v>45773.916666666664</v>
      </c>
      <c r="E626" s="17">
        <v>39</v>
      </c>
      <c r="F626" s="21"/>
    </row>
    <row r="627" spans="1:6" ht="13.25" x14ac:dyDescent="0.25">
      <c r="A627" s="22"/>
      <c r="B627" s="32">
        <v>45773.958333333328</v>
      </c>
      <c r="C627" s="31">
        <v>45773.958333333328</v>
      </c>
      <c r="D627" s="37">
        <v>45773.958333333328</v>
      </c>
      <c r="E627" s="17">
        <v>37</v>
      </c>
      <c r="F627" s="21"/>
    </row>
    <row r="628" spans="1:6" ht="13.25" x14ac:dyDescent="0.25">
      <c r="A628" s="22"/>
      <c r="B628" s="32">
        <v>45774</v>
      </c>
      <c r="C628" s="31">
        <v>45774</v>
      </c>
      <c r="D628" s="37">
        <v>45774</v>
      </c>
      <c r="E628" s="17">
        <v>42</v>
      </c>
      <c r="F628" s="21"/>
    </row>
    <row r="629" spans="1:6" ht="13.25" x14ac:dyDescent="0.25">
      <c r="A629" s="22"/>
      <c r="B629" s="32">
        <v>45774.041666666664</v>
      </c>
      <c r="C629" s="31">
        <v>45774.041666666664</v>
      </c>
      <c r="D629" s="37">
        <v>45774.041666666664</v>
      </c>
      <c r="E629" s="17">
        <v>34</v>
      </c>
      <c r="F629" s="21"/>
    </row>
    <row r="630" spans="1:6" ht="13.25" x14ac:dyDescent="0.25">
      <c r="A630" s="22"/>
      <c r="B630" s="32">
        <v>45774.083333333328</v>
      </c>
      <c r="C630" s="31">
        <v>45774.083333333328</v>
      </c>
      <c r="D630" s="37">
        <v>45774.083333333328</v>
      </c>
      <c r="E630" s="17">
        <v>31</v>
      </c>
      <c r="F630" s="21"/>
    </row>
    <row r="631" spans="1:6" ht="13.25" x14ac:dyDescent="0.25">
      <c r="A631" s="22"/>
      <c r="B631" s="32">
        <v>45774.125</v>
      </c>
      <c r="C631" s="31">
        <v>45774.125</v>
      </c>
      <c r="D631" s="37">
        <v>45774.125</v>
      </c>
      <c r="E631" s="17">
        <v>24</v>
      </c>
      <c r="F631" s="21"/>
    </row>
    <row r="632" spans="1:6" ht="13.25" x14ac:dyDescent="0.25">
      <c r="A632" s="22"/>
      <c r="B632" s="32">
        <v>45774.166666666664</v>
      </c>
      <c r="C632" s="31">
        <v>45774.166666666664</v>
      </c>
      <c r="D632" s="37">
        <v>45774.166666666664</v>
      </c>
      <c r="E632" s="17">
        <v>22</v>
      </c>
      <c r="F632" s="21"/>
    </row>
    <row r="633" spans="1:6" ht="13.25" x14ac:dyDescent="0.25">
      <c r="A633" s="22"/>
      <c r="B633" s="32">
        <v>45774.208333333328</v>
      </c>
      <c r="C633" s="31">
        <v>45774.208333333328</v>
      </c>
      <c r="D633" s="37">
        <v>45774.208333333328</v>
      </c>
      <c r="E633" s="17">
        <v>23</v>
      </c>
      <c r="F633" s="21"/>
    </row>
    <row r="634" spans="1:6" ht="13.25" x14ac:dyDescent="0.25">
      <c r="A634" s="22"/>
      <c r="B634" s="32">
        <v>45774.25</v>
      </c>
      <c r="C634" s="31">
        <v>45774.25</v>
      </c>
      <c r="D634" s="37">
        <v>45774.25</v>
      </c>
      <c r="E634" s="17">
        <v>24</v>
      </c>
      <c r="F634" s="21"/>
    </row>
    <row r="635" spans="1:6" ht="13.25" x14ac:dyDescent="0.25">
      <c r="A635" s="22"/>
      <c r="B635" s="32">
        <v>45774.291666666664</v>
      </c>
      <c r="C635" s="31">
        <v>45774.291666666664</v>
      </c>
      <c r="D635" s="37">
        <v>45774.291666666664</v>
      </c>
      <c r="E635" s="17">
        <v>38</v>
      </c>
      <c r="F635" s="21"/>
    </row>
    <row r="636" spans="1:6" ht="13.25" x14ac:dyDescent="0.25">
      <c r="A636" s="22"/>
      <c r="B636" s="32">
        <v>45774.333333333328</v>
      </c>
      <c r="C636" s="31">
        <v>45774.333333333328</v>
      </c>
      <c r="D636" s="37">
        <v>45774.333333333328</v>
      </c>
      <c r="E636" s="17">
        <v>29</v>
      </c>
      <c r="F636" s="21"/>
    </row>
    <row r="637" spans="1:6" ht="13.25" x14ac:dyDescent="0.25">
      <c r="A637" s="22"/>
      <c r="B637" s="32">
        <v>45774.375</v>
      </c>
      <c r="C637" s="31">
        <v>45774.375</v>
      </c>
      <c r="D637" s="37">
        <v>45774.375</v>
      </c>
      <c r="E637" s="17">
        <v>18</v>
      </c>
      <c r="F637" s="21"/>
    </row>
    <row r="638" spans="1:6" ht="13.25" x14ac:dyDescent="0.25">
      <c r="A638" s="22"/>
      <c r="B638" s="32">
        <v>45774.416666666664</v>
      </c>
      <c r="C638" s="31">
        <v>45774.416666666664</v>
      </c>
      <c r="D638" s="37">
        <v>45774.416666666664</v>
      </c>
      <c r="E638" s="17">
        <v>15</v>
      </c>
      <c r="F638" s="21"/>
    </row>
    <row r="639" spans="1:6" ht="13.25" x14ac:dyDescent="0.25">
      <c r="A639" s="22"/>
      <c r="B639" s="32">
        <v>45774.458333333328</v>
      </c>
      <c r="C639" s="31">
        <v>45774.458333333328</v>
      </c>
      <c r="D639" s="37">
        <v>45774.458333333328</v>
      </c>
      <c r="E639" s="17">
        <v>16</v>
      </c>
      <c r="F639" s="21"/>
    </row>
    <row r="640" spans="1:6" ht="13.25" x14ac:dyDescent="0.25">
      <c r="A640" s="22"/>
      <c r="B640" s="32">
        <v>45774.5</v>
      </c>
      <c r="C640" s="31">
        <v>45774.5</v>
      </c>
      <c r="D640" s="37">
        <v>45774.5</v>
      </c>
      <c r="E640" s="17">
        <v>8</v>
      </c>
      <c r="F640" s="21"/>
    </row>
    <row r="641" spans="1:6" ht="13.25" x14ac:dyDescent="0.25">
      <c r="A641" s="22"/>
      <c r="B641" s="32">
        <v>45774.541666666664</v>
      </c>
      <c r="C641" s="31">
        <v>45774.541666666664</v>
      </c>
      <c r="D641" s="37">
        <v>45774.541666666664</v>
      </c>
      <c r="E641" s="17">
        <v>3</v>
      </c>
      <c r="F641" s="21"/>
    </row>
    <row r="642" spans="1:6" ht="13.25" x14ac:dyDescent="0.25">
      <c r="A642" s="22"/>
      <c r="B642" s="32">
        <v>45774.583333333328</v>
      </c>
      <c r="C642" s="31">
        <v>45774.583333333328</v>
      </c>
      <c r="D642" s="37">
        <v>45774.583333333328</v>
      </c>
      <c r="E642" s="17">
        <v>3</v>
      </c>
      <c r="F642" s="21"/>
    </row>
    <row r="643" spans="1:6" ht="13.25" x14ac:dyDescent="0.25">
      <c r="A643" s="22"/>
      <c r="B643" s="32">
        <v>45774.625</v>
      </c>
      <c r="C643" s="31">
        <v>45774.625</v>
      </c>
      <c r="D643" s="37">
        <v>45774.625</v>
      </c>
      <c r="E643" s="17">
        <v>3</v>
      </c>
      <c r="F643" s="21"/>
    </row>
    <row r="644" spans="1:6" ht="13.25" x14ac:dyDescent="0.25">
      <c r="A644" s="22"/>
      <c r="B644" s="32">
        <v>45774.666666666664</v>
      </c>
      <c r="C644" s="31">
        <v>45774.666666666664</v>
      </c>
      <c r="D644" s="37">
        <v>45774.666666666664</v>
      </c>
      <c r="E644" s="17">
        <v>3</v>
      </c>
      <c r="F644" s="21"/>
    </row>
    <row r="645" spans="1:6" ht="13.25" x14ac:dyDescent="0.25">
      <c r="A645" s="22"/>
      <c r="B645" s="32">
        <v>45774.708333333328</v>
      </c>
      <c r="C645" s="31">
        <v>45774.708333333328</v>
      </c>
      <c r="D645" s="37">
        <v>45774.708333333328</v>
      </c>
      <c r="E645" s="17">
        <v>3</v>
      </c>
      <c r="F645" s="21"/>
    </row>
    <row r="646" spans="1:6" ht="13.25" x14ac:dyDescent="0.25">
      <c r="A646" s="22"/>
      <c r="B646" s="32">
        <v>45774.75</v>
      </c>
      <c r="C646" s="31">
        <v>45774.75</v>
      </c>
      <c r="D646" s="37">
        <v>45774.75</v>
      </c>
      <c r="E646" s="17">
        <v>4</v>
      </c>
      <c r="F646" s="21"/>
    </row>
    <row r="647" spans="1:6" ht="13.25" x14ac:dyDescent="0.25">
      <c r="A647" s="22"/>
      <c r="B647" s="32">
        <v>45774.791666666664</v>
      </c>
      <c r="C647" s="31">
        <v>45774.791666666664</v>
      </c>
      <c r="D647" s="37">
        <v>45774.791666666664</v>
      </c>
      <c r="E647" s="17">
        <v>3</v>
      </c>
      <c r="F647" s="21"/>
    </row>
    <row r="648" spans="1:6" ht="13.25" x14ac:dyDescent="0.25">
      <c r="A648" s="22"/>
      <c r="B648" s="32">
        <v>45774.833333333328</v>
      </c>
      <c r="C648" s="31">
        <v>45774.833333333328</v>
      </c>
      <c r="D648" s="37">
        <v>45774.833333333328</v>
      </c>
      <c r="E648" s="17">
        <v>2</v>
      </c>
      <c r="F648" s="21"/>
    </row>
    <row r="649" spans="1:6" ht="13.25" x14ac:dyDescent="0.25">
      <c r="A649" s="22"/>
      <c r="B649" s="32">
        <v>45774.875</v>
      </c>
      <c r="C649" s="31">
        <v>45774.875</v>
      </c>
      <c r="D649" s="37">
        <v>45774.875</v>
      </c>
      <c r="E649" s="17">
        <v>2</v>
      </c>
      <c r="F649" s="21"/>
    </row>
    <row r="650" spans="1:6" ht="13.25" x14ac:dyDescent="0.25">
      <c r="A650" s="22"/>
      <c r="B650" s="32">
        <v>45774.916666666664</v>
      </c>
      <c r="C650" s="31">
        <v>45774.916666666664</v>
      </c>
      <c r="D650" s="37">
        <v>45774.916666666664</v>
      </c>
      <c r="E650" s="17">
        <v>3</v>
      </c>
      <c r="F650" s="21"/>
    </row>
    <row r="651" spans="1:6" ht="13.25" x14ac:dyDescent="0.25">
      <c r="A651" s="22"/>
      <c r="B651" s="32">
        <v>45774.958333333328</v>
      </c>
      <c r="C651" s="31">
        <v>45774.958333333328</v>
      </c>
      <c r="D651" s="37">
        <v>45774.958333333328</v>
      </c>
      <c r="E651" s="17">
        <v>4</v>
      </c>
      <c r="F651" s="21"/>
    </row>
    <row r="652" spans="1:6" ht="13.25" x14ac:dyDescent="0.25">
      <c r="A652" s="22"/>
      <c r="B652" s="32">
        <v>45775</v>
      </c>
      <c r="C652" s="31">
        <v>45775</v>
      </c>
      <c r="D652" s="37">
        <v>45775</v>
      </c>
      <c r="E652" s="17">
        <v>3</v>
      </c>
      <c r="F652" s="21"/>
    </row>
    <row r="653" spans="1:6" ht="13.25" x14ac:dyDescent="0.25">
      <c r="A653" s="22"/>
      <c r="B653" s="32">
        <v>45775.041666666664</v>
      </c>
      <c r="C653" s="31">
        <v>45775.041666666664</v>
      </c>
      <c r="D653" s="37">
        <v>45775.041666666664</v>
      </c>
      <c r="E653" s="17">
        <v>3</v>
      </c>
      <c r="F653" s="21"/>
    </row>
    <row r="654" spans="1:6" ht="13.25" x14ac:dyDescent="0.25">
      <c r="A654" s="22"/>
      <c r="B654" s="32">
        <v>45775.083333333328</v>
      </c>
      <c r="C654" s="31">
        <v>45775.083333333328</v>
      </c>
      <c r="D654" s="37">
        <v>45775.083333333328</v>
      </c>
      <c r="E654" s="17">
        <v>3</v>
      </c>
      <c r="F654" s="21"/>
    </row>
    <row r="655" spans="1:6" ht="13.25" x14ac:dyDescent="0.25">
      <c r="A655" s="22"/>
      <c r="B655" s="32">
        <v>45775.125</v>
      </c>
      <c r="C655" s="31">
        <v>45775.125</v>
      </c>
      <c r="D655" s="37">
        <v>45775.125</v>
      </c>
      <c r="E655" s="17">
        <v>3</v>
      </c>
      <c r="F655" s="21"/>
    </row>
    <row r="656" spans="1:6" ht="13.25" x14ac:dyDescent="0.25">
      <c r="A656" s="22"/>
      <c r="B656" s="32">
        <v>45775.166666666664</v>
      </c>
      <c r="C656" s="31">
        <v>45775.166666666664</v>
      </c>
      <c r="D656" s="37">
        <v>45775.166666666664</v>
      </c>
      <c r="E656" s="17">
        <v>3</v>
      </c>
      <c r="F656" s="21"/>
    </row>
    <row r="657" spans="1:6" ht="13.25" x14ac:dyDescent="0.25">
      <c r="A657" s="22"/>
      <c r="B657" s="32">
        <v>45775.208333333328</v>
      </c>
      <c r="C657" s="31">
        <v>45775.208333333328</v>
      </c>
      <c r="D657" s="37">
        <v>45775.208333333328</v>
      </c>
      <c r="E657" s="17">
        <v>3</v>
      </c>
      <c r="F657" s="21"/>
    </row>
    <row r="658" spans="1:6" ht="13.25" x14ac:dyDescent="0.25">
      <c r="A658" s="22"/>
      <c r="B658" s="32">
        <v>45775.25</v>
      </c>
      <c r="C658" s="31">
        <v>45775.25</v>
      </c>
      <c r="D658" s="37">
        <v>45775.25</v>
      </c>
      <c r="E658" s="17">
        <v>4</v>
      </c>
      <c r="F658" s="21"/>
    </row>
    <row r="659" spans="1:6" ht="13.25" x14ac:dyDescent="0.25">
      <c r="A659" s="22"/>
      <c r="B659" s="32">
        <v>45775.291666666664</v>
      </c>
      <c r="C659" s="31">
        <v>45775.291666666664</v>
      </c>
      <c r="D659" s="37">
        <v>45775.291666666664</v>
      </c>
      <c r="E659" s="17">
        <v>5</v>
      </c>
      <c r="F659" s="21"/>
    </row>
    <row r="660" spans="1:6" ht="13.25" x14ac:dyDescent="0.25">
      <c r="A660" s="22"/>
      <c r="B660" s="32">
        <v>45775.333333333328</v>
      </c>
      <c r="C660" s="31">
        <v>45775.333333333328</v>
      </c>
      <c r="D660" s="37">
        <v>45775.333333333328</v>
      </c>
      <c r="E660" s="17">
        <v>5</v>
      </c>
      <c r="F660" s="21"/>
    </row>
    <row r="661" spans="1:6" ht="13.25" x14ac:dyDescent="0.25">
      <c r="A661" s="22"/>
      <c r="B661" s="32">
        <v>45775.375</v>
      </c>
      <c r="C661" s="31">
        <v>45775.375</v>
      </c>
      <c r="D661" s="37">
        <v>45775.375</v>
      </c>
      <c r="E661" s="17">
        <v>6</v>
      </c>
      <c r="F661" s="21"/>
    </row>
    <row r="662" spans="1:6" ht="13.25" x14ac:dyDescent="0.25">
      <c r="A662" s="22"/>
      <c r="B662" s="32">
        <v>45775.416666666664</v>
      </c>
      <c r="C662" s="31">
        <v>45775.416666666664</v>
      </c>
      <c r="D662" s="37">
        <v>45775.416666666664</v>
      </c>
      <c r="E662" s="17">
        <v>5</v>
      </c>
      <c r="F662" s="21"/>
    </row>
    <row r="663" spans="1:6" ht="13.25" x14ac:dyDescent="0.25">
      <c r="A663" s="22"/>
      <c r="B663" s="32">
        <v>45775.458333333328</v>
      </c>
      <c r="C663" s="31">
        <v>45775.458333333328</v>
      </c>
      <c r="D663" s="37">
        <v>45775.458333333328</v>
      </c>
      <c r="E663" s="17">
        <v>7</v>
      </c>
      <c r="F663" s="21"/>
    </row>
    <row r="664" spans="1:6" ht="13.25" x14ac:dyDescent="0.25">
      <c r="A664" s="22"/>
      <c r="B664" s="32">
        <v>45775.5</v>
      </c>
      <c r="C664" s="31">
        <v>45775.5</v>
      </c>
      <c r="D664" s="37">
        <v>45775.5</v>
      </c>
      <c r="E664" s="17">
        <v>6</v>
      </c>
      <c r="F664" s="21"/>
    </row>
    <row r="665" spans="1:6" ht="13.25" x14ac:dyDescent="0.25">
      <c r="A665" s="22"/>
      <c r="B665" s="32">
        <v>45775.541666666664</v>
      </c>
      <c r="C665" s="31">
        <v>45775.541666666664</v>
      </c>
      <c r="D665" s="37">
        <v>45775.541666666664</v>
      </c>
      <c r="E665" s="17">
        <v>9</v>
      </c>
      <c r="F665" s="21"/>
    </row>
    <row r="666" spans="1:6" ht="13.25" x14ac:dyDescent="0.25">
      <c r="A666" s="22"/>
      <c r="B666" s="32">
        <v>45775.583333333328</v>
      </c>
      <c r="C666" s="31">
        <v>45775.583333333328</v>
      </c>
      <c r="D666" s="37">
        <v>45775.583333333328</v>
      </c>
      <c r="E666" s="17">
        <v>9</v>
      </c>
      <c r="F666" s="21"/>
    </row>
    <row r="667" spans="1:6" ht="13.25" x14ac:dyDescent="0.25">
      <c r="A667" s="22"/>
      <c r="B667" s="32">
        <v>45775.625</v>
      </c>
      <c r="C667" s="31">
        <v>45775.625</v>
      </c>
      <c r="D667" s="37">
        <v>45775.625</v>
      </c>
      <c r="E667" s="17">
        <v>8</v>
      </c>
      <c r="F667" s="21"/>
    </row>
    <row r="668" spans="1:6" ht="13.25" x14ac:dyDescent="0.25">
      <c r="A668" s="22"/>
      <c r="B668" s="32">
        <v>45775.666666666664</v>
      </c>
      <c r="C668" s="31">
        <v>45775.666666666664</v>
      </c>
      <c r="D668" s="37">
        <v>45775.666666666664</v>
      </c>
      <c r="E668" s="17">
        <v>6</v>
      </c>
      <c r="F668" s="21"/>
    </row>
    <row r="669" spans="1:6" ht="13.25" x14ac:dyDescent="0.25">
      <c r="A669" s="22"/>
      <c r="B669" s="32">
        <v>45775.708333333328</v>
      </c>
      <c r="C669" s="31">
        <v>45775.708333333328</v>
      </c>
      <c r="D669" s="37">
        <v>45775.708333333328</v>
      </c>
      <c r="E669" s="17">
        <v>5</v>
      </c>
      <c r="F669" s="21"/>
    </row>
    <row r="670" spans="1:6" ht="13.25" x14ac:dyDescent="0.25">
      <c r="A670" s="22"/>
      <c r="B670" s="32">
        <v>45775.75</v>
      </c>
      <c r="C670" s="31">
        <v>45775.75</v>
      </c>
      <c r="D670" s="37">
        <v>45775.75</v>
      </c>
      <c r="E670" s="17">
        <v>4</v>
      </c>
      <c r="F670" s="21"/>
    </row>
    <row r="671" spans="1:6" ht="13.25" x14ac:dyDescent="0.25">
      <c r="A671" s="22"/>
      <c r="B671" s="32">
        <v>45775.791666666664</v>
      </c>
      <c r="C671" s="31">
        <v>45775.791666666664</v>
      </c>
      <c r="D671" s="37">
        <v>45775.791666666664</v>
      </c>
      <c r="E671" s="17">
        <v>4</v>
      </c>
      <c r="F671" s="21"/>
    </row>
    <row r="672" spans="1:6" ht="13.25" x14ac:dyDescent="0.25">
      <c r="A672" s="22"/>
      <c r="B672" s="32">
        <v>45775.833333333328</v>
      </c>
      <c r="C672" s="31">
        <v>45775.833333333328</v>
      </c>
      <c r="D672" s="37">
        <v>45775.833333333328</v>
      </c>
      <c r="E672" s="17">
        <v>5</v>
      </c>
      <c r="F672" s="21"/>
    </row>
    <row r="673" spans="1:6" ht="13.25" x14ac:dyDescent="0.25">
      <c r="A673" s="22"/>
      <c r="B673" s="32">
        <v>45775.875</v>
      </c>
      <c r="C673" s="31">
        <v>45775.875</v>
      </c>
      <c r="D673" s="37">
        <v>45775.875</v>
      </c>
      <c r="E673" s="17">
        <v>5</v>
      </c>
      <c r="F673" s="21"/>
    </row>
    <row r="674" spans="1:6" ht="13.25" x14ac:dyDescent="0.25">
      <c r="A674" s="22"/>
      <c r="B674" s="32">
        <v>45775.916666666664</v>
      </c>
      <c r="C674" s="31">
        <v>45775.916666666664</v>
      </c>
      <c r="D674" s="37">
        <v>45775.916666666664</v>
      </c>
      <c r="E674" s="17">
        <v>7</v>
      </c>
      <c r="F674" s="21"/>
    </row>
    <row r="675" spans="1:6" ht="13.25" x14ac:dyDescent="0.25">
      <c r="A675" s="22"/>
      <c r="B675" s="32">
        <v>45775.958333333328</v>
      </c>
      <c r="C675" s="31">
        <v>45775.958333333328</v>
      </c>
      <c r="D675" s="37">
        <v>45775.958333333328</v>
      </c>
      <c r="E675" s="17">
        <v>14</v>
      </c>
      <c r="F675" s="21"/>
    </row>
    <row r="676" spans="1:6" ht="13.25" x14ac:dyDescent="0.25">
      <c r="B676" s="32">
        <v>45776</v>
      </c>
      <c r="C676" s="31">
        <v>45776</v>
      </c>
      <c r="D676" s="37">
        <v>45776</v>
      </c>
      <c r="E676" s="17">
        <v>15</v>
      </c>
    </row>
    <row r="677" spans="1:6" ht="13.25" x14ac:dyDescent="0.25">
      <c r="B677" s="32">
        <v>45776.041666666664</v>
      </c>
      <c r="C677" s="31">
        <v>45776.041666666664</v>
      </c>
      <c r="D677" s="37">
        <v>45776.041666666664</v>
      </c>
      <c r="E677" s="17">
        <v>15</v>
      </c>
    </row>
    <row r="678" spans="1:6" ht="13.25" x14ac:dyDescent="0.25">
      <c r="B678" s="32">
        <v>45776.083333333328</v>
      </c>
      <c r="C678" s="31">
        <v>45776.083333333328</v>
      </c>
      <c r="D678" s="37">
        <v>45776.083333333328</v>
      </c>
      <c r="E678" s="17">
        <v>17</v>
      </c>
    </row>
    <row r="679" spans="1:6" ht="13.25" x14ac:dyDescent="0.25">
      <c r="B679" s="32">
        <v>45776.125</v>
      </c>
      <c r="C679" s="31">
        <v>45776.125</v>
      </c>
      <c r="D679" s="37">
        <v>45776.125</v>
      </c>
      <c r="E679" s="17">
        <v>17</v>
      </c>
    </row>
    <row r="680" spans="1:6" ht="13.25" x14ac:dyDescent="0.25">
      <c r="B680" s="32">
        <v>45776.166666666664</v>
      </c>
      <c r="C680" s="31">
        <v>45776.166666666664</v>
      </c>
      <c r="D680" s="37">
        <v>45776.166666666664</v>
      </c>
      <c r="E680" s="17">
        <v>17</v>
      </c>
    </row>
    <row r="681" spans="1:6" ht="13.25" x14ac:dyDescent="0.25">
      <c r="B681" s="32">
        <v>45776.208333333328</v>
      </c>
      <c r="C681" s="31">
        <v>45776.208333333328</v>
      </c>
      <c r="D681" s="37">
        <v>45776.208333333328</v>
      </c>
      <c r="E681" s="17">
        <v>17</v>
      </c>
    </row>
    <row r="682" spans="1:6" ht="13.25" x14ac:dyDescent="0.25">
      <c r="B682" s="32">
        <v>45776.25</v>
      </c>
      <c r="C682" s="31">
        <v>45776.25</v>
      </c>
      <c r="D682" s="37">
        <v>45776.25</v>
      </c>
      <c r="E682" s="17">
        <v>18</v>
      </c>
    </row>
    <row r="683" spans="1:6" ht="13.25" x14ac:dyDescent="0.25">
      <c r="B683" s="32">
        <v>45776.291666666664</v>
      </c>
      <c r="C683" s="31">
        <v>45776.291666666664</v>
      </c>
      <c r="D683" s="37">
        <v>45776.291666666664</v>
      </c>
      <c r="E683" s="17">
        <v>25</v>
      </c>
    </row>
    <row r="684" spans="1:6" ht="13.25" x14ac:dyDescent="0.25">
      <c r="B684" s="32">
        <v>45776.333333333328</v>
      </c>
      <c r="C684" s="31">
        <v>45776.333333333328</v>
      </c>
      <c r="D684" s="37">
        <v>45776.333333333328</v>
      </c>
      <c r="E684" s="17">
        <v>29</v>
      </c>
    </row>
    <row r="685" spans="1:6" ht="13.25" x14ac:dyDescent="0.25">
      <c r="B685" s="32">
        <v>45776.375</v>
      </c>
      <c r="C685" s="31">
        <v>45776.375</v>
      </c>
      <c r="D685" s="37">
        <v>45776.375</v>
      </c>
      <c r="E685" s="17">
        <v>28</v>
      </c>
    </row>
    <row r="686" spans="1:6" ht="13.25" x14ac:dyDescent="0.25">
      <c r="B686" s="32">
        <v>45776.416666666664</v>
      </c>
      <c r="C686" s="31">
        <v>45776.416666666664</v>
      </c>
      <c r="D686" s="37">
        <v>45776.416666666664</v>
      </c>
      <c r="E686" s="17">
        <v>28</v>
      </c>
    </row>
    <row r="687" spans="1:6" ht="13.25" x14ac:dyDescent="0.25">
      <c r="B687" s="32">
        <v>45776.458333333328</v>
      </c>
      <c r="C687" s="31">
        <v>45776.458333333328</v>
      </c>
      <c r="D687" s="37">
        <v>45776.458333333328</v>
      </c>
      <c r="E687" s="17">
        <v>22</v>
      </c>
    </row>
    <row r="688" spans="1:6" ht="13.25" x14ac:dyDescent="0.25">
      <c r="B688" s="32">
        <v>45776.5</v>
      </c>
      <c r="C688" s="31">
        <v>45776.5</v>
      </c>
      <c r="D688" s="37">
        <v>45776.5</v>
      </c>
      <c r="E688" s="17">
        <v>19</v>
      </c>
    </row>
    <row r="689" spans="2:5" ht="13.25" x14ac:dyDescent="0.25">
      <c r="B689" s="32">
        <v>45776.541666666664</v>
      </c>
      <c r="C689" s="31">
        <v>45776.541666666664</v>
      </c>
      <c r="D689" s="37">
        <v>45776.541666666664</v>
      </c>
      <c r="E689" s="17">
        <v>19</v>
      </c>
    </row>
    <row r="690" spans="2:5" ht="13.25" x14ac:dyDescent="0.25">
      <c r="B690" s="32">
        <v>45776.583333333328</v>
      </c>
      <c r="C690" s="31">
        <v>45776.583333333328</v>
      </c>
      <c r="D690" s="37">
        <v>45776.583333333328</v>
      </c>
      <c r="E690" s="17">
        <v>18</v>
      </c>
    </row>
    <row r="691" spans="2:5" ht="13.25" x14ac:dyDescent="0.25">
      <c r="B691" s="32">
        <v>45776.625</v>
      </c>
      <c r="C691" s="31">
        <v>45776.625</v>
      </c>
      <c r="D691" s="37">
        <v>45776.625</v>
      </c>
      <c r="E691" s="17">
        <v>14</v>
      </c>
    </row>
    <row r="692" spans="2:5" ht="13.25" x14ac:dyDescent="0.25">
      <c r="B692" s="32">
        <v>45776.666666666664</v>
      </c>
      <c r="C692" s="31">
        <v>45776.666666666664</v>
      </c>
      <c r="D692" s="37">
        <v>45776.666666666664</v>
      </c>
      <c r="E692" s="17">
        <v>11</v>
      </c>
    </row>
    <row r="693" spans="2:5" ht="13.25" x14ac:dyDescent="0.25">
      <c r="B693" s="32">
        <v>45776.708333333328</v>
      </c>
      <c r="C693" s="31">
        <v>45776.708333333328</v>
      </c>
      <c r="D693" s="37">
        <v>45776.708333333328</v>
      </c>
      <c r="E693" s="17">
        <v>10</v>
      </c>
    </row>
    <row r="694" spans="2:5" ht="13.25" x14ac:dyDescent="0.25">
      <c r="B694" s="32">
        <v>45776.75</v>
      </c>
      <c r="C694" s="31">
        <v>45776.75</v>
      </c>
      <c r="D694" s="37">
        <v>45776.75</v>
      </c>
      <c r="E694" s="17">
        <v>12</v>
      </c>
    </row>
    <row r="695" spans="2:5" ht="13.25" x14ac:dyDescent="0.25">
      <c r="B695" s="32">
        <v>45776.791666666664</v>
      </c>
      <c r="C695" s="31">
        <v>45776.791666666664</v>
      </c>
      <c r="D695" s="37">
        <v>45776.791666666664</v>
      </c>
      <c r="E695" s="17">
        <v>14</v>
      </c>
    </row>
    <row r="696" spans="2:5" ht="13.25" x14ac:dyDescent="0.25">
      <c r="B696" s="32">
        <v>45776.833333333328</v>
      </c>
      <c r="C696" s="31">
        <v>45776.833333333328</v>
      </c>
      <c r="D696" s="37">
        <v>45776.833333333328</v>
      </c>
      <c r="E696" s="17">
        <v>12</v>
      </c>
    </row>
    <row r="697" spans="2:5" ht="13.25" x14ac:dyDescent="0.25">
      <c r="B697" s="32">
        <v>45776.875</v>
      </c>
      <c r="C697" s="31">
        <v>45776.875</v>
      </c>
      <c r="D697" s="37">
        <v>45776.875</v>
      </c>
      <c r="E697" s="17">
        <v>10</v>
      </c>
    </row>
    <row r="698" spans="2:5" ht="13.25" x14ac:dyDescent="0.25">
      <c r="B698" s="32">
        <v>45776.916666666664</v>
      </c>
      <c r="C698" s="31">
        <v>45776.916666666664</v>
      </c>
      <c r="D698" s="37">
        <v>45776.916666666664</v>
      </c>
      <c r="E698" s="17">
        <v>10</v>
      </c>
    </row>
    <row r="699" spans="2:5" ht="13.25" x14ac:dyDescent="0.25">
      <c r="B699" s="32">
        <v>45776.958333333328</v>
      </c>
      <c r="C699" s="31">
        <v>45776.958333333328</v>
      </c>
      <c r="D699" s="37">
        <v>45776.958333333328</v>
      </c>
      <c r="E699" s="17">
        <v>8</v>
      </c>
    </row>
    <row r="700" spans="2:5" ht="13.25" x14ac:dyDescent="0.25">
      <c r="B700" s="32">
        <v>45777</v>
      </c>
      <c r="C700" s="31">
        <v>45777</v>
      </c>
      <c r="D700" s="37">
        <v>45777</v>
      </c>
      <c r="E700" s="17">
        <v>7</v>
      </c>
    </row>
    <row r="701" spans="2:5" ht="13.25" x14ac:dyDescent="0.25">
      <c r="B701" s="32">
        <v>45777.041666666664</v>
      </c>
      <c r="C701" s="31">
        <v>45777.041666666664</v>
      </c>
      <c r="D701" s="37">
        <v>45777.041666666664</v>
      </c>
      <c r="E701" s="17">
        <v>6</v>
      </c>
    </row>
    <row r="702" spans="2:5" ht="13.25" x14ac:dyDescent="0.25">
      <c r="B702" s="32">
        <v>45777.083333333328</v>
      </c>
      <c r="C702" s="31">
        <v>45777.083333333328</v>
      </c>
      <c r="D702" s="37">
        <v>45777.083333333328</v>
      </c>
      <c r="E702" s="17">
        <v>6</v>
      </c>
    </row>
    <row r="703" spans="2:5" ht="13.25" x14ac:dyDescent="0.25">
      <c r="B703" s="32">
        <v>45777.125</v>
      </c>
      <c r="C703" s="31">
        <v>45777.125</v>
      </c>
      <c r="D703" s="37">
        <v>45777.125</v>
      </c>
      <c r="E703" s="17">
        <v>7</v>
      </c>
    </row>
    <row r="704" spans="2:5" ht="13.25" x14ac:dyDescent="0.25">
      <c r="B704" s="32">
        <v>45777.166666666664</v>
      </c>
      <c r="C704" s="31">
        <v>45777.166666666664</v>
      </c>
      <c r="D704" s="37">
        <v>45777.166666666664</v>
      </c>
      <c r="E704" s="17">
        <v>9</v>
      </c>
    </row>
    <row r="705" spans="2:5" ht="13.25" x14ac:dyDescent="0.25">
      <c r="B705" s="32">
        <v>45777.208333333328</v>
      </c>
      <c r="C705" s="31">
        <v>45777.208333333328</v>
      </c>
      <c r="D705" s="37">
        <v>45777.208333333328</v>
      </c>
      <c r="E705" s="17">
        <v>13</v>
      </c>
    </row>
    <row r="706" spans="2:5" ht="13.25" x14ac:dyDescent="0.25">
      <c r="B706" s="32">
        <v>45777.25</v>
      </c>
      <c r="C706" s="31">
        <v>45777.25</v>
      </c>
      <c r="D706" s="37">
        <v>45777.25</v>
      </c>
      <c r="E706" s="17">
        <v>13</v>
      </c>
    </row>
    <row r="707" spans="2:5" ht="13.25" x14ac:dyDescent="0.25">
      <c r="B707" s="32">
        <v>45777.291666666664</v>
      </c>
      <c r="C707" s="31">
        <v>45777.291666666664</v>
      </c>
      <c r="D707" s="37">
        <v>45777.291666666664</v>
      </c>
      <c r="E707" s="17">
        <v>13</v>
      </c>
    </row>
    <row r="708" spans="2:5" ht="13.25" x14ac:dyDescent="0.25">
      <c r="B708" s="32">
        <v>45777.333333333328</v>
      </c>
      <c r="C708" s="31">
        <v>45777.333333333328</v>
      </c>
      <c r="D708" s="37">
        <v>45777.333333333328</v>
      </c>
      <c r="E708" s="17">
        <v>13</v>
      </c>
    </row>
    <row r="709" spans="2:5" ht="13.25" x14ac:dyDescent="0.25">
      <c r="B709" s="32">
        <v>45777.375</v>
      </c>
      <c r="C709" s="31">
        <v>45777.375</v>
      </c>
      <c r="D709" s="37">
        <v>45777.375</v>
      </c>
      <c r="E709" s="17">
        <v>15</v>
      </c>
    </row>
    <row r="710" spans="2:5" ht="13.25" x14ac:dyDescent="0.25">
      <c r="B710" s="32">
        <v>45777.416666666664</v>
      </c>
      <c r="C710" s="31">
        <v>45777.416666666664</v>
      </c>
      <c r="D710" s="37">
        <v>45777.416666666664</v>
      </c>
      <c r="E710" s="17">
        <v>18</v>
      </c>
    </row>
    <row r="711" spans="2:5" ht="13.25" x14ac:dyDescent="0.25">
      <c r="B711" s="32">
        <v>45777.458333333328</v>
      </c>
      <c r="C711" s="31">
        <v>45777.458333333328</v>
      </c>
      <c r="D711" s="37">
        <v>45777.458333333328</v>
      </c>
      <c r="E711" s="17">
        <v>21</v>
      </c>
    </row>
    <row r="712" spans="2:5" ht="13.25" x14ac:dyDescent="0.25">
      <c r="B712" s="32">
        <v>45777.5</v>
      </c>
      <c r="C712" s="31">
        <v>45777.5</v>
      </c>
      <c r="D712" s="37">
        <v>45777.5</v>
      </c>
      <c r="E712" s="17">
        <v>19</v>
      </c>
    </row>
    <row r="713" spans="2:5" ht="13.25" x14ac:dyDescent="0.25">
      <c r="B713" s="32">
        <v>45777.541666666664</v>
      </c>
      <c r="C713" s="31">
        <v>45777.541666666664</v>
      </c>
      <c r="D713" s="37">
        <v>45777.541666666664</v>
      </c>
      <c r="E713" s="17">
        <v>16</v>
      </c>
    </row>
    <row r="714" spans="2:5" ht="13.25" x14ac:dyDescent="0.25">
      <c r="B714" s="32">
        <v>45777.583333333328</v>
      </c>
      <c r="C714" s="31">
        <v>45777.583333333328</v>
      </c>
      <c r="D714" s="37">
        <v>45777.583333333328</v>
      </c>
      <c r="E714" s="17">
        <v>14</v>
      </c>
    </row>
    <row r="715" spans="2:5" ht="13.25" x14ac:dyDescent="0.25">
      <c r="B715" s="32">
        <v>45777.625</v>
      </c>
      <c r="C715" s="31">
        <v>45777.625</v>
      </c>
      <c r="D715" s="37">
        <v>45777.625</v>
      </c>
      <c r="E715" s="17">
        <v>15</v>
      </c>
    </row>
    <row r="716" spans="2:5" ht="13.25" x14ac:dyDescent="0.25">
      <c r="B716" s="32">
        <v>45777.666666666664</v>
      </c>
      <c r="C716" s="31">
        <v>45777.666666666664</v>
      </c>
      <c r="D716" s="37">
        <v>45777.666666666664</v>
      </c>
      <c r="E716" s="17">
        <v>14</v>
      </c>
    </row>
    <row r="717" spans="2:5" ht="13.25" x14ac:dyDescent="0.25">
      <c r="B717" s="32">
        <v>45777.708333333328</v>
      </c>
      <c r="C717" s="31">
        <v>45777.708333333328</v>
      </c>
      <c r="D717" s="37">
        <v>45777.708333333328</v>
      </c>
      <c r="E717" s="17">
        <v>15</v>
      </c>
    </row>
    <row r="718" spans="2:5" ht="13.25" x14ac:dyDescent="0.25">
      <c r="B718" s="20">
        <v>45777.75</v>
      </c>
      <c r="C718" s="19">
        <v>45777.75</v>
      </c>
      <c r="D718" s="18">
        <v>45777.75</v>
      </c>
      <c r="E718" s="17">
        <v>13</v>
      </c>
    </row>
    <row r="719" spans="2:5" ht="13.25" x14ac:dyDescent="0.25">
      <c r="B719" s="20">
        <v>45777.791666666664</v>
      </c>
      <c r="C719" s="19">
        <v>45777.791666666664</v>
      </c>
      <c r="D719" s="18">
        <v>45777.791666666664</v>
      </c>
      <c r="E719" s="17">
        <v>10</v>
      </c>
    </row>
    <row r="720" spans="2:5" ht="13.25" x14ac:dyDescent="0.25">
      <c r="B720" s="20">
        <v>45777.833333333328</v>
      </c>
      <c r="C720" s="19">
        <v>45777.833333333328</v>
      </c>
      <c r="D720" s="18">
        <v>45777.833333333328</v>
      </c>
      <c r="E720" s="17">
        <v>8</v>
      </c>
    </row>
    <row r="721" spans="2:5" ht="13.25" x14ac:dyDescent="0.25">
      <c r="B721" s="20">
        <v>45777.875</v>
      </c>
      <c r="C721" s="19">
        <v>45777.875</v>
      </c>
      <c r="D721" s="18">
        <v>45777.875</v>
      </c>
      <c r="E721" s="17">
        <v>9</v>
      </c>
    </row>
    <row r="722" spans="2:5" ht="13.25" x14ac:dyDescent="0.25">
      <c r="B722" s="20">
        <v>45777.916666666664</v>
      </c>
      <c r="C722" s="19">
        <v>45777.916666666664</v>
      </c>
      <c r="D722" s="18">
        <v>45777.916666666664</v>
      </c>
      <c r="E722" s="17">
        <v>16</v>
      </c>
    </row>
    <row r="723" spans="2:5" ht="13.25" x14ac:dyDescent="0.25">
      <c r="B723" s="20">
        <v>45777.958333333328</v>
      </c>
      <c r="C723" s="19">
        <v>45777.958333333328</v>
      </c>
      <c r="D723" s="18">
        <v>45777.958333333328</v>
      </c>
      <c r="E723" s="17">
        <v>18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C10B7-B678-47D6-968F-2B6B1FCD34C5}">
  <dimension ref="A1:AN841"/>
  <sheetViews>
    <sheetView zoomScaleNormal="100" workbookViewId="0">
      <selection activeCell="C14" sqref="C14"/>
    </sheetView>
  </sheetViews>
  <sheetFormatPr defaultRowHeight="12.5" x14ac:dyDescent="0.25"/>
  <cols>
    <col min="1" max="1" width="19.453125" style="45" bestFit="1" customWidth="1"/>
    <col min="2" max="2" width="34" style="13" bestFit="1" customWidth="1"/>
    <col min="3" max="3" width="20.6328125" style="13" customWidth="1"/>
    <col min="4" max="12" width="16" style="44" customWidth="1"/>
    <col min="13" max="13" width="9.08984375" style="44"/>
    <col min="14" max="14" width="16" style="44" bestFit="1" customWidth="1"/>
    <col min="15" max="15" width="10.36328125" style="44" customWidth="1"/>
    <col min="16" max="16" width="12.54296875" style="44" customWidth="1"/>
    <col min="17" max="17" width="10.54296875" style="44" bestFit="1" customWidth="1"/>
    <col min="18" max="40" width="9.08984375" style="44"/>
    <col min="41" max="267" width="9.08984375" style="13"/>
    <col min="268" max="268" width="18" style="13" bestFit="1" customWidth="1"/>
    <col min="269" max="523" width="9.08984375" style="13"/>
    <col min="524" max="524" width="18" style="13" bestFit="1" customWidth="1"/>
    <col min="525" max="779" width="9.08984375" style="13"/>
    <col min="780" max="780" width="18" style="13" bestFit="1" customWidth="1"/>
    <col min="781" max="1035" width="9.08984375" style="13"/>
    <col min="1036" max="1036" width="18" style="13" bestFit="1" customWidth="1"/>
    <col min="1037" max="1291" width="9.08984375" style="13"/>
    <col min="1292" max="1292" width="18" style="13" bestFit="1" customWidth="1"/>
    <col min="1293" max="1547" width="9.08984375" style="13"/>
    <col min="1548" max="1548" width="18" style="13" bestFit="1" customWidth="1"/>
    <col min="1549" max="1803" width="9.08984375" style="13"/>
    <col min="1804" max="1804" width="18" style="13" bestFit="1" customWidth="1"/>
    <col min="1805" max="2059" width="9.08984375" style="13"/>
    <col min="2060" max="2060" width="18" style="13" bestFit="1" customWidth="1"/>
    <col min="2061" max="2315" width="9.08984375" style="13"/>
    <col min="2316" max="2316" width="18" style="13" bestFit="1" customWidth="1"/>
    <col min="2317" max="2571" width="9.08984375" style="13"/>
    <col min="2572" max="2572" width="18" style="13" bestFit="1" customWidth="1"/>
    <col min="2573" max="2827" width="9.08984375" style="13"/>
    <col min="2828" max="2828" width="18" style="13" bestFit="1" customWidth="1"/>
    <col min="2829" max="3083" width="9.08984375" style="13"/>
    <col min="3084" max="3084" width="18" style="13" bestFit="1" customWidth="1"/>
    <col min="3085" max="3339" width="9.08984375" style="13"/>
    <col min="3340" max="3340" width="18" style="13" bestFit="1" customWidth="1"/>
    <col min="3341" max="3595" width="9.08984375" style="13"/>
    <col min="3596" max="3596" width="18" style="13" bestFit="1" customWidth="1"/>
    <col min="3597" max="3851" width="9.08984375" style="13"/>
    <col min="3852" max="3852" width="18" style="13" bestFit="1" customWidth="1"/>
    <col min="3853" max="4107" width="9.08984375" style="13"/>
    <col min="4108" max="4108" width="18" style="13" bestFit="1" customWidth="1"/>
    <col min="4109" max="4363" width="9.08984375" style="13"/>
    <col min="4364" max="4364" width="18" style="13" bestFit="1" customWidth="1"/>
    <col min="4365" max="4619" width="9.08984375" style="13"/>
    <col min="4620" max="4620" width="18" style="13" bestFit="1" customWidth="1"/>
    <col min="4621" max="4875" width="9.08984375" style="13"/>
    <col min="4876" max="4876" width="18" style="13" bestFit="1" customWidth="1"/>
    <col min="4877" max="5131" width="9.08984375" style="13"/>
    <col min="5132" max="5132" width="18" style="13" bestFit="1" customWidth="1"/>
    <col min="5133" max="5387" width="9.08984375" style="13"/>
    <col min="5388" max="5388" width="18" style="13" bestFit="1" customWidth="1"/>
    <col min="5389" max="5643" width="9.08984375" style="13"/>
    <col min="5644" max="5644" width="18" style="13" bestFit="1" customWidth="1"/>
    <col min="5645" max="5899" width="9.08984375" style="13"/>
    <col min="5900" max="5900" width="18" style="13" bestFit="1" customWidth="1"/>
    <col min="5901" max="6155" width="9.08984375" style="13"/>
    <col min="6156" max="6156" width="18" style="13" bestFit="1" customWidth="1"/>
    <col min="6157" max="6411" width="9.08984375" style="13"/>
    <col min="6412" max="6412" width="18" style="13" bestFit="1" customWidth="1"/>
    <col min="6413" max="6667" width="9.08984375" style="13"/>
    <col min="6668" max="6668" width="18" style="13" bestFit="1" customWidth="1"/>
    <col min="6669" max="6923" width="9.08984375" style="13"/>
    <col min="6924" max="6924" width="18" style="13" bestFit="1" customWidth="1"/>
    <col min="6925" max="7179" width="9.08984375" style="13"/>
    <col min="7180" max="7180" width="18" style="13" bestFit="1" customWidth="1"/>
    <col min="7181" max="7435" width="9.08984375" style="13"/>
    <col min="7436" max="7436" width="18" style="13" bestFit="1" customWidth="1"/>
    <col min="7437" max="7691" width="9.08984375" style="13"/>
    <col min="7692" max="7692" width="18" style="13" bestFit="1" customWidth="1"/>
    <col min="7693" max="7947" width="9.08984375" style="13"/>
    <col min="7948" max="7948" width="18" style="13" bestFit="1" customWidth="1"/>
    <col min="7949" max="8203" width="9.08984375" style="13"/>
    <col min="8204" max="8204" width="18" style="13" bestFit="1" customWidth="1"/>
    <col min="8205" max="8459" width="9.08984375" style="13"/>
    <col min="8460" max="8460" width="18" style="13" bestFit="1" customWidth="1"/>
    <col min="8461" max="8715" width="9.08984375" style="13"/>
    <col min="8716" max="8716" width="18" style="13" bestFit="1" customWidth="1"/>
    <col min="8717" max="8971" width="9.08984375" style="13"/>
    <col min="8972" max="8972" width="18" style="13" bestFit="1" customWidth="1"/>
    <col min="8973" max="9227" width="9.08984375" style="13"/>
    <col min="9228" max="9228" width="18" style="13" bestFit="1" customWidth="1"/>
    <col min="9229" max="9483" width="9.08984375" style="13"/>
    <col min="9484" max="9484" width="18" style="13" bestFit="1" customWidth="1"/>
    <col min="9485" max="9739" width="9.08984375" style="13"/>
    <col min="9740" max="9740" width="18" style="13" bestFit="1" customWidth="1"/>
    <col min="9741" max="9995" width="9.08984375" style="13"/>
    <col min="9996" max="9996" width="18" style="13" bestFit="1" customWidth="1"/>
    <col min="9997" max="10251" width="9.08984375" style="13"/>
    <col min="10252" max="10252" width="18" style="13" bestFit="1" customWidth="1"/>
    <col min="10253" max="10507" width="9.08984375" style="13"/>
    <col min="10508" max="10508" width="18" style="13" bestFit="1" customWidth="1"/>
    <col min="10509" max="10763" width="9.08984375" style="13"/>
    <col min="10764" max="10764" width="18" style="13" bestFit="1" customWidth="1"/>
    <col min="10765" max="11019" width="9.08984375" style="13"/>
    <col min="11020" max="11020" width="18" style="13" bestFit="1" customWidth="1"/>
    <col min="11021" max="11275" width="9.08984375" style="13"/>
    <col min="11276" max="11276" width="18" style="13" bestFit="1" customWidth="1"/>
    <col min="11277" max="11531" width="9.08984375" style="13"/>
    <col min="11532" max="11532" width="18" style="13" bestFit="1" customWidth="1"/>
    <col min="11533" max="11787" width="9.08984375" style="13"/>
    <col min="11788" max="11788" width="18" style="13" bestFit="1" customWidth="1"/>
    <col min="11789" max="12043" width="9.08984375" style="13"/>
    <col min="12044" max="12044" width="18" style="13" bestFit="1" customWidth="1"/>
    <col min="12045" max="12299" width="9.08984375" style="13"/>
    <col min="12300" max="12300" width="18" style="13" bestFit="1" customWidth="1"/>
    <col min="12301" max="12555" width="9.08984375" style="13"/>
    <col min="12556" max="12556" width="18" style="13" bestFit="1" customWidth="1"/>
    <col min="12557" max="12811" width="9.08984375" style="13"/>
    <col min="12812" max="12812" width="18" style="13" bestFit="1" customWidth="1"/>
    <col min="12813" max="13067" width="9.08984375" style="13"/>
    <col min="13068" max="13068" width="18" style="13" bestFit="1" customWidth="1"/>
    <col min="13069" max="13323" width="9.08984375" style="13"/>
    <col min="13324" max="13324" width="18" style="13" bestFit="1" customWidth="1"/>
    <col min="13325" max="13579" width="9.08984375" style="13"/>
    <col min="13580" max="13580" width="18" style="13" bestFit="1" customWidth="1"/>
    <col min="13581" max="13835" width="9.08984375" style="13"/>
    <col min="13836" max="13836" width="18" style="13" bestFit="1" customWidth="1"/>
    <col min="13837" max="14091" width="9.08984375" style="13"/>
    <col min="14092" max="14092" width="18" style="13" bestFit="1" customWidth="1"/>
    <col min="14093" max="14347" width="9.08984375" style="13"/>
    <col min="14348" max="14348" width="18" style="13" bestFit="1" customWidth="1"/>
    <col min="14349" max="14603" width="9.08984375" style="13"/>
    <col min="14604" max="14604" width="18" style="13" bestFit="1" customWidth="1"/>
    <col min="14605" max="14859" width="9.08984375" style="13"/>
    <col min="14860" max="14860" width="18" style="13" bestFit="1" customWidth="1"/>
    <col min="14861" max="15115" width="9.08984375" style="13"/>
    <col min="15116" max="15116" width="18" style="13" bestFit="1" customWidth="1"/>
    <col min="15117" max="15371" width="9.08984375" style="13"/>
    <col min="15372" max="15372" width="18" style="13" bestFit="1" customWidth="1"/>
    <col min="15373" max="15627" width="9.08984375" style="13"/>
    <col min="15628" max="15628" width="18" style="13" bestFit="1" customWidth="1"/>
    <col min="15629" max="15883" width="9.08984375" style="13"/>
    <col min="15884" max="15884" width="18" style="13" bestFit="1" customWidth="1"/>
    <col min="15885" max="16139" width="9.08984375" style="13"/>
    <col min="16140" max="16140" width="18" style="13" bestFit="1" customWidth="1"/>
    <col min="16141" max="16382" width="9.08984375" style="13"/>
    <col min="16383" max="16384" width="8.6328125" style="13" customWidth="1"/>
  </cols>
  <sheetData>
    <row r="1" spans="1:19" ht="13" x14ac:dyDescent="0.3">
      <c r="A1" s="54" t="s">
        <v>234</v>
      </c>
      <c r="B1" s="56" t="str">
        <f ca="1">MID(CELL("filename",B4),FIND("]",CELL("filename",B4))+1,31)</f>
        <v>00288</v>
      </c>
      <c r="C1" s="55"/>
    </row>
    <row r="2" spans="1:19" ht="13" x14ac:dyDescent="0.3">
      <c r="A2" s="54" t="s">
        <v>233</v>
      </c>
      <c r="B2" s="13" t="str">
        <f ca="1">+VLOOKUP(B1,'[3]Front Cover'!C:D,2,FALSE)</f>
        <v>Curzon Street Station</v>
      </c>
      <c r="F2" s="52"/>
    </row>
    <row r="3" spans="1:19" x14ac:dyDescent="0.25">
      <c r="A3" s="53"/>
      <c r="F3" s="52"/>
    </row>
    <row r="4" spans="1:19" x14ac:dyDescent="0.25">
      <c r="A4" s="51" t="s">
        <v>232</v>
      </c>
      <c r="B4" s="50" t="s">
        <v>231</v>
      </c>
      <c r="C4" s="50"/>
      <c r="M4" s="44" t="s">
        <v>229</v>
      </c>
      <c r="N4" s="44" t="s">
        <v>230</v>
      </c>
      <c r="P4" s="44" t="s">
        <v>206</v>
      </c>
      <c r="Q4" s="44">
        <f ca="1">+MAX(B:B)</f>
        <v>354.48</v>
      </c>
    </row>
    <row r="5" spans="1:19" ht="14.5" x14ac:dyDescent="0.35">
      <c r="A5" s="46">
        <v>45748.041666666664</v>
      </c>
      <c r="B5">
        <v>16.38</v>
      </c>
      <c r="C5" s="49"/>
      <c r="M5" s="44">
        <f t="shared" ref="M5:M68" ca="1" si="0">+IF(A4="","",Q$6)</f>
        <v>28.216890756302522</v>
      </c>
      <c r="N5" s="44">
        <f t="shared" ref="N5:N68" si="1">+IF(A4="","",190)</f>
        <v>190</v>
      </c>
      <c r="P5" s="44" t="s">
        <v>205</v>
      </c>
      <c r="Q5" s="44">
        <f ca="1">+MIN(B:B)</f>
        <v>3.83</v>
      </c>
    </row>
    <row r="6" spans="1:19" ht="14.5" x14ac:dyDescent="0.35">
      <c r="A6" s="46">
        <v>45748.083333333336</v>
      </c>
      <c r="B6">
        <v>17.010000000000002</v>
      </c>
      <c r="M6" s="44">
        <f t="shared" ca="1" si="0"/>
        <v>28.216890756302522</v>
      </c>
      <c r="N6" s="44">
        <f t="shared" si="1"/>
        <v>190</v>
      </c>
      <c r="P6" s="44" t="s">
        <v>229</v>
      </c>
      <c r="Q6" s="48">
        <f ca="1">+AVERAGE(B:B)</f>
        <v>28.216890756302522</v>
      </c>
    </row>
    <row r="7" spans="1:19" ht="14.5" x14ac:dyDescent="0.35">
      <c r="A7" s="46">
        <v>45748.125</v>
      </c>
      <c r="B7">
        <v>17.02</v>
      </c>
      <c r="M7" s="44">
        <f t="shared" ca="1" si="0"/>
        <v>28.216890756302522</v>
      </c>
      <c r="N7" s="44">
        <f t="shared" si="1"/>
        <v>190</v>
      </c>
      <c r="P7" s="44" t="s">
        <v>228</v>
      </c>
      <c r="Q7" s="47">
        <f ca="1">COUNT(B:B)/(DAY(EOMONTH(LEFT(A5,10),0))*24)</f>
        <v>0.9916666666666667</v>
      </c>
    </row>
    <row r="8" spans="1:19" ht="14.5" x14ac:dyDescent="0.35">
      <c r="A8" s="46">
        <v>45748.166666666664</v>
      </c>
      <c r="B8">
        <v>11.77</v>
      </c>
      <c r="M8" s="44">
        <f t="shared" ca="1" si="0"/>
        <v>28.216890756302522</v>
      </c>
      <c r="N8" s="44">
        <f t="shared" si="1"/>
        <v>190</v>
      </c>
      <c r="P8" s="44" t="s">
        <v>227</v>
      </c>
      <c r="Q8" s="44">
        <f ca="1">+COUNTIF(B:B,"&gt;="&amp;S8)</f>
        <v>4</v>
      </c>
      <c r="R8" s="44" t="s">
        <v>226</v>
      </c>
      <c r="S8" s="44">
        <v>190</v>
      </c>
    </row>
    <row r="9" spans="1:19" ht="14.5" x14ac:dyDescent="0.35">
      <c r="A9" s="46">
        <v>45748.208333333336</v>
      </c>
      <c r="B9">
        <v>10.45</v>
      </c>
      <c r="M9" s="44">
        <f t="shared" ca="1" si="0"/>
        <v>28.216890756302522</v>
      </c>
      <c r="N9" s="44">
        <f t="shared" si="1"/>
        <v>190</v>
      </c>
    </row>
    <row r="10" spans="1:19" ht="14.5" x14ac:dyDescent="0.35">
      <c r="A10" s="46">
        <v>45748.25</v>
      </c>
      <c r="B10">
        <v>12.08</v>
      </c>
      <c r="M10" s="44">
        <f t="shared" ca="1" si="0"/>
        <v>28.216890756302522</v>
      </c>
      <c r="N10" s="44">
        <f t="shared" si="1"/>
        <v>190</v>
      </c>
      <c r="P10" s="44" t="str">
        <f ca="1">MID(CELL("filename",A4),FIND("]",CELL("filename",A4))+1,31)</f>
        <v>00288</v>
      </c>
    </row>
    <row r="11" spans="1:19" ht="14.5" x14ac:dyDescent="0.35">
      <c r="A11" s="46">
        <v>45748.291666666664</v>
      </c>
      <c r="B11">
        <v>17.95</v>
      </c>
      <c r="M11" s="44">
        <f t="shared" ca="1" si="0"/>
        <v>28.216890756302522</v>
      </c>
      <c r="N11" s="44">
        <f t="shared" si="1"/>
        <v>190</v>
      </c>
    </row>
    <row r="12" spans="1:19" ht="14.5" x14ac:dyDescent="0.35">
      <c r="A12" s="46">
        <v>45748.333333333336</v>
      </c>
      <c r="B12">
        <v>31.65</v>
      </c>
      <c r="M12" s="44">
        <f t="shared" ca="1" si="0"/>
        <v>28.216890756302522</v>
      </c>
      <c r="N12" s="44">
        <f t="shared" si="1"/>
        <v>190</v>
      </c>
      <c r="P12" s="44" t="s">
        <v>225</v>
      </c>
      <c r="Q12" s="44">
        <v>44166</v>
      </c>
      <c r="R12" s="44">
        <v>0</v>
      </c>
    </row>
    <row r="13" spans="1:19" ht="14.5" x14ac:dyDescent="0.35">
      <c r="A13" s="46">
        <v>45748.375</v>
      </c>
      <c r="B13">
        <v>78.03</v>
      </c>
      <c r="M13" s="44">
        <f t="shared" ca="1" si="0"/>
        <v>28.216890756302522</v>
      </c>
      <c r="N13" s="44">
        <f t="shared" si="1"/>
        <v>190</v>
      </c>
      <c r="P13" s="44" t="s">
        <v>224</v>
      </c>
      <c r="Q13" s="44">
        <v>44197</v>
      </c>
      <c r="R13" s="44">
        <v>350</v>
      </c>
    </row>
    <row r="14" spans="1:19" ht="14.5" x14ac:dyDescent="0.35">
      <c r="A14" s="46">
        <v>45748.416666666664</v>
      </c>
      <c r="B14">
        <v>55.98</v>
      </c>
      <c r="M14" s="44">
        <f t="shared" ca="1" si="0"/>
        <v>28.216890756302522</v>
      </c>
      <c r="N14" s="44">
        <f t="shared" si="1"/>
        <v>190</v>
      </c>
      <c r="Q14" s="44">
        <v>5</v>
      </c>
      <c r="R14" s="44">
        <v>50</v>
      </c>
    </row>
    <row r="15" spans="1:19" ht="14.5" x14ac:dyDescent="0.35">
      <c r="A15" s="46">
        <v>45748.458333333336</v>
      </c>
      <c r="B15">
        <v>106.29</v>
      </c>
      <c r="M15" s="44">
        <f t="shared" ca="1" si="0"/>
        <v>28.216890756302522</v>
      </c>
      <c r="N15" s="44">
        <f t="shared" si="1"/>
        <v>190</v>
      </c>
    </row>
    <row r="16" spans="1:19" ht="14.5" x14ac:dyDescent="0.35">
      <c r="A16" s="46">
        <v>45748.5</v>
      </c>
      <c r="B16">
        <v>124.29</v>
      </c>
      <c r="M16" s="44">
        <f t="shared" ca="1" si="0"/>
        <v>28.216890756302522</v>
      </c>
      <c r="N16" s="44">
        <f t="shared" si="1"/>
        <v>190</v>
      </c>
    </row>
    <row r="17" spans="1:16" ht="14.5" x14ac:dyDescent="0.35">
      <c r="A17" s="46">
        <v>45748.541666666664</v>
      </c>
      <c r="B17">
        <v>141.51</v>
      </c>
      <c r="M17" s="44">
        <f t="shared" ca="1" si="0"/>
        <v>28.216890756302522</v>
      </c>
      <c r="N17" s="44">
        <f t="shared" si="1"/>
        <v>190</v>
      </c>
    </row>
    <row r="18" spans="1:16" ht="14.5" x14ac:dyDescent="0.35">
      <c r="A18" s="46">
        <v>45748.583333333336</v>
      </c>
      <c r="B18">
        <v>354.48</v>
      </c>
      <c r="M18" s="44">
        <f t="shared" ca="1" si="0"/>
        <v>28.216890756302522</v>
      </c>
      <c r="N18" s="44">
        <f t="shared" si="1"/>
        <v>190</v>
      </c>
    </row>
    <row r="19" spans="1:16" ht="14.5" x14ac:dyDescent="0.35">
      <c r="A19" s="46">
        <v>45748.625</v>
      </c>
      <c r="B19">
        <v>144.01</v>
      </c>
      <c r="M19" s="44">
        <f t="shared" ca="1" si="0"/>
        <v>28.216890756302522</v>
      </c>
      <c r="N19" s="44">
        <f t="shared" si="1"/>
        <v>190</v>
      </c>
    </row>
    <row r="20" spans="1:16" ht="14.5" x14ac:dyDescent="0.35">
      <c r="A20" s="46">
        <v>45748.666666666664</v>
      </c>
      <c r="B20">
        <v>125.48</v>
      </c>
      <c r="M20" s="44">
        <f t="shared" ca="1" si="0"/>
        <v>28.216890756302522</v>
      </c>
      <c r="N20" s="44">
        <f t="shared" si="1"/>
        <v>190</v>
      </c>
    </row>
    <row r="21" spans="1:16" ht="14.5" x14ac:dyDescent="0.35">
      <c r="A21" s="46">
        <v>45748.708333333336</v>
      </c>
      <c r="B21">
        <v>90.62</v>
      </c>
      <c r="M21" s="44">
        <f t="shared" ca="1" si="0"/>
        <v>28.216890756302522</v>
      </c>
      <c r="N21" s="44">
        <f t="shared" si="1"/>
        <v>190</v>
      </c>
    </row>
    <row r="22" spans="1:16" ht="14.5" x14ac:dyDescent="0.35">
      <c r="A22" s="46">
        <v>45748.75</v>
      </c>
      <c r="B22">
        <v>93.19</v>
      </c>
      <c r="C22" s="44"/>
      <c r="M22" s="44">
        <f t="shared" ca="1" si="0"/>
        <v>28.216890756302522</v>
      </c>
      <c r="N22" s="44">
        <f t="shared" si="1"/>
        <v>190</v>
      </c>
    </row>
    <row r="23" spans="1:16" ht="14.5" x14ac:dyDescent="0.35">
      <c r="A23" s="46">
        <v>45748.791666666664</v>
      </c>
      <c r="B23">
        <v>42.91</v>
      </c>
      <c r="C23" s="44"/>
      <c r="M23" s="44">
        <f t="shared" ca="1" si="0"/>
        <v>28.216890756302522</v>
      </c>
      <c r="N23" s="44">
        <f t="shared" si="1"/>
        <v>190</v>
      </c>
    </row>
    <row r="24" spans="1:16" ht="14.5" x14ac:dyDescent="0.35">
      <c r="A24" s="46">
        <v>45748.833333333336</v>
      </c>
      <c r="B24">
        <v>33.83</v>
      </c>
      <c r="C24" s="44"/>
      <c r="M24" s="44">
        <f t="shared" ca="1" si="0"/>
        <v>28.216890756302522</v>
      </c>
      <c r="N24" s="44">
        <f t="shared" si="1"/>
        <v>190</v>
      </c>
    </row>
    <row r="25" spans="1:16" ht="14.5" x14ac:dyDescent="0.35">
      <c r="A25" s="46">
        <v>45748.875</v>
      </c>
      <c r="B25">
        <v>16.27</v>
      </c>
      <c r="C25" s="44"/>
      <c r="M25" s="44">
        <f t="shared" ca="1" si="0"/>
        <v>28.216890756302522</v>
      </c>
      <c r="N25" s="44">
        <f t="shared" si="1"/>
        <v>190</v>
      </c>
    </row>
    <row r="26" spans="1:16" ht="14.5" x14ac:dyDescent="0.35">
      <c r="A26" s="46">
        <v>45748.916666666664</v>
      </c>
      <c r="B26">
        <v>13.21</v>
      </c>
      <c r="M26" s="44">
        <f t="shared" ca="1" si="0"/>
        <v>28.216890756302522</v>
      </c>
      <c r="N26" s="44">
        <f t="shared" si="1"/>
        <v>190</v>
      </c>
    </row>
    <row r="27" spans="1:16" ht="14.5" x14ac:dyDescent="0.35">
      <c r="A27" s="46">
        <v>45748.958333333336</v>
      </c>
      <c r="B27">
        <v>13.38</v>
      </c>
      <c r="M27" s="44">
        <f t="shared" ca="1" si="0"/>
        <v>28.216890756302522</v>
      </c>
      <c r="N27" s="44">
        <f t="shared" si="1"/>
        <v>190</v>
      </c>
    </row>
    <row r="28" spans="1:16" ht="14.5" x14ac:dyDescent="0.35">
      <c r="A28" s="46">
        <v>45749</v>
      </c>
      <c r="B28">
        <v>9.51</v>
      </c>
      <c r="M28" s="44">
        <f t="shared" ca="1" si="0"/>
        <v>28.216890756302522</v>
      </c>
      <c r="N28" s="44">
        <f t="shared" si="1"/>
        <v>190</v>
      </c>
    </row>
    <row r="29" spans="1:16" ht="14.5" x14ac:dyDescent="0.35">
      <c r="A29" s="46">
        <v>45749.041666666664</v>
      </c>
      <c r="B29">
        <v>9.56</v>
      </c>
      <c r="M29" s="44">
        <f t="shared" ca="1" si="0"/>
        <v>28.216890756302522</v>
      </c>
      <c r="N29" s="44">
        <f t="shared" si="1"/>
        <v>190</v>
      </c>
    </row>
    <row r="30" spans="1:16" ht="14.5" x14ac:dyDescent="0.35">
      <c r="A30" s="46">
        <v>45749.083333333336</v>
      </c>
      <c r="B30">
        <v>11.42</v>
      </c>
      <c r="M30" s="44">
        <f t="shared" ca="1" si="0"/>
        <v>28.216890756302522</v>
      </c>
      <c r="N30" s="44">
        <f t="shared" si="1"/>
        <v>190</v>
      </c>
      <c r="P30" s="44">
        <v>44136</v>
      </c>
    </row>
    <row r="31" spans="1:16" ht="14.5" x14ac:dyDescent="0.35">
      <c r="A31" s="46">
        <v>45749.125</v>
      </c>
      <c r="B31">
        <v>13.04</v>
      </c>
      <c r="M31" s="44">
        <f t="shared" ca="1" si="0"/>
        <v>28.216890756302522</v>
      </c>
      <c r="N31" s="44">
        <f t="shared" si="1"/>
        <v>190</v>
      </c>
      <c r="P31" s="44">
        <v>44166</v>
      </c>
    </row>
    <row r="32" spans="1:16" ht="14.5" x14ac:dyDescent="0.35">
      <c r="A32" s="46">
        <v>45749.166666666664</v>
      </c>
      <c r="B32">
        <v>14.39</v>
      </c>
      <c r="M32" s="44">
        <f t="shared" ca="1" si="0"/>
        <v>28.216890756302522</v>
      </c>
      <c r="N32" s="44">
        <f t="shared" si="1"/>
        <v>190</v>
      </c>
    </row>
    <row r="33" spans="1:14" ht="14.5" x14ac:dyDescent="0.35">
      <c r="A33" s="46">
        <v>45749.208333333336</v>
      </c>
      <c r="B33">
        <v>15.3</v>
      </c>
      <c r="M33" s="44">
        <f t="shared" ca="1" si="0"/>
        <v>28.216890756302522</v>
      </c>
      <c r="N33" s="44">
        <f t="shared" si="1"/>
        <v>190</v>
      </c>
    </row>
    <row r="34" spans="1:14" ht="14.5" x14ac:dyDescent="0.35">
      <c r="A34" s="46">
        <v>45749.25</v>
      </c>
      <c r="B34">
        <v>17.55</v>
      </c>
      <c r="M34" s="44">
        <f t="shared" ca="1" si="0"/>
        <v>28.216890756302522</v>
      </c>
      <c r="N34" s="44">
        <f t="shared" si="1"/>
        <v>190</v>
      </c>
    </row>
    <row r="35" spans="1:14" ht="14.5" x14ac:dyDescent="0.35">
      <c r="A35" s="46">
        <v>45749.291666666664</v>
      </c>
      <c r="B35">
        <v>18.72</v>
      </c>
      <c r="M35" s="44">
        <f t="shared" ca="1" si="0"/>
        <v>28.216890756302522</v>
      </c>
      <c r="N35" s="44">
        <f t="shared" si="1"/>
        <v>190</v>
      </c>
    </row>
    <row r="36" spans="1:14" ht="14.5" x14ac:dyDescent="0.35">
      <c r="A36" s="46">
        <v>45749.333333333336</v>
      </c>
      <c r="B36">
        <v>26.24</v>
      </c>
      <c r="M36" s="44">
        <f t="shared" ca="1" si="0"/>
        <v>28.216890756302522</v>
      </c>
      <c r="N36" s="44">
        <f t="shared" si="1"/>
        <v>190</v>
      </c>
    </row>
    <row r="37" spans="1:14" ht="14.5" x14ac:dyDescent="0.35">
      <c r="A37" s="46">
        <v>45749.375</v>
      </c>
      <c r="B37">
        <v>34.44</v>
      </c>
      <c r="M37" s="44">
        <f t="shared" ca="1" si="0"/>
        <v>28.216890756302522</v>
      </c>
      <c r="N37" s="44">
        <f t="shared" si="1"/>
        <v>190</v>
      </c>
    </row>
    <row r="38" spans="1:14" ht="14.5" x14ac:dyDescent="0.35">
      <c r="A38" s="46">
        <v>45749.416666666664</v>
      </c>
      <c r="B38">
        <v>39.46</v>
      </c>
      <c r="M38" s="44">
        <f t="shared" ca="1" si="0"/>
        <v>28.216890756302522</v>
      </c>
      <c r="N38" s="44">
        <f t="shared" si="1"/>
        <v>190</v>
      </c>
    </row>
    <row r="39" spans="1:14" ht="14.5" x14ac:dyDescent="0.35">
      <c r="A39" s="46">
        <v>45749.458333333336</v>
      </c>
      <c r="B39">
        <v>123.62</v>
      </c>
      <c r="M39" s="44">
        <f t="shared" ca="1" si="0"/>
        <v>28.216890756302522</v>
      </c>
      <c r="N39" s="44">
        <f t="shared" si="1"/>
        <v>190</v>
      </c>
    </row>
    <row r="40" spans="1:14" ht="14.5" x14ac:dyDescent="0.35">
      <c r="A40" s="46">
        <v>45749.5</v>
      </c>
      <c r="B40">
        <v>287.82</v>
      </c>
      <c r="M40" s="44">
        <f t="shared" ca="1" si="0"/>
        <v>28.216890756302522</v>
      </c>
      <c r="N40" s="44">
        <f t="shared" si="1"/>
        <v>190</v>
      </c>
    </row>
    <row r="41" spans="1:14" ht="14.5" x14ac:dyDescent="0.35">
      <c r="A41" s="46">
        <v>45749.541666666664</v>
      </c>
      <c r="B41">
        <v>164.71</v>
      </c>
      <c r="M41" s="44">
        <f t="shared" ca="1" si="0"/>
        <v>28.216890756302522</v>
      </c>
      <c r="N41" s="44">
        <f t="shared" si="1"/>
        <v>190</v>
      </c>
    </row>
    <row r="42" spans="1:14" ht="14.5" x14ac:dyDescent="0.35">
      <c r="A42" s="46">
        <v>45749.583333333336</v>
      </c>
      <c r="B42">
        <v>207.52</v>
      </c>
      <c r="M42" s="44">
        <f t="shared" ca="1" si="0"/>
        <v>28.216890756302522</v>
      </c>
      <c r="N42" s="44">
        <f t="shared" si="1"/>
        <v>190</v>
      </c>
    </row>
    <row r="43" spans="1:14" ht="14.5" x14ac:dyDescent="0.35">
      <c r="A43" s="46">
        <v>45749.625</v>
      </c>
      <c r="B43">
        <v>93.72</v>
      </c>
      <c r="M43" s="44">
        <f t="shared" ca="1" si="0"/>
        <v>28.216890756302522</v>
      </c>
      <c r="N43" s="44">
        <f t="shared" si="1"/>
        <v>190</v>
      </c>
    </row>
    <row r="44" spans="1:14" ht="14.5" x14ac:dyDescent="0.35">
      <c r="A44" s="46">
        <v>45749.666666666664</v>
      </c>
      <c r="B44">
        <v>96.31</v>
      </c>
      <c r="M44" s="44">
        <f t="shared" ca="1" si="0"/>
        <v>28.216890756302522</v>
      </c>
      <c r="N44" s="44">
        <f t="shared" si="1"/>
        <v>190</v>
      </c>
    </row>
    <row r="45" spans="1:14" ht="14.5" x14ac:dyDescent="0.35">
      <c r="A45" s="46">
        <v>45749.708333333336</v>
      </c>
      <c r="B45">
        <v>100.85</v>
      </c>
      <c r="M45" s="44">
        <f t="shared" ca="1" si="0"/>
        <v>28.216890756302522</v>
      </c>
      <c r="N45" s="44">
        <f t="shared" si="1"/>
        <v>190</v>
      </c>
    </row>
    <row r="46" spans="1:14" ht="14.5" x14ac:dyDescent="0.35">
      <c r="A46" s="46">
        <v>45749.75</v>
      </c>
      <c r="B46">
        <v>80.650000000000006</v>
      </c>
      <c r="M46" s="44">
        <f t="shared" ca="1" si="0"/>
        <v>28.216890756302522</v>
      </c>
      <c r="N46" s="44">
        <f t="shared" si="1"/>
        <v>190</v>
      </c>
    </row>
    <row r="47" spans="1:14" ht="14.5" x14ac:dyDescent="0.35">
      <c r="A47" s="46">
        <v>45749.791666666664</v>
      </c>
      <c r="B47">
        <v>49.67</v>
      </c>
      <c r="M47" s="44">
        <f t="shared" ca="1" si="0"/>
        <v>28.216890756302522</v>
      </c>
      <c r="N47" s="44">
        <f t="shared" si="1"/>
        <v>190</v>
      </c>
    </row>
    <row r="48" spans="1:14" ht="14.5" x14ac:dyDescent="0.35">
      <c r="A48" s="46">
        <v>45749.833333333336</v>
      </c>
      <c r="B48">
        <v>21.58</v>
      </c>
      <c r="M48" s="44">
        <f t="shared" ca="1" si="0"/>
        <v>28.216890756302522</v>
      </c>
      <c r="N48" s="44">
        <f t="shared" si="1"/>
        <v>190</v>
      </c>
    </row>
    <row r="49" spans="1:14" ht="14.5" x14ac:dyDescent="0.35">
      <c r="A49" s="46">
        <v>45749.875</v>
      </c>
      <c r="B49">
        <v>13.45</v>
      </c>
      <c r="M49" s="44">
        <f t="shared" ca="1" si="0"/>
        <v>28.216890756302522</v>
      </c>
      <c r="N49" s="44">
        <f t="shared" si="1"/>
        <v>190</v>
      </c>
    </row>
    <row r="50" spans="1:14" ht="14.5" x14ac:dyDescent="0.35">
      <c r="A50" s="46">
        <v>45749.916666666664</v>
      </c>
      <c r="B50">
        <v>14.77</v>
      </c>
      <c r="M50" s="44">
        <f t="shared" ca="1" si="0"/>
        <v>28.216890756302522</v>
      </c>
      <c r="N50" s="44">
        <f t="shared" si="1"/>
        <v>190</v>
      </c>
    </row>
    <row r="51" spans="1:14" ht="14.5" x14ac:dyDescent="0.35">
      <c r="A51" s="46">
        <v>45749.958333333336</v>
      </c>
      <c r="B51">
        <v>15.31</v>
      </c>
      <c r="M51" s="44">
        <f t="shared" ca="1" si="0"/>
        <v>28.216890756302522</v>
      </c>
      <c r="N51" s="44">
        <f t="shared" si="1"/>
        <v>190</v>
      </c>
    </row>
    <row r="52" spans="1:14" ht="14.5" x14ac:dyDescent="0.35">
      <c r="A52" s="46">
        <v>45750</v>
      </c>
      <c r="B52">
        <v>16.09</v>
      </c>
      <c r="M52" s="44">
        <f t="shared" ca="1" si="0"/>
        <v>28.216890756302522</v>
      </c>
      <c r="N52" s="44">
        <f t="shared" si="1"/>
        <v>190</v>
      </c>
    </row>
    <row r="53" spans="1:14" ht="14.5" x14ac:dyDescent="0.35">
      <c r="A53" s="46">
        <v>45750.041666666664</v>
      </c>
      <c r="B53">
        <v>17.8</v>
      </c>
      <c r="M53" s="44">
        <f t="shared" ca="1" si="0"/>
        <v>28.216890756302522</v>
      </c>
      <c r="N53" s="44">
        <f t="shared" si="1"/>
        <v>190</v>
      </c>
    </row>
    <row r="54" spans="1:14" ht="14.5" x14ac:dyDescent="0.35">
      <c r="A54" s="46">
        <v>45750.083333333336</v>
      </c>
      <c r="B54">
        <v>19.61</v>
      </c>
      <c r="M54" s="44">
        <f t="shared" ca="1" si="0"/>
        <v>28.216890756302522</v>
      </c>
      <c r="N54" s="44">
        <f t="shared" si="1"/>
        <v>190</v>
      </c>
    </row>
    <row r="55" spans="1:14" ht="14.5" x14ac:dyDescent="0.35">
      <c r="A55" s="46">
        <v>45750.125</v>
      </c>
      <c r="B55">
        <v>21.07</v>
      </c>
      <c r="M55" s="44">
        <f t="shared" ca="1" si="0"/>
        <v>28.216890756302522</v>
      </c>
      <c r="N55" s="44">
        <f t="shared" si="1"/>
        <v>190</v>
      </c>
    </row>
    <row r="56" spans="1:14" ht="14.5" x14ac:dyDescent="0.35">
      <c r="A56" s="46">
        <v>45750.166666666664</v>
      </c>
      <c r="B56">
        <v>21.84</v>
      </c>
      <c r="M56" s="44">
        <f t="shared" ca="1" si="0"/>
        <v>28.216890756302522</v>
      </c>
      <c r="N56" s="44">
        <f t="shared" si="1"/>
        <v>190</v>
      </c>
    </row>
    <row r="57" spans="1:14" ht="14.5" x14ac:dyDescent="0.35">
      <c r="A57" s="46">
        <v>45750.208333333336</v>
      </c>
      <c r="B57">
        <v>24.09</v>
      </c>
      <c r="M57" s="44">
        <f t="shared" ca="1" si="0"/>
        <v>28.216890756302522</v>
      </c>
      <c r="N57" s="44">
        <f t="shared" si="1"/>
        <v>190</v>
      </c>
    </row>
    <row r="58" spans="1:14" ht="14.5" x14ac:dyDescent="0.35">
      <c r="A58" s="46">
        <v>45750.25</v>
      </c>
      <c r="B58">
        <v>24.53</v>
      </c>
      <c r="M58" s="44">
        <f t="shared" ca="1" si="0"/>
        <v>28.216890756302522</v>
      </c>
      <c r="N58" s="44">
        <f t="shared" si="1"/>
        <v>190</v>
      </c>
    </row>
    <row r="59" spans="1:14" ht="14.5" x14ac:dyDescent="0.35">
      <c r="A59" s="46">
        <v>45750.291666666664</v>
      </c>
      <c r="B59">
        <v>25.26</v>
      </c>
      <c r="M59" s="44">
        <f t="shared" ca="1" si="0"/>
        <v>28.216890756302522</v>
      </c>
      <c r="N59" s="44">
        <f t="shared" si="1"/>
        <v>190</v>
      </c>
    </row>
    <row r="60" spans="1:14" ht="14.5" x14ac:dyDescent="0.35">
      <c r="A60" s="46">
        <v>45750.333333333336</v>
      </c>
      <c r="B60">
        <v>27.85</v>
      </c>
      <c r="M60" s="44">
        <f t="shared" ca="1" si="0"/>
        <v>28.216890756302522</v>
      </c>
      <c r="N60" s="44">
        <f t="shared" si="1"/>
        <v>190</v>
      </c>
    </row>
    <row r="61" spans="1:14" ht="14.5" x14ac:dyDescent="0.35">
      <c r="A61" s="46">
        <v>45750.375</v>
      </c>
      <c r="B61">
        <v>41.81</v>
      </c>
      <c r="M61" s="44">
        <f t="shared" ca="1" si="0"/>
        <v>28.216890756302522</v>
      </c>
      <c r="N61" s="44">
        <f t="shared" si="1"/>
        <v>190</v>
      </c>
    </row>
    <row r="62" spans="1:14" ht="14.5" x14ac:dyDescent="0.35">
      <c r="A62" s="46">
        <v>45750.416666666664</v>
      </c>
      <c r="B62">
        <v>47.71</v>
      </c>
      <c r="M62" s="44">
        <f t="shared" ca="1" si="0"/>
        <v>28.216890756302522</v>
      </c>
      <c r="N62" s="44">
        <f t="shared" si="1"/>
        <v>190</v>
      </c>
    </row>
    <row r="63" spans="1:14" ht="14.5" x14ac:dyDescent="0.35">
      <c r="A63" s="46">
        <v>45750.458333333336</v>
      </c>
      <c r="B63">
        <v>47.73</v>
      </c>
      <c r="M63" s="44">
        <f t="shared" ca="1" si="0"/>
        <v>28.216890756302522</v>
      </c>
      <c r="N63" s="44">
        <f t="shared" si="1"/>
        <v>190</v>
      </c>
    </row>
    <row r="64" spans="1:14" ht="14.5" x14ac:dyDescent="0.35">
      <c r="A64" s="46">
        <v>45750.5</v>
      </c>
      <c r="B64">
        <v>94.21</v>
      </c>
      <c r="M64" s="44">
        <f t="shared" ca="1" si="0"/>
        <v>28.216890756302522</v>
      </c>
      <c r="N64" s="44">
        <f t="shared" si="1"/>
        <v>190</v>
      </c>
    </row>
    <row r="65" spans="1:14" ht="14.5" x14ac:dyDescent="0.35">
      <c r="A65" s="46">
        <v>45750.541666666664</v>
      </c>
      <c r="B65">
        <v>72.55</v>
      </c>
      <c r="M65" s="44">
        <f t="shared" ca="1" si="0"/>
        <v>28.216890756302522</v>
      </c>
      <c r="N65" s="44">
        <f t="shared" si="1"/>
        <v>190</v>
      </c>
    </row>
    <row r="66" spans="1:14" ht="14.5" x14ac:dyDescent="0.35">
      <c r="A66" s="46">
        <v>45750.583333333336</v>
      </c>
      <c r="B66">
        <v>96.76</v>
      </c>
      <c r="M66" s="44">
        <f t="shared" ca="1" si="0"/>
        <v>28.216890756302522</v>
      </c>
      <c r="N66" s="44">
        <f t="shared" si="1"/>
        <v>190</v>
      </c>
    </row>
    <row r="67" spans="1:14" ht="14.5" x14ac:dyDescent="0.35">
      <c r="A67" s="46">
        <v>45750.625</v>
      </c>
      <c r="B67">
        <v>74.11</v>
      </c>
      <c r="M67" s="44">
        <f t="shared" ca="1" si="0"/>
        <v>28.216890756302522</v>
      </c>
      <c r="N67" s="44">
        <f t="shared" si="1"/>
        <v>190</v>
      </c>
    </row>
    <row r="68" spans="1:14" ht="14.5" x14ac:dyDescent="0.35">
      <c r="A68" s="46">
        <v>45750.666666666664</v>
      </c>
      <c r="B68">
        <v>72.22</v>
      </c>
      <c r="M68" s="44">
        <f t="shared" ca="1" si="0"/>
        <v>28.216890756302522</v>
      </c>
      <c r="N68" s="44">
        <f t="shared" si="1"/>
        <v>190</v>
      </c>
    </row>
    <row r="69" spans="1:14" ht="14.5" x14ac:dyDescent="0.35">
      <c r="A69" s="46">
        <v>45750.708333333336</v>
      </c>
      <c r="B69">
        <v>42.2</v>
      </c>
      <c r="M69" s="44">
        <f t="shared" ref="M69:M132" ca="1" si="2">+IF(A68="","",Q$6)</f>
        <v>28.216890756302522</v>
      </c>
      <c r="N69" s="44">
        <f t="shared" ref="N69:N132" si="3">+IF(A68="","",190)</f>
        <v>190</v>
      </c>
    </row>
    <row r="70" spans="1:14" ht="14.5" x14ac:dyDescent="0.35">
      <c r="A70" s="46">
        <v>45750.75</v>
      </c>
      <c r="B70">
        <v>36.270000000000003</v>
      </c>
      <c r="M70" s="44">
        <f t="shared" ca="1" si="2"/>
        <v>28.216890756302522</v>
      </c>
      <c r="N70" s="44">
        <f t="shared" si="3"/>
        <v>190</v>
      </c>
    </row>
    <row r="71" spans="1:14" ht="14.5" x14ac:dyDescent="0.35">
      <c r="A71" s="46">
        <v>45750.791666666664</v>
      </c>
      <c r="B71">
        <v>23.31</v>
      </c>
      <c r="M71" s="44">
        <f t="shared" ca="1" si="2"/>
        <v>28.216890756302522</v>
      </c>
      <c r="N71" s="44">
        <f t="shared" si="3"/>
        <v>190</v>
      </c>
    </row>
    <row r="72" spans="1:14" ht="14.5" x14ac:dyDescent="0.35">
      <c r="A72" s="46">
        <v>45750.833333333336</v>
      </c>
      <c r="B72">
        <v>18.62</v>
      </c>
      <c r="M72" s="44">
        <f t="shared" ca="1" si="2"/>
        <v>28.216890756302522</v>
      </c>
      <c r="N72" s="44">
        <f t="shared" si="3"/>
        <v>190</v>
      </c>
    </row>
    <row r="73" spans="1:14" ht="14.5" x14ac:dyDescent="0.35">
      <c r="A73" s="46">
        <v>45750.875</v>
      </c>
      <c r="B73">
        <v>20.54</v>
      </c>
      <c r="M73" s="44">
        <f t="shared" ca="1" si="2"/>
        <v>28.216890756302522</v>
      </c>
      <c r="N73" s="44">
        <f t="shared" si="3"/>
        <v>190</v>
      </c>
    </row>
    <row r="74" spans="1:14" ht="14.5" x14ac:dyDescent="0.35">
      <c r="A74" s="46">
        <v>45750.916666666664</v>
      </c>
      <c r="B74">
        <v>24.2</v>
      </c>
      <c r="M74" s="44">
        <f t="shared" ca="1" si="2"/>
        <v>28.216890756302522</v>
      </c>
      <c r="N74" s="44">
        <f t="shared" si="3"/>
        <v>190</v>
      </c>
    </row>
    <row r="75" spans="1:14" ht="14.5" x14ac:dyDescent="0.35">
      <c r="A75" s="46">
        <v>45750.958333333336</v>
      </c>
      <c r="B75">
        <v>23.56</v>
      </c>
      <c r="M75" s="44">
        <f t="shared" ca="1" si="2"/>
        <v>28.216890756302522</v>
      </c>
      <c r="N75" s="44">
        <f t="shared" si="3"/>
        <v>190</v>
      </c>
    </row>
    <row r="76" spans="1:14" ht="14.5" x14ac:dyDescent="0.35">
      <c r="A76" s="46">
        <v>45751</v>
      </c>
      <c r="B76">
        <v>20.46</v>
      </c>
      <c r="M76" s="44">
        <f t="shared" ca="1" si="2"/>
        <v>28.216890756302522</v>
      </c>
      <c r="N76" s="44">
        <f t="shared" si="3"/>
        <v>190</v>
      </c>
    </row>
    <row r="77" spans="1:14" ht="14.5" x14ac:dyDescent="0.35">
      <c r="A77" s="46">
        <v>45751.041666666664</v>
      </c>
      <c r="B77">
        <v>20.54</v>
      </c>
      <c r="M77" s="44">
        <f t="shared" ca="1" si="2"/>
        <v>28.216890756302522</v>
      </c>
      <c r="N77" s="44">
        <f t="shared" si="3"/>
        <v>190</v>
      </c>
    </row>
    <row r="78" spans="1:14" ht="14.5" x14ac:dyDescent="0.35">
      <c r="A78" s="46">
        <v>45751.083333333336</v>
      </c>
      <c r="B78">
        <v>20.96</v>
      </c>
      <c r="M78" s="44">
        <f t="shared" ca="1" si="2"/>
        <v>28.216890756302522</v>
      </c>
      <c r="N78" s="44">
        <f t="shared" si="3"/>
        <v>190</v>
      </c>
    </row>
    <row r="79" spans="1:14" ht="14.5" x14ac:dyDescent="0.35">
      <c r="A79" s="46">
        <v>45751.125</v>
      </c>
      <c r="B79">
        <v>21.34</v>
      </c>
      <c r="M79" s="44">
        <f t="shared" ca="1" si="2"/>
        <v>28.216890756302522</v>
      </c>
      <c r="N79" s="44">
        <f t="shared" si="3"/>
        <v>190</v>
      </c>
    </row>
    <row r="80" spans="1:14" ht="14.5" x14ac:dyDescent="0.35">
      <c r="A80" s="46">
        <v>45751.166666666664</v>
      </c>
      <c r="B80">
        <v>22.02</v>
      </c>
      <c r="M80" s="44">
        <f t="shared" ca="1" si="2"/>
        <v>28.216890756302522</v>
      </c>
      <c r="N80" s="44">
        <f t="shared" si="3"/>
        <v>190</v>
      </c>
    </row>
    <row r="81" spans="1:14" ht="14.5" x14ac:dyDescent="0.35">
      <c r="A81" s="46">
        <v>45751.208333333336</v>
      </c>
      <c r="B81">
        <v>22.1</v>
      </c>
      <c r="M81" s="44">
        <f t="shared" ca="1" si="2"/>
        <v>28.216890756302522</v>
      </c>
      <c r="N81" s="44">
        <f t="shared" si="3"/>
        <v>190</v>
      </c>
    </row>
    <row r="82" spans="1:14" ht="14.5" x14ac:dyDescent="0.35">
      <c r="A82" s="46">
        <v>45751.25</v>
      </c>
      <c r="B82">
        <v>24.9</v>
      </c>
      <c r="M82" s="44">
        <f t="shared" ca="1" si="2"/>
        <v>28.216890756302522</v>
      </c>
      <c r="N82" s="44">
        <f t="shared" si="3"/>
        <v>190</v>
      </c>
    </row>
    <row r="83" spans="1:14" ht="14.5" x14ac:dyDescent="0.35">
      <c r="A83" s="46">
        <v>45751.291666666664</v>
      </c>
      <c r="B83">
        <v>27.52</v>
      </c>
      <c r="M83" s="44">
        <f t="shared" ca="1" si="2"/>
        <v>28.216890756302522</v>
      </c>
      <c r="N83" s="44">
        <f t="shared" si="3"/>
        <v>190</v>
      </c>
    </row>
    <row r="84" spans="1:14" ht="14.5" x14ac:dyDescent="0.35">
      <c r="A84" s="46">
        <v>45751.333333333336</v>
      </c>
      <c r="B84">
        <v>31.65</v>
      </c>
      <c r="M84" s="44">
        <f t="shared" ca="1" si="2"/>
        <v>28.216890756302522</v>
      </c>
      <c r="N84" s="44">
        <f t="shared" si="3"/>
        <v>190</v>
      </c>
    </row>
    <row r="85" spans="1:14" ht="14.5" x14ac:dyDescent="0.35">
      <c r="A85" s="46">
        <v>45751.375</v>
      </c>
      <c r="B85">
        <v>36.270000000000003</v>
      </c>
      <c r="M85" s="44">
        <f t="shared" ca="1" si="2"/>
        <v>28.216890756302522</v>
      </c>
      <c r="N85" s="44">
        <f t="shared" si="3"/>
        <v>190</v>
      </c>
    </row>
    <row r="86" spans="1:14" ht="14.5" x14ac:dyDescent="0.35">
      <c r="A86" s="46">
        <v>45751.416666666664</v>
      </c>
      <c r="B86">
        <v>36.24</v>
      </c>
      <c r="M86" s="44">
        <f t="shared" ca="1" si="2"/>
        <v>28.216890756302522</v>
      </c>
      <c r="N86" s="44">
        <f t="shared" si="3"/>
        <v>190</v>
      </c>
    </row>
    <row r="87" spans="1:14" ht="14.5" x14ac:dyDescent="0.35">
      <c r="A87" s="46">
        <v>45751.458333333336</v>
      </c>
      <c r="B87">
        <v>37.07</v>
      </c>
      <c r="M87" s="44">
        <f t="shared" ca="1" si="2"/>
        <v>28.216890756302522</v>
      </c>
      <c r="N87" s="44">
        <f t="shared" si="3"/>
        <v>190</v>
      </c>
    </row>
    <row r="88" spans="1:14" ht="14.5" x14ac:dyDescent="0.35">
      <c r="A88" s="46">
        <v>45751.5</v>
      </c>
      <c r="B88">
        <v>45.98</v>
      </c>
      <c r="M88" s="44">
        <f t="shared" ca="1" si="2"/>
        <v>28.216890756302522</v>
      </c>
      <c r="N88" s="44">
        <f t="shared" si="3"/>
        <v>190</v>
      </c>
    </row>
    <row r="89" spans="1:14" ht="14.5" x14ac:dyDescent="0.35">
      <c r="A89" s="46">
        <v>45751.541666666664</v>
      </c>
      <c r="B89">
        <v>56.93</v>
      </c>
      <c r="M89" s="44">
        <f t="shared" ca="1" si="2"/>
        <v>28.216890756302522</v>
      </c>
      <c r="N89" s="44">
        <f t="shared" si="3"/>
        <v>190</v>
      </c>
    </row>
    <row r="90" spans="1:14" ht="14.5" x14ac:dyDescent="0.35">
      <c r="A90" s="46">
        <v>45751.583333333336</v>
      </c>
      <c r="B90">
        <v>46.65</v>
      </c>
      <c r="M90" s="44">
        <f t="shared" ca="1" si="2"/>
        <v>28.216890756302522</v>
      </c>
      <c r="N90" s="44">
        <f t="shared" si="3"/>
        <v>190</v>
      </c>
    </row>
    <row r="91" spans="1:14" ht="14.5" x14ac:dyDescent="0.35">
      <c r="A91" s="46">
        <v>45751.625</v>
      </c>
      <c r="B91">
        <v>41.59</v>
      </c>
      <c r="M91" s="44">
        <f t="shared" ca="1" si="2"/>
        <v>28.216890756302522</v>
      </c>
      <c r="N91" s="44">
        <f t="shared" si="3"/>
        <v>190</v>
      </c>
    </row>
    <row r="92" spans="1:14" ht="14.5" x14ac:dyDescent="0.35">
      <c r="A92" s="46">
        <v>45751.666666666664</v>
      </c>
      <c r="B92">
        <v>63.19</v>
      </c>
      <c r="M92" s="44">
        <f t="shared" ca="1" si="2"/>
        <v>28.216890756302522</v>
      </c>
      <c r="N92" s="44">
        <f t="shared" si="3"/>
        <v>190</v>
      </c>
    </row>
    <row r="93" spans="1:14" ht="14.5" x14ac:dyDescent="0.35">
      <c r="A93" s="46">
        <v>45751.708333333336</v>
      </c>
      <c r="B93">
        <v>43.54</v>
      </c>
      <c r="M93" s="44">
        <f t="shared" ca="1" si="2"/>
        <v>28.216890756302522</v>
      </c>
      <c r="N93" s="44">
        <f t="shared" si="3"/>
        <v>190</v>
      </c>
    </row>
    <row r="94" spans="1:14" ht="14.5" x14ac:dyDescent="0.35">
      <c r="A94" s="46">
        <v>45751.75</v>
      </c>
      <c r="B94">
        <v>54.46</v>
      </c>
      <c r="M94" s="44">
        <f t="shared" ca="1" si="2"/>
        <v>28.216890756302522</v>
      </c>
      <c r="N94" s="44">
        <f t="shared" si="3"/>
        <v>190</v>
      </c>
    </row>
    <row r="95" spans="1:14" ht="14.5" x14ac:dyDescent="0.35">
      <c r="A95" s="46">
        <v>45751.791666666664</v>
      </c>
      <c r="B95">
        <v>27.41</v>
      </c>
      <c r="M95" s="44">
        <f t="shared" ca="1" si="2"/>
        <v>28.216890756302522</v>
      </c>
      <c r="N95" s="44">
        <f t="shared" si="3"/>
        <v>190</v>
      </c>
    </row>
    <row r="96" spans="1:14" ht="14.5" x14ac:dyDescent="0.35">
      <c r="A96" s="46">
        <v>45751.833333333336</v>
      </c>
      <c r="B96">
        <v>24.34</v>
      </c>
      <c r="M96" s="44">
        <f t="shared" ca="1" si="2"/>
        <v>28.216890756302522</v>
      </c>
      <c r="N96" s="44">
        <f t="shared" si="3"/>
        <v>190</v>
      </c>
    </row>
    <row r="97" spans="1:14" ht="14.5" x14ac:dyDescent="0.35">
      <c r="A97" s="46">
        <v>45751.875</v>
      </c>
      <c r="B97">
        <v>20.59</v>
      </c>
      <c r="M97" s="44">
        <f t="shared" ca="1" si="2"/>
        <v>28.216890756302522</v>
      </c>
      <c r="N97" s="44">
        <f t="shared" si="3"/>
        <v>190</v>
      </c>
    </row>
    <row r="98" spans="1:14" ht="14.5" x14ac:dyDescent="0.35">
      <c r="A98" s="46">
        <v>45751.916666666664</v>
      </c>
      <c r="B98">
        <v>22.06</v>
      </c>
      <c r="M98" s="44">
        <f t="shared" ca="1" si="2"/>
        <v>28.216890756302522</v>
      </c>
      <c r="N98" s="44">
        <f t="shared" si="3"/>
        <v>190</v>
      </c>
    </row>
    <row r="99" spans="1:14" ht="14.5" x14ac:dyDescent="0.35">
      <c r="A99" s="46">
        <v>45751.958333333336</v>
      </c>
      <c r="B99">
        <v>19.52</v>
      </c>
      <c r="M99" s="44">
        <f t="shared" ca="1" si="2"/>
        <v>28.216890756302522</v>
      </c>
      <c r="N99" s="44">
        <f t="shared" si="3"/>
        <v>190</v>
      </c>
    </row>
    <row r="100" spans="1:14" ht="14.5" x14ac:dyDescent="0.35">
      <c r="A100" s="46">
        <v>45752</v>
      </c>
      <c r="B100">
        <v>21.57</v>
      </c>
      <c r="M100" s="44">
        <f t="shared" ca="1" si="2"/>
        <v>28.216890756302522</v>
      </c>
      <c r="N100" s="44">
        <f t="shared" si="3"/>
        <v>190</v>
      </c>
    </row>
    <row r="101" spans="1:14" ht="14.5" x14ac:dyDescent="0.35">
      <c r="A101" s="46">
        <v>45752.041666666664</v>
      </c>
      <c r="B101">
        <v>22.28</v>
      </c>
      <c r="M101" s="44">
        <f t="shared" ca="1" si="2"/>
        <v>28.216890756302522</v>
      </c>
      <c r="N101" s="44">
        <f t="shared" si="3"/>
        <v>190</v>
      </c>
    </row>
    <row r="102" spans="1:14" ht="14.5" x14ac:dyDescent="0.35">
      <c r="A102" s="46">
        <v>45752.083333333336</v>
      </c>
      <c r="B102">
        <v>25.11</v>
      </c>
      <c r="M102" s="44">
        <f t="shared" ca="1" si="2"/>
        <v>28.216890756302522</v>
      </c>
      <c r="N102" s="44">
        <f t="shared" si="3"/>
        <v>190</v>
      </c>
    </row>
    <row r="103" spans="1:14" ht="14.5" x14ac:dyDescent="0.35">
      <c r="A103" s="46">
        <v>45752.125</v>
      </c>
      <c r="B103">
        <v>28.89</v>
      </c>
      <c r="M103" s="44">
        <f t="shared" ca="1" si="2"/>
        <v>28.216890756302522</v>
      </c>
      <c r="N103" s="44">
        <f t="shared" si="3"/>
        <v>190</v>
      </c>
    </row>
    <row r="104" spans="1:14" ht="14.5" x14ac:dyDescent="0.35">
      <c r="A104" s="46">
        <v>45752.166666666664</v>
      </c>
      <c r="B104">
        <v>28.32</v>
      </c>
      <c r="M104" s="44">
        <f t="shared" ca="1" si="2"/>
        <v>28.216890756302522</v>
      </c>
      <c r="N104" s="44">
        <f t="shared" si="3"/>
        <v>190</v>
      </c>
    </row>
    <row r="105" spans="1:14" ht="14.5" x14ac:dyDescent="0.35">
      <c r="A105" s="46">
        <v>45752.208333333336</v>
      </c>
      <c r="B105">
        <v>27.57</v>
      </c>
      <c r="M105" s="44">
        <f t="shared" ca="1" si="2"/>
        <v>28.216890756302522</v>
      </c>
      <c r="N105" s="44">
        <f t="shared" si="3"/>
        <v>190</v>
      </c>
    </row>
    <row r="106" spans="1:14" ht="14.5" x14ac:dyDescent="0.35">
      <c r="A106" s="46">
        <v>45752.25</v>
      </c>
      <c r="B106">
        <v>26.02</v>
      </c>
      <c r="M106" s="44">
        <f t="shared" ca="1" si="2"/>
        <v>28.216890756302522</v>
      </c>
      <c r="N106" s="44">
        <f t="shared" si="3"/>
        <v>190</v>
      </c>
    </row>
    <row r="107" spans="1:14" ht="14.5" x14ac:dyDescent="0.35">
      <c r="A107" s="46">
        <v>45752.291666666664</v>
      </c>
      <c r="B107">
        <v>26.62</v>
      </c>
      <c r="M107" s="44">
        <f t="shared" ca="1" si="2"/>
        <v>28.216890756302522</v>
      </c>
      <c r="N107" s="44">
        <f t="shared" si="3"/>
        <v>190</v>
      </c>
    </row>
    <row r="108" spans="1:14" ht="14.5" x14ac:dyDescent="0.35">
      <c r="A108" s="46">
        <v>45752.333333333336</v>
      </c>
      <c r="B108">
        <v>21.09</v>
      </c>
      <c r="M108" s="44">
        <f t="shared" ca="1" si="2"/>
        <v>28.216890756302522</v>
      </c>
      <c r="N108" s="44">
        <f t="shared" si="3"/>
        <v>190</v>
      </c>
    </row>
    <row r="109" spans="1:14" ht="14.5" x14ac:dyDescent="0.35">
      <c r="A109" s="46">
        <v>45752.375</v>
      </c>
      <c r="B109">
        <v>23.61</v>
      </c>
      <c r="M109" s="44">
        <f t="shared" ca="1" si="2"/>
        <v>28.216890756302522</v>
      </c>
      <c r="N109" s="44">
        <f t="shared" si="3"/>
        <v>190</v>
      </c>
    </row>
    <row r="110" spans="1:14" ht="14.5" x14ac:dyDescent="0.35">
      <c r="A110" s="46">
        <v>45752.416666666664</v>
      </c>
      <c r="B110">
        <v>28.79</v>
      </c>
      <c r="M110" s="44">
        <f t="shared" ca="1" si="2"/>
        <v>28.216890756302522</v>
      </c>
      <c r="N110" s="44">
        <f t="shared" si="3"/>
        <v>190</v>
      </c>
    </row>
    <row r="111" spans="1:14" ht="14.5" x14ac:dyDescent="0.35">
      <c r="A111" s="46">
        <v>45752.458333333336</v>
      </c>
      <c r="B111">
        <v>26.46</v>
      </c>
      <c r="M111" s="44">
        <f t="shared" ca="1" si="2"/>
        <v>28.216890756302522</v>
      </c>
      <c r="N111" s="44">
        <f t="shared" si="3"/>
        <v>190</v>
      </c>
    </row>
    <row r="112" spans="1:14" ht="14.5" x14ac:dyDescent="0.35">
      <c r="A112" s="46">
        <v>45752.5</v>
      </c>
      <c r="B112">
        <v>29.63</v>
      </c>
      <c r="M112" s="44">
        <f t="shared" ca="1" si="2"/>
        <v>28.216890756302522</v>
      </c>
      <c r="N112" s="44">
        <f t="shared" si="3"/>
        <v>190</v>
      </c>
    </row>
    <row r="113" spans="1:14" ht="14.5" x14ac:dyDescent="0.35">
      <c r="A113" s="46">
        <v>45752.541666666664</v>
      </c>
      <c r="B113">
        <v>37.57</v>
      </c>
      <c r="M113" s="44">
        <f t="shared" ca="1" si="2"/>
        <v>28.216890756302522</v>
      </c>
      <c r="N113" s="44">
        <f t="shared" si="3"/>
        <v>190</v>
      </c>
    </row>
    <row r="114" spans="1:14" ht="14.5" x14ac:dyDescent="0.35">
      <c r="A114" s="46">
        <v>45752.583333333336</v>
      </c>
      <c r="B114">
        <v>35.11</v>
      </c>
      <c r="M114" s="44">
        <f t="shared" ca="1" si="2"/>
        <v>28.216890756302522</v>
      </c>
      <c r="N114" s="44">
        <f t="shared" si="3"/>
        <v>190</v>
      </c>
    </row>
    <row r="115" spans="1:14" ht="14.5" x14ac:dyDescent="0.35">
      <c r="A115" s="46">
        <v>45752.625</v>
      </c>
      <c r="B115">
        <v>30.06</v>
      </c>
      <c r="M115" s="44">
        <f t="shared" ca="1" si="2"/>
        <v>28.216890756302522</v>
      </c>
      <c r="N115" s="44">
        <f t="shared" si="3"/>
        <v>190</v>
      </c>
    </row>
    <row r="116" spans="1:14" ht="14.5" x14ac:dyDescent="0.35">
      <c r="A116" s="46">
        <v>45752.666666666664</v>
      </c>
      <c r="B116">
        <v>38.07</v>
      </c>
      <c r="M116" s="44">
        <f t="shared" ca="1" si="2"/>
        <v>28.216890756302522</v>
      </c>
      <c r="N116" s="44">
        <f t="shared" si="3"/>
        <v>190</v>
      </c>
    </row>
    <row r="117" spans="1:14" ht="14.5" x14ac:dyDescent="0.35">
      <c r="A117" s="46">
        <v>45752.708333333336</v>
      </c>
      <c r="B117">
        <v>22.14</v>
      </c>
      <c r="M117" s="44">
        <f t="shared" ca="1" si="2"/>
        <v>28.216890756302522</v>
      </c>
      <c r="N117" s="44">
        <f t="shared" si="3"/>
        <v>190</v>
      </c>
    </row>
    <row r="118" spans="1:14" ht="14.5" x14ac:dyDescent="0.35">
      <c r="A118" s="46">
        <v>45752.75</v>
      </c>
      <c r="B118">
        <v>18.7</v>
      </c>
      <c r="M118" s="44">
        <f t="shared" ca="1" si="2"/>
        <v>28.216890756302522</v>
      </c>
      <c r="N118" s="44">
        <f t="shared" si="3"/>
        <v>190</v>
      </c>
    </row>
    <row r="119" spans="1:14" ht="14.5" x14ac:dyDescent="0.35">
      <c r="A119" s="46">
        <v>45752.791666666664</v>
      </c>
      <c r="B119">
        <v>17.93</v>
      </c>
      <c r="M119" s="44">
        <f t="shared" ca="1" si="2"/>
        <v>28.216890756302522</v>
      </c>
      <c r="N119" s="44">
        <f t="shared" si="3"/>
        <v>190</v>
      </c>
    </row>
    <row r="120" spans="1:14" ht="14.5" x14ac:dyDescent="0.35">
      <c r="A120" s="46">
        <v>45752.833333333336</v>
      </c>
      <c r="B120">
        <v>13.38</v>
      </c>
      <c r="M120" s="44">
        <f t="shared" ca="1" si="2"/>
        <v>28.216890756302522</v>
      </c>
      <c r="N120" s="44">
        <f t="shared" si="3"/>
        <v>190</v>
      </c>
    </row>
    <row r="121" spans="1:14" ht="14.5" x14ac:dyDescent="0.35">
      <c r="A121" s="46">
        <v>45752.875</v>
      </c>
      <c r="B121">
        <v>13.62</v>
      </c>
      <c r="M121" s="44">
        <f t="shared" ca="1" si="2"/>
        <v>28.216890756302522</v>
      </c>
      <c r="N121" s="44">
        <f t="shared" si="3"/>
        <v>190</v>
      </c>
    </row>
    <row r="122" spans="1:14" ht="14.5" x14ac:dyDescent="0.35">
      <c r="A122" s="46">
        <v>45752.916666666664</v>
      </c>
      <c r="B122">
        <v>12.65</v>
      </c>
      <c r="M122" s="44">
        <f t="shared" ca="1" si="2"/>
        <v>28.216890756302522</v>
      </c>
      <c r="N122" s="44">
        <f t="shared" si="3"/>
        <v>190</v>
      </c>
    </row>
    <row r="123" spans="1:14" ht="14.5" x14ac:dyDescent="0.35">
      <c r="A123" s="46">
        <v>45752.958333333336</v>
      </c>
      <c r="B123">
        <v>14.51</v>
      </c>
      <c r="M123" s="44">
        <f t="shared" ca="1" si="2"/>
        <v>28.216890756302522</v>
      </c>
      <c r="N123" s="44">
        <f t="shared" si="3"/>
        <v>190</v>
      </c>
    </row>
    <row r="124" spans="1:14" ht="14.5" x14ac:dyDescent="0.35">
      <c r="A124" s="46">
        <v>45753</v>
      </c>
      <c r="B124">
        <v>16.25</v>
      </c>
      <c r="M124" s="44">
        <f t="shared" ca="1" si="2"/>
        <v>28.216890756302522</v>
      </c>
      <c r="N124" s="44">
        <f t="shared" si="3"/>
        <v>190</v>
      </c>
    </row>
    <row r="125" spans="1:14" ht="14.5" x14ac:dyDescent="0.35">
      <c r="A125" s="46">
        <v>45753.041666666664</v>
      </c>
      <c r="B125">
        <v>17.88</v>
      </c>
      <c r="M125" s="44">
        <f t="shared" ca="1" si="2"/>
        <v>28.216890756302522</v>
      </c>
      <c r="N125" s="44">
        <f t="shared" si="3"/>
        <v>190</v>
      </c>
    </row>
    <row r="126" spans="1:14" ht="14.5" x14ac:dyDescent="0.35">
      <c r="A126" s="46">
        <v>45753.083333333336</v>
      </c>
      <c r="B126">
        <v>16.850000000000001</v>
      </c>
      <c r="M126" s="44">
        <f t="shared" ca="1" si="2"/>
        <v>28.216890756302522</v>
      </c>
      <c r="N126" s="44">
        <f t="shared" si="3"/>
        <v>190</v>
      </c>
    </row>
    <row r="127" spans="1:14" ht="14.5" x14ac:dyDescent="0.35">
      <c r="A127" s="46">
        <v>45753.125</v>
      </c>
      <c r="B127">
        <v>16.98</v>
      </c>
      <c r="M127" s="44">
        <f t="shared" ca="1" si="2"/>
        <v>28.216890756302522</v>
      </c>
      <c r="N127" s="44">
        <f t="shared" si="3"/>
        <v>190</v>
      </c>
    </row>
    <row r="128" spans="1:14" ht="14.5" x14ac:dyDescent="0.35">
      <c r="A128" s="46">
        <v>45753.166666666664</v>
      </c>
      <c r="B128">
        <v>17.59</v>
      </c>
      <c r="M128" s="44">
        <f t="shared" ca="1" si="2"/>
        <v>28.216890756302522</v>
      </c>
      <c r="N128" s="44">
        <f t="shared" si="3"/>
        <v>190</v>
      </c>
    </row>
    <row r="129" spans="1:14" ht="14.5" x14ac:dyDescent="0.35">
      <c r="A129" s="46">
        <v>45753.208333333336</v>
      </c>
      <c r="B129">
        <v>18.88</v>
      </c>
      <c r="M129" s="44">
        <f t="shared" ca="1" si="2"/>
        <v>28.216890756302522</v>
      </c>
      <c r="N129" s="44">
        <f t="shared" si="3"/>
        <v>190</v>
      </c>
    </row>
    <row r="130" spans="1:14" ht="14.5" x14ac:dyDescent="0.35">
      <c r="A130" s="46">
        <v>45753.25</v>
      </c>
      <c r="B130">
        <v>19.66</v>
      </c>
      <c r="M130" s="44">
        <f t="shared" ca="1" si="2"/>
        <v>28.216890756302522</v>
      </c>
      <c r="N130" s="44">
        <f t="shared" si="3"/>
        <v>190</v>
      </c>
    </row>
    <row r="131" spans="1:14" ht="14.5" x14ac:dyDescent="0.35">
      <c r="A131" s="46">
        <v>45753.291666666664</v>
      </c>
      <c r="B131">
        <v>21.35</v>
      </c>
      <c r="M131" s="44">
        <f t="shared" ca="1" si="2"/>
        <v>28.216890756302522</v>
      </c>
      <c r="N131" s="44">
        <f t="shared" si="3"/>
        <v>190</v>
      </c>
    </row>
    <row r="132" spans="1:14" ht="14.5" x14ac:dyDescent="0.35">
      <c r="A132" s="46">
        <v>45753.333333333336</v>
      </c>
      <c r="B132">
        <v>21.55</v>
      </c>
      <c r="M132" s="44">
        <f t="shared" ca="1" si="2"/>
        <v>28.216890756302522</v>
      </c>
      <c r="N132" s="44">
        <f t="shared" si="3"/>
        <v>190</v>
      </c>
    </row>
    <row r="133" spans="1:14" ht="14.5" x14ac:dyDescent="0.35">
      <c r="A133" s="46">
        <v>45753.375</v>
      </c>
      <c r="B133">
        <v>22.34</v>
      </c>
      <c r="M133" s="44">
        <f t="shared" ref="M133:M196" ca="1" si="4">+IF(A132="","",Q$6)</f>
        <v>28.216890756302522</v>
      </c>
      <c r="N133" s="44">
        <f t="shared" ref="N133:N196" si="5">+IF(A132="","",190)</f>
        <v>190</v>
      </c>
    </row>
    <row r="134" spans="1:14" ht="14.5" x14ac:dyDescent="0.35">
      <c r="A134" s="46">
        <v>45753.416666666664</v>
      </c>
      <c r="B134">
        <v>21.47</v>
      </c>
      <c r="M134" s="44">
        <f t="shared" ca="1" si="4"/>
        <v>28.216890756302522</v>
      </c>
      <c r="N134" s="44">
        <f t="shared" si="5"/>
        <v>190</v>
      </c>
    </row>
    <row r="135" spans="1:14" ht="14.5" x14ac:dyDescent="0.35">
      <c r="A135" s="46">
        <v>45753.458333333336</v>
      </c>
      <c r="B135">
        <v>18.09</v>
      </c>
      <c r="M135" s="44">
        <f t="shared" ca="1" si="4"/>
        <v>28.216890756302522</v>
      </c>
      <c r="N135" s="44">
        <f t="shared" si="5"/>
        <v>190</v>
      </c>
    </row>
    <row r="136" spans="1:14" ht="14.5" x14ac:dyDescent="0.35">
      <c r="A136" s="46">
        <v>45753.5</v>
      </c>
      <c r="B136">
        <v>17.79</v>
      </c>
      <c r="M136" s="44">
        <f t="shared" ca="1" si="4"/>
        <v>28.216890756302522</v>
      </c>
      <c r="N136" s="44">
        <f t="shared" si="5"/>
        <v>190</v>
      </c>
    </row>
    <row r="137" spans="1:14" ht="14.5" x14ac:dyDescent="0.35">
      <c r="A137" s="46">
        <v>45753.541666666664</v>
      </c>
      <c r="B137">
        <v>13.89</v>
      </c>
      <c r="M137" s="44">
        <f t="shared" ca="1" si="4"/>
        <v>28.216890756302522</v>
      </c>
      <c r="N137" s="44">
        <f t="shared" si="5"/>
        <v>190</v>
      </c>
    </row>
    <row r="138" spans="1:14" ht="14.5" x14ac:dyDescent="0.35">
      <c r="A138" s="46">
        <v>45753.583333333336</v>
      </c>
      <c r="B138">
        <v>10.88</v>
      </c>
      <c r="M138" s="44">
        <f t="shared" ca="1" si="4"/>
        <v>28.216890756302522</v>
      </c>
      <c r="N138" s="44">
        <f t="shared" si="5"/>
        <v>190</v>
      </c>
    </row>
    <row r="139" spans="1:14" ht="14.5" x14ac:dyDescent="0.35">
      <c r="A139" s="46">
        <v>45753.625</v>
      </c>
      <c r="B139">
        <v>10.93</v>
      </c>
      <c r="M139" s="44">
        <f t="shared" ca="1" si="4"/>
        <v>28.216890756302522</v>
      </c>
      <c r="N139" s="44">
        <f t="shared" si="5"/>
        <v>190</v>
      </c>
    </row>
    <row r="140" spans="1:14" ht="14.5" x14ac:dyDescent="0.35">
      <c r="A140" s="46">
        <v>45753.666666666664</v>
      </c>
      <c r="B140">
        <v>11.27</v>
      </c>
      <c r="M140" s="44">
        <f t="shared" ca="1" si="4"/>
        <v>28.216890756302522</v>
      </c>
      <c r="N140" s="44">
        <f t="shared" si="5"/>
        <v>190</v>
      </c>
    </row>
    <row r="141" spans="1:14" ht="14.5" x14ac:dyDescent="0.35">
      <c r="A141" s="46">
        <v>45753.708333333336</v>
      </c>
      <c r="B141">
        <v>11.5</v>
      </c>
      <c r="M141" s="44">
        <f t="shared" ca="1" si="4"/>
        <v>28.216890756302522</v>
      </c>
      <c r="N141" s="44">
        <f t="shared" si="5"/>
        <v>190</v>
      </c>
    </row>
    <row r="142" spans="1:14" ht="14.5" x14ac:dyDescent="0.35">
      <c r="A142" s="46">
        <v>45753.75</v>
      </c>
      <c r="B142">
        <v>12.25</v>
      </c>
      <c r="M142" s="44">
        <f t="shared" ca="1" si="4"/>
        <v>28.216890756302522</v>
      </c>
      <c r="N142" s="44">
        <f t="shared" si="5"/>
        <v>190</v>
      </c>
    </row>
    <row r="143" spans="1:14" ht="14.5" x14ac:dyDescent="0.35">
      <c r="A143" s="46">
        <v>45753.791666666664</v>
      </c>
      <c r="B143">
        <v>13.79</v>
      </c>
      <c r="M143" s="44">
        <f t="shared" ca="1" si="4"/>
        <v>28.216890756302522</v>
      </c>
      <c r="N143" s="44">
        <f t="shared" si="5"/>
        <v>190</v>
      </c>
    </row>
    <row r="144" spans="1:14" ht="14.5" x14ac:dyDescent="0.35">
      <c r="A144" s="46">
        <v>45753.833333333336</v>
      </c>
      <c r="B144">
        <v>17.41</v>
      </c>
      <c r="M144" s="44">
        <f t="shared" ca="1" si="4"/>
        <v>28.216890756302522</v>
      </c>
      <c r="N144" s="44">
        <f t="shared" si="5"/>
        <v>190</v>
      </c>
    </row>
    <row r="145" spans="1:14" ht="14.5" x14ac:dyDescent="0.35">
      <c r="A145" s="46">
        <v>45753.875</v>
      </c>
      <c r="B145">
        <v>18.16</v>
      </c>
      <c r="M145" s="44">
        <f t="shared" ca="1" si="4"/>
        <v>28.216890756302522</v>
      </c>
      <c r="N145" s="44">
        <f t="shared" si="5"/>
        <v>190</v>
      </c>
    </row>
    <row r="146" spans="1:14" ht="14.5" x14ac:dyDescent="0.35">
      <c r="A146" s="46">
        <v>45753.916666666664</v>
      </c>
      <c r="B146">
        <v>17.010000000000002</v>
      </c>
      <c r="M146" s="44">
        <f t="shared" ca="1" si="4"/>
        <v>28.216890756302522</v>
      </c>
      <c r="N146" s="44">
        <f t="shared" si="5"/>
        <v>190</v>
      </c>
    </row>
    <row r="147" spans="1:14" ht="14.5" x14ac:dyDescent="0.35">
      <c r="A147" s="46">
        <v>45753.958333333336</v>
      </c>
      <c r="B147">
        <v>14.55</v>
      </c>
      <c r="M147" s="44">
        <f t="shared" ca="1" si="4"/>
        <v>28.216890756302522</v>
      </c>
      <c r="N147" s="44">
        <f t="shared" si="5"/>
        <v>190</v>
      </c>
    </row>
    <row r="148" spans="1:14" ht="14.5" x14ac:dyDescent="0.35">
      <c r="A148" s="46">
        <v>45754</v>
      </c>
      <c r="B148">
        <v>15.55</v>
      </c>
      <c r="M148" s="44">
        <f t="shared" ca="1" si="4"/>
        <v>28.216890756302522</v>
      </c>
      <c r="N148" s="44">
        <f t="shared" si="5"/>
        <v>190</v>
      </c>
    </row>
    <row r="149" spans="1:14" ht="14.5" x14ac:dyDescent="0.35">
      <c r="A149" s="46">
        <v>45754.041666666664</v>
      </c>
      <c r="B149">
        <v>15.14</v>
      </c>
      <c r="M149" s="44">
        <f t="shared" ca="1" si="4"/>
        <v>28.216890756302522</v>
      </c>
      <c r="N149" s="44">
        <f t="shared" si="5"/>
        <v>190</v>
      </c>
    </row>
    <row r="150" spans="1:14" ht="14.5" x14ac:dyDescent="0.35">
      <c r="A150" s="46">
        <v>45754.083333333336</v>
      </c>
      <c r="B150">
        <v>14.77</v>
      </c>
      <c r="M150" s="44">
        <f t="shared" ca="1" si="4"/>
        <v>28.216890756302522</v>
      </c>
      <c r="N150" s="44">
        <f t="shared" si="5"/>
        <v>190</v>
      </c>
    </row>
    <row r="151" spans="1:14" ht="14.5" x14ac:dyDescent="0.35">
      <c r="A151" s="46">
        <v>45754.125</v>
      </c>
      <c r="B151">
        <v>14.2</v>
      </c>
      <c r="M151" s="44">
        <f t="shared" ca="1" si="4"/>
        <v>28.216890756302522</v>
      </c>
      <c r="N151" s="44">
        <f t="shared" si="5"/>
        <v>190</v>
      </c>
    </row>
    <row r="152" spans="1:14" ht="14.5" x14ac:dyDescent="0.35">
      <c r="A152" s="46">
        <v>45754.166666666664</v>
      </c>
      <c r="B152">
        <v>14.61</v>
      </c>
      <c r="M152" s="44">
        <f t="shared" ca="1" si="4"/>
        <v>28.216890756302522</v>
      </c>
      <c r="N152" s="44">
        <f t="shared" si="5"/>
        <v>190</v>
      </c>
    </row>
    <row r="153" spans="1:14" ht="14.5" x14ac:dyDescent="0.35">
      <c r="A153" s="46">
        <v>45754.208333333336</v>
      </c>
      <c r="B153">
        <v>14.53</v>
      </c>
      <c r="M153" s="44">
        <f t="shared" ca="1" si="4"/>
        <v>28.216890756302522</v>
      </c>
      <c r="N153" s="44">
        <f t="shared" si="5"/>
        <v>190</v>
      </c>
    </row>
    <row r="154" spans="1:14" ht="14.5" x14ac:dyDescent="0.35">
      <c r="A154" s="46">
        <v>45754.25</v>
      </c>
      <c r="B154">
        <v>16.23</v>
      </c>
      <c r="M154" s="44">
        <f t="shared" ca="1" si="4"/>
        <v>28.216890756302522</v>
      </c>
      <c r="N154" s="44">
        <f t="shared" si="5"/>
        <v>190</v>
      </c>
    </row>
    <row r="155" spans="1:14" ht="14.5" x14ac:dyDescent="0.35">
      <c r="A155" s="46">
        <v>45754.291666666664</v>
      </c>
      <c r="B155">
        <v>20.420000000000002</v>
      </c>
      <c r="M155" s="44">
        <f t="shared" ca="1" si="4"/>
        <v>28.216890756302522</v>
      </c>
      <c r="N155" s="44">
        <f t="shared" si="5"/>
        <v>190</v>
      </c>
    </row>
    <row r="156" spans="1:14" ht="14.5" x14ac:dyDescent="0.35">
      <c r="A156" s="46">
        <v>45754.333333333336</v>
      </c>
      <c r="B156">
        <v>31.09</v>
      </c>
      <c r="M156" s="44">
        <f t="shared" ca="1" si="4"/>
        <v>28.216890756302522</v>
      </c>
      <c r="N156" s="44">
        <f t="shared" si="5"/>
        <v>190</v>
      </c>
    </row>
    <row r="157" spans="1:14" ht="14.5" x14ac:dyDescent="0.35">
      <c r="A157" s="46">
        <v>45754.375</v>
      </c>
      <c r="B157">
        <v>54.08</v>
      </c>
      <c r="M157" s="44">
        <f t="shared" ca="1" si="4"/>
        <v>28.216890756302522</v>
      </c>
      <c r="N157" s="44">
        <f t="shared" si="5"/>
        <v>190</v>
      </c>
    </row>
    <row r="158" spans="1:14" ht="14.5" x14ac:dyDescent="0.35">
      <c r="A158" s="46">
        <v>45754.416666666664</v>
      </c>
      <c r="B158">
        <v>43.44</v>
      </c>
      <c r="M158" s="44">
        <f t="shared" ca="1" si="4"/>
        <v>28.216890756302522</v>
      </c>
      <c r="N158" s="44">
        <f t="shared" si="5"/>
        <v>190</v>
      </c>
    </row>
    <row r="159" spans="1:14" ht="14.5" x14ac:dyDescent="0.35">
      <c r="A159" s="46">
        <v>45754.458333333336</v>
      </c>
      <c r="B159">
        <v>48.44</v>
      </c>
      <c r="M159" s="44">
        <f t="shared" ca="1" si="4"/>
        <v>28.216890756302522</v>
      </c>
      <c r="N159" s="44">
        <f t="shared" si="5"/>
        <v>190</v>
      </c>
    </row>
    <row r="160" spans="1:14" ht="14.5" x14ac:dyDescent="0.35">
      <c r="A160" s="46">
        <v>45754.5</v>
      </c>
      <c r="B160">
        <v>36.130000000000003</v>
      </c>
      <c r="M160" s="44">
        <f t="shared" ca="1" si="4"/>
        <v>28.216890756302522</v>
      </c>
      <c r="N160" s="44">
        <f t="shared" si="5"/>
        <v>190</v>
      </c>
    </row>
    <row r="161" spans="1:14" ht="14.5" x14ac:dyDescent="0.35">
      <c r="A161" s="46">
        <v>45754.541666666664</v>
      </c>
      <c r="B161">
        <v>44.69</v>
      </c>
      <c r="M161" s="44">
        <f t="shared" ca="1" si="4"/>
        <v>28.216890756302522</v>
      </c>
      <c r="N161" s="44">
        <f t="shared" si="5"/>
        <v>190</v>
      </c>
    </row>
    <row r="162" spans="1:14" ht="14.5" x14ac:dyDescent="0.35">
      <c r="A162" s="46">
        <v>45754.583333333336</v>
      </c>
      <c r="B162">
        <v>77.260000000000005</v>
      </c>
      <c r="M162" s="44">
        <f t="shared" ca="1" si="4"/>
        <v>28.216890756302522</v>
      </c>
      <c r="N162" s="44">
        <f t="shared" si="5"/>
        <v>190</v>
      </c>
    </row>
    <row r="163" spans="1:14" ht="14.5" x14ac:dyDescent="0.35">
      <c r="A163" s="46">
        <v>45754.625</v>
      </c>
      <c r="B163">
        <v>40.53</v>
      </c>
      <c r="M163" s="44">
        <f t="shared" ca="1" si="4"/>
        <v>28.216890756302522</v>
      </c>
      <c r="N163" s="44">
        <f t="shared" si="5"/>
        <v>190</v>
      </c>
    </row>
    <row r="164" spans="1:14" ht="14.5" x14ac:dyDescent="0.35">
      <c r="A164" s="46">
        <v>45754.666666666664</v>
      </c>
      <c r="B164">
        <v>54.39</v>
      </c>
      <c r="M164" s="44">
        <f t="shared" ca="1" si="4"/>
        <v>28.216890756302522</v>
      </c>
      <c r="N164" s="44">
        <f t="shared" si="5"/>
        <v>190</v>
      </c>
    </row>
    <row r="165" spans="1:14" ht="14.5" x14ac:dyDescent="0.35">
      <c r="A165" s="46">
        <v>45754.708333333336</v>
      </c>
      <c r="B165">
        <v>51.02</v>
      </c>
      <c r="M165" s="44">
        <f t="shared" ca="1" si="4"/>
        <v>28.216890756302522</v>
      </c>
      <c r="N165" s="44">
        <f t="shared" si="5"/>
        <v>190</v>
      </c>
    </row>
    <row r="166" spans="1:14" ht="14.5" x14ac:dyDescent="0.35">
      <c r="A166" s="46">
        <v>45754.75</v>
      </c>
      <c r="B166">
        <v>38.61</v>
      </c>
      <c r="M166" s="44">
        <f t="shared" ca="1" si="4"/>
        <v>28.216890756302522</v>
      </c>
      <c r="N166" s="44">
        <f t="shared" si="5"/>
        <v>190</v>
      </c>
    </row>
    <row r="167" spans="1:14" ht="14.5" x14ac:dyDescent="0.35">
      <c r="A167" s="46">
        <v>45754.791666666664</v>
      </c>
      <c r="B167">
        <v>18.77</v>
      </c>
      <c r="M167" s="44">
        <f t="shared" ca="1" si="4"/>
        <v>28.216890756302522</v>
      </c>
      <c r="N167" s="44">
        <f t="shared" si="5"/>
        <v>190</v>
      </c>
    </row>
    <row r="168" spans="1:14" ht="14.5" x14ac:dyDescent="0.35">
      <c r="A168" s="46">
        <v>45754.833333333336</v>
      </c>
      <c r="B168">
        <v>16.91</v>
      </c>
      <c r="M168" s="44">
        <f t="shared" ca="1" si="4"/>
        <v>28.216890756302522</v>
      </c>
      <c r="N168" s="44">
        <f t="shared" si="5"/>
        <v>190</v>
      </c>
    </row>
    <row r="169" spans="1:14" ht="14.5" x14ac:dyDescent="0.35">
      <c r="A169" s="46">
        <v>45754.875</v>
      </c>
      <c r="B169">
        <v>21.47</v>
      </c>
      <c r="M169" s="44">
        <f t="shared" ca="1" si="4"/>
        <v>28.216890756302522</v>
      </c>
      <c r="N169" s="44">
        <f t="shared" si="5"/>
        <v>190</v>
      </c>
    </row>
    <row r="170" spans="1:14" ht="14.5" x14ac:dyDescent="0.35">
      <c r="A170" s="46">
        <v>45754.916666666664</v>
      </c>
      <c r="B170">
        <v>22.07</v>
      </c>
      <c r="M170" s="44">
        <f t="shared" ca="1" si="4"/>
        <v>28.216890756302522</v>
      </c>
      <c r="N170" s="44">
        <f t="shared" si="5"/>
        <v>190</v>
      </c>
    </row>
    <row r="171" spans="1:14" ht="14.5" x14ac:dyDescent="0.35">
      <c r="A171" s="46">
        <v>45754.958333333336</v>
      </c>
      <c r="B171">
        <v>18.41</v>
      </c>
      <c r="M171" s="44">
        <f t="shared" ca="1" si="4"/>
        <v>28.216890756302522</v>
      </c>
      <c r="N171" s="44">
        <f t="shared" si="5"/>
        <v>190</v>
      </c>
    </row>
    <row r="172" spans="1:14" ht="14.5" x14ac:dyDescent="0.35">
      <c r="A172" s="46">
        <v>45755</v>
      </c>
      <c r="B172">
        <v>17.899999999999999</v>
      </c>
      <c r="M172" s="44">
        <f t="shared" ca="1" si="4"/>
        <v>28.216890756302522</v>
      </c>
      <c r="N172" s="44">
        <f t="shared" si="5"/>
        <v>190</v>
      </c>
    </row>
    <row r="173" spans="1:14" ht="14.5" x14ac:dyDescent="0.35">
      <c r="A173" s="46">
        <v>45755.041666666664</v>
      </c>
      <c r="B173">
        <v>17.91</v>
      </c>
      <c r="M173" s="44">
        <f t="shared" ca="1" si="4"/>
        <v>28.216890756302522</v>
      </c>
      <c r="N173" s="44">
        <f t="shared" si="5"/>
        <v>190</v>
      </c>
    </row>
    <row r="174" spans="1:14" ht="14.5" x14ac:dyDescent="0.35">
      <c r="A174" s="46">
        <v>45755.083333333336</v>
      </c>
      <c r="B174">
        <v>17.36</v>
      </c>
      <c r="M174" s="44">
        <f t="shared" ca="1" si="4"/>
        <v>28.216890756302522</v>
      </c>
      <c r="N174" s="44">
        <f t="shared" si="5"/>
        <v>190</v>
      </c>
    </row>
    <row r="175" spans="1:14" ht="14.5" x14ac:dyDescent="0.35">
      <c r="A175" s="46">
        <v>45755.125</v>
      </c>
      <c r="B175">
        <v>16.11</v>
      </c>
      <c r="M175" s="44">
        <f t="shared" ca="1" si="4"/>
        <v>28.216890756302522</v>
      </c>
      <c r="N175" s="44">
        <f t="shared" si="5"/>
        <v>190</v>
      </c>
    </row>
    <row r="176" spans="1:14" ht="14.5" x14ac:dyDescent="0.35">
      <c r="A176" s="46">
        <v>45755.166666666664</v>
      </c>
      <c r="B176">
        <v>17.04</v>
      </c>
      <c r="M176" s="44">
        <f t="shared" ca="1" si="4"/>
        <v>28.216890756302522</v>
      </c>
      <c r="N176" s="44">
        <f t="shared" si="5"/>
        <v>190</v>
      </c>
    </row>
    <row r="177" spans="1:14" ht="14.5" x14ac:dyDescent="0.35">
      <c r="A177" s="46">
        <v>45755.208333333336</v>
      </c>
      <c r="B177">
        <v>11.74</v>
      </c>
      <c r="M177" s="44">
        <f t="shared" ca="1" si="4"/>
        <v>28.216890756302522</v>
      </c>
      <c r="N177" s="44">
        <f t="shared" si="5"/>
        <v>190</v>
      </c>
    </row>
    <row r="178" spans="1:14" ht="14.5" x14ac:dyDescent="0.35">
      <c r="A178" s="46">
        <v>45755.25</v>
      </c>
      <c r="B178">
        <v>12.53</v>
      </c>
      <c r="M178" s="44">
        <f t="shared" ca="1" si="4"/>
        <v>28.216890756302522</v>
      </c>
      <c r="N178" s="44">
        <f t="shared" si="5"/>
        <v>190</v>
      </c>
    </row>
    <row r="179" spans="1:14" ht="14.5" x14ac:dyDescent="0.35">
      <c r="A179" s="46">
        <v>45755.291666666664</v>
      </c>
      <c r="B179">
        <v>16.87</v>
      </c>
      <c r="M179" s="44">
        <f t="shared" ca="1" si="4"/>
        <v>28.216890756302522</v>
      </c>
      <c r="N179" s="44">
        <f t="shared" si="5"/>
        <v>190</v>
      </c>
    </row>
    <row r="180" spans="1:14" ht="14.5" x14ac:dyDescent="0.35">
      <c r="A180" s="46">
        <v>45755.333333333336</v>
      </c>
      <c r="B180">
        <v>50.5</v>
      </c>
      <c r="M180" s="44">
        <f t="shared" ca="1" si="4"/>
        <v>28.216890756302522</v>
      </c>
      <c r="N180" s="44">
        <f t="shared" si="5"/>
        <v>190</v>
      </c>
    </row>
    <row r="181" spans="1:14" ht="14.5" x14ac:dyDescent="0.35">
      <c r="A181" s="46">
        <v>45755.375</v>
      </c>
      <c r="B181">
        <v>100.37</v>
      </c>
      <c r="M181" s="44">
        <f t="shared" ca="1" si="4"/>
        <v>28.216890756302522</v>
      </c>
      <c r="N181" s="44">
        <f t="shared" si="5"/>
        <v>190</v>
      </c>
    </row>
    <row r="182" spans="1:14" ht="14.5" x14ac:dyDescent="0.35">
      <c r="A182" s="46">
        <v>45755.416666666664</v>
      </c>
      <c r="B182">
        <v>42.89</v>
      </c>
      <c r="M182" s="44">
        <f t="shared" ca="1" si="4"/>
        <v>28.216890756302522</v>
      </c>
      <c r="N182" s="44">
        <f t="shared" si="5"/>
        <v>190</v>
      </c>
    </row>
    <row r="183" spans="1:14" ht="14.5" x14ac:dyDescent="0.35">
      <c r="A183" s="46">
        <v>45755.458333333336</v>
      </c>
      <c r="B183">
        <v>37.200000000000003</v>
      </c>
      <c r="M183" s="44">
        <f t="shared" ca="1" si="4"/>
        <v>28.216890756302522</v>
      </c>
      <c r="N183" s="44">
        <f t="shared" si="5"/>
        <v>190</v>
      </c>
    </row>
    <row r="184" spans="1:14" ht="14.5" x14ac:dyDescent="0.35">
      <c r="A184" s="46">
        <v>45755.5</v>
      </c>
      <c r="B184">
        <v>37.21</v>
      </c>
      <c r="M184" s="44">
        <f t="shared" ca="1" si="4"/>
        <v>28.216890756302522</v>
      </c>
      <c r="N184" s="44">
        <f t="shared" si="5"/>
        <v>190</v>
      </c>
    </row>
    <row r="185" spans="1:14" ht="14.5" x14ac:dyDescent="0.35">
      <c r="A185" s="46">
        <v>45755.541666666664</v>
      </c>
      <c r="B185">
        <v>36.340000000000003</v>
      </c>
      <c r="M185" s="44">
        <f t="shared" ca="1" si="4"/>
        <v>28.216890756302522</v>
      </c>
      <c r="N185" s="44">
        <f t="shared" si="5"/>
        <v>190</v>
      </c>
    </row>
    <row r="186" spans="1:14" ht="14.5" x14ac:dyDescent="0.35">
      <c r="A186" s="46">
        <v>45755.583333333336</v>
      </c>
      <c r="B186">
        <v>59.42</v>
      </c>
      <c r="M186" s="44">
        <f t="shared" ca="1" si="4"/>
        <v>28.216890756302522</v>
      </c>
      <c r="N186" s="44">
        <f t="shared" si="5"/>
        <v>190</v>
      </c>
    </row>
    <row r="187" spans="1:14" ht="14.5" x14ac:dyDescent="0.35">
      <c r="A187" s="46">
        <v>45755.625</v>
      </c>
      <c r="B187">
        <v>42.13</v>
      </c>
      <c r="M187" s="44">
        <f t="shared" ca="1" si="4"/>
        <v>28.216890756302522</v>
      </c>
      <c r="N187" s="44">
        <f t="shared" si="5"/>
        <v>190</v>
      </c>
    </row>
    <row r="188" spans="1:14" ht="14.5" x14ac:dyDescent="0.35">
      <c r="A188" s="46">
        <v>45755.666666666664</v>
      </c>
      <c r="B188">
        <v>38.15</v>
      </c>
      <c r="M188" s="44">
        <f t="shared" ca="1" si="4"/>
        <v>28.216890756302522</v>
      </c>
      <c r="N188" s="44">
        <f t="shared" si="5"/>
        <v>190</v>
      </c>
    </row>
    <row r="189" spans="1:14" ht="14.5" x14ac:dyDescent="0.35">
      <c r="A189" s="46">
        <v>45755.708333333336</v>
      </c>
      <c r="B189">
        <v>64.22</v>
      </c>
      <c r="M189" s="44">
        <f t="shared" ca="1" si="4"/>
        <v>28.216890756302522</v>
      </c>
      <c r="N189" s="44">
        <f t="shared" si="5"/>
        <v>190</v>
      </c>
    </row>
    <row r="190" spans="1:14" ht="14.5" x14ac:dyDescent="0.35">
      <c r="A190" s="46">
        <v>45755.75</v>
      </c>
      <c r="B190">
        <v>30.24</v>
      </c>
      <c r="M190" s="44">
        <f t="shared" ca="1" si="4"/>
        <v>28.216890756302522</v>
      </c>
      <c r="N190" s="44">
        <f t="shared" si="5"/>
        <v>190</v>
      </c>
    </row>
    <row r="191" spans="1:14" ht="14.5" x14ac:dyDescent="0.35">
      <c r="A191" s="46">
        <v>45755.791666666664</v>
      </c>
      <c r="B191">
        <v>16.68</v>
      </c>
      <c r="M191" s="44">
        <f t="shared" ca="1" si="4"/>
        <v>28.216890756302522</v>
      </c>
      <c r="N191" s="44">
        <f t="shared" si="5"/>
        <v>190</v>
      </c>
    </row>
    <row r="192" spans="1:14" ht="14.5" x14ac:dyDescent="0.35">
      <c r="A192" s="46">
        <v>45755.833333333336</v>
      </c>
      <c r="B192">
        <v>17.309999999999999</v>
      </c>
      <c r="M192" s="44">
        <f t="shared" ca="1" si="4"/>
        <v>28.216890756302522</v>
      </c>
      <c r="N192" s="44">
        <f t="shared" si="5"/>
        <v>190</v>
      </c>
    </row>
    <row r="193" spans="1:14" ht="14.5" x14ac:dyDescent="0.35">
      <c r="A193" s="46">
        <v>45755.875</v>
      </c>
      <c r="B193">
        <v>18.2</v>
      </c>
      <c r="M193" s="44">
        <f t="shared" ca="1" si="4"/>
        <v>28.216890756302522</v>
      </c>
      <c r="N193" s="44">
        <f t="shared" si="5"/>
        <v>190</v>
      </c>
    </row>
    <row r="194" spans="1:14" ht="14.5" x14ac:dyDescent="0.35">
      <c r="A194" s="46">
        <v>45755.916666666664</v>
      </c>
      <c r="B194">
        <v>16.8</v>
      </c>
      <c r="M194" s="44">
        <f t="shared" ca="1" si="4"/>
        <v>28.216890756302522</v>
      </c>
      <c r="N194" s="44">
        <f t="shared" si="5"/>
        <v>190</v>
      </c>
    </row>
    <row r="195" spans="1:14" ht="14.5" x14ac:dyDescent="0.35">
      <c r="A195" s="46">
        <v>45755.958333333336</v>
      </c>
      <c r="B195">
        <v>20.16</v>
      </c>
      <c r="M195" s="44">
        <f t="shared" ca="1" si="4"/>
        <v>28.216890756302522</v>
      </c>
      <c r="N195" s="44">
        <f t="shared" si="5"/>
        <v>190</v>
      </c>
    </row>
    <row r="196" spans="1:14" ht="14.5" x14ac:dyDescent="0.35">
      <c r="A196" s="46">
        <v>45756</v>
      </c>
      <c r="B196">
        <v>16.940000000000001</v>
      </c>
      <c r="M196" s="44">
        <f t="shared" ca="1" si="4"/>
        <v>28.216890756302522</v>
      </c>
      <c r="N196" s="44">
        <f t="shared" si="5"/>
        <v>190</v>
      </c>
    </row>
    <row r="197" spans="1:14" ht="14.5" x14ac:dyDescent="0.35">
      <c r="A197" s="46">
        <v>45756.041666666664</v>
      </c>
      <c r="B197">
        <v>14.34</v>
      </c>
      <c r="M197" s="44">
        <f t="shared" ref="M197:M260" ca="1" si="6">+IF(A196="","",Q$6)</f>
        <v>28.216890756302522</v>
      </c>
      <c r="N197" s="44">
        <f t="shared" ref="N197:N260" si="7">+IF(A196="","",190)</f>
        <v>190</v>
      </c>
    </row>
    <row r="198" spans="1:14" ht="14.5" x14ac:dyDescent="0.35">
      <c r="A198" s="46">
        <v>45756.083333333336</v>
      </c>
      <c r="B198">
        <v>15.78</v>
      </c>
      <c r="M198" s="44">
        <f t="shared" ca="1" si="6"/>
        <v>28.216890756302522</v>
      </c>
      <c r="N198" s="44">
        <f t="shared" si="7"/>
        <v>190</v>
      </c>
    </row>
    <row r="199" spans="1:14" ht="14.5" x14ac:dyDescent="0.35">
      <c r="A199" s="46">
        <v>45756.125</v>
      </c>
      <c r="B199">
        <v>16.57</v>
      </c>
      <c r="M199" s="44">
        <f t="shared" ca="1" si="6"/>
        <v>28.216890756302522</v>
      </c>
      <c r="N199" s="44">
        <f t="shared" si="7"/>
        <v>190</v>
      </c>
    </row>
    <row r="200" spans="1:14" ht="14.5" x14ac:dyDescent="0.35">
      <c r="A200" s="46">
        <v>45756.166666666664</v>
      </c>
      <c r="B200">
        <v>16.05</v>
      </c>
      <c r="M200" s="44">
        <f t="shared" ca="1" si="6"/>
        <v>28.216890756302522</v>
      </c>
      <c r="N200" s="44">
        <f t="shared" si="7"/>
        <v>190</v>
      </c>
    </row>
    <row r="201" spans="1:14" ht="14.5" x14ac:dyDescent="0.35">
      <c r="A201" s="46">
        <v>45756.208333333336</v>
      </c>
      <c r="B201">
        <v>14.78</v>
      </c>
      <c r="M201" s="44">
        <f t="shared" ca="1" si="6"/>
        <v>28.216890756302522</v>
      </c>
      <c r="N201" s="44">
        <f t="shared" si="7"/>
        <v>190</v>
      </c>
    </row>
    <row r="202" spans="1:14" ht="14.5" x14ac:dyDescent="0.35">
      <c r="A202" s="46">
        <v>45756.25</v>
      </c>
      <c r="B202">
        <v>13.84</v>
      </c>
      <c r="M202" s="44">
        <f t="shared" ca="1" si="6"/>
        <v>28.216890756302522</v>
      </c>
      <c r="N202" s="44">
        <f t="shared" si="7"/>
        <v>190</v>
      </c>
    </row>
    <row r="203" spans="1:14" ht="14.5" x14ac:dyDescent="0.35">
      <c r="A203" s="46">
        <v>45756.291666666664</v>
      </c>
      <c r="B203">
        <v>13.62</v>
      </c>
      <c r="M203" s="44">
        <f t="shared" ca="1" si="6"/>
        <v>28.216890756302522</v>
      </c>
      <c r="N203" s="44">
        <f t="shared" si="7"/>
        <v>190</v>
      </c>
    </row>
    <row r="204" spans="1:14" ht="14.5" x14ac:dyDescent="0.35">
      <c r="A204" s="46">
        <v>45756.333333333336</v>
      </c>
      <c r="B204">
        <v>16.7</v>
      </c>
      <c r="M204" s="44">
        <f t="shared" ca="1" si="6"/>
        <v>28.216890756302522</v>
      </c>
      <c r="N204" s="44">
        <f t="shared" si="7"/>
        <v>190</v>
      </c>
    </row>
    <row r="205" spans="1:14" ht="14.5" x14ac:dyDescent="0.35">
      <c r="A205" s="46">
        <v>45756.375</v>
      </c>
      <c r="B205">
        <v>29.39</v>
      </c>
      <c r="M205" s="44">
        <f t="shared" ca="1" si="6"/>
        <v>28.216890756302522</v>
      </c>
      <c r="N205" s="44">
        <f t="shared" si="7"/>
        <v>190</v>
      </c>
    </row>
    <row r="206" spans="1:14" ht="14.5" x14ac:dyDescent="0.35">
      <c r="A206" s="46">
        <v>45756.416666666664</v>
      </c>
      <c r="B206">
        <v>41.27</v>
      </c>
      <c r="M206" s="44">
        <f t="shared" ca="1" si="6"/>
        <v>28.216890756302522</v>
      </c>
      <c r="N206" s="44">
        <f t="shared" si="7"/>
        <v>190</v>
      </c>
    </row>
    <row r="207" spans="1:14" ht="14.5" x14ac:dyDescent="0.35">
      <c r="A207" s="46">
        <v>45756.458333333336</v>
      </c>
      <c r="B207">
        <v>39.369999999999997</v>
      </c>
      <c r="M207" s="44">
        <f t="shared" ca="1" si="6"/>
        <v>28.216890756302522</v>
      </c>
      <c r="N207" s="44">
        <f t="shared" si="7"/>
        <v>190</v>
      </c>
    </row>
    <row r="208" spans="1:14" ht="14.5" x14ac:dyDescent="0.35">
      <c r="A208" s="46">
        <v>45756.5</v>
      </c>
      <c r="B208">
        <v>50.36</v>
      </c>
      <c r="M208" s="44">
        <f t="shared" ca="1" si="6"/>
        <v>28.216890756302522</v>
      </c>
      <c r="N208" s="44">
        <f t="shared" si="7"/>
        <v>190</v>
      </c>
    </row>
    <row r="209" spans="1:14" ht="14.5" x14ac:dyDescent="0.35">
      <c r="A209" s="46">
        <v>45756.541666666664</v>
      </c>
      <c r="B209">
        <v>33.71</v>
      </c>
      <c r="M209" s="44">
        <f t="shared" ca="1" si="6"/>
        <v>28.216890756302522</v>
      </c>
      <c r="N209" s="44">
        <f t="shared" si="7"/>
        <v>190</v>
      </c>
    </row>
    <row r="210" spans="1:14" ht="14.5" x14ac:dyDescent="0.35">
      <c r="A210" s="46">
        <v>45756.583333333336</v>
      </c>
      <c r="B210">
        <v>41.49</v>
      </c>
      <c r="M210" s="44">
        <f t="shared" ca="1" si="6"/>
        <v>28.216890756302522</v>
      </c>
      <c r="N210" s="44">
        <f t="shared" si="7"/>
        <v>190</v>
      </c>
    </row>
    <row r="211" spans="1:14" ht="14.5" x14ac:dyDescent="0.35">
      <c r="A211" s="46">
        <v>45756.625</v>
      </c>
      <c r="B211">
        <v>33.89</v>
      </c>
      <c r="M211" s="44">
        <f t="shared" ca="1" si="6"/>
        <v>28.216890756302522</v>
      </c>
      <c r="N211" s="44">
        <f t="shared" si="7"/>
        <v>190</v>
      </c>
    </row>
    <row r="212" spans="1:14" ht="14.5" x14ac:dyDescent="0.35">
      <c r="A212" s="46">
        <v>45756.666666666664</v>
      </c>
      <c r="B212">
        <v>25.12</v>
      </c>
      <c r="M212" s="44">
        <f t="shared" ca="1" si="6"/>
        <v>28.216890756302522</v>
      </c>
      <c r="N212" s="44">
        <f t="shared" si="7"/>
        <v>190</v>
      </c>
    </row>
    <row r="213" spans="1:14" ht="14.5" x14ac:dyDescent="0.35">
      <c r="A213" s="46">
        <v>45756.708333333336</v>
      </c>
      <c r="B213">
        <v>24.59</v>
      </c>
      <c r="M213" s="44">
        <f t="shared" ca="1" si="6"/>
        <v>28.216890756302522</v>
      </c>
      <c r="N213" s="44">
        <f t="shared" si="7"/>
        <v>190</v>
      </c>
    </row>
    <row r="214" spans="1:14" ht="14.5" x14ac:dyDescent="0.35">
      <c r="A214" s="46">
        <v>45756.75</v>
      </c>
      <c r="B214">
        <v>20.54</v>
      </c>
      <c r="M214" s="44">
        <f t="shared" ca="1" si="6"/>
        <v>28.216890756302522</v>
      </c>
      <c r="N214" s="44">
        <f t="shared" si="7"/>
        <v>190</v>
      </c>
    </row>
    <row r="215" spans="1:14" ht="14.5" x14ac:dyDescent="0.35">
      <c r="A215" s="46">
        <v>45756.791666666664</v>
      </c>
      <c r="B215">
        <v>15.26</v>
      </c>
      <c r="M215" s="44">
        <f t="shared" ca="1" si="6"/>
        <v>28.216890756302522</v>
      </c>
      <c r="N215" s="44">
        <f t="shared" si="7"/>
        <v>190</v>
      </c>
    </row>
    <row r="216" spans="1:14" ht="14.5" x14ac:dyDescent="0.35">
      <c r="A216" s="46">
        <v>45756.833333333336</v>
      </c>
      <c r="B216">
        <v>14.77</v>
      </c>
      <c r="M216" s="44">
        <f t="shared" ca="1" si="6"/>
        <v>28.216890756302522</v>
      </c>
      <c r="N216" s="44">
        <f t="shared" si="7"/>
        <v>190</v>
      </c>
    </row>
    <row r="217" spans="1:14" ht="14.5" x14ac:dyDescent="0.35">
      <c r="A217" s="46">
        <v>45756.875</v>
      </c>
      <c r="B217">
        <v>18.22</v>
      </c>
      <c r="M217" s="44">
        <f t="shared" ca="1" si="6"/>
        <v>28.216890756302522</v>
      </c>
      <c r="N217" s="44">
        <f t="shared" si="7"/>
        <v>190</v>
      </c>
    </row>
    <row r="218" spans="1:14" ht="14.5" x14ac:dyDescent="0.35">
      <c r="A218" s="46">
        <v>45756.916666666664</v>
      </c>
      <c r="B218">
        <v>18.489999999999998</v>
      </c>
      <c r="M218" s="44">
        <f t="shared" ca="1" si="6"/>
        <v>28.216890756302522</v>
      </c>
      <c r="N218" s="44">
        <f t="shared" si="7"/>
        <v>190</v>
      </c>
    </row>
    <row r="219" spans="1:14" ht="14.5" x14ac:dyDescent="0.35">
      <c r="A219" s="46">
        <v>45756.958333333336</v>
      </c>
      <c r="B219">
        <v>18.72</v>
      </c>
      <c r="M219" s="44">
        <f t="shared" ca="1" si="6"/>
        <v>28.216890756302522</v>
      </c>
      <c r="N219" s="44">
        <f t="shared" si="7"/>
        <v>190</v>
      </c>
    </row>
    <row r="220" spans="1:14" ht="14.5" x14ac:dyDescent="0.35">
      <c r="A220" s="46">
        <v>45757</v>
      </c>
      <c r="B220">
        <v>18.899999999999999</v>
      </c>
      <c r="M220" s="44">
        <f t="shared" ca="1" si="6"/>
        <v>28.216890756302522</v>
      </c>
      <c r="N220" s="44">
        <f t="shared" si="7"/>
        <v>190</v>
      </c>
    </row>
    <row r="221" spans="1:14" ht="14.5" x14ac:dyDescent="0.35">
      <c r="A221" s="46">
        <v>45757.041666666664</v>
      </c>
      <c r="B221">
        <v>19.239999999999998</v>
      </c>
      <c r="M221" s="44">
        <f t="shared" ca="1" si="6"/>
        <v>28.216890756302522</v>
      </c>
      <c r="N221" s="44">
        <f t="shared" si="7"/>
        <v>190</v>
      </c>
    </row>
    <row r="222" spans="1:14" ht="14.5" x14ac:dyDescent="0.35">
      <c r="A222" s="46">
        <v>45757.083333333336</v>
      </c>
      <c r="B222">
        <v>23.44</v>
      </c>
      <c r="M222" s="44">
        <f t="shared" ca="1" si="6"/>
        <v>28.216890756302522</v>
      </c>
      <c r="N222" s="44">
        <f t="shared" si="7"/>
        <v>190</v>
      </c>
    </row>
    <row r="223" spans="1:14" ht="14.5" x14ac:dyDescent="0.35">
      <c r="A223" s="46">
        <v>45757.125</v>
      </c>
      <c r="B223">
        <v>18.739999999999998</v>
      </c>
      <c r="M223" s="44">
        <f t="shared" ca="1" si="6"/>
        <v>28.216890756302522</v>
      </c>
      <c r="N223" s="44">
        <f t="shared" si="7"/>
        <v>190</v>
      </c>
    </row>
    <row r="224" spans="1:14" ht="14.5" x14ac:dyDescent="0.35">
      <c r="A224" s="46">
        <v>45757.166666666664</v>
      </c>
      <c r="B224">
        <v>17.57</v>
      </c>
      <c r="M224" s="44">
        <f t="shared" ca="1" si="6"/>
        <v>28.216890756302522</v>
      </c>
      <c r="N224" s="44">
        <f t="shared" si="7"/>
        <v>190</v>
      </c>
    </row>
    <row r="225" spans="1:14" ht="14.5" x14ac:dyDescent="0.35">
      <c r="A225" s="46">
        <v>45757.208333333336</v>
      </c>
      <c r="B225">
        <v>15.68</v>
      </c>
      <c r="M225" s="44">
        <f t="shared" ca="1" si="6"/>
        <v>28.216890756302522</v>
      </c>
      <c r="N225" s="44">
        <f t="shared" si="7"/>
        <v>190</v>
      </c>
    </row>
    <row r="226" spans="1:14" ht="14.5" x14ac:dyDescent="0.35">
      <c r="A226" s="46">
        <v>45757.25</v>
      </c>
      <c r="B226">
        <v>14.22</v>
      </c>
      <c r="M226" s="44">
        <f t="shared" ca="1" si="6"/>
        <v>28.216890756302522</v>
      </c>
      <c r="N226" s="44">
        <f t="shared" si="7"/>
        <v>190</v>
      </c>
    </row>
    <row r="227" spans="1:14" ht="14.5" x14ac:dyDescent="0.35">
      <c r="A227" s="46">
        <v>45757.291666666664</v>
      </c>
      <c r="B227">
        <v>16.87</v>
      </c>
      <c r="M227" s="44">
        <f t="shared" ca="1" si="6"/>
        <v>28.216890756302522</v>
      </c>
      <c r="N227" s="44">
        <f t="shared" si="7"/>
        <v>190</v>
      </c>
    </row>
    <row r="228" spans="1:14" ht="14.5" x14ac:dyDescent="0.35">
      <c r="A228" s="46">
        <v>45757.333333333336</v>
      </c>
      <c r="B228">
        <v>29.13</v>
      </c>
      <c r="M228" s="44">
        <f t="shared" ca="1" si="6"/>
        <v>28.216890756302522</v>
      </c>
      <c r="N228" s="44">
        <f t="shared" si="7"/>
        <v>190</v>
      </c>
    </row>
    <row r="229" spans="1:14" ht="14.5" x14ac:dyDescent="0.35">
      <c r="A229" s="46">
        <v>45757.375</v>
      </c>
      <c r="B229">
        <v>40.07</v>
      </c>
      <c r="M229" s="44">
        <f t="shared" ca="1" si="6"/>
        <v>28.216890756302522</v>
      </c>
      <c r="N229" s="44">
        <f t="shared" si="7"/>
        <v>190</v>
      </c>
    </row>
    <row r="230" spans="1:14" ht="14.5" x14ac:dyDescent="0.35">
      <c r="A230" s="46">
        <v>45757.416666666664</v>
      </c>
      <c r="B230">
        <v>40.08</v>
      </c>
      <c r="M230" s="44">
        <f t="shared" ca="1" si="6"/>
        <v>28.216890756302522</v>
      </c>
      <c r="N230" s="44">
        <f t="shared" si="7"/>
        <v>190</v>
      </c>
    </row>
    <row r="231" spans="1:14" ht="14.5" x14ac:dyDescent="0.35">
      <c r="A231" s="46">
        <v>45757.458333333336</v>
      </c>
      <c r="B231">
        <v>31.47</v>
      </c>
      <c r="M231" s="44">
        <f t="shared" ca="1" si="6"/>
        <v>28.216890756302522</v>
      </c>
      <c r="N231" s="44">
        <f t="shared" si="7"/>
        <v>190</v>
      </c>
    </row>
    <row r="232" spans="1:14" ht="14.5" x14ac:dyDescent="0.35">
      <c r="A232" s="46">
        <v>45757.5</v>
      </c>
      <c r="B232">
        <v>38.200000000000003</v>
      </c>
      <c r="M232" s="44">
        <f t="shared" ca="1" si="6"/>
        <v>28.216890756302522</v>
      </c>
      <c r="N232" s="44">
        <f t="shared" si="7"/>
        <v>190</v>
      </c>
    </row>
    <row r="233" spans="1:14" ht="14.5" x14ac:dyDescent="0.35">
      <c r="A233" s="46">
        <v>45757.541666666664</v>
      </c>
      <c r="B233">
        <v>31.92</v>
      </c>
      <c r="M233" s="44">
        <f t="shared" ca="1" si="6"/>
        <v>28.216890756302522</v>
      </c>
      <c r="N233" s="44">
        <f t="shared" si="7"/>
        <v>190</v>
      </c>
    </row>
    <row r="234" spans="1:14" ht="14.5" x14ac:dyDescent="0.35">
      <c r="A234" s="46">
        <v>45757.583333333336</v>
      </c>
      <c r="B234">
        <v>57.06</v>
      </c>
      <c r="M234" s="44">
        <f t="shared" ca="1" si="6"/>
        <v>28.216890756302522</v>
      </c>
      <c r="N234" s="44">
        <f t="shared" si="7"/>
        <v>190</v>
      </c>
    </row>
    <row r="235" spans="1:14" ht="14.5" x14ac:dyDescent="0.35">
      <c r="A235" s="46">
        <v>45757.625</v>
      </c>
      <c r="B235">
        <v>39.06</v>
      </c>
      <c r="M235" s="44">
        <f t="shared" ca="1" si="6"/>
        <v>28.216890756302522</v>
      </c>
      <c r="N235" s="44">
        <f t="shared" si="7"/>
        <v>190</v>
      </c>
    </row>
    <row r="236" spans="1:14" ht="14.5" x14ac:dyDescent="0.35">
      <c r="A236" s="46">
        <v>45757.666666666664</v>
      </c>
      <c r="B236">
        <v>37.36</v>
      </c>
      <c r="M236" s="44">
        <f t="shared" ca="1" si="6"/>
        <v>28.216890756302522</v>
      </c>
      <c r="N236" s="44">
        <f t="shared" si="7"/>
        <v>190</v>
      </c>
    </row>
    <row r="237" spans="1:14" ht="14.5" x14ac:dyDescent="0.35">
      <c r="A237" s="46">
        <v>45757.708333333336</v>
      </c>
      <c r="B237">
        <v>37.130000000000003</v>
      </c>
      <c r="M237" s="44">
        <f t="shared" ca="1" si="6"/>
        <v>28.216890756302522</v>
      </c>
      <c r="N237" s="44">
        <f t="shared" si="7"/>
        <v>190</v>
      </c>
    </row>
    <row r="238" spans="1:14" ht="14.5" x14ac:dyDescent="0.35">
      <c r="A238" s="46">
        <v>45757.75</v>
      </c>
      <c r="B238">
        <v>44.14</v>
      </c>
      <c r="M238" s="44">
        <f t="shared" ca="1" si="6"/>
        <v>28.216890756302522</v>
      </c>
      <c r="N238" s="44">
        <f t="shared" si="7"/>
        <v>190</v>
      </c>
    </row>
    <row r="239" spans="1:14" ht="14.5" x14ac:dyDescent="0.35">
      <c r="A239" s="46">
        <v>45757.791666666664</v>
      </c>
      <c r="B239">
        <v>27.69</v>
      </c>
      <c r="M239" s="44">
        <f t="shared" ca="1" si="6"/>
        <v>28.216890756302522</v>
      </c>
      <c r="N239" s="44">
        <f t="shared" si="7"/>
        <v>190</v>
      </c>
    </row>
    <row r="240" spans="1:14" ht="14.5" x14ac:dyDescent="0.35">
      <c r="A240" s="46">
        <v>45757.833333333336</v>
      </c>
      <c r="B240">
        <v>26.58</v>
      </c>
      <c r="M240" s="44">
        <f t="shared" ca="1" si="6"/>
        <v>28.216890756302522</v>
      </c>
      <c r="N240" s="44">
        <f t="shared" si="7"/>
        <v>190</v>
      </c>
    </row>
    <row r="241" spans="1:14" ht="14.5" x14ac:dyDescent="0.35">
      <c r="A241" s="46">
        <v>45757.875</v>
      </c>
      <c r="B241">
        <v>32.83</v>
      </c>
      <c r="M241" s="44">
        <f t="shared" ca="1" si="6"/>
        <v>28.216890756302522</v>
      </c>
      <c r="N241" s="44">
        <f t="shared" si="7"/>
        <v>190</v>
      </c>
    </row>
    <row r="242" spans="1:14" ht="14.5" x14ac:dyDescent="0.35">
      <c r="A242" s="46">
        <v>45757.916666666664</v>
      </c>
      <c r="B242">
        <v>31.15</v>
      </c>
      <c r="M242" s="44">
        <f t="shared" ca="1" si="6"/>
        <v>28.216890756302522</v>
      </c>
      <c r="N242" s="44">
        <f t="shared" si="7"/>
        <v>190</v>
      </c>
    </row>
    <row r="243" spans="1:14" ht="14.5" x14ac:dyDescent="0.35">
      <c r="A243" s="46">
        <v>45757.958333333336</v>
      </c>
      <c r="B243">
        <v>35.61</v>
      </c>
      <c r="M243" s="44">
        <f t="shared" ca="1" si="6"/>
        <v>28.216890756302522</v>
      </c>
      <c r="N243" s="44">
        <f t="shared" si="7"/>
        <v>190</v>
      </c>
    </row>
    <row r="244" spans="1:14" ht="14.5" x14ac:dyDescent="0.35">
      <c r="A244" s="46">
        <v>45758</v>
      </c>
      <c r="B244">
        <v>26.36</v>
      </c>
      <c r="M244" s="44">
        <f t="shared" ca="1" si="6"/>
        <v>28.216890756302522</v>
      </c>
      <c r="N244" s="44">
        <f t="shared" si="7"/>
        <v>190</v>
      </c>
    </row>
    <row r="245" spans="1:14" ht="14.5" x14ac:dyDescent="0.35">
      <c r="A245" s="46">
        <v>45758.041666666664</v>
      </c>
      <c r="B245">
        <v>19.420000000000002</v>
      </c>
      <c r="M245" s="44">
        <f t="shared" ca="1" si="6"/>
        <v>28.216890756302522</v>
      </c>
      <c r="N245" s="44">
        <f t="shared" si="7"/>
        <v>190</v>
      </c>
    </row>
    <row r="246" spans="1:14" ht="14.5" x14ac:dyDescent="0.35">
      <c r="A246" s="46">
        <v>45758.083333333336</v>
      </c>
      <c r="B246">
        <v>18.54</v>
      </c>
      <c r="M246" s="44">
        <f t="shared" ca="1" si="6"/>
        <v>28.216890756302522</v>
      </c>
      <c r="N246" s="44">
        <f t="shared" si="7"/>
        <v>190</v>
      </c>
    </row>
    <row r="247" spans="1:14" ht="14.5" x14ac:dyDescent="0.35">
      <c r="A247" s="46">
        <v>45758.125</v>
      </c>
      <c r="B247">
        <v>16.829999999999998</v>
      </c>
      <c r="M247" s="44">
        <f t="shared" ca="1" si="6"/>
        <v>28.216890756302522</v>
      </c>
      <c r="N247" s="44">
        <f t="shared" si="7"/>
        <v>190</v>
      </c>
    </row>
    <row r="248" spans="1:14" ht="14.5" x14ac:dyDescent="0.35">
      <c r="A248" s="46">
        <v>45758.166666666664</v>
      </c>
      <c r="B248">
        <v>18.36</v>
      </c>
      <c r="M248" s="44">
        <f t="shared" ca="1" si="6"/>
        <v>28.216890756302522</v>
      </c>
      <c r="N248" s="44">
        <f t="shared" si="7"/>
        <v>190</v>
      </c>
    </row>
    <row r="249" spans="1:14" ht="14.5" x14ac:dyDescent="0.35">
      <c r="A249" s="46">
        <v>45758.208333333336</v>
      </c>
      <c r="B249">
        <v>17.46</v>
      </c>
      <c r="M249" s="44">
        <f t="shared" ca="1" si="6"/>
        <v>28.216890756302522</v>
      </c>
      <c r="N249" s="44">
        <f t="shared" si="7"/>
        <v>190</v>
      </c>
    </row>
    <row r="250" spans="1:14" ht="14.5" x14ac:dyDescent="0.35">
      <c r="A250" s="46">
        <v>45758.25</v>
      </c>
      <c r="B250">
        <v>20.5</v>
      </c>
      <c r="M250" s="44">
        <f t="shared" ca="1" si="6"/>
        <v>28.216890756302522</v>
      </c>
      <c r="N250" s="44">
        <f t="shared" si="7"/>
        <v>190</v>
      </c>
    </row>
    <row r="251" spans="1:14" ht="14.5" x14ac:dyDescent="0.35">
      <c r="A251" s="46">
        <v>45758.291666666664</v>
      </c>
      <c r="B251">
        <v>21.61</v>
      </c>
      <c r="M251" s="44">
        <f t="shared" ca="1" si="6"/>
        <v>28.216890756302522</v>
      </c>
      <c r="N251" s="44">
        <f t="shared" si="7"/>
        <v>190</v>
      </c>
    </row>
    <row r="252" spans="1:14" ht="14.5" x14ac:dyDescent="0.35">
      <c r="A252" s="46">
        <v>45758.333333333336</v>
      </c>
      <c r="B252">
        <v>28.61</v>
      </c>
      <c r="M252" s="44">
        <f t="shared" ca="1" si="6"/>
        <v>28.216890756302522</v>
      </c>
      <c r="N252" s="44">
        <f t="shared" si="7"/>
        <v>190</v>
      </c>
    </row>
    <row r="253" spans="1:14" ht="14.5" x14ac:dyDescent="0.35">
      <c r="A253" s="46">
        <v>45758.375</v>
      </c>
      <c r="B253">
        <v>59.23</v>
      </c>
      <c r="M253" s="44">
        <f t="shared" ca="1" si="6"/>
        <v>28.216890756302522</v>
      </c>
      <c r="N253" s="44">
        <f t="shared" si="7"/>
        <v>190</v>
      </c>
    </row>
    <row r="254" spans="1:14" ht="14.5" x14ac:dyDescent="0.35">
      <c r="A254" s="46">
        <v>45758.416666666664</v>
      </c>
      <c r="B254">
        <v>44.62</v>
      </c>
      <c r="M254" s="44">
        <f t="shared" ca="1" si="6"/>
        <v>28.216890756302522</v>
      </c>
      <c r="N254" s="44">
        <f t="shared" si="7"/>
        <v>190</v>
      </c>
    </row>
    <row r="255" spans="1:14" ht="14.5" x14ac:dyDescent="0.35">
      <c r="A255" s="46">
        <v>45758.458333333336</v>
      </c>
      <c r="B255">
        <v>40.409999999999997</v>
      </c>
      <c r="M255" s="44">
        <f t="shared" ca="1" si="6"/>
        <v>28.216890756302522</v>
      </c>
      <c r="N255" s="44">
        <f t="shared" si="7"/>
        <v>190</v>
      </c>
    </row>
    <row r="256" spans="1:14" ht="14.5" x14ac:dyDescent="0.35">
      <c r="A256" s="46">
        <v>45758.5</v>
      </c>
      <c r="B256">
        <v>49.6</v>
      </c>
      <c r="M256" s="44">
        <f t="shared" ca="1" si="6"/>
        <v>28.216890756302522</v>
      </c>
      <c r="N256" s="44">
        <f t="shared" si="7"/>
        <v>190</v>
      </c>
    </row>
    <row r="257" spans="1:14" ht="14.5" x14ac:dyDescent="0.35">
      <c r="A257" s="46">
        <v>45758.541666666664</v>
      </c>
      <c r="B257">
        <v>53.2</v>
      </c>
      <c r="M257" s="44">
        <f t="shared" ca="1" si="6"/>
        <v>28.216890756302522</v>
      </c>
      <c r="N257" s="44">
        <f t="shared" si="7"/>
        <v>190</v>
      </c>
    </row>
    <row r="258" spans="1:14" ht="14.5" x14ac:dyDescent="0.35">
      <c r="A258" s="46">
        <v>45758.583333333336</v>
      </c>
      <c r="B258">
        <v>60.33</v>
      </c>
      <c r="M258" s="44">
        <f t="shared" ca="1" si="6"/>
        <v>28.216890756302522</v>
      </c>
      <c r="N258" s="44">
        <f t="shared" si="7"/>
        <v>190</v>
      </c>
    </row>
    <row r="259" spans="1:14" ht="14.5" x14ac:dyDescent="0.35">
      <c r="A259" s="46">
        <v>45758.625</v>
      </c>
      <c r="B259">
        <v>102.05</v>
      </c>
      <c r="M259" s="44">
        <f t="shared" ca="1" si="6"/>
        <v>28.216890756302522</v>
      </c>
      <c r="N259" s="44">
        <f t="shared" si="7"/>
        <v>190</v>
      </c>
    </row>
    <row r="260" spans="1:14" ht="14.5" x14ac:dyDescent="0.35">
      <c r="A260" s="46">
        <v>45758.666666666664</v>
      </c>
      <c r="B260">
        <v>73.84</v>
      </c>
      <c r="M260" s="44">
        <f t="shared" ca="1" si="6"/>
        <v>28.216890756302522</v>
      </c>
      <c r="N260" s="44">
        <f t="shared" si="7"/>
        <v>190</v>
      </c>
    </row>
    <row r="261" spans="1:14" ht="14.5" x14ac:dyDescent="0.35">
      <c r="A261" s="46">
        <v>45758.708333333336</v>
      </c>
      <c r="B261">
        <v>50.91</v>
      </c>
      <c r="M261" s="44">
        <f t="shared" ref="M261:M324" ca="1" si="8">+IF(A260="","",Q$6)</f>
        <v>28.216890756302522</v>
      </c>
      <c r="N261" s="44">
        <f t="shared" ref="N261:N324" si="9">+IF(A260="","",190)</f>
        <v>190</v>
      </c>
    </row>
    <row r="262" spans="1:14" ht="14.5" x14ac:dyDescent="0.35">
      <c r="A262" s="46">
        <v>45758.75</v>
      </c>
      <c r="B262">
        <v>39.64</v>
      </c>
      <c r="M262" s="44">
        <f t="shared" ca="1" si="8"/>
        <v>28.216890756302522</v>
      </c>
      <c r="N262" s="44">
        <f t="shared" si="9"/>
        <v>190</v>
      </c>
    </row>
    <row r="263" spans="1:14" ht="14.5" x14ac:dyDescent="0.35">
      <c r="A263" s="46">
        <v>45758.791666666664</v>
      </c>
      <c r="B263">
        <v>33.909999999999997</v>
      </c>
      <c r="M263" s="44">
        <f t="shared" ca="1" si="8"/>
        <v>28.216890756302522</v>
      </c>
      <c r="N263" s="44">
        <f t="shared" si="9"/>
        <v>190</v>
      </c>
    </row>
    <row r="264" spans="1:14" ht="14.5" x14ac:dyDescent="0.35">
      <c r="A264" s="46">
        <v>45758.833333333336</v>
      </c>
      <c r="B264">
        <v>39.35</v>
      </c>
      <c r="M264" s="44">
        <f t="shared" ca="1" si="8"/>
        <v>28.216890756302522</v>
      </c>
      <c r="N264" s="44">
        <f t="shared" si="9"/>
        <v>190</v>
      </c>
    </row>
    <row r="265" spans="1:14" ht="14.5" x14ac:dyDescent="0.35">
      <c r="A265" s="46">
        <v>45758.875</v>
      </c>
      <c r="B265">
        <v>55.59</v>
      </c>
      <c r="M265" s="44">
        <f t="shared" ca="1" si="8"/>
        <v>28.216890756302522</v>
      </c>
      <c r="N265" s="44">
        <f t="shared" si="9"/>
        <v>190</v>
      </c>
    </row>
    <row r="266" spans="1:14" ht="14.5" x14ac:dyDescent="0.35">
      <c r="A266" s="46">
        <v>45758.916666666664</v>
      </c>
      <c r="B266">
        <v>48.73</v>
      </c>
      <c r="M266" s="44">
        <f t="shared" ca="1" si="8"/>
        <v>28.216890756302522</v>
      </c>
      <c r="N266" s="44">
        <f t="shared" si="9"/>
        <v>190</v>
      </c>
    </row>
    <row r="267" spans="1:14" ht="14.5" x14ac:dyDescent="0.35">
      <c r="A267" s="46">
        <v>45758.958333333336</v>
      </c>
      <c r="B267">
        <v>52.13</v>
      </c>
      <c r="M267" s="44">
        <f t="shared" ca="1" si="8"/>
        <v>28.216890756302522</v>
      </c>
      <c r="N267" s="44">
        <f t="shared" si="9"/>
        <v>190</v>
      </c>
    </row>
    <row r="268" spans="1:14" ht="14.5" x14ac:dyDescent="0.35">
      <c r="A268" s="46">
        <v>45759</v>
      </c>
      <c r="B268">
        <v>42.28</v>
      </c>
      <c r="M268" s="44">
        <f t="shared" ca="1" si="8"/>
        <v>28.216890756302522</v>
      </c>
      <c r="N268" s="44">
        <f t="shared" si="9"/>
        <v>190</v>
      </c>
    </row>
    <row r="269" spans="1:14" ht="14.5" x14ac:dyDescent="0.35">
      <c r="A269" s="46">
        <v>45759.041666666664</v>
      </c>
      <c r="B269">
        <v>43.77</v>
      </c>
      <c r="M269" s="44">
        <f t="shared" ca="1" si="8"/>
        <v>28.216890756302522</v>
      </c>
      <c r="N269" s="44">
        <f t="shared" si="9"/>
        <v>190</v>
      </c>
    </row>
    <row r="270" spans="1:14" ht="14.5" x14ac:dyDescent="0.35">
      <c r="A270" s="46">
        <v>45759.083333333336</v>
      </c>
      <c r="B270">
        <v>40.229999999999997</v>
      </c>
      <c r="M270" s="44">
        <f t="shared" ca="1" si="8"/>
        <v>28.216890756302522</v>
      </c>
      <c r="N270" s="44">
        <f t="shared" si="9"/>
        <v>190</v>
      </c>
    </row>
    <row r="271" spans="1:14" ht="14.5" x14ac:dyDescent="0.35">
      <c r="A271" s="46">
        <v>45759.125</v>
      </c>
      <c r="B271">
        <v>31.16</v>
      </c>
      <c r="M271" s="44">
        <f t="shared" ca="1" si="8"/>
        <v>28.216890756302522</v>
      </c>
      <c r="N271" s="44">
        <f t="shared" si="9"/>
        <v>190</v>
      </c>
    </row>
    <row r="272" spans="1:14" ht="14.5" x14ac:dyDescent="0.35">
      <c r="A272" s="46">
        <v>45759.166666666664</v>
      </c>
      <c r="B272">
        <v>31.61</v>
      </c>
      <c r="M272" s="44">
        <f t="shared" ca="1" si="8"/>
        <v>28.216890756302522</v>
      </c>
      <c r="N272" s="44">
        <f t="shared" si="9"/>
        <v>190</v>
      </c>
    </row>
    <row r="273" spans="1:14" ht="14.5" x14ac:dyDescent="0.35">
      <c r="A273" s="46">
        <v>45759.208333333336</v>
      </c>
      <c r="B273">
        <v>35.85</v>
      </c>
      <c r="M273" s="44">
        <f t="shared" ca="1" si="8"/>
        <v>28.216890756302522</v>
      </c>
      <c r="N273" s="44">
        <f t="shared" si="9"/>
        <v>190</v>
      </c>
    </row>
    <row r="274" spans="1:14" ht="14.5" x14ac:dyDescent="0.35">
      <c r="A274" s="46">
        <v>45759.25</v>
      </c>
      <c r="B274">
        <v>24.48</v>
      </c>
      <c r="M274" s="44">
        <f t="shared" ca="1" si="8"/>
        <v>28.216890756302522</v>
      </c>
      <c r="N274" s="44">
        <f t="shared" si="9"/>
        <v>190</v>
      </c>
    </row>
    <row r="275" spans="1:14" ht="14.5" x14ac:dyDescent="0.35">
      <c r="A275" s="46">
        <v>45759.291666666664</v>
      </c>
      <c r="B275">
        <v>23.47</v>
      </c>
      <c r="M275" s="44">
        <f t="shared" ca="1" si="8"/>
        <v>28.216890756302522</v>
      </c>
      <c r="N275" s="44">
        <f t="shared" si="9"/>
        <v>190</v>
      </c>
    </row>
    <row r="276" spans="1:14" ht="14.5" x14ac:dyDescent="0.35">
      <c r="A276" s="46">
        <v>45759.333333333336</v>
      </c>
      <c r="B276">
        <v>29.55</v>
      </c>
      <c r="M276" s="44">
        <f t="shared" ca="1" si="8"/>
        <v>28.216890756302522</v>
      </c>
      <c r="N276" s="44">
        <f t="shared" si="9"/>
        <v>190</v>
      </c>
    </row>
    <row r="277" spans="1:14" ht="14.5" x14ac:dyDescent="0.35">
      <c r="A277" s="46">
        <v>45759.375</v>
      </c>
      <c r="B277">
        <v>42.53</v>
      </c>
      <c r="M277" s="44">
        <f t="shared" ca="1" si="8"/>
        <v>28.216890756302522</v>
      </c>
      <c r="N277" s="44">
        <f t="shared" si="9"/>
        <v>190</v>
      </c>
    </row>
    <row r="278" spans="1:14" ht="14.5" x14ac:dyDescent="0.35">
      <c r="A278" s="46">
        <v>45759.416666666664</v>
      </c>
      <c r="B278">
        <v>37.24</v>
      </c>
      <c r="M278" s="44">
        <f t="shared" ca="1" si="8"/>
        <v>28.216890756302522</v>
      </c>
      <c r="N278" s="44">
        <f t="shared" si="9"/>
        <v>190</v>
      </c>
    </row>
    <row r="279" spans="1:14" ht="14.5" x14ac:dyDescent="0.35">
      <c r="A279" s="46">
        <v>45759.458333333336</v>
      </c>
      <c r="B279">
        <v>31.95</v>
      </c>
      <c r="M279" s="44">
        <f t="shared" ca="1" si="8"/>
        <v>28.216890756302522</v>
      </c>
      <c r="N279" s="44">
        <f t="shared" si="9"/>
        <v>190</v>
      </c>
    </row>
    <row r="280" spans="1:14" ht="14.5" x14ac:dyDescent="0.35">
      <c r="A280" s="46">
        <v>45759.5</v>
      </c>
      <c r="B280">
        <v>34.03</v>
      </c>
      <c r="M280" s="44">
        <f t="shared" ca="1" si="8"/>
        <v>28.216890756302522</v>
      </c>
      <c r="N280" s="44">
        <f t="shared" si="9"/>
        <v>190</v>
      </c>
    </row>
    <row r="281" spans="1:14" ht="14.5" x14ac:dyDescent="0.35">
      <c r="A281" s="46">
        <v>45759.541666666664</v>
      </c>
      <c r="B281">
        <v>54.9</v>
      </c>
      <c r="M281" s="44">
        <f t="shared" ca="1" si="8"/>
        <v>28.216890756302522</v>
      </c>
      <c r="N281" s="44">
        <f t="shared" si="9"/>
        <v>190</v>
      </c>
    </row>
    <row r="282" spans="1:14" ht="14.5" x14ac:dyDescent="0.35">
      <c r="A282" s="46">
        <v>45759.583333333336</v>
      </c>
      <c r="B282">
        <v>38.96</v>
      </c>
      <c r="M282" s="44">
        <f t="shared" ca="1" si="8"/>
        <v>28.216890756302522</v>
      </c>
      <c r="N282" s="44">
        <f t="shared" si="9"/>
        <v>190</v>
      </c>
    </row>
    <row r="283" spans="1:14" ht="14.5" x14ac:dyDescent="0.35">
      <c r="A283" s="46">
        <v>45759.625</v>
      </c>
      <c r="B283">
        <v>44.81</v>
      </c>
      <c r="M283" s="44">
        <f t="shared" ca="1" si="8"/>
        <v>28.216890756302522</v>
      </c>
      <c r="N283" s="44">
        <f t="shared" si="9"/>
        <v>190</v>
      </c>
    </row>
    <row r="284" spans="1:14" ht="14.5" x14ac:dyDescent="0.35">
      <c r="A284" s="46">
        <v>45759.666666666664</v>
      </c>
      <c r="B284">
        <v>23.65</v>
      </c>
      <c r="M284" s="44">
        <f t="shared" ca="1" si="8"/>
        <v>28.216890756302522</v>
      </c>
      <c r="N284" s="44">
        <f t="shared" si="9"/>
        <v>190</v>
      </c>
    </row>
    <row r="285" spans="1:14" ht="14.5" x14ac:dyDescent="0.35">
      <c r="A285" s="46">
        <v>45759.708333333336</v>
      </c>
      <c r="B285">
        <v>22.23</v>
      </c>
      <c r="M285" s="44">
        <f t="shared" ca="1" si="8"/>
        <v>28.216890756302522</v>
      </c>
      <c r="N285" s="44">
        <f t="shared" si="9"/>
        <v>190</v>
      </c>
    </row>
    <row r="286" spans="1:14" ht="14.5" x14ac:dyDescent="0.35">
      <c r="A286" s="46">
        <v>45759.75</v>
      </c>
      <c r="B286">
        <v>23.09</v>
      </c>
      <c r="M286" s="44">
        <f t="shared" ca="1" si="8"/>
        <v>28.216890756302522</v>
      </c>
      <c r="N286" s="44">
        <f t="shared" si="9"/>
        <v>190</v>
      </c>
    </row>
    <row r="287" spans="1:14" ht="14.5" x14ac:dyDescent="0.35">
      <c r="A287" s="46">
        <v>45759.791666666664</v>
      </c>
      <c r="B287">
        <v>25.33</v>
      </c>
      <c r="M287" s="44">
        <f t="shared" ca="1" si="8"/>
        <v>28.216890756302522</v>
      </c>
      <c r="N287" s="44">
        <f t="shared" si="9"/>
        <v>190</v>
      </c>
    </row>
    <row r="288" spans="1:14" ht="14.5" x14ac:dyDescent="0.35">
      <c r="A288" s="46">
        <v>45759.833333333336</v>
      </c>
      <c r="B288">
        <v>31.23</v>
      </c>
      <c r="M288" s="44">
        <f t="shared" ca="1" si="8"/>
        <v>28.216890756302522</v>
      </c>
      <c r="N288" s="44">
        <f t="shared" si="9"/>
        <v>190</v>
      </c>
    </row>
    <row r="289" spans="1:14" ht="14.5" x14ac:dyDescent="0.35">
      <c r="A289" s="46">
        <v>45759.875</v>
      </c>
      <c r="B289">
        <v>29.7</v>
      </c>
      <c r="M289" s="44">
        <f t="shared" ca="1" si="8"/>
        <v>28.216890756302522</v>
      </c>
      <c r="N289" s="44">
        <f t="shared" si="9"/>
        <v>190</v>
      </c>
    </row>
    <row r="290" spans="1:14" ht="14.5" x14ac:dyDescent="0.35">
      <c r="A290" s="46">
        <v>45759.916666666664</v>
      </c>
      <c r="B290">
        <v>27.93</v>
      </c>
      <c r="M290" s="44">
        <f t="shared" ca="1" si="8"/>
        <v>28.216890756302522</v>
      </c>
      <c r="N290" s="44">
        <f t="shared" si="9"/>
        <v>190</v>
      </c>
    </row>
    <row r="291" spans="1:14" ht="14.5" x14ac:dyDescent="0.35">
      <c r="A291" s="46">
        <v>45759.958333333336</v>
      </c>
      <c r="B291">
        <v>23.74</v>
      </c>
      <c r="M291" s="44">
        <f t="shared" ca="1" si="8"/>
        <v>28.216890756302522</v>
      </c>
      <c r="N291" s="44">
        <f t="shared" si="9"/>
        <v>190</v>
      </c>
    </row>
    <row r="292" spans="1:14" ht="14.5" x14ac:dyDescent="0.35">
      <c r="A292" s="46">
        <v>45760</v>
      </c>
      <c r="B292">
        <v>15.54</v>
      </c>
      <c r="M292" s="44">
        <f t="shared" ca="1" si="8"/>
        <v>28.216890756302522</v>
      </c>
      <c r="N292" s="44">
        <f t="shared" si="9"/>
        <v>190</v>
      </c>
    </row>
    <row r="293" spans="1:14" ht="14.5" x14ac:dyDescent="0.35">
      <c r="A293" s="46">
        <v>45760.041666666664</v>
      </c>
      <c r="B293">
        <v>13.54</v>
      </c>
      <c r="M293" s="44">
        <f t="shared" ca="1" si="8"/>
        <v>28.216890756302522</v>
      </c>
      <c r="N293" s="44">
        <f t="shared" si="9"/>
        <v>190</v>
      </c>
    </row>
    <row r="294" spans="1:14" ht="14.5" x14ac:dyDescent="0.35">
      <c r="A294" s="46">
        <v>45760.083333333336</v>
      </c>
      <c r="B294">
        <v>14.35</v>
      </c>
      <c r="M294" s="44">
        <f t="shared" ca="1" si="8"/>
        <v>28.216890756302522</v>
      </c>
      <c r="N294" s="44">
        <f t="shared" si="9"/>
        <v>190</v>
      </c>
    </row>
    <row r="295" spans="1:14" ht="14.5" x14ac:dyDescent="0.35">
      <c r="A295" s="46">
        <v>45760.125</v>
      </c>
      <c r="B295">
        <v>12.54</v>
      </c>
      <c r="M295" s="44">
        <f t="shared" ca="1" si="8"/>
        <v>28.216890756302522</v>
      </c>
      <c r="N295" s="44">
        <f t="shared" si="9"/>
        <v>190</v>
      </c>
    </row>
    <row r="296" spans="1:14" ht="14.5" x14ac:dyDescent="0.35">
      <c r="A296" s="46">
        <v>45760.166666666664</v>
      </c>
      <c r="B296">
        <v>8.4700000000000006</v>
      </c>
      <c r="M296" s="44">
        <f t="shared" ca="1" si="8"/>
        <v>28.216890756302522</v>
      </c>
      <c r="N296" s="44">
        <f t="shared" si="9"/>
        <v>190</v>
      </c>
    </row>
    <row r="297" spans="1:14" ht="14.5" x14ac:dyDescent="0.35">
      <c r="A297" s="46">
        <v>45760.208333333336</v>
      </c>
      <c r="B297">
        <v>9.9600000000000009</v>
      </c>
      <c r="M297" s="44">
        <f t="shared" ca="1" si="8"/>
        <v>28.216890756302522</v>
      </c>
      <c r="N297" s="44">
        <f t="shared" si="9"/>
        <v>190</v>
      </c>
    </row>
    <row r="298" spans="1:14" ht="14.5" x14ac:dyDescent="0.35">
      <c r="A298" s="46">
        <v>45760.25</v>
      </c>
      <c r="B298">
        <v>14.58</v>
      </c>
      <c r="M298" s="44">
        <f t="shared" ca="1" si="8"/>
        <v>28.216890756302522</v>
      </c>
      <c r="N298" s="44">
        <f t="shared" si="9"/>
        <v>190</v>
      </c>
    </row>
    <row r="299" spans="1:14" ht="14.5" x14ac:dyDescent="0.35">
      <c r="A299" s="46">
        <v>45760.291666666664</v>
      </c>
      <c r="B299">
        <v>10.54</v>
      </c>
      <c r="M299" s="44">
        <f t="shared" ca="1" si="8"/>
        <v>28.216890756302522</v>
      </c>
      <c r="N299" s="44">
        <f t="shared" si="9"/>
        <v>190</v>
      </c>
    </row>
    <row r="300" spans="1:14" ht="14.5" x14ac:dyDescent="0.35">
      <c r="A300" s="46">
        <v>45760.333333333336</v>
      </c>
      <c r="B300">
        <v>10.53</v>
      </c>
      <c r="M300" s="44">
        <f t="shared" ca="1" si="8"/>
        <v>28.216890756302522</v>
      </c>
      <c r="N300" s="44">
        <f t="shared" si="9"/>
        <v>190</v>
      </c>
    </row>
    <row r="301" spans="1:14" ht="14.5" x14ac:dyDescent="0.35">
      <c r="A301" s="46">
        <v>45760.375</v>
      </c>
      <c r="B301">
        <v>10.97</v>
      </c>
      <c r="M301" s="44">
        <f t="shared" ca="1" si="8"/>
        <v>28.216890756302522</v>
      </c>
      <c r="N301" s="44">
        <f t="shared" si="9"/>
        <v>190</v>
      </c>
    </row>
    <row r="302" spans="1:14" ht="14.5" x14ac:dyDescent="0.35">
      <c r="A302" s="46">
        <v>45760.416666666664</v>
      </c>
      <c r="B302">
        <v>11.15</v>
      </c>
      <c r="M302" s="44">
        <f t="shared" ca="1" si="8"/>
        <v>28.216890756302522</v>
      </c>
      <c r="N302" s="44">
        <f t="shared" si="9"/>
        <v>190</v>
      </c>
    </row>
    <row r="303" spans="1:14" ht="14.5" x14ac:dyDescent="0.35">
      <c r="A303" s="46">
        <v>45760.458333333336</v>
      </c>
      <c r="B303">
        <v>9.5</v>
      </c>
      <c r="M303" s="44">
        <f t="shared" ca="1" si="8"/>
        <v>28.216890756302522</v>
      </c>
      <c r="N303" s="44">
        <f t="shared" si="9"/>
        <v>190</v>
      </c>
    </row>
    <row r="304" spans="1:14" ht="14.5" x14ac:dyDescent="0.35">
      <c r="A304" s="46">
        <v>45760.5</v>
      </c>
      <c r="B304">
        <v>13.64</v>
      </c>
      <c r="M304" s="44">
        <f t="shared" ca="1" si="8"/>
        <v>28.216890756302522</v>
      </c>
      <c r="N304" s="44">
        <f t="shared" si="9"/>
        <v>190</v>
      </c>
    </row>
    <row r="305" spans="1:14" ht="14.5" x14ac:dyDescent="0.35">
      <c r="A305" s="46">
        <v>45760.541666666664</v>
      </c>
      <c r="B305">
        <v>10.82</v>
      </c>
      <c r="M305" s="44">
        <f t="shared" ca="1" si="8"/>
        <v>28.216890756302522</v>
      </c>
      <c r="N305" s="44">
        <f t="shared" si="9"/>
        <v>190</v>
      </c>
    </row>
    <row r="306" spans="1:14" ht="14.5" x14ac:dyDescent="0.35">
      <c r="A306" s="46">
        <v>45760.583333333336</v>
      </c>
      <c r="B306">
        <v>20.22</v>
      </c>
      <c r="M306" s="44">
        <f t="shared" ca="1" si="8"/>
        <v>28.216890756302522</v>
      </c>
      <c r="N306" s="44">
        <f t="shared" si="9"/>
        <v>190</v>
      </c>
    </row>
    <row r="307" spans="1:14" ht="14.5" x14ac:dyDescent="0.35">
      <c r="A307" s="46">
        <v>45760.625</v>
      </c>
      <c r="B307">
        <v>14.28</v>
      </c>
      <c r="M307" s="44">
        <f t="shared" ca="1" si="8"/>
        <v>28.216890756302522</v>
      </c>
      <c r="N307" s="44">
        <f t="shared" si="9"/>
        <v>190</v>
      </c>
    </row>
    <row r="308" spans="1:14" ht="14.5" x14ac:dyDescent="0.35">
      <c r="A308" s="46">
        <v>45760.666666666664</v>
      </c>
      <c r="B308">
        <v>10.59</v>
      </c>
      <c r="M308" s="44">
        <f t="shared" ca="1" si="8"/>
        <v>28.216890756302522</v>
      </c>
      <c r="N308" s="44">
        <f t="shared" si="9"/>
        <v>190</v>
      </c>
    </row>
    <row r="309" spans="1:14" ht="14.5" x14ac:dyDescent="0.35">
      <c r="A309" s="46">
        <v>45760.708333333336</v>
      </c>
      <c r="B309">
        <v>16.84</v>
      </c>
      <c r="M309" s="44">
        <f t="shared" ca="1" si="8"/>
        <v>28.216890756302522</v>
      </c>
      <c r="N309" s="44">
        <f t="shared" si="9"/>
        <v>190</v>
      </c>
    </row>
    <row r="310" spans="1:14" ht="14.5" x14ac:dyDescent="0.35">
      <c r="A310" s="46">
        <v>45760.75</v>
      </c>
      <c r="B310">
        <v>15.74</v>
      </c>
      <c r="M310" s="44">
        <f t="shared" ca="1" si="8"/>
        <v>28.216890756302522</v>
      </c>
      <c r="N310" s="44">
        <f t="shared" si="9"/>
        <v>190</v>
      </c>
    </row>
    <row r="311" spans="1:14" ht="14.5" x14ac:dyDescent="0.35">
      <c r="A311" s="46">
        <v>45760.791666666664</v>
      </c>
      <c r="B311">
        <v>5.16</v>
      </c>
      <c r="M311" s="44">
        <f t="shared" ca="1" si="8"/>
        <v>28.216890756302522</v>
      </c>
      <c r="N311" s="44">
        <f t="shared" si="9"/>
        <v>190</v>
      </c>
    </row>
    <row r="312" spans="1:14" ht="14.5" x14ac:dyDescent="0.35">
      <c r="A312" s="46">
        <v>45760.833333333336</v>
      </c>
      <c r="B312">
        <v>7.14</v>
      </c>
      <c r="M312" s="44">
        <f t="shared" ca="1" si="8"/>
        <v>28.216890756302522</v>
      </c>
      <c r="N312" s="44">
        <f t="shared" si="9"/>
        <v>190</v>
      </c>
    </row>
    <row r="313" spans="1:14" ht="14.5" x14ac:dyDescent="0.35">
      <c r="A313" s="46">
        <v>45760.875</v>
      </c>
      <c r="B313">
        <v>9.25</v>
      </c>
      <c r="M313" s="44">
        <f t="shared" ca="1" si="8"/>
        <v>28.216890756302522</v>
      </c>
      <c r="N313" s="44">
        <f t="shared" si="9"/>
        <v>190</v>
      </c>
    </row>
    <row r="314" spans="1:14" ht="14.5" x14ac:dyDescent="0.35">
      <c r="A314" s="46">
        <v>45760.916666666664</v>
      </c>
      <c r="B314">
        <v>10.86</v>
      </c>
      <c r="M314" s="44">
        <f t="shared" ca="1" si="8"/>
        <v>28.216890756302522</v>
      </c>
      <c r="N314" s="44">
        <f t="shared" si="9"/>
        <v>190</v>
      </c>
    </row>
    <row r="315" spans="1:14" ht="14.5" x14ac:dyDescent="0.35">
      <c r="A315" s="46">
        <v>45760.958333333336</v>
      </c>
      <c r="B315">
        <v>10.51</v>
      </c>
      <c r="M315" s="44">
        <f t="shared" ca="1" si="8"/>
        <v>28.216890756302522</v>
      </c>
      <c r="N315" s="44">
        <f t="shared" si="9"/>
        <v>190</v>
      </c>
    </row>
    <row r="316" spans="1:14" ht="14.5" x14ac:dyDescent="0.35">
      <c r="A316" s="46">
        <v>45761</v>
      </c>
      <c r="B316">
        <v>7.86</v>
      </c>
      <c r="M316" s="44">
        <f t="shared" ca="1" si="8"/>
        <v>28.216890756302522</v>
      </c>
      <c r="N316" s="44">
        <f t="shared" si="9"/>
        <v>190</v>
      </c>
    </row>
    <row r="317" spans="1:14" ht="14.5" x14ac:dyDescent="0.35">
      <c r="A317" s="46">
        <v>45761.041666666664</v>
      </c>
      <c r="B317">
        <v>5.91</v>
      </c>
      <c r="M317" s="44">
        <f t="shared" ca="1" si="8"/>
        <v>28.216890756302522</v>
      </c>
      <c r="N317" s="44">
        <f t="shared" si="9"/>
        <v>190</v>
      </c>
    </row>
    <row r="318" spans="1:14" ht="14.5" x14ac:dyDescent="0.35">
      <c r="A318" s="46">
        <v>45761.083333333336</v>
      </c>
      <c r="B318">
        <v>5.4</v>
      </c>
      <c r="M318" s="44">
        <f t="shared" ca="1" si="8"/>
        <v>28.216890756302522</v>
      </c>
      <c r="N318" s="44">
        <f t="shared" si="9"/>
        <v>190</v>
      </c>
    </row>
    <row r="319" spans="1:14" ht="14.5" x14ac:dyDescent="0.35">
      <c r="A319" s="46">
        <v>45761.125</v>
      </c>
      <c r="B319">
        <v>5.58</v>
      </c>
      <c r="M319" s="44">
        <f t="shared" ca="1" si="8"/>
        <v>28.216890756302522</v>
      </c>
      <c r="N319" s="44">
        <f t="shared" si="9"/>
        <v>190</v>
      </c>
    </row>
    <row r="320" spans="1:14" ht="14.5" x14ac:dyDescent="0.35">
      <c r="A320" s="46">
        <v>45761.166666666664</v>
      </c>
      <c r="B320">
        <v>6.65</v>
      </c>
      <c r="M320" s="44">
        <f t="shared" ca="1" si="8"/>
        <v>28.216890756302522</v>
      </c>
      <c r="N320" s="44">
        <f t="shared" si="9"/>
        <v>190</v>
      </c>
    </row>
    <row r="321" spans="1:14" ht="14.5" x14ac:dyDescent="0.35">
      <c r="A321" s="46">
        <v>45761.208333333336</v>
      </c>
      <c r="B321">
        <v>8.7100000000000009</v>
      </c>
      <c r="M321" s="44">
        <f t="shared" ca="1" si="8"/>
        <v>28.216890756302522</v>
      </c>
      <c r="N321" s="44">
        <f t="shared" si="9"/>
        <v>190</v>
      </c>
    </row>
    <row r="322" spans="1:14" ht="14.5" x14ac:dyDescent="0.35">
      <c r="A322" s="46">
        <v>45761.25</v>
      </c>
      <c r="B322">
        <v>9.6199999999999992</v>
      </c>
      <c r="M322" s="44">
        <f t="shared" ca="1" si="8"/>
        <v>28.216890756302522</v>
      </c>
      <c r="N322" s="44">
        <f t="shared" si="9"/>
        <v>190</v>
      </c>
    </row>
    <row r="323" spans="1:14" ht="14.5" x14ac:dyDescent="0.35">
      <c r="A323" s="46">
        <v>45761.291666666664</v>
      </c>
      <c r="B323">
        <v>10.64</v>
      </c>
      <c r="M323" s="44">
        <f t="shared" ca="1" si="8"/>
        <v>28.216890756302522</v>
      </c>
      <c r="N323" s="44">
        <f t="shared" si="9"/>
        <v>190</v>
      </c>
    </row>
    <row r="324" spans="1:14" ht="14.5" x14ac:dyDescent="0.35">
      <c r="A324" s="46">
        <v>45761.333333333336</v>
      </c>
      <c r="B324">
        <v>12.74</v>
      </c>
      <c r="M324" s="44">
        <f t="shared" ca="1" si="8"/>
        <v>28.216890756302522</v>
      </c>
      <c r="N324" s="44">
        <f t="shared" si="9"/>
        <v>190</v>
      </c>
    </row>
    <row r="325" spans="1:14" ht="14.5" x14ac:dyDescent="0.35">
      <c r="A325" s="46">
        <v>45761.375</v>
      </c>
      <c r="B325">
        <v>30.49</v>
      </c>
      <c r="M325" s="44">
        <f t="shared" ref="M325:M388" ca="1" si="10">+IF(A324="","",Q$6)</f>
        <v>28.216890756302522</v>
      </c>
      <c r="N325" s="44">
        <f t="shared" ref="N325:N388" si="11">+IF(A324="","",190)</f>
        <v>190</v>
      </c>
    </row>
    <row r="326" spans="1:14" ht="14.5" x14ac:dyDescent="0.35">
      <c r="A326" s="46">
        <v>45761.416666666664</v>
      </c>
      <c r="B326">
        <v>53.92</v>
      </c>
      <c r="M326" s="44">
        <f t="shared" ca="1" si="10"/>
        <v>28.216890756302522</v>
      </c>
      <c r="N326" s="44">
        <f t="shared" si="11"/>
        <v>190</v>
      </c>
    </row>
    <row r="327" spans="1:14" ht="14.5" x14ac:dyDescent="0.35">
      <c r="A327" s="46">
        <v>45761.458333333336</v>
      </c>
      <c r="B327">
        <v>49.01</v>
      </c>
      <c r="M327" s="44">
        <f t="shared" ca="1" si="10"/>
        <v>28.216890756302522</v>
      </c>
      <c r="N327" s="44">
        <f t="shared" si="11"/>
        <v>190</v>
      </c>
    </row>
    <row r="328" spans="1:14" ht="14.5" x14ac:dyDescent="0.35">
      <c r="A328" s="46">
        <v>45761.5</v>
      </c>
      <c r="B328">
        <v>76.84</v>
      </c>
      <c r="M328" s="44">
        <f t="shared" ca="1" si="10"/>
        <v>28.216890756302522</v>
      </c>
      <c r="N328" s="44">
        <f t="shared" si="11"/>
        <v>190</v>
      </c>
    </row>
    <row r="329" spans="1:14" ht="14.5" x14ac:dyDescent="0.35">
      <c r="A329" s="46">
        <v>45761.541666666664</v>
      </c>
      <c r="B329">
        <v>137.85</v>
      </c>
      <c r="M329" s="44">
        <f t="shared" ca="1" si="10"/>
        <v>28.216890756302522</v>
      </c>
      <c r="N329" s="44">
        <f t="shared" si="11"/>
        <v>190</v>
      </c>
    </row>
    <row r="330" spans="1:14" ht="14.5" x14ac:dyDescent="0.35">
      <c r="A330" s="46">
        <v>45761.583333333336</v>
      </c>
      <c r="B330">
        <v>103.21</v>
      </c>
      <c r="M330" s="44">
        <f t="shared" ca="1" si="10"/>
        <v>28.216890756302522</v>
      </c>
      <c r="N330" s="44">
        <f t="shared" si="11"/>
        <v>190</v>
      </c>
    </row>
    <row r="331" spans="1:14" ht="14.5" x14ac:dyDescent="0.35">
      <c r="A331" s="46">
        <v>45761.625</v>
      </c>
      <c r="B331">
        <v>68.33</v>
      </c>
      <c r="M331" s="44">
        <f t="shared" ca="1" si="10"/>
        <v>28.216890756302522</v>
      </c>
      <c r="N331" s="44">
        <f t="shared" si="11"/>
        <v>190</v>
      </c>
    </row>
    <row r="332" spans="1:14" ht="14.5" x14ac:dyDescent="0.35">
      <c r="A332" s="46">
        <v>45761.666666666664</v>
      </c>
      <c r="B332">
        <v>92.46</v>
      </c>
      <c r="M332" s="44">
        <f t="shared" ca="1" si="10"/>
        <v>28.216890756302522</v>
      </c>
      <c r="N332" s="44">
        <f t="shared" si="11"/>
        <v>190</v>
      </c>
    </row>
    <row r="333" spans="1:14" ht="14.5" x14ac:dyDescent="0.35">
      <c r="A333" s="46">
        <v>45761.708333333336</v>
      </c>
      <c r="B333">
        <v>101.57</v>
      </c>
      <c r="M333" s="44">
        <f t="shared" ca="1" si="10"/>
        <v>28.216890756302522</v>
      </c>
      <c r="N333" s="44">
        <f t="shared" si="11"/>
        <v>190</v>
      </c>
    </row>
    <row r="334" spans="1:14" ht="14.5" x14ac:dyDescent="0.35">
      <c r="A334" s="46">
        <v>45761.75</v>
      </c>
      <c r="B334">
        <v>40.049999999999997</v>
      </c>
      <c r="M334" s="44">
        <f t="shared" ca="1" si="10"/>
        <v>28.216890756302522</v>
      </c>
      <c r="N334" s="44">
        <f t="shared" si="11"/>
        <v>190</v>
      </c>
    </row>
    <row r="335" spans="1:14" ht="14.5" x14ac:dyDescent="0.35">
      <c r="A335" s="46">
        <v>45761.791666666664</v>
      </c>
      <c r="B335">
        <v>13.59</v>
      </c>
      <c r="M335" s="44">
        <f t="shared" ca="1" si="10"/>
        <v>28.216890756302522</v>
      </c>
      <c r="N335" s="44">
        <f t="shared" si="11"/>
        <v>190</v>
      </c>
    </row>
    <row r="336" spans="1:14" ht="14.5" x14ac:dyDescent="0.35">
      <c r="A336" s="46">
        <v>45761.833333333336</v>
      </c>
      <c r="B336">
        <v>10</v>
      </c>
      <c r="M336" s="44">
        <f t="shared" ca="1" si="10"/>
        <v>28.216890756302522</v>
      </c>
      <c r="N336" s="44">
        <f t="shared" si="11"/>
        <v>190</v>
      </c>
    </row>
    <row r="337" spans="1:14" ht="14.5" x14ac:dyDescent="0.35">
      <c r="A337" s="46">
        <v>45761.875</v>
      </c>
      <c r="B337">
        <v>11.09</v>
      </c>
      <c r="M337" s="44">
        <f t="shared" ca="1" si="10"/>
        <v>28.216890756302522</v>
      </c>
      <c r="N337" s="44">
        <f t="shared" si="11"/>
        <v>190</v>
      </c>
    </row>
    <row r="338" spans="1:14" ht="14.5" x14ac:dyDescent="0.35">
      <c r="A338" s="46">
        <v>45761.916666666664</v>
      </c>
      <c r="B338">
        <v>12.88</v>
      </c>
      <c r="M338" s="44">
        <f t="shared" ca="1" si="10"/>
        <v>28.216890756302522</v>
      </c>
      <c r="N338" s="44">
        <f t="shared" si="11"/>
        <v>190</v>
      </c>
    </row>
    <row r="339" spans="1:14" ht="14.5" x14ac:dyDescent="0.35">
      <c r="A339" s="46">
        <v>45761.958333333336</v>
      </c>
      <c r="B339">
        <v>12.21</v>
      </c>
      <c r="M339" s="44">
        <f t="shared" ca="1" si="10"/>
        <v>28.216890756302522</v>
      </c>
      <c r="N339" s="44">
        <f t="shared" si="11"/>
        <v>190</v>
      </c>
    </row>
    <row r="340" spans="1:14" ht="14.5" x14ac:dyDescent="0.35">
      <c r="A340" s="46">
        <v>45762</v>
      </c>
      <c r="B340">
        <v>14.3</v>
      </c>
      <c r="M340" s="44">
        <f t="shared" ca="1" si="10"/>
        <v>28.216890756302522</v>
      </c>
      <c r="N340" s="44">
        <f t="shared" si="11"/>
        <v>190</v>
      </c>
    </row>
    <row r="341" spans="1:14" ht="14.5" x14ac:dyDescent="0.35">
      <c r="A341" s="46">
        <v>45762.041666666664</v>
      </c>
      <c r="B341">
        <v>9.7899999999999991</v>
      </c>
      <c r="M341" s="44">
        <f t="shared" ca="1" si="10"/>
        <v>28.216890756302522</v>
      </c>
      <c r="N341" s="44">
        <f t="shared" si="11"/>
        <v>190</v>
      </c>
    </row>
    <row r="342" spans="1:14" ht="14.5" x14ac:dyDescent="0.35">
      <c r="A342" s="46">
        <v>45762.083333333336</v>
      </c>
      <c r="B342">
        <v>9.4</v>
      </c>
      <c r="M342" s="44">
        <f t="shared" ca="1" si="10"/>
        <v>28.216890756302522</v>
      </c>
      <c r="N342" s="44">
        <f t="shared" si="11"/>
        <v>190</v>
      </c>
    </row>
    <row r="343" spans="1:14" ht="14.5" x14ac:dyDescent="0.35">
      <c r="A343" s="46">
        <v>45762.125</v>
      </c>
      <c r="B343">
        <v>9.17</v>
      </c>
      <c r="M343" s="44">
        <f t="shared" ca="1" si="10"/>
        <v>28.216890756302522</v>
      </c>
      <c r="N343" s="44">
        <f t="shared" si="11"/>
        <v>190</v>
      </c>
    </row>
    <row r="344" spans="1:14" ht="14.5" x14ac:dyDescent="0.35">
      <c r="A344" s="46">
        <v>45762.166666666664</v>
      </c>
      <c r="B344">
        <v>10.64</v>
      </c>
      <c r="M344" s="44">
        <f t="shared" ca="1" si="10"/>
        <v>28.216890756302522</v>
      </c>
      <c r="N344" s="44">
        <f t="shared" si="11"/>
        <v>190</v>
      </c>
    </row>
    <row r="345" spans="1:14" ht="14.5" x14ac:dyDescent="0.35">
      <c r="A345" s="46">
        <v>45762.208333333336</v>
      </c>
      <c r="B345">
        <v>12.65</v>
      </c>
      <c r="M345" s="44">
        <f t="shared" ca="1" si="10"/>
        <v>28.216890756302522</v>
      </c>
      <c r="N345" s="44">
        <f t="shared" si="11"/>
        <v>190</v>
      </c>
    </row>
    <row r="346" spans="1:14" ht="14.5" x14ac:dyDescent="0.35">
      <c r="A346" s="46">
        <v>45762.25</v>
      </c>
      <c r="B346">
        <v>12.82</v>
      </c>
      <c r="M346" s="44">
        <f t="shared" ca="1" si="10"/>
        <v>28.216890756302522</v>
      </c>
      <c r="N346" s="44">
        <f t="shared" si="11"/>
        <v>190</v>
      </c>
    </row>
    <row r="347" spans="1:14" ht="14.5" x14ac:dyDescent="0.35">
      <c r="A347" s="46">
        <v>45762.291666666664</v>
      </c>
      <c r="B347">
        <v>14.91</v>
      </c>
      <c r="M347" s="44">
        <f t="shared" ca="1" si="10"/>
        <v>28.216890756302522</v>
      </c>
      <c r="N347" s="44">
        <f t="shared" si="11"/>
        <v>190</v>
      </c>
    </row>
    <row r="348" spans="1:14" ht="14.5" x14ac:dyDescent="0.35">
      <c r="A348" s="46">
        <v>45762.333333333336</v>
      </c>
      <c r="B348">
        <v>22.63</v>
      </c>
      <c r="M348" s="44">
        <f t="shared" ca="1" si="10"/>
        <v>28.216890756302522</v>
      </c>
      <c r="N348" s="44">
        <f t="shared" si="11"/>
        <v>190</v>
      </c>
    </row>
    <row r="349" spans="1:14" ht="14.5" x14ac:dyDescent="0.35">
      <c r="A349" s="46">
        <v>45762.375</v>
      </c>
      <c r="B349">
        <v>24.78</v>
      </c>
      <c r="M349" s="44">
        <f t="shared" ca="1" si="10"/>
        <v>28.216890756302522</v>
      </c>
      <c r="N349" s="44">
        <f t="shared" si="11"/>
        <v>190</v>
      </c>
    </row>
    <row r="350" spans="1:14" ht="14.5" x14ac:dyDescent="0.35">
      <c r="A350" s="46">
        <v>45762.416666666664</v>
      </c>
      <c r="B350">
        <v>27.41</v>
      </c>
      <c r="M350" s="44">
        <f t="shared" ca="1" si="10"/>
        <v>28.216890756302522</v>
      </c>
      <c r="N350" s="44">
        <f t="shared" si="11"/>
        <v>190</v>
      </c>
    </row>
    <row r="351" spans="1:14" ht="14.5" x14ac:dyDescent="0.35">
      <c r="A351" s="46">
        <v>45762.458333333336</v>
      </c>
      <c r="B351">
        <v>23.8</v>
      </c>
      <c r="M351" s="44">
        <f t="shared" ca="1" si="10"/>
        <v>28.216890756302522</v>
      </c>
      <c r="N351" s="44">
        <f t="shared" si="11"/>
        <v>190</v>
      </c>
    </row>
    <row r="352" spans="1:14" ht="14.5" x14ac:dyDescent="0.35">
      <c r="A352" s="46">
        <v>45762.5</v>
      </c>
      <c r="B352">
        <v>18.52</v>
      </c>
      <c r="M352" s="44">
        <f t="shared" ca="1" si="10"/>
        <v>28.216890756302522</v>
      </c>
      <c r="N352" s="44">
        <f t="shared" si="11"/>
        <v>190</v>
      </c>
    </row>
    <row r="353" spans="1:14" ht="14.5" x14ac:dyDescent="0.35">
      <c r="A353" s="46">
        <v>45762.541666666664</v>
      </c>
      <c r="B353">
        <v>24.51</v>
      </c>
      <c r="M353" s="44">
        <f t="shared" ca="1" si="10"/>
        <v>28.216890756302522</v>
      </c>
      <c r="N353" s="44">
        <f t="shared" si="11"/>
        <v>190</v>
      </c>
    </row>
    <row r="354" spans="1:14" ht="14.5" x14ac:dyDescent="0.35">
      <c r="A354" s="46">
        <v>45762.583333333336</v>
      </c>
      <c r="B354">
        <v>20.97</v>
      </c>
      <c r="M354" s="44">
        <f t="shared" ca="1" si="10"/>
        <v>28.216890756302522</v>
      </c>
      <c r="N354" s="44">
        <f t="shared" si="11"/>
        <v>190</v>
      </c>
    </row>
    <row r="355" spans="1:14" ht="14.5" x14ac:dyDescent="0.35">
      <c r="A355" s="46">
        <v>45762.625</v>
      </c>
      <c r="B355">
        <v>20.63</v>
      </c>
      <c r="M355" s="44">
        <f t="shared" ca="1" si="10"/>
        <v>28.216890756302522</v>
      </c>
      <c r="N355" s="44">
        <f t="shared" si="11"/>
        <v>190</v>
      </c>
    </row>
    <row r="356" spans="1:14" ht="14.5" x14ac:dyDescent="0.35">
      <c r="A356" s="46">
        <v>45762.666666666664</v>
      </c>
      <c r="B356">
        <v>52.93</v>
      </c>
      <c r="M356" s="44">
        <f t="shared" ca="1" si="10"/>
        <v>28.216890756302522</v>
      </c>
      <c r="N356" s="44">
        <f t="shared" si="11"/>
        <v>190</v>
      </c>
    </row>
    <row r="357" spans="1:14" ht="14.5" x14ac:dyDescent="0.35">
      <c r="A357" s="46">
        <v>45762.708333333336</v>
      </c>
      <c r="B357">
        <v>30.55</v>
      </c>
      <c r="M357" s="44">
        <f t="shared" ca="1" si="10"/>
        <v>28.216890756302522</v>
      </c>
      <c r="N357" s="44">
        <f t="shared" si="11"/>
        <v>190</v>
      </c>
    </row>
    <row r="358" spans="1:14" ht="14.5" x14ac:dyDescent="0.35">
      <c r="A358" s="46">
        <v>45762.75</v>
      </c>
      <c r="B358">
        <v>15.32</v>
      </c>
      <c r="M358" s="44">
        <f t="shared" ca="1" si="10"/>
        <v>28.216890756302522</v>
      </c>
      <c r="N358" s="44">
        <f t="shared" si="11"/>
        <v>190</v>
      </c>
    </row>
    <row r="359" spans="1:14" ht="14.5" x14ac:dyDescent="0.35">
      <c r="A359" s="46">
        <v>45762.791666666664</v>
      </c>
      <c r="B359">
        <v>5.1100000000000003</v>
      </c>
      <c r="M359" s="44">
        <f t="shared" ca="1" si="10"/>
        <v>28.216890756302522</v>
      </c>
      <c r="N359" s="44">
        <f t="shared" si="11"/>
        <v>190</v>
      </c>
    </row>
    <row r="360" spans="1:14" ht="14.5" x14ac:dyDescent="0.35">
      <c r="A360" s="46">
        <v>45762.833333333336</v>
      </c>
      <c r="B360">
        <v>8.85</v>
      </c>
      <c r="M360" s="44">
        <f t="shared" ca="1" si="10"/>
        <v>28.216890756302522</v>
      </c>
      <c r="N360" s="44">
        <f t="shared" si="11"/>
        <v>190</v>
      </c>
    </row>
    <row r="361" spans="1:14" ht="14.5" x14ac:dyDescent="0.35">
      <c r="A361" s="46">
        <v>45762.875</v>
      </c>
      <c r="B361">
        <v>4.5</v>
      </c>
      <c r="M361" s="44">
        <f t="shared" ca="1" si="10"/>
        <v>28.216890756302522</v>
      </c>
      <c r="N361" s="44">
        <f t="shared" si="11"/>
        <v>190</v>
      </c>
    </row>
    <row r="362" spans="1:14" ht="14.5" x14ac:dyDescent="0.35">
      <c r="A362" s="46">
        <v>45762.916666666664</v>
      </c>
      <c r="B362">
        <v>3.83</v>
      </c>
      <c r="M362" s="44">
        <f t="shared" ca="1" si="10"/>
        <v>28.216890756302522</v>
      </c>
      <c r="N362" s="44">
        <f t="shared" si="11"/>
        <v>190</v>
      </c>
    </row>
    <row r="363" spans="1:14" ht="14.5" x14ac:dyDescent="0.35">
      <c r="A363" s="46">
        <v>45762.958333333336</v>
      </c>
      <c r="B363">
        <v>4.38</v>
      </c>
      <c r="M363" s="44">
        <f t="shared" ca="1" si="10"/>
        <v>28.216890756302522</v>
      </c>
      <c r="N363" s="44">
        <f t="shared" si="11"/>
        <v>190</v>
      </c>
    </row>
    <row r="364" spans="1:14" ht="14.5" x14ac:dyDescent="0.35">
      <c r="A364" s="46">
        <v>45763</v>
      </c>
      <c r="B364">
        <v>5.34</v>
      </c>
      <c r="M364" s="44">
        <f t="shared" ca="1" si="10"/>
        <v>28.216890756302522</v>
      </c>
      <c r="N364" s="44">
        <f t="shared" si="11"/>
        <v>190</v>
      </c>
    </row>
    <row r="365" spans="1:14" ht="14.5" x14ac:dyDescent="0.35">
      <c r="A365" s="46">
        <v>45763.041666666664</v>
      </c>
      <c r="B365">
        <v>7.6</v>
      </c>
      <c r="M365" s="44">
        <f t="shared" ca="1" si="10"/>
        <v>28.216890756302522</v>
      </c>
      <c r="N365" s="44">
        <f t="shared" si="11"/>
        <v>190</v>
      </c>
    </row>
    <row r="366" spans="1:14" ht="14.5" x14ac:dyDescent="0.35">
      <c r="A366" s="46">
        <v>45763.083333333336</v>
      </c>
      <c r="B366">
        <v>10.8</v>
      </c>
      <c r="M366" s="44">
        <f t="shared" ca="1" si="10"/>
        <v>28.216890756302522</v>
      </c>
      <c r="N366" s="44">
        <f t="shared" si="11"/>
        <v>190</v>
      </c>
    </row>
    <row r="367" spans="1:14" ht="14.5" x14ac:dyDescent="0.35">
      <c r="A367" s="46">
        <v>45763.125</v>
      </c>
      <c r="B367">
        <v>9.99</v>
      </c>
      <c r="M367" s="44">
        <f t="shared" ca="1" si="10"/>
        <v>28.216890756302522</v>
      </c>
      <c r="N367" s="44">
        <f t="shared" si="11"/>
        <v>190</v>
      </c>
    </row>
    <row r="368" spans="1:14" ht="14.5" x14ac:dyDescent="0.35">
      <c r="A368" s="46">
        <v>45763.166666666664</v>
      </c>
      <c r="B368">
        <v>12.48</v>
      </c>
      <c r="M368" s="44">
        <f t="shared" ca="1" si="10"/>
        <v>28.216890756302522</v>
      </c>
      <c r="N368" s="44">
        <f t="shared" si="11"/>
        <v>190</v>
      </c>
    </row>
    <row r="369" spans="1:14" ht="14.5" x14ac:dyDescent="0.35">
      <c r="A369" s="46">
        <v>45763.208333333336</v>
      </c>
      <c r="B369">
        <v>10.35</v>
      </c>
      <c r="M369" s="44">
        <f t="shared" ca="1" si="10"/>
        <v>28.216890756302522</v>
      </c>
      <c r="N369" s="44">
        <f t="shared" si="11"/>
        <v>190</v>
      </c>
    </row>
    <row r="370" spans="1:14" ht="14.5" x14ac:dyDescent="0.35">
      <c r="A370" s="46">
        <v>45763.25</v>
      </c>
      <c r="B370">
        <v>11.84</v>
      </c>
      <c r="M370" s="44">
        <f t="shared" ca="1" si="10"/>
        <v>28.216890756302522</v>
      </c>
      <c r="N370" s="44">
        <f t="shared" si="11"/>
        <v>190</v>
      </c>
    </row>
    <row r="371" spans="1:14" ht="14.5" x14ac:dyDescent="0.35">
      <c r="A371" s="46">
        <v>45763.291666666664</v>
      </c>
      <c r="B371">
        <v>6.16</v>
      </c>
      <c r="M371" s="44">
        <f t="shared" ca="1" si="10"/>
        <v>28.216890756302522</v>
      </c>
      <c r="N371" s="44">
        <f t="shared" si="11"/>
        <v>190</v>
      </c>
    </row>
    <row r="372" spans="1:14" ht="14.5" x14ac:dyDescent="0.35">
      <c r="A372" s="46">
        <v>45763.333333333336</v>
      </c>
      <c r="B372">
        <v>10.94</v>
      </c>
      <c r="M372" s="44">
        <f t="shared" ca="1" si="10"/>
        <v>28.216890756302522</v>
      </c>
      <c r="N372" s="44">
        <f t="shared" si="11"/>
        <v>190</v>
      </c>
    </row>
    <row r="373" spans="1:14" ht="14.5" x14ac:dyDescent="0.35">
      <c r="A373" s="46">
        <v>45763.375</v>
      </c>
      <c r="B373">
        <v>58.91</v>
      </c>
      <c r="M373" s="44">
        <f t="shared" ca="1" si="10"/>
        <v>28.216890756302522</v>
      </c>
      <c r="N373" s="44">
        <f t="shared" si="11"/>
        <v>190</v>
      </c>
    </row>
    <row r="374" spans="1:14" ht="14.5" x14ac:dyDescent="0.35">
      <c r="A374" s="46">
        <v>45763.416666666664</v>
      </c>
      <c r="B374">
        <v>123.74</v>
      </c>
      <c r="M374" s="44">
        <f t="shared" ca="1" si="10"/>
        <v>28.216890756302522</v>
      </c>
      <c r="N374" s="44">
        <f t="shared" si="11"/>
        <v>190</v>
      </c>
    </row>
    <row r="375" spans="1:14" ht="14.5" x14ac:dyDescent="0.35">
      <c r="A375" s="46">
        <v>45763.458333333336</v>
      </c>
      <c r="B375">
        <v>151.72</v>
      </c>
      <c r="M375" s="44">
        <f t="shared" ca="1" si="10"/>
        <v>28.216890756302522</v>
      </c>
      <c r="N375" s="44">
        <f t="shared" si="11"/>
        <v>190</v>
      </c>
    </row>
    <row r="376" spans="1:14" ht="14.5" x14ac:dyDescent="0.35">
      <c r="A376" s="46">
        <v>45763.5</v>
      </c>
      <c r="B376">
        <v>111.11</v>
      </c>
      <c r="M376" s="44">
        <f t="shared" ca="1" si="10"/>
        <v>28.216890756302522</v>
      </c>
      <c r="N376" s="44">
        <f t="shared" si="11"/>
        <v>190</v>
      </c>
    </row>
    <row r="377" spans="1:14" ht="14.5" x14ac:dyDescent="0.35">
      <c r="A377" s="46">
        <v>45763.541666666664</v>
      </c>
      <c r="B377">
        <v>55.91</v>
      </c>
      <c r="M377" s="44">
        <f t="shared" ca="1" si="10"/>
        <v>28.216890756302522</v>
      </c>
      <c r="N377" s="44">
        <f t="shared" si="11"/>
        <v>190</v>
      </c>
    </row>
    <row r="378" spans="1:14" ht="14.5" x14ac:dyDescent="0.35">
      <c r="A378" s="46">
        <v>45763.583333333336</v>
      </c>
      <c r="B378">
        <v>61.45</v>
      </c>
      <c r="M378" s="44">
        <f t="shared" ca="1" si="10"/>
        <v>28.216890756302522</v>
      </c>
      <c r="N378" s="44">
        <f t="shared" si="11"/>
        <v>190</v>
      </c>
    </row>
    <row r="379" spans="1:14" ht="14.5" x14ac:dyDescent="0.35">
      <c r="A379" s="46">
        <v>45763.625</v>
      </c>
      <c r="B379">
        <v>108.45</v>
      </c>
      <c r="M379" s="44">
        <f t="shared" ca="1" si="10"/>
        <v>28.216890756302522</v>
      </c>
      <c r="N379" s="44">
        <f t="shared" si="11"/>
        <v>190</v>
      </c>
    </row>
    <row r="380" spans="1:14" ht="14.5" x14ac:dyDescent="0.35">
      <c r="A380" s="46">
        <v>45763.666666666664</v>
      </c>
      <c r="B380">
        <v>155.05000000000001</v>
      </c>
      <c r="M380" s="44">
        <f t="shared" ca="1" si="10"/>
        <v>28.216890756302522</v>
      </c>
      <c r="N380" s="44">
        <f t="shared" si="11"/>
        <v>190</v>
      </c>
    </row>
    <row r="381" spans="1:14" ht="14.5" x14ac:dyDescent="0.35">
      <c r="A381" s="46">
        <v>45763.708333333336</v>
      </c>
      <c r="B381">
        <v>115.82</v>
      </c>
      <c r="M381" s="44">
        <f t="shared" ca="1" si="10"/>
        <v>28.216890756302522</v>
      </c>
      <c r="N381" s="44">
        <f t="shared" si="11"/>
        <v>190</v>
      </c>
    </row>
    <row r="382" spans="1:14" ht="14.5" x14ac:dyDescent="0.35">
      <c r="A382" s="46">
        <v>45763.75</v>
      </c>
      <c r="B382">
        <v>61.29</v>
      </c>
      <c r="M382" s="44">
        <f t="shared" ca="1" si="10"/>
        <v>28.216890756302522</v>
      </c>
      <c r="N382" s="44">
        <f t="shared" si="11"/>
        <v>190</v>
      </c>
    </row>
    <row r="383" spans="1:14" ht="14.5" x14ac:dyDescent="0.35">
      <c r="A383" s="46">
        <v>45763.791666666664</v>
      </c>
      <c r="B383">
        <v>23.07</v>
      </c>
      <c r="M383" s="44">
        <f t="shared" ca="1" si="10"/>
        <v>28.216890756302522</v>
      </c>
      <c r="N383" s="44">
        <f t="shared" si="11"/>
        <v>190</v>
      </c>
    </row>
    <row r="384" spans="1:14" ht="14.5" x14ac:dyDescent="0.35">
      <c r="A384" s="46">
        <v>45763.833333333336</v>
      </c>
      <c r="B384">
        <v>12.7</v>
      </c>
      <c r="M384" s="44">
        <f t="shared" ca="1" si="10"/>
        <v>28.216890756302522</v>
      </c>
      <c r="N384" s="44">
        <f t="shared" si="11"/>
        <v>190</v>
      </c>
    </row>
    <row r="385" spans="1:14" ht="14.5" x14ac:dyDescent="0.35">
      <c r="A385" s="46">
        <v>45763.875</v>
      </c>
      <c r="B385">
        <v>11.29</v>
      </c>
      <c r="M385" s="44">
        <f t="shared" ca="1" si="10"/>
        <v>28.216890756302522</v>
      </c>
      <c r="N385" s="44">
        <f t="shared" si="11"/>
        <v>190</v>
      </c>
    </row>
    <row r="386" spans="1:14" ht="14.5" x14ac:dyDescent="0.35">
      <c r="A386" s="46">
        <v>45763.916666666664</v>
      </c>
      <c r="B386">
        <v>9.73</v>
      </c>
      <c r="M386" s="44">
        <f t="shared" ca="1" si="10"/>
        <v>28.216890756302522</v>
      </c>
      <c r="N386" s="44">
        <f t="shared" si="11"/>
        <v>190</v>
      </c>
    </row>
    <row r="387" spans="1:14" ht="14.5" x14ac:dyDescent="0.35">
      <c r="A387" s="46">
        <v>45763.958333333336</v>
      </c>
      <c r="B387">
        <v>11.06</v>
      </c>
      <c r="M387" s="44">
        <f t="shared" ca="1" si="10"/>
        <v>28.216890756302522</v>
      </c>
      <c r="N387" s="44">
        <f t="shared" si="11"/>
        <v>190</v>
      </c>
    </row>
    <row r="388" spans="1:14" ht="14.5" x14ac:dyDescent="0.35">
      <c r="A388" s="46">
        <v>45764</v>
      </c>
      <c r="B388">
        <v>12.04</v>
      </c>
      <c r="M388" s="44">
        <f t="shared" ca="1" si="10"/>
        <v>28.216890756302522</v>
      </c>
      <c r="N388" s="44">
        <f t="shared" si="11"/>
        <v>190</v>
      </c>
    </row>
    <row r="389" spans="1:14" ht="14.5" x14ac:dyDescent="0.35">
      <c r="A389" s="46">
        <v>45764.041666666664</v>
      </c>
      <c r="B389">
        <v>11.16</v>
      </c>
      <c r="M389" s="44">
        <f t="shared" ref="M389:M452" ca="1" si="12">+IF(A388="","",Q$6)</f>
        <v>28.216890756302522</v>
      </c>
      <c r="N389" s="44">
        <f t="shared" ref="N389:N452" si="13">+IF(A388="","",190)</f>
        <v>190</v>
      </c>
    </row>
    <row r="390" spans="1:14" ht="14.5" x14ac:dyDescent="0.35">
      <c r="A390" s="46">
        <v>45764.083333333336</v>
      </c>
      <c r="B390">
        <v>16.43</v>
      </c>
      <c r="M390" s="44">
        <f t="shared" ca="1" si="12"/>
        <v>28.216890756302522</v>
      </c>
      <c r="N390" s="44">
        <f t="shared" si="13"/>
        <v>190</v>
      </c>
    </row>
    <row r="391" spans="1:14" ht="14.5" x14ac:dyDescent="0.35">
      <c r="A391" s="46">
        <v>45764.125</v>
      </c>
      <c r="B391">
        <v>7.23</v>
      </c>
      <c r="M391" s="44">
        <f t="shared" ca="1" si="12"/>
        <v>28.216890756302522</v>
      </c>
      <c r="N391" s="44">
        <f t="shared" si="13"/>
        <v>190</v>
      </c>
    </row>
    <row r="392" spans="1:14" ht="14.5" x14ac:dyDescent="0.35">
      <c r="A392" s="46">
        <v>45764.166666666664</v>
      </c>
      <c r="B392">
        <v>7.35</v>
      </c>
      <c r="M392" s="44">
        <f t="shared" ca="1" si="12"/>
        <v>28.216890756302522</v>
      </c>
      <c r="N392" s="44">
        <f t="shared" si="13"/>
        <v>190</v>
      </c>
    </row>
    <row r="393" spans="1:14" ht="14.5" x14ac:dyDescent="0.35">
      <c r="A393" s="46">
        <v>45764.208333333336</v>
      </c>
      <c r="B393">
        <v>7.98</v>
      </c>
      <c r="M393" s="44">
        <f t="shared" ca="1" si="12"/>
        <v>28.216890756302522</v>
      </c>
      <c r="N393" s="44">
        <f t="shared" si="13"/>
        <v>190</v>
      </c>
    </row>
    <row r="394" spans="1:14" ht="14.5" x14ac:dyDescent="0.35">
      <c r="A394" s="46">
        <v>45764.25</v>
      </c>
      <c r="B394">
        <v>9.7100000000000009</v>
      </c>
      <c r="M394" s="44">
        <f t="shared" ca="1" si="12"/>
        <v>28.216890756302522</v>
      </c>
      <c r="N394" s="44">
        <f t="shared" si="13"/>
        <v>190</v>
      </c>
    </row>
    <row r="395" spans="1:14" ht="14.5" x14ac:dyDescent="0.35">
      <c r="A395" s="46">
        <v>45764.291666666664</v>
      </c>
      <c r="B395">
        <v>12.36</v>
      </c>
      <c r="M395" s="44">
        <f t="shared" ca="1" si="12"/>
        <v>28.216890756302522</v>
      </c>
      <c r="N395" s="44">
        <f t="shared" si="13"/>
        <v>190</v>
      </c>
    </row>
    <row r="396" spans="1:14" ht="14.5" x14ac:dyDescent="0.35">
      <c r="A396" s="46">
        <v>45764.333333333336</v>
      </c>
      <c r="B396">
        <v>20.11</v>
      </c>
      <c r="M396" s="44">
        <f t="shared" ca="1" si="12"/>
        <v>28.216890756302522</v>
      </c>
      <c r="N396" s="44">
        <f t="shared" si="13"/>
        <v>190</v>
      </c>
    </row>
    <row r="397" spans="1:14" ht="14.5" x14ac:dyDescent="0.35">
      <c r="A397" s="46">
        <v>45764.375</v>
      </c>
      <c r="B397">
        <v>49.07</v>
      </c>
      <c r="M397" s="44">
        <f t="shared" ca="1" si="12"/>
        <v>28.216890756302522</v>
      </c>
      <c r="N397" s="44">
        <f t="shared" si="13"/>
        <v>190</v>
      </c>
    </row>
    <row r="398" spans="1:14" ht="14.5" x14ac:dyDescent="0.35">
      <c r="A398" s="46">
        <v>45764.416666666664</v>
      </c>
      <c r="B398">
        <v>37.799999999999997</v>
      </c>
      <c r="M398" s="44">
        <f t="shared" ca="1" si="12"/>
        <v>28.216890756302522</v>
      </c>
      <c r="N398" s="44">
        <f t="shared" si="13"/>
        <v>190</v>
      </c>
    </row>
    <row r="399" spans="1:14" ht="14.5" x14ac:dyDescent="0.35">
      <c r="A399" s="46">
        <v>45764.458333333336</v>
      </c>
      <c r="B399">
        <v>20.58</v>
      </c>
      <c r="M399" s="44">
        <f t="shared" ca="1" si="12"/>
        <v>28.216890756302522</v>
      </c>
      <c r="N399" s="44">
        <f t="shared" si="13"/>
        <v>190</v>
      </c>
    </row>
    <row r="400" spans="1:14" ht="14.5" x14ac:dyDescent="0.35">
      <c r="A400" s="46">
        <v>45764.5</v>
      </c>
      <c r="B400">
        <v>64.489999999999995</v>
      </c>
      <c r="M400" s="44">
        <f t="shared" ca="1" si="12"/>
        <v>28.216890756302522</v>
      </c>
      <c r="N400" s="44">
        <f t="shared" si="13"/>
        <v>190</v>
      </c>
    </row>
    <row r="401" spans="1:14" ht="14.5" x14ac:dyDescent="0.35">
      <c r="A401" s="46">
        <v>45764.541666666664</v>
      </c>
      <c r="B401">
        <v>99.28</v>
      </c>
      <c r="M401" s="44">
        <f t="shared" ca="1" si="12"/>
        <v>28.216890756302522</v>
      </c>
      <c r="N401" s="44">
        <f t="shared" si="13"/>
        <v>190</v>
      </c>
    </row>
    <row r="402" spans="1:14" ht="14.5" x14ac:dyDescent="0.35">
      <c r="A402" s="46">
        <v>45764.583333333336</v>
      </c>
      <c r="B402">
        <v>87.13</v>
      </c>
      <c r="M402" s="44">
        <f t="shared" ca="1" si="12"/>
        <v>28.216890756302522</v>
      </c>
      <c r="N402" s="44">
        <f t="shared" si="13"/>
        <v>190</v>
      </c>
    </row>
    <row r="403" spans="1:14" ht="14.5" x14ac:dyDescent="0.35">
      <c r="A403" s="46">
        <v>45764.625</v>
      </c>
      <c r="B403">
        <v>59.74</v>
      </c>
      <c r="M403" s="44">
        <f t="shared" ca="1" si="12"/>
        <v>28.216890756302522</v>
      </c>
      <c r="N403" s="44">
        <f t="shared" si="13"/>
        <v>190</v>
      </c>
    </row>
    <row r="404" spans="1:14" ht="14.5" x14ac:dyDescent="0.35">
      <c r="A404" s="46">
        <v>45764.666666666664</v>
      </c>
      <c r="B404">
        <v>50.76</v>
      </c>
      <c r="M404" s="44">
        <f t="shared" ca="1" si="12"/>
        <v>28.216890756302522</v>
      </c>
      <c r="N404" s="44">
        <f t="shared" si="13"/>
        <v>190</v>
      </c>
    </row>
    <row r="405" spans="1:14" ht="14.5" x14ac:dyDescent="0.35">
      <c r="A405" s="46">
        <v>45764.708333333336</v>
      </c>
      <c r="B405">
        <v>26.55</v>
      </c>
      <c r="M405" s="44">
        <f t="shared" ca="1" si="12"/>
        <v>28.216890756302522</v>
      </c>
      <c r="N405" s="44">
        <f t="shared" si="13"/>
        <v>190</v>
      </c>
    </row>
    <row r="406" spans="1:14" ht="14.5" x14ac:dyDescent="0.35">
      <c r="A406" s="46">
        <v>45764.75</v>
      </c>
      <c r="B406">
        <v>13.14</v>
      </c>
      <c r="M406" s="44">
        <f t="shared" ca="1" si="12"/>
        <v>28.216890756302522</v>
      </c>
      <c r="N406" s="44">
        <f t="shared" si="13"/>
        <v>190</v>
      </c>
    </row>
    <row r="407" spans="1:14" ht="14.5" x14ac:dyDescent="0.35">
      <c r="A407" s="46">
        <v>45764.791666666664</v>
      </c>
      <c r="B407">
        <v>10.9</v>
      </c>
      <c r="M407" s="44">
        <f t="shared" ca="1" si="12"/>
        <v>28.216890756302522</v>
      </c>
      <c r="N407" s="44">
        <f t="shared" si="13"/>
        <v>190</v>
      </c>
    </row>
    <row r="408" spans="1:14" ht="14.5" x14ac:dyDescent="0.35">
      <c r="A408" s="46">
        <v>45764.833333333336</v>
      </c>
      <c r="B408">
        <v>13.87</v>
      </c>
      <c r="M408" s="44">
        <f t="shared" ca="1" si="12"/>
        <v>28.216890756302522</v>
      </c>
      <c r="N408" s="44">
        <f t="shared" si="13"/>
        <v>190</v>
      </c>
    </row>
    <row r="409" spans="1:14" ht="14.5" x14ac:dyDescent="0.35">
      <c r="A409" s="46">
        <v>45764.875</v>
      </c>
      <c r="B409">
        <v>14.81</v>
      </c>
      <c r="M409" s="44">
        <f t="shared" ca="1" si="12"/>
        <v>28.216890756302522</v>
      </c>
      <c r="N409" s="44">
        <f t="shared" si="13"/>
        <v>190</v>
      </c>
    </row>
    <row r="410" spans="1:14" ht="14.5" x14ac:dyDescent="0.35">
      <c r="A410" s="46">
        <v>45764.916666666664</v>
      </c>
      <c r="B410">
        <v>15.76</v>
      </c>
      <c r="M410" s="44">
        <f t="shared" ca="1" si="12"/>
        <v>28.216890756302522</v>
      </c>
      <c r="N410" s="44">
        <f t="shared" si="13"/>
        <v>190</v>
      </c>
    </row>
    <row r="411" spans="1:14" ht="14.5" x14ac:dyDescent="0.35">
      <c r="A411" s="46">
        <v>45764.958333333336</v>
      </c>
      <c r="B411">
        <v>17.5</v>
      </c>
      <c r="M411" s="44">
        <f t="shared" ca="1" si="12"/>
        <v>28.216890756302522</v>
      </c>
      <c r="N411" s="44">
        <f t="shared" si="13"/>
        <v>190</v>
      </c>
    </row>
    <row r="412" spans="1:14" ht="14.5" x14ac:dyDescent="0.35">
      <c r="A412" s="46">
        <v>45765</v>
      </c>
      <c r="B412">
        <v>14.9</v>
      </c>
      <c r="M412" s="44">
        <f t="shared" ca="1" si="12"/>
        <v>28.216890756302522</v>
      </c>
      <c r="N412" s="44">
        <f t="shared" si="13"/>
        <v>190</v>
      </c>
    </row>
    <row r="413" spans="1:14" ht="14.5" x14ac:dyDescent="0.35">
      <c r="A413" s="46">
        <v>45765.041666666664</v>
      </c>
      <c r="B413">
        <v>12.62</v>
      </c>
      <c r="M413" s="44">
        <f t="shared" ca="1" si="12"/>
        <v>28.216890756302522</v>
      </c>
      <c r="N413" s="44">
        <f t="shared" si="13"/>
        <v>190</v>
      </c>
    </row>
    <row r="414" spans="1:14" ht="14.5" x14ac:dyDescent="0.35">
      <c r="A414" s="46">
        <v>45765.083333333336</v>
      </c>
      <c r="B414">
        <v>12</v>
      </c>
      <c r="M414" s="44">
        <f t="shared" ca="1" si="12"/>
        <v>28.216890756302522</v>
      </c>
      <c r="N414" s="44">
        <f t="shared" si="13"/>
        <v>190</v>
      </c>
    </row>
    <row r="415" spans="1:14" ht="14.5" x14ac:dyDescent="0.35">
      <c r="A415" s="46">
        <v>45765.125</v>
      </c>
      <c r="B415">
        <v>10.43</v>
      </c>
      <c r="M415" s="44">
        <f t="shared" ca="1" si="12"/>
        <v>28.216890756302522</v>
      </c>
      <c r="N415" s="44">
        <f t="shared" si="13"/>
        <v>190</v>
      </c>
    </row>
    <row r="416" spans="1:14" ht="14.5" x14ac:dyDescent="0.35">
      <c r="A416" s="46">
        <v>45765.166666666664</v>
      </c>
      <c r="B416">
        <v>9.4499999999999993</v>
      </c>
      <c r="M416" s="44">
        <f t="shared" ca="1" si="12"/>
        <v>28.216890756302522</v>
      </c>
      <c r="N416" s="44">
        <f t="shared" si="13"/>
        <v>190</v>
      </c>
    </row>
    <row r="417" spans="1:14" ht="14.5" x14ac:dyDescent="0.35">
      <c r="A417" s="46">
        <v>45765.208333333336</v>
      </c>
      <c r="B417">
        <v>11.48</v>
      </c>
      <c r="M417" s="44">
        <f t="shared" ca="1" si="12"/>
        <v>28.216890756302522</v>
      </c>
      <c r="N417" s="44">
        <f t="shared" si="13"/>
        <v>190</v>
      </c>
    </row>
    <row r="418" spans="1:14" ht="14.5" x14ac:dyDescent="0.35">
      <c r="A418" s="46">
        <v>45765.25</v>
      </c>
      <c r="B418">
        <v>12.03</v>
      </c>
      <c r="M418" s="44">
        <f t="shared" ca="1" si="12"/>
        <v>28.216890756302522</v>
      </c>
      <c r="N418" s="44">
        <f t="shared" si="13"/>
        <v>190</v>
      </c>
    </row>
    <row r="419" spans="1:14" ht="14.5" x14ac:dyDescent="0.35">
      <c r="A419" s="46">
        <v>45765.291666666664</v>
      </c>
      <c r="B419">
        <v>16.11</v>
      </c>
      <c r="M419" s="44">
        <f t="shared" ca="1" si="12"/>
        <v>28.216890756302522</v>
      </c>
      <c r="N419" s="44">
        <f t="shared" si="13"/>
        <v>190</v>
      </c>
    </row>
    <row r="420" spans="1:14" ht="14.5" x14ac:dyDescent="0.35">
      <c r="A420" s="46">
        <v>45765.333333333336</v>
      </c>
      <c r="B420">
        <v>16.809999999999999</v>
      </c>
      <c r="M420" s="44">
        <f t="shared" ca="1" si="12"/>
        <v>28.216890756302522</v>
      </c>
      <c r="N420" s="44">
        <f t="shared" si="13"/>
        <v>190</v>
      </c>
    </row>
    <row r="421" spans="1:14" ht="14.5" x14ac:dyDescent="0.35">
      <c r="A421" s="46">
        <v>45765.375</v>
      </c>
      <c r="B421">
        <v>22.35</v>
      </c>
      <c r="M421" s="44">
        <f t="shared" ca="1" si="12"/>
        <v>28.216890756302522</v>
      </c>
      <c r="N421" s="44">
        <f t="shared" si="13"/>
        <v>190</v>
      </c>
    </row>
    <row r="422" spans="1:14" ht="14.5" x14ac:dyDescent="0.35">
      <c r="A422" s="46">
        <v>45765.416666666664</v>
      </c>
      <c r="B422">
        <v>23.7</v>
      </c>
      <c r="M422" s="44">
        <f t="shared" ca="1" si="12"/>
        <v>28.216890756302522</v>
      </c>
      <c r="N422" s="44">
        <f t="shared" si="13"/>
        <v>190</v>
      </c>
    </row>
    <row r="423" spans="1:14" ht="14.5" x14ac:dyDescent="0.35">
      <c r="A423" s="46">
        <v>45765.458333333336</v>
      </c>
      <c r="B423">
        <v>22.04</v>
      </c>
      <c r="M423" s="44">
        <f t="shared" ca="1" si="12"/>
        <v>28.216890756302522</v>
      </c>
      <c r="N423" s="44">
        <f t="shared" si="13"/>
        <v>190</v>
      </c>
    </row>
    <row r="424" spans="1:14" ht="14.5" x14ac:dyDescent="0.35">
      <c r="A424" s="46">
        <v>45765.5</v>
      </c>
      <c r="B424">
        <v>34.74</v>
      </c>
      <c r="M424" s="44">
        <f t="shared" ca="1" si="12"/>
        <v>28.216890756302522</v>
      </c>
      <c r="N424" s="44">
        <f t="shared" si="13"/>
        <v>190</v>
      </c>
    </row>
    <row r="425" spans="1:14" ht="14.5" x14ac:dyDescent="0.35">
      <c r="A425" s="46">
        <v>45765.541666666664</v>
      </c>
      <c r="B425">
        <v>22.24</v>
      </c>
      <c r="M425" s="44">
        <f t="shared" ca="1" si="12"/>
        <v>28.216890756302522</v>
      </c>
      <c r="N425" s="44">
        <f t="shared" si="13"/>
        <v>190</v>
      </c>
    </row>
    <row r="426" spans="1:14" ht="14.5" x14ac:dyDescent="0.35">
      <c r="A426" s="46">
        <v>45765.583333333336</v>
      </c>
      <c r="B426">
        <v>12.78</v>
      </c>
      <c r="M426" s="44">
        <f t="shared" ca="1" si="12"/>
        <v>28.216890756302522</v>
      </c>
      <c r="N426" s="44">
        <f t="shared" si="13"/>
        <v>190</v>
      </c>
    </row>
    <row r="427" spans="1:14" ht="14.5" x14ac:dyDescent="0.35">
      <c r="A427" s="46">
        <v>45765.625</v>
      </c>
      <c r="B427">
        <v>9.01</v>
      </c>
      <c r="M427" s="44">
        <f t="shared" ca="1" si="12"/>
        <v>28.216890756302522</v>
      </c>
      <c r="N427" s="44">
        <f t="shared" si="13"/>
        <v>190</v>
      </c>
    </row>
    <row r="428" spans="1:14" ht="14.5" x14ac:dyDescent="0.35">
      <c r="A428" s="46">
        <v>45765.666666666664</v>
      </c>
      <c r="B428">
        <v>8.93</v>
      </c>
      <c r="M428" s="44">
        <f t="shared" ca="1" si="12"/>
        <v>28.216890756302522</v>
      </c>
      <c r="N428" s="44">
        <f t="shared" si="13"/>
        <v>190</v>
      </c>
    </row>
    <row r="429" spans="1:14" ht="14.5" x14ac:dyDescent="0.35">
      <c r="A429" s="46">
        <v>45765.708333333336</v>
      </c>
      <c r="B429">
        <v>10.57</v>
      </c>
      <c r="M429" s="44">
        <f t="shared" ca="1" si="12"/>
        <v>28.216890756302522</v>
      </c>
      <c r="N429" s="44">
        <f t="shared" si="13"/>
        <v>190</v>
      </c>
    </row>
    <row r="430" spans="1:14" ht="14.5" x14ac:dyDescent="0.35">
      <c r="A430" s="46">
        <v>45765.75</v>
      </c>
      <c r="B430">
        <v>9.7100000000000009</v>
      </c>
      <c r="M430" s="44">
        <f t="shared" ca="1" si="12"/>
        <v>28.216890756302522</v>
      </c>
      <c r="N430" s="44">
        <f t="shared" si="13"/>
        <v>190</v>
      </c>
    </row>
    <row r="431" spans="1:14" ht="14.5" x14ac:dyDescent="0.35">
      <c r="A431" s="46">
        <v>45765.791666666664</v>
      </c>
      <c r="B431">
        <v>10.3</v>
      </c>
      <c r="M431" s="44">
        <f t="shared" ca="1" si="12"/>
        <v>28.216890756302522</v>
      </c>
      <c r="N431" s="44">
        <f t="shared" si="13"/>
        <v>190</v>
      </c>
    </row>
    <row r="432" spans="1:14" ht="14.5" x14ac:dyDescent="0.35">
      <c r="A432" s="46">
        <v>45765.833333333336</v>
      </c>
      <c r="B432">
        <v>8.84</v>
      </c>
      <c r="M432" s="44">
        <f t="shared" ca="1" si="12"/>
        <v>28.216890756302522</v>
      </c>
      <c r="N432" s="44">
        <f t="shared" si="13"/>
        <v>190</v>
      </c>
    </row>
    <row r="433" spans="1:14" ht="14.5" x14ac:dyDescent="0.35">
      <c r="A433" s="46">
        <v>45765.875</v>
      </c>
      <c r="B433">
        <v>9.16</v>
      </c>
      <c r="M433" s="44">
        <f t="shared" ca="1" si="12"/>
        <v>28.216890756302522</v>
      </c>
      <c r="N433" s="44">
        <f t="shared" si="13"/>
        <v>190</v>
      </c>
    </row>
    <row r="434" spans="1:14" ht="14.5" x14ac:dyDescent="0.35">
      <c r="A434" s="46">
        <v>45765.916666666664</v>
      </c>
      <c r="B434">
        <v>8.6199999999999992</v>
      </c>
      <c r="M434" s="44">
        <f t="shared" ca="1" si="12"/>
        <v>28.216890756302522</v>
      </c>
      <c r="N434" s="44">
        <f t="shared" si="13"/>
        <v>190</v>
      </c>
    </row>
    <row r="435" spans="1:14" ht="14.5" x14ac:dyDescent="0.35">
      <c r="A435" s="46">
        <v>45765.958333333336</v>
      </c>
      <c r="B435">
        <v>9.8000000000000007</v>
      </c>
      <c r="M435" s="44">
        <f t="shared" ca="1" si="12"/>
        <v>28.216890756302522</v>
      </c>
      <c r="N435" s="44">
        <f t="shared" si="13"/>
        <v>190</v>
      </c>
    </row>
    <row r="436" spans="1:14" ht="14.5" x14ac:dyDescent="0.35">
      <c r="A436" s="46">
        <v>45766</v>
      </c>
      <c r="B436">
        <v>14.63</v>
      </c>
      <c r="M436" s="44">
        <f t="shared" ca="1" si="12"/>
        <v>28.216890756302522</v>
      </c>
      <c r="N436" s="44">
        <f t="shared" si="13"/>
        <v>190</v>
      </c>
    </row>
    <row r="437" spans="1:14" ht="14.5" x14ac:dyDescent="0.35">
      <c r="A437" s="46">
        <v>45766.041666666664</v>
      </c>
      <c r="B437">
        <v>12.95</v>
      </c>
      <c r="M437" s="44">
        <f t="shared" ca="1" si="12"/>
        <v>28.216890756302522</v>
      </c>
      <c r="N437" s="44">
        <f t="shared" si="13"/>
        <v>190</v>
      </c>
    </row>
    <row r="438" spans="1:14" ht="14.5" x14ac:dyDescent="0.35">
      <c r="A438" s="46">
        <v>45766.083333333336</v>
      </c>
      <c r="B438">
        <v>12.85</v>
      </c>
      <c r="M438" s="44">
        <f t="shared" ca="1" si="12"/>
        <v>28.216890756302522</v>
      </c>
      <c r="N438" s="44">
        <f t="shared" si="13"/>
        <v>190</v>
      </c>
    </row>
    <row r="439" spans="1:14" ht="14.5" x14ac:dyDescent="0.35">
      <c r="A439" s="46">
        <v>45766.125</v>
      </c>
      <c r="B439">
        <v>13.86</v>
      </c>
      <c r="M439" s="44">
        <f t="shared" ca="1" si="12"/>
        <v>28.216890756302522</v>
      </c>
      <c r="N439" s="44">
        <f t="shared" si="13"/>
        <v>190</v>
      </c>
    </row>
    <row r="440" spans="1:14" ht="14.5" x14ac:dyDescent="0.35">
      <c r="A440" s="46">
        <v>45766.166666666664</v>
      </c>
      <c r="B440">
        <v>14.67</v>
      </c>
      <c r="M440" s="44">
        <f t="shared" ca="1" si="12"/>
        <v>28.216890756302522</v>
      </c>
      <c r="N440" s="44">
        <f t="shared" si="13"/>
        <v>190</v>
      </c>
    </row>
    <row r="441" spans="1:14" ht="14.5" x14ac:dyDescent="0.35">
      <c r="A441" s="46">
        <v>45766.208333333336</v>
      </c>
      <c r="B441">
        <v>17.48</v>
      </c>
      <c r="M441" s="44">
        <f t="shared" ca="1" si="12"/>
        <v>28.216890756302522</v>
      </c>
      <c r="N441" s="44">
        <f t="shared" si="13"/>
        <v>190</v>
      </c>
    </row>
    <row r="442" spans="1:14" ht="14.5" x14ac:dyDescent="0.35">
      <c r="A442" s="46">
        <v>45766.25</v>
      </c>
      <c r="B442">
        <v>14.48</v>
      </c>
      <c r="M442" s="44">
        <f t="shared" ca="1" si="12"/>
        <v>28.216890756302522</v>
      </c>
      <c r="N442" s="44">
        <f t="shared" si="13"/>
        <v>190</v>
      </c>
    </row>
    <row r="443" spans="1:14" ht="14.5" x14ac:dyDescent="0.35">
      <c r="A443" s="46">
        <v>45766.291666666664</v>
      </c>
      <c r="B443">
        <v>13.37</v>
      </c>
      <c r="M443" s="44">
        <f t="shared" ca="1" si="12"/>
        <v>28.216890756302522</v>
      </c>
      <c r="N443" s="44">
        <f t="shared" si="13"/>
        <v>190</v>
      </c>
    </row>
    <row r="444" spans="1:14" ht="14.5" x14ac:dyDescent="0.35">
      <c r="A444" s="46">
        <v>45766.333333333336</v>
      </c>
      <c r="B444">
        <v>12.96</v>
      </c>
      <c r="M444" s="44">
        <f t="shared" ca="1" si="12"/>
        <v>28.216890756302522</v>
      </c>
      <c r="N444" s="44">
        <f t="shared" si="13"/>
        <v>190</v>
      </c>
    </row>
    <row r="445" spans="1:14" ht="14.5" x14ac:dyDescent="0.35">
      <c r="A445" s="46">
        <v>45766.375</v>
      </c>
      <c r="B445">
        <v>14.65</v>
      </c>
      <c r="M445" s="44">
        <f t="shared" ca="1" si="12"/>
        <v>28.216890756302522</v>
      </c>
      <c r="N445" s="44">
        <f t="shared" si="13"/>
        <v>190</v>
      </c>
    </row>
    <row r="446" spans="1:14" ht="14.5" x14ac:dyDescent="0.35">
      <c r="A446" s="46">
        <v>45766.416666666664</v>
      </c>
      <c r="B446">
        <v>14.58</v>
      </c>
      <c r="M446" s="44">
        <f t="shared" ca="1" si="12"/>
        <v>28.216890756302522</v>
      </c>
      <c r="N446" s="44">
        <f t="shared" si="13"/>
        <v>190</v>
      </c>
    </row>
    <row r="447" spans="1:14" ht="14.5" x14ac:dyDescent="0.35">
      <c r="A447" s="46">
        <v>45766.458333333336</v>
      </c>
      <c r="B447">
        <v>13.1</v>
      </c>
      <c r="M447" s="44">
        <f t="shared" ca="1" si="12"/>
        <v>28.216890756302522</v>
      </c>
      <c r="N447" s="44">
        <f t="shared" si="13"/>
        <v>190</v>
      </c>
    </row>
    <row r="448" spans="1:14" ht="14.5" x14ac:dyDescent="0.35">
      <c r="A448" s="46">
        <v>45766.5</v>
      </c>
      <c r="B448">
        <v>11.4</v>
      </c>
      <c r="M448" s="44">
        <f t="shared" ca="1" si="12"/>
        <v>28.216890756302522</v>
      </c>
      <c r="N448" s="44">
        <f t="shared" si="13"/>
        <v>190</v>
      </c>
    </row>
    <row r="449" spans="1:14" ht="14.5" x14ac:dyDescent="0.35">
      <c r="A449" s="46">
        <v>45766.541666666664</v>
      </c>
      <c r="B449">
        <v>11.88</v>
      </c>
      <c r="M449" s="44">
        <f t="shared" ca="1" si="12"/>
        <v>28.216890756302522</v>
      </c>
      <c r="N449" s="44">
        <f t="shared" si="13"/>
        <v>190</v>
      </c>
    </row>
    <row r="450" spans="1:14" ht="14.5" x14ac:dyDescent="0.35">
      <c r="A450" s="46">
        <v>45766.583333333336</v>
      </c>
      <c r="B450">
        <v>13.07</v>
      </c>
      <c r="M450" s="44">
        <f t="shared" ca="1" si="12"/>
        <v>28.216890756302522</v>
      </c>
      <c r="N450" s="44">
        <f t="shared" si="13"/>
        <v>190</v>
      </c>
    </row>
    <row r="451" spans="1:14" ht="14.5" x14ac:dyDescent="0.35">
      <c r="A451" s="46">
        <v>45766.625</v>
      </c>
      <c r="B451">
        <v>11.79</v>
      </c>
      <c r="M451" s="44">
        <f t="shared" ca="1" si="12"/>
        <v>28.216890756302522</v>
      </c>
      <c r="N451" s="44">
        <f t="shared" si="13"/>
        <v>190</v>
      </c>
    </row>
    <row r="452" spans="1:14" ht="14.5" x14ac:dyDescent="0.35">
      <c r="A452" s="46">
        <v>45766.666666666664</v>
      </c>
      <c r="B452">
        <v>11.18</v>
      </c>
      <c r="M452" s="44">
        <f t="shared" ca="1" si="12"/>
        <v>28.216890756302522</v>
      </c>
      <c r="N452" s="44">
        <f t="shared" si="13"/>
        <v>190</v>
      </c>
    </row>
    <row r="453" spans="1:14" ht="14.5" x14ac:dyDescent="0.35">
      <c r="A453" s="46">
        <v>45766.708333333336</v>
      </c>
      <c r="B453">
        <v>11.01</v>
      </c>
      <c r="M453" s="44">
        <f t="shared" ref="M453:M516" ca="1" si="14">+IF(A452="","",Q$6)</f>
        <v>28.216890756302522</v>
      </c>
      <c r="N453" s="44">
        <f t="shared" ref="N453:N516" si="15">+IF(A452="","",190)</f>
        <v>190</v>
      </c>
    </row>
    <row r="454" spans="1:14" ht="14.5" x14ac:dyDescent="0.35">
      <c r="A454" s="46">
        <v>45766.75</v>
      </c>
      <c r="B454">
        <v>11.58</v>
      </c>
      <c r="M454" s="44">
        <f t="shared" ca="1" si="14"/>
        <v>28.216890756302522</v>
      </c>
      <c r="N454" s="44">
        <f t="shared" si="15"/>
        <v>190</v>
      </c>
    </row>
    <row r="455" spans="1:14" ht="14.5" x14ac:dyDescent="0.35">
      <c r="A455" s="46">
        <v>45766.791666666664</v>
      </c>
      <c r="B455">
        <v>9.25</v>
      </c>
      <c r="M455" s="44">
        <f t="shared" ca="1" si="14"/>
        <v>28.216890756302522</v>
      </c>
      <c r="N455" s="44">
        <f t="shared" si="15"/>
        <v>190</v>
      </c>
    </row>
    <row r="456" spans="1:14" ht="14.5" x14ac:dyDescent="0.35">
      <c r="A456" s="46">
        <v>45766.833333333336</v>
      </c>
      <c r="B456">
        <v>8.9</v>
      </c>
      <c r="M456" s="44">
        <f t="shared" ca="1" si="14"/>
        <v>28.216890756302522</v>
      </c>
      <c r="N456" s="44">
        <f t="shared" si="15"/>
        <v>190</v>
      </c>
    </row>
    <row r="457" spans="1:14" ht="14.5" x14ac:dyDescent="0.35">
      <c r="A457" s="46">
        <v>45766.875</v>
      </c>
      <c r="B457">
        <v>8.9600000000000009</v>
      </c>
      <c r="M457" s="44">
        <f t="shared" ca="1" si="14"/>
        <v>28.216890756302522</v>
      </c>
      <c r="N457" s="44">
        <f t="shared" si="15"/>
        <v>190</v>
      </c>
    </row>
    <row r="458" spans="1:14" ht="14.5" x14ac:dyDescent="0.35">
      <c r="A458" s="46">
        <v>45766.916666666664</v>
      </c>
      <c r="B458">
        <v>9.66</v>
      </c>
      <c r="M458" s="44">
        <f t="shared" ca="1" si="14"/>
        <v>28.216890756302522</v>
      </c>
      <c r="N458" s="44">
        <f t="shared" si="15"/>
        <v>190</v>
      </c>
    </row>
    <row r="459" spans="1:14" ht="14.5" x14ac:dyDescent="0.35">
      <c r="A459" s="46">
        <v>45766.958333333336</v>
      </c>
      <c r="B459">
        <v>10.29</v>
      </c>
      <c r="M459" s="44">
        <f t="shared" ca="1" si="14"/>
        <v>28.216890756302522</v>
      </c>
      <c r="N459" s="44">
        <f t="shared" si="15"/>
        <v>190</v>
      </c>
    </row>
    <row r="460" spans="1:14" ht="14.5" x14ac:dyDescent="0.35">
      <c r="A460" s="46">
        <v>45767</v>
      </c>
      <c r="B460">
        <v>9.31</v>
      </c>
      <c r="M460" s="44">
        <f t="shared" ca="1" si="14"/>
        <v>28.216890756302522</v>
      </c>
      <c r="N460" s="44">
        <f t="shared" si="15"/>
        <v>190</v>
      </c>
    </row>
    <row r="461" spans="1:14" ht="14.5" x14ac:dyDescent="0.35">
      <c r="A461" s="46">
        <v>45767.041666666664</v>
      </c>
      <c r="B461">
        <v>10.25</v>
      </c>
      <c r="M461" s="44">
        <f t="shared" ca="1" si="14"/>
        <v>28.216890756302522</v>
      </c>
      <c r="N461" s="44">
        <f t="shared" si="15"/>
        <v>190</v>
      </c>
    </row>
    <row r="462" spans="1:14" ht="14.5" x14ac:dyDescent="0.35">
      <c r="A462" s="46">
        <v>45767.083333333336</v>
      </c>
      <c r="B462">
        <v>10.47</v>
      </c>
      <c r="M462" s="44">
        <f t="shared" ca="1" si="14"/>
        <v>28.216890756302522</v>
      </c>
      <c r="N462" s="44">
        <f t="shared" si="15"/>
        <v>190</v>
      </c>
    </row>
    <row r="463" spans="1:14" ht="14.5" x14ac:dyDescent="0.35">
      <c r="A463" s="46">
        <v>45767.125</v>
      </c>
      <c r="B463">
        <v>10.52</v>
      </c>
      <c r="M463" s="44">
        <f t="shared" ca="1" si="14"/>
        <v>28.216890756302522</v>
      </c>
      <c r="N463" s="44">
        <f t="shared" si="15"/>
        <v>190</v>
      </c>
    </row>
    <row r="464" spans="1:14" ht="14.5" x14ac:dyDescent="0.35">
      <c r="A464" s="46">
        <v>45767.166666666664</v>
      </c>
      <c r="B464">
        <v>9.59</v>
      </c>
      <c r="M464" s="44">
        <f t="shared" ca="1" si="14"/>
        <v>28.216890756302522</v>
      </c>
      <c r="N464" s="44">
        <f t="shared" si="15"/>
        <v>190</v>
      </c>
    </row>
    <row r="465" spans="1:14" ht="14.5" x14ac:dyDescent="0.35">
      <c r="A465" s="46">
        <v>45767.208333333336</v>
      </c>
      <c r="B465">
        <v>10.75</v>
      </c>
      <c r="M465" s="44">
        <f t="shared" ca="1" si="14"/>
        <v>28.216890756302522</v>
      </c>
      <c r="N465" s="44">
        <f t="shared" si="15"/>
        <v>190</v>
      </c>
    </row>
    <row r="466" spans="1:14" ht="14.5" x14ac:dyDescent="0.35">
      <c r="A466" s="46">
        <v>45767.25</v>
      </c>
      <c r="B466">
        <v>12.92</v>
      </c>
      <c r="M466" s="44">
        <f t="shared" ca="1" si="14"/>
        <v>28.216890756302522</v>
      </c>
      <c r="N466" s="44">
        <f t="shared" si="15"/>
        <v>190</v>
      </c>
    </row>
    <row r="467" spans="1:14" ht="14.5" x14ac:dyDescent="0.35">
      <c r="A467" s="46">
        <v>45767.291666666664</v>
      </c>
      <c r="B467">
        <v>12.66</v>
      </c>
      <c r="M467" s="44">
        <f t="shared" ca="1" si="14"/>
        <v>28.216890756302522</v>
      </c>
      <c r="N467" s="44">
        <f t="shared" si="15"/>
        <v>190</v>
      </c>
    </row>
    <row r="468" spans="1:14" ht="14.5" x14ac:dyDescent="0.35">
      <c r="A468" s="46">
        <v>45767.333333333336</v>
      </c>
      <c r="B468">
        <v>12.34</v>
      </c>
      <c r="M468" s="44">
        <f t="shared" ca="1" si="14"/>
        <v>28.216890756302522</v>
      </c>
      <c r="N468" s="44">
        <f t="shared" si="15"/>
        <v>190</v>
      </c>
    </row>
    <row r="469" spans="1:14" ht="14.5" x14ac:dyDescent="0.35">
      <c r="A469" s="46">
        <v>45767.375</v>
      </c>
      <c r="B469">
        <v>12.87</v>
      </c>
      <c r="M469" s="44">
        <f t="shared" ca="1" si="14"/>
        <v>28.216890756302522</v>
      </c>
      <c r="N469" s="44">
        <f t="shared" si="15"/>
        <v>190</v>
      </c>
    </row>
    <row r="470" spans="1:14" ht="14.5" x14ac:dyDescent="0.35">
      <c r="A470" s="46">
        <v>45767.416666666664</v>
      </c>
      <c r="B470">
        <v>11.65</v>
      </c>
      <c r="M470" s="44">
        <f t="shared" ca="1" si="14"/>
        <v>28.216890756302522</v>
      </c>
      <c r="N470" s="44">
        <f t="shared" si="15"/>
        <v>190</v>
      </c>
    </row>
    <row r="471" spans="1:14" ht="14.5" x14ac:dyDescent="0.35">
      <c r="A471" s="46">
        <v>45767.458333333336</v>
      </c>
      <c r="B471">
        <v>11.17</v>
      </c>
      <c r="M471" s="44">
        <f t="shared" ca="1" si="14"/>
        <v>28.216890756302522</v>
      </c>
      <c r="N471" s="44">
        <f t="shared" si="15"/>
        <v>190</v>
      </c>
    </row>
    <row r="472" spans="1:14" ht="14.5" x14ac:dyDescent="0.35">
      <c r="A472" s="46">
        <v>45767.5</v>
      </c>
      <c r="B472">
        <v>10.09</v>
      </c>
      <c r="M472" s="44">
        <f t="shared" ca="1" si="14"/>
        <v>28.216890756302522</v>
      </c>
      <c r="N472" s="44">
        <f t="shared" si="15"/>
        <v>190</v>
      </c>
    </row>
    <row r="473" spans="1:14" ht="14.5" x14ac:dyDescent="0.35">
      <c r="A473" s="46">
        <v>45767.541666666664</v>
      </c>
      <c r="B473">
        <v>9.33</v>
      </c>
      <c r="M473" s="44">
        <f t="shared" ca="1" si="14"/>
        <v>28.216890756302522</v>
      </c>
      <c r="N473" s="44">
        <f t="shared" si="15"/>
        <v>190</v>
      </c>
    </row>
    <row r="474" spans="1:14" ht="14.5" x14ac:dyDescent="0.35">
      <c r="A474" s="46">
        <v>45767.583333333336</v>
      </c>
      <c r="B474">
        <v>9.56</v>
      </c>
      <c r="M474" s="44">
        <f t="shared" ca="1" si="14"/>
        <v>28.216890756302522</v>
      </c>
      <c r="N474" s="44">
        <f t="shared" si="15"/>
        <v>190</v>
      </c>
    </row>
    <row r="475" spans="1:14" ht="14.5" x14ac:dyDescent="0.35">
      <c r="A475" s="46">
        <v>45767.625</v>
      </c>
      <c r="B475">
        <v>9.56</v>
      </c>
      <c r="M475" s="44">
        <f t="shared" ca="1" si="14"/>
        <v>28.216890756302522</v>
      </c>
      <c r="N475" s="44">
        <f t="shared" si="15"/>
        <v>190</v>
      </c>
    </row>
    <row r="476" spans="1:14" ht="14.5" x14ac:dyDescent="0.35">
      <c r="A476" s="46">
        <v>45767.666666666664</v>
      </c>
      <c r="B476">
        <v>9.3800000000000008</v>
      </c>
      <c r="M476" s="44">
        <f t="shared" ca="1" si="14"/>
        <v>28.216890756302522</v>
      </c>
      <c r="N476" s="44">
        <f t="shared" si="15"/>
        <v>190</v>
      </c>
    </row>
    <row r="477" spans="1:14" ht="14.5" x14ac:dyDescent="0.35">
      <c r="A477" s="46">
        <v>45767.708333333336</v>
      </c>
      <c r="B477">
        <v>8.94</v>
      </c>
      <c r="M477" s="44">
        <f t="shared" ca="1" si="14"/>
        <v>28.216890756302522</v>
      </c>
      <c r="N477" s="44">
        <f t="shared" si="15"/>
        <v>190</v>
      </c>
    </row>
    <row r="478" spans="1:14" ht="14.5" x14ac:dyDescent="0.35">
      <c r="A478" s="46">
        <v>45767.75</v>
      </c>
      <c r="B478">
        <v>9.99</v>
      </c>
      <c r="M478" s="44">
        <f t="shared" ca="1" si="14"/>
        <v>28.216890756302522</v>
      </c>
      <c r="N478" s="44">
        <f t="shared" si="15"/>
        <v>190</v>
      </c>
    </row>
    <row r="479" spans="1:14" ht="14.5" x14ac:dyDescent="0.35">
      <c r="A479" s="46">
        <v>45767.791666666664</v>
      </c>
      <c r="B479">
        <v>10.050000000000001</v>
      </c>
      <c r="M479" s="44">
        <f t="shared" ca="1" si="14"/>
        <v>28.216890756302522</v>
      </c>
      <c r="N479" s="44">
        <f t="shared" si="15"/>
        <v>190</v>
      </c>
    </row>
    <row r="480" spans="1:14" ht="14.5" x14ac:dyDescent="0.35">
      <c r="A480" s="46">
        <v>45767.833333333336</v>
      </c>
      <c r="B480">
        <v>12.04</v>
      </c>
      <c r="M480" s="44">
        <f t="shared" ca="1" si="14"/>
        <v>28.216890756302522</v>
      </c>
      <c r="N480" s="44">
        <f t="shared" si="15"/>
        <v>190</v>
      </c>
    </row>
    <row r="481" spans="1:14" ht="14.5" x14ac:dyDescent="0.35">
      <c r="A481" s="46">
        <v>45767.875</v>
      </c>
      <c r="B481">
        <v>13.96</v>
      </c>
      <c r="M481" s="44">
        <f t="shared" ca="1" si="14"/>
        <v>28.216890756302522</v>
      </c>
      <c r="N481" s="44">
        <f t="shared" si="15"/>
        <v>190</v>
      </c>
    </row>
    <row r="482" spans="1:14" ht="14.5" x14ac:dyDescent="0.35">
      <c r="A482" s="46">
        <v>45767.916666666664</v>
      </c>
      <c r="B482">
        <v>15.55</v>
      </c>
      <c r="M482" s="44">
        <f t="shared" ca="1" si="14"/>
        <v>28.216890756302522</v>
      </c>
      <c r="N482" s="44">
        <f t="shared" si="15"/>
        <v>190</v>
      </c>
    </row>
    <row r="483" spans="1:14" ht="14.5" x14ac:dyDescent="0.35">
      <c r="A483" s="46">
        <v>45767.958333333336</v>
      </c>
      <c r="B483">
        <v>16.97</v>
      </c>
      <c r="M483" s="44">
        <f t="shared" ca="1" si="14"/>
        <v>28.216890756302522</v>
      </c>
      <c r="N483" s="44">
        <f t="shared" si="15"/>
        <v>190</v>
      </c>
    </row>
    <row r="484" spans="1:14" ht="14.5" x14ac:dyDescent="0.35">
      <c r="A484" s="46">
        <v>45768</v>
      </c>
      <c r="B484">
        <v>15.87</v>
      </c>
      <c r="M484" s="44">
        <f t="shared" ca="1" si="14"/>
        <v>28.216890756302522</v>
      </c>
      <c r="N484" s="44">
        <f t="shared" si="15"/>
        <v>190</v>
      </c>
    </row>
    <row r="485" spans="1:14" ht="14.5" x14ac:dyDescent="0.35">
      <c r="A485" s="46">
        <v>45768.041666666664</v>
      </c>
      <c r="B485">
        <v>13.35</v>
      </c>
      <c r="M485" s="44">
        <f t="shared" ca="1" si="14"/>
        <v>28.216890756302522</v>
      </c>
      <c r="N485" s="44">
        <f t="shared" si="15"/>
        <v>190</v>
      </c>
    </row>
    <row r="486" spans="1:14" ht="14.5" x14ac:dyDescent="0.35">
      <c r="A486" s="46">
        <v>45768.083333333336</v>
      </c>
      <c r="B486">
        <v>14.33</v>
      </c>
      <c r="M486" s="44">
        <f t="shared" ca="1" si="14"/>
        <v>28.216890756302522</v>
      </c>
      <c r="N486" s="44">
        <f t="shared" si="15"/>
        <v>190</v>
      </c>
    </row>
    <row r="487" spans="1:14" ht="14.5" x14ac:dyDescent="0.35">
      <c r="A487" s="46">
        <v>45768.125</v>
      </c>
      <c r="B487">
        <v>14.94</v>
      </c>
      <c r="M487" s="44">
        <f t="shared" ca="1" si="14"/>
        <v>28.216890756302522</v>
      </c>
      <c r="N487" s="44">
        <f t="shared" si="15"/>
        <v>190</v>
      </c>
    </row>
    <row r="488" spans="1:14" ht="14.5" x14ac:dyDescent="0.35">
      <c r="A488" s="46">
        <v>45768.166666666664</v>
      </c>
      <c r="B488">
        <v>17.28</v>
      </c>
      <c r="M488" s="44">
        <f t="shared" ca="1" si="14"/>
        <v>28.216890756302522</v>
      </c>
      <c r="N488" s="44">
        <f t="shared" si="15"/>
        <v>190</v>
      </c>
    </row>
    <row r="489" spans="1:14" ht="14.5" x14ac:dyDescent="0.35">
      <c r="A489" s="46">
        <v>45768.208333333336</v>
      </c>
      <c r="B489">
        <v>16.88</v>
      </c>
      <c r="M489" s="44">
        <f t="shared" ca="1" si="14"/>
        <v>28.216890756302522</v>
      </c>
      <c r="N489" s="44">
        <f t="shared" si="15"/>
        <v>190</v>
      </c>
    </row>
    <row r="490" spans="1:14" ht="14.5" x14ac:dyDescent="0.35">
      <c r="A490" s="46">
        <v>45768.25</v>
      </c>
      <c r="B490">
        <v>17.32</v>
      </c>
      <c r="M490" s="44">
        <f t="shared" ca="1" si="14"/>
        <v>28.216890756302522</v>
      </c>
      <c r="N490" s="44">
        <f t="shared" si="15"/>
        <v>190</v>
      </c>
    </row>
    <row r="491" spans="1:14" ht="14.5" x14ac:dyDescent="0.35">
      <c r="A491" s="46">
        <v>45768.291666666664</v>
      </c>
      <c r="B491">
        <v>18.57</v>
      </c>
      <c r="M491" s="44">
        <f t="shared" ca="1" si="14"/>
        <v>28.216890756302522</v>
      </c>
      <c r="N491" s="44">
        <f t="shared" si="15"/>
        <v>190</v>
      </c>
    </row>
    <row r="492" spans="1:14" ht="14.5" x14ac:dyDescent="0.35">
      <c r="A492" s="46">
        <v>45768.333333333336</v>
      </c>
      <c r="B492">
        <v>16.3</v>
      </c>
      <c r="M492" s="44">
        <f t="shared" ca="1" si="14"/>
        <v>28.216890756302522</v>
      </c>
      <c r="N492" s="44">
        <f t="shared" si="15"/>
        <v>190</v>
      </c>
    </row>
    <row r="493" spans="1:14" ht="14.5" x14ac:dyDescent="0.35">
      <c r="A493" s="46">
        <v>45768.375</v>
      </c>
      <c r="B493">
        <v>18.350000000000001</v>
      </c>
      <c r="M493" s="44">
        <f t="shared" ca="1" si="14"/>
        <v>28.216890756302522</v>
      </c>
      <c r="N493" s="44">
        <f t="shared" si="15"/>
        <v>190</v>
      </c>
    </row>
    <row r="494" spans="1:14" ht="14.5" x14ac:dyDescent="0.35">
      <c r="A494" s="46">
        <v>45768.416666666664</v>
      </c>
      <c r="B494">
        <v>18.22</v>
      </c>
      <c r="M494" s="44">
        <f t="shared" ca="1" si="14"/>
        <v>28.216890756302522</v>
      </c>
      <c r="N494" s="44">
        <f t="shared" si="15"/>
        <v>190</v>
      </c>
    </row>
    <row r="495" spans="1:14" ht="14.5" x14ac:dyDescent="0.35">
      <c r="A495" s="46">
        <v>45768.458333333336</v>
      </c>
      <c r="B495">
        <v>16.45</v>
      </c>
      <c r="M495" s="44">
        <f t="shared" ca="1" si="14"/>
        <v>28.216890756302522</v>
      </c>
      <c r="N495" s="44">
        <f t="shared" si="15"/>
        <v>190</v>
      </c>
    </row>
    <row r="496" spans="1:14" ht="14.5" x14ac:dyDescent="0.35">
      <c r="A496" s="46">
        <v>45768.5</v>
      </c>
      <c r="B496">
        <v>13.64</v>
      </c>
      <c r="M496" s="44">
        <f t="shared" ca="1" si="14"/>
        <v>28.216890756302522</v>
      </c>
      <c r="N496" s="44">
        <f t="shared" si="15"/>
        <v>190</v>
      </c>
    </row>
    <row r="497" spans="1:14" ht="14.5" x14ac:dyDescent="0.35">
      <c r="A497" s="46">
        <v>45768.541666666664</v>
      </c>
      <c r="B497">
        <v>7.12</v>
      </c>
      <c r="M497" s="44">
        <f t="shared" ca="1" si="14"/>
        <v>28.216890756302522</v>
      </c>
      <c r="N497" s="44">
        <f t="shared" si="15"/>
        <v>190</v>
      </c>
    </row>
    <row r="498" spans="1:14" ht="14.5" x14ac:dyDescent="0.35">
      <c r="A498" s="46">
        <v>45768.583333333336</v>
      </c>
      <c r="B498">
        <v>5.4</v>
      </c>
      <c r="M498" s="44">
        <f t="shared" ca="1" si="14"/>
        <v>28.216890756302522</v>
      </c>
      <c r="N498" s="44">
        <f t="shared" si="15"/>
        <v>190</v>
      </c>
    </row>
    <row r="499" spans="1:14" ht="14.5" x14ac:dyDescent="0.35">
      <c r="A499" s="46">
        <v>45768.625</v>
      </c>
      <c r="B499">
        <v>5.26</v>
      </c>
      <c r="M499" s="44">
        <f t="shared" ca="1" si="14"/>
        <v>28.216890756302522</v>
      </c>
      <c r="N499" s="44">
        <f t="shared" si="15"/>
        <v>190</v>
      </c>
    </row>
    <row r="500" spans="1:14" ht="14.5" x14ac:dyDescent="0.35">
      <c r="A500" s="46">
        <v>45768.666666666664</v>
      </c>
      <c r="B500">
        <v>4.57</v>
      </c>
      <c r="M500" s="44">
        <f t="shared" ca="1" si="14"/>
        <v>28.216890756302522</v>
      </c>
      <c r="N500" s="44">
        <f t="shared" si="15"/>
        <v>190</v>
      </c>
    </row>
    <row r="501" spans="1:14" ht="14.5" x14ac:dyDescent="0.35">
      <c r="A501" s="46">
        <v>45768.708333333336</v>
      </c>
      <c r="B501">
        <v>4.74</v>
      </c>
      <c r="M501" s="44">
        <f t="shared" ca="1" si="14"/>
        <v>28.216890756302522</v>
      </c>
      <c r="N501" s="44">
        <f t="shared" si="15"/>
        <v>190</v>
      </c>
    </row>
    <row r="502" spans="1:14" ht="14.5" x14ac:dyDescent="0.35">
      <c r="A502" s="46">
        <v>45768.75</v>
      </c>
      <c r="B502">
        <v>5.84</v>
      </c>
      <c r="M502" s="44">
        <f t="shared" ca="1" si="14"/>
        <v>28.216890756302522</v>
      </c>
      <c r="N502" s="44">
        <f t="shared" si="15"/>
        <v>190</v>
      </c>
    </row>
    <row r="503" spans="1:14" ht="14.5" x14ac:dyDescent="0.35">
      <c r="A503" s="46">
        <v>45768.791666666664</v>
      </c>
      <c r="B503">
        <v>4.4800000000000004</v>
      </c>
      <c r="M503" s="44">
        <f t="shared" ca="1" si="14"/>
        <v>28.216890756302522</v>
      </c>
      <c r="N503" s="44">
        <f t="shared" si="15"/>
        <v>190</v>
      </c>
    </row>
    <row r="504" spans="1:14" ht="14.5" x14ac:dyDescent="0.35">
      <c r="A504" s="46">
        <v>45768.833333333336</v>
      </c>
      <c r="B504">
        <v>5.14</v>
      </c>
      <c r="M504" s="44">
        <f t="shared" ca="1" si="14"/>
        <v>28.216890756302522</v>
      </c>
      <c r="N504" s="44">
        <f t="shared" si="15"/>
        <v>190</v>
      </c>
    </row>
    <row r="505" spans="1:14" ht="14.5" x14ac:dyDescent="0.35">
      <c r="A505" s="46">
        <v>45768.875</v>
      </c>
      <c r="B505">
        <v>7.74</v>
      </c>
      <c r="M505" s="44">
        <f t="shared" ca="1" si="14"/>
        <v>28.216890756302522</v>
      </c>
      <c r="N505" s="44">
        <f t="shared" si="15"/>
        <v>190</v>
      </c>
    </row>
    <row r="506" spans="1:14" ht="14.5" x14ac:dyDescent="0.35">
      <c r="A506" s="46">
        <v>45768.916666666664</v>
      </c>
      <c r="B506">
        <v>9.94</v>
      </c>
      <c r="M506" s="44">
        <f t="shared" ca="1" si="14"/>
        <v>28.216890756302522</v>
      </c>
      <c r="N506" s="44">
        <f t="shared" si="15"/>
        <v>190</v>
      </c>
    </row>
    <row r="507" spans="1:14" ht="14.5" x14ac:dyDescent="0.35">
      <c r="A507" s="46">
        <v>45768.958333333336</v>
      </c>
      <c r="B507">
        <v>11.28</v>
      </c>
      <c r="M507" s="44">
        <f t="shared" ca="1" si="14"/>
        <v>28.216890756302522</v>
      </c>
      <c r="N507" s="44">
        <f t="shared" si="15"/>
        <v>190</v>
      </c>
    </row>
    <row r="508" spans="1:14" ht="14.5" x14ac:dyDescent="0.35">
      <c r="A508" s="46">
        <v>45769</v>
      </c>
      <c r="B508">
        <v>14.37</v>
      </c>
      <c r="M508" s="44">
        <f t="shared" ca="1" si="14"/>
        <v>28.216890756302522</v>
      </c>
      <c r="N508" s="44">
        <f t="shared" si="15"/>
        <v>190</v>
      </c>
    </row>
    <row r="509" spans="1:14" ht="14.5" x14ac:dyDescent="0.35">
      <c r="A509" s="46">
        <v>45769.041666666664</v>
      </c>
      <c r="B509">
        <v>11.39</v>
      </c>
      <c r="M509" s="44">
        <f t="shared" ca="1" si="14"/>
        <v>28.216890756302522</v>
      </c>
      <c r="N509" s="44">
        <f t="shared" si="15"/>
        <v>190</v>
      </c>
    </row>
    <row r="510" spans="1:14" ht="14.5" x14ac:dyDescent="0.35">
      <c r="A510" s="46">
        <v>45769.083333333336</v>
      </c>
      <c r="B510">
        <v>11.19</v>
      </c>
      <c r="M510" s="44">
        <f t="shared" ca="1" si="14"/>
        <v>28.216890756302522</v>
      </c>
      <c r="N510" s="44">
        <f t="shared" si="15"/>
        <v>190</v>
      </c>
    </row>
    <row r="511" spans="1:14" ht="14.5" x14ac:dyDescent="0.35">
      <c r="A511" s="46">
        <v>45769.125</v>
      </c>
      <c r="B511">
        <v>9.73</v>
      </c>
      <c r="M511" s="44">
        <f t="shared" ca="1" si="14"/>
        <v>28.216890756302522</v>
      </c>
      <c r="N511" s="44">
        <f t="shared" si="15"/>
        <v>190</v>
      </c>
    </row>
    <row r="512" spans="1:14" ht="14.5" x14ac:dyDescent="0.35">
      <c r="A512" s="46">
        <v>45769.166666666664</v>
      </c>
      <c r="B512">
        <v>10.57</v>
      </c>
      <c r="M512" s="44">
        <f t="shared" ca="1" si="14"/>
        <v>28.216890756302522</v>
      </c>
      <c r="N512" s="44">
        <f t="shared" si="15"/>
        <v>190</v>
      </c>
    </row>
    <row r="513" spans="1:14" ht="14.5" x14ac:dyDescent="0.35">
      <c r="A513" s="46">
        <v>45769.208333333336</v>
      </c>
      <c r="B513">
        <v>11.73</v>
      </c>
      <c r="M513" s="44">
        <f t="shared" ca="1" si="14"/>
        <v>28.216890756302522</v>
      </c>
      <c r="N513" s="44">
        <f t="shared" si="15"/>
        <v>190</v>
      </c>
    </row>
    <row r="514" spans="1:14" ht="14.5" x14ac:dyDescent="0.35">
      <c r="A514" s="46">
        <v>45769.25</v>
      </c>
      <c r="B514">
        <v>12.09</v>
      </c>
      <c r="M514" s="44">
        <f t="shared" ca="1" si="14"/>
        <v>28.216890756302522</v>
      </c>
      <c r="N514" s="44">
        <f t="shared" si="15"/>
        <v>190</v>
      </c>
    </row>
    <row r="515" spans="1:14" ht="14.5" x14ac:dyDescent="0.35">
      <c r="A515" s="46">
        <v>45769.291666666664</v>
      </c>
      <c r="B515">
        <v>12.48</v>
      </c>
      <c r="M515" s="44">
        <f t="shared" ca="1" si="14"/>
        <v>28.216890756302522</v>
      </c>
      <c r="N515" s="44">
        <f t="shared" si="15"/>
        <v>190</v>
      </c>
    </row>
    <row r="516" spans="1:14" ht="14.5" x14ac:dyDescent="0.35">
      <c r="A516" s="46">
        <v>45769.333333333336</v>
      </c>
      <c r="B516">
        <v>13.61</v>
      </c>
      <c r="M516" s="44">
        <f t="shared" ca="1" si="14"/>
        <v>28.216890756302522</v>
      </c>
      <c r="N516" s="44">
        <f t="shared" si="15"/>
        <v>190</v>
      </c>
    </row>
    <row r="517" spans="1:14" ht="14.5" x14ac:dyDescent="0.35">
      <c r="A517" s="46">
        <v>45769.375</v>
      </c>
      <c r="B517">
        <v>23.23</v>
      </c>
      <c r="M517" s="44">
        <f t="shared" ref="M517:M580" ca="1" si="16">+IF(A516="","",Q$6)</f>
        <v>28.216890756302522</v>
      </c>
      <c r="N517" s="44">
        <f t="shared" ref="N517:N580" si="17">+IF(A516="","",190)</f>
        <v>190</v>
      </c>
    </row>
    <row r="518" spans="1:14" ht="14.5" x14ac:dyDescent="0.35">
      <c r="A518" s="46">
        <v>45769.416666666664</v>
      </c>
      <c r="B518">
        <v>37.11</v>
      </c>
      <c r="M518" s="44">
        <f t="shared" ca="1" si="16"/>
        <v>28.216890756302522</v>
      </c>
      <c r="N518" s="44">
        <f t="shared" si="17"/>
        <v>190</v>
      </c>
    </row>
    <row r="519" spans="1:14" ht="14.5" x14ac:dyDescent="0.35">
      <c r="A519" s="46">
        <v>45769.458333333336</v>
      </c>
      <c r="B519">
        <v>33.700000000000003</v>
      </c>
      <c r="M519" s="44">
        <f t="shared" ca="1" si="16"/>
        <v>28.216890756302522</v>
      </c>
      <c r="N519" s="44">
        <f t="shared" si="17"/>
        <v>190</v>
      </c>
    </row>
    <row r="520" spans="1:14" ht="14.5" x14ac:dyDescent="0.35">
      <c r="A520" s="46">
        <v>45769.5</v>
      </c>
      <c r="B520">
        <v>47.86</v>
      </c>
      <c r="M520" s="44">
        <f t="shared" ca="1" si="16"/>
        <v>28.216890756302522</v>
      </c>
      <c r="N520" s="44">
        <f t="shared" si="17"/>
        <v>190</v>
      </c>
    </row>
    <row r="521" spans="1:14" ht="14.5" x14ac:dyDescent="0.35">
      <c r="A521" s="46">
        <v>45769.541666666664</v>
      </c>
      <c r="B521">
        <v>65.31</v>
      </c>
      <c r="M521" s="44">
        <f t="shared" ca="1" si="16"/>
        <v>28.216890756302522</v>
      </c>
      <c r="N521" s="44">
        <f t="shared" si="17"/>
        <v>190</v>
      </c>
    </row>
    <row r="522" spans="1:14" ht="14.5" x14ac:dyDescent="0.35">
      <c r="A522" s="46">
        <v>45769.583333333336</v>
      </c>
      <c r="B522">
        <v>89.68</v>
      </c>
      <c r="M522" s="44">
        <f t="shared" ca="1" si="16"/>
        <v>28.216890756302522</v>
      </c>
      <c r="N522" s="44">
        <f t="shared" si="17"/>
        <v>190</v>
      </c>
    </row>
    <row r="523" spans="1:14" ht="14.5" x14ac:dyDescent="0.35">
      <c r="A523" s="46">
        <v>45769.625</v>
      </c>
      <c r="B523">
        <v>54.88</v>
      </c>
      <c r="M523" s="44">
        <f t="shared" ca="1" si="16"/>
        <v>28.216890756302522</v>
      </c>
      <c r="N523" s="44">
        <f t="shared" si="17"/>
        <v>190</v>
      </c>
    </row>
    <row r="524" spans="1:14" ht="14.5" x14ac:dyDescent="0.35">
      <c r="A524" s="46">
        <v>45769.666666666664</v>
      </c>
      <c r="B524">
        <v>92.58</v>
      </c>
      <c r="M524" s="44">
        <f t="shared" ca="1" si="16"/>
        <v>28.216890756302522</v>
      </c>
      <c r="N524" s="44">
        <f t="shared" si="17"/>
        <v>190</v>
      </c>
    </row>
    <row r="525" spans="1:14" ht="14.5" x14ac:dyDescent="0.35">
      <c r="A525" s="46">
        <v>45769.708333333336</v>
      </c>
      <c r="B525">
        <v>36.07</v>
      </c>
      <c r="M525" s="44">
        <f t="shared" ca="1" si="16"/>
        <v>28.216890756302522</v>
      </c>
      <c r="N525" s="44">
        <f t="shared" si="17"/>
        <v>190</v>
      </c>
    </row>
    <row r="526" spans="1:14" ht="14.5" x14ac:dyDescent="0.35">
      <c r="A526" s="46">
        <v>45769.75</v>
      </c>
      <c r="B526">
        <v>17.71</v>
      </c>
      <c r="M526" s="44">
        <f t="shared" ca="1" si="16"/>
        <v>28.216890756302522</v>
      </c>
      <c r="N526" s="44">
        <f t="shared" si="17"/>
        <v>190</v>
      </c>
    </row>
    <row r="527" spans="1:14" ht="14.5" x14ac:dyDescent="0.35">
      <c r="A527" s="46">
        <v>45769.791666666664</v>
      </c>
      <c r="B527">
        <v>15.9</v>
      </c>
      <c r="M527" s="44">
        <f t="shared" ca="1" si="16"/>
        <v>28.216890756302522</v>
      </c>
      <c r="N527" s="44">
        <f t="shared" si="17"/>
        <v>190</v>
      </c>
    </row>
    <row r="528" spans="1:14" ht="14.5" x14ac:dyDescent="0.35">
      <c r="A528" s="46">
        <v>45769.833333333336</v>
      </c>
      <c r="B528">
        <v>15.17</v>
      </c>
      <c r="M528" s="44">
        <f t="shared" ca="1" si="16"/>
        <v>28.216890756302522</v>
      </c>
      <c r="N528" s="44">
        <f t="shared" si="17"/>
        <v>190</v>
      </c>
    </row>
    <row r="529" spans="1:14" ht="14.5" x14ac:dyDescent="0.35">
      <c r="A529" s="46">
        <v>45769.875</v>
      </c>
      <c r="B529">
        <v>9.85</v>
      </c>
      <c r="M529" s="44">
        <f t="shared" ca="1" si="16"/>
        <v>28.216890756302522</v>
      </c>
      <c r="N529" s="44">
        <f t="shared" si="17"/>
        <v>190</v>
      </c>
    </row>
    <row r="530" spans="1:14" ht="14.5" x14ac:dyDescent="0.35">
      <c r="A530" s="46">
        <v>45769.916666666664</v>
      </c>
      <c r="B530">
        <v>11.42</v>
      </c>
      <c r="M530" s="44">
        <f t="shared" ca="1" si="16"/>
        <v>28.216890756302522</v>
      </c>
      <c r="N530" s="44">
        <f t="shared" si="17"/>
        <v>190</v>
      </c>
    </row>
    <row r="531" spans="1:14" ht="14.5" x14ac:dyDescent="0.35">
      <c r="A531" s="46">
        <v>45769.958333333336</v>
      </c>
      <c r="B531">
        <v>12.56</v>
      </c>
      <c r="M531" s="44">
        <f t="shared" ca="1" si="16"/>
        <v>28.216890756302522</v>
      </c>
      <c r="N531" s="44">
        <f t="shared" si="17"/>
        <v>190</v>
      </c>
    </row>
    <row r="532" spans="1:14" ht="14.5" x14ac:dyDescent="0.35">
      <c r="A532" s="46">
        <v>45770</v>
      </c>
      <c r="B532">
        <v>13.98</v>
      </c>
      <c r="M532" s="44">
        <f t="shared" ca="1" si="16"/>
        <v>28.216890756302522</v>
      </c>
      <c r="N532" s="44">
        <f t="shared" si="17"/>
        <v>190</v>
      </c>
    </row>
    <row r="533" spans="1:14" ht="14.5" x14ac:dyDescent="0.35">
      <c r="A533" s="46">
        <v>45770.041666666664</v>
      </c>
      <c r="B533">
        <v>9.86</v>
      </c>
      <c r="M533" s="44">
        <f t="shared" ca="1" si="16"/>
        <v>28.216890756302522</v>
      </c>
      <c r="N533" s="44">
        <f t="shared" si="17"/>
        <v>190</v>
      </c>
    </row>
    <row r="534" spans="1:14" ht="14.5" x14ac:dyDescent="0.35">
      <c r="A534" s="46">
        <v>45770.083333333336</v>
      </c>
      <c r="B534">
        <v>12.14</v>
      </c>
      <c r="M534" s="44">
        <f t="shared" ca="1" si="16"/>
        <v>28.216890756302522</v>
      </c>
      <c r="N534" s="44">
        <f t="shared" si="17"/>
        <v>190</v>
      </c>
    </row>
    <row r="535" spans="1:14" ht="14.5" x14ac:dyDescent="0.35">
      <c r="A535" s="46">
        <v>45770.125</v>
      </c>
      <c r="B535">
        <v>12.49</v>
      </c>
      <c r="M535" s="44">
        <f t="shared" ca="1" si="16"/>
        <v>28.216890756302522</v>
      </c>
      <c r="N535" s="44">
        <f t="shared" si="17"/>
        <v>190</v>
      </c>
    </row>
    <row r="536" spans="1:14" ht="14.5" x14ac:dyDescent="0.35">
      <c r="A536" s="46">
        <v>45770.166666666664</v>
      </c>
      <c r="B536">
        <v>8.06</v>
      </c>
      <c r="M536" s="44">
        <f t="shared" ca="1" si="16"/>
        <v>28.216890756302522</v>
      </c>
      <c r="N536" s="44">
        <f t="shared" si="17"/>
        <v>190</v>
      </c>
    </row>
    <row r="537" spans="1:14" ht="14.5" x14ac:dyDescent="0.35">
      <c r="A537" s="46">
        <v>45770.208333333336</v>
      </c>
      <c r="B537">
        <v>5.62</v>
      </c>
      <c r="M537" s="44">
        <f t="shared" ca="1" si="16"/>
        <v>28.216890756302522</v>
      </c>
      <c r="N537" s="44">
        <f t="shared" si="17"/>
        <v>190</v>
      </c>
    </row>
    <row r="538" spans="1:14" ht="14.5" x14ac:dyDescent="0.35">
      <c r="A538" s="46">
        <v>45770.25</v>
      </c>
      <c r="B538">
        <v>5.67</v>
      </c>
      <c r="M538" s="44">
        <f t="shared" ca="1" si="16"/>
        <v>28.216890756302522</v>
      </c>
      <c r="N538" s="44">
        <f t="shared" si="17"/>
        <v>190</v>
      </c>
    </row>
    <row r="539" spans="1:14" ht="14.5" x14ac:dyDescent="0.35">
      <c r="A539" s="46">
        <v>45770.291666666664</v>
      </c>
      <c r="B539">
        <v>4.46</v>
      </c>
      <c r="M539" s="44">
        <f t="shared" ca="1" si="16"/>
        <v>28.216890756302522</v>
      </c>
      <c r="N539" s="44">
        <f t="shared" si="17"/>
        <v>190</v>
      </c>
    </row>
    <row r="540" spans="1:14" ht="14.5" x14ac:dyDescent="0.35">
      <c r="A540" s="46">
        <v>45770.333333333336</v>
      </c>
      <c r="B540">
        <v>7.32</v>
      </c>
      <c r="M540" s="44">
        <f t="shared" ca="1" si="16"/>
        <v>28.216890756302522</v>
      </c>
      <c r="N540" s="44">
        <f t="shared" si="17"/>
        <v>190</v>
      </c>
    </row>
    <row r="541" spans="1:14" ht="14.5" x14ac:dyDescent="0.35">
      <c r="A541" s="46">
        <v>45770.375</v>
      </c>
      <c r="B541">
        <v>20.27</v>
      </c>
      <c r="M541" s="44">
        <f t="shared" ca="1" si="16"/>
        <v>28.216890756302522</v>
      </c>
      <c r="N541" s="44">
        <f t="shared" si="17"/>
        <v>190</v>
      </c>
    </row>
    <row r="542" spans="1:14" ht="14.5" x14ac:dyDescent="0.35">
      <c r="A542" s="46">
        <v>45770.416666666664</v>
      </c>
      <c r="B542">
        <v>11.15</v>
      </c>
      <c r="M542" s="44">
        <f t="shared" ca="1" si="16"/>
        <v>28.216890756302522</v>
      </c>
      <c r="N542" s="44">
        <f t="shared" si="17"/>
        <v>190</v>
      </c>
    </row>
    <row r="543" spans="1:14" ht="14.5" x14ac:dyDescent="0.35">
      <c r="A543" s="46">
        <v>45770.458333333336</v>
      </c>
      <c r="B543">
        <v>8.1199999999999992</v>
      </c>
      <c r="M543" s="44">
        <f t="shared" ca="1" si="16"/>
        <v>28.216890756302522</v>
      </c>
      <c r="N543" s="44">
        <f t="shared" si="17"/>
        <v>190</v>
      </c>
    </row>
    <row r="544" spans="1:14" ht="14.5" x14ac:dyDescent="0.35">
      <c r="A544" s="46">
        <v>45770.5</v>
      </c>
      <c r="B544">
        <v>12.4</v>
      </c>
      <c r="M544" s="44">
        <f t="shared" ca="1" si="16"/>
        <v>28.216890756302522</v>
      </c>
      <c r="N544" s="44">
        <f t="shared" si="17"/>
        <v>190</v>
      </c>
    </row>
    <row r="545" spans="1:14" ht="14.5" x14ac:dyDescent="0.35">
      <c r="A545" s="46">
        <v>45770.541666666664</v>
      </c>
      <c r="B545">
        <v>16.02</v>
      </c>
      <c r="M545" s="44">
        <f t="shared" ca="1" si="16"/>
        <v>28.216890756302522</v>
      </c>
      <c r="N545" s="44">
        <f t="shared" si="17"/>
        <v>190</v>
      </c>
    </row>
    <row r="546" spans="1:14" ht="14.5" x14ac:dyDescent="0.35">
      <c r="A546" s="46">
        <v>45770.583333333336</v>
      </c>
      <c r="B546">
        <v>16.23</v>
      </c>
      <c r="M546" s="44">
        <f t="shared" ca="1" si="16"/>
        <v>28.216890756302522</v>
      </c>
      <c r="N546" s="44">
        <f t="shared" si="17"/>
        <v>190</v>
      </c>
    </row>
    <row r="547" spans="1:14" ht="14.5" x14ac:dyDescent="0.35">
      <c r="A547" s="46">
        <v>45770.625</v>
      </c>
      <c r="B547">
        <v>17.61</v>
      </c>
      <c r="M547" s="44">
        <f t="shared" ca="1" si="16"/>
        <v>28.216890756302522</v>
      </c>
      <c r="N547" s="44">
        <f t="shared" si="17"/>
        <v>190</v>
      </c>
    </row>
    <row r="548" spans="1:14" ht="14.5" x14ac:dyDescent="0.35">
      <c r="A548" s="46">
        <v>45770.666666666664</v>
      </c>
      <c r="B548">
        <v>16.98</v>
      </c>
      <c r="M548" s="44">
        <f t="shared" ca="1" si="16"/>
        <v>28.216890756302522</v>
      </c>
      <c r="N548" s="44">
        <f t="shared" si="17"/>
        <v>190</v>
      </c>
    </row>
    <row r="549" spans="1:14" ht="14.5" x14ac:dyDescent="0.35">
      <c r="A549" s="46">
        <v>45770.708333333336</v>
      </c>
      <c r="B549">
        <v>23.46</v>
      </c>
      <c r="M549" s="44">
        <f t="shared" ca="1" si="16"/>
        <v>28.216890756302522</v>
      </c>
      <c r="N549" s="44">
        <f t="shared" si="17"/>
        <v>190</v>
      </c>
    </row>
    <row r="550" spans="1:14" ht="14.5" x14ac:dyDescent="0.35">
      <c r="A550" s="46">
        <v>45770.75</v>
      </c>
      <c r="B550">
        <v>16.32</v>
      </c>
      <c r="M550" s="44">
        <f t="shared" ca="1" si="16"/>
        <v>28.216890756302522</v>
      </c>
      <c r="N550" s="44">
        <f t="shared" si="17"/>
        <v>190</v>
      </c>
    </row>
    <row r="551" spans="1:14" ht="14.5" x14ac:dyDescent="0.35">
      <c r="A551" s="46">
        <v>45770.791666666664</v>
      </c>
      <c r="B551">
        <v>19.03</v>
      </c>
      <c r="M551" s="44">
        <f t="shared" ca="1" si="16"/>
        <v>28.216890756302522</v>
      </c>
      <c r="N551" s="44">
        <f t="shared" si="17"/>
        <v>190</v>
      </c>
    </row>
    <row r="552" spans="1:14" ht="14.5" x14ac:dyDescent="0.35">
      <c r="A552" s="46">
        <v>45770.833333333336</v>
      </c>
      <c r="B552">
        <v>21.91</v>
      </c>
      <c r="M552" s="44">
        <f t="shared" ca="1" si="16"/>
        <v>28.216890756302522</v>
      </c>
      <c r="N552" s="44">
        <f t="shared" si="17"/>
        <v>190</v>
      </c>
    </row>
    <row r="553" spans="1:14" ht="14.5" x14ac:dyDescent="0.35">
      <c r="A553" s="46">
        <v>45770.875</v>
      </c>
      <c r="B553">
        <v>24.47</v>
      </c>
      <c r="M553" s="44">
        <f t="shared" ca="1" si="16"/>
        <v>28.216890756302522</v>
      </c>
      <c r="N553" s="44">
        <f t="shared" si="17"/>
        <v>190</v>
      </c>
    </row>
    <row r="554" spans="1:14" ht="14.5" x14ac:dyDescent="0.35">
      <c r="A554" s="46">
        <v>45770.916666666664</v>
      </c>
      <c r="B554">
        <v>19.739999999999998</v>
      </c>
      <c r="M554" s="44">
        <f t="shared" ca="1" si="16"/>
        <v>28.216890756302522</v>
      </c>
      <c r="N554" s="44">
        <f t="shared" si="17"/>
        <v>190</v>
      </c>
    </row>
    <row r="555" spans="1:14" ht="14.5" x14ac:dyDescent="0.35">
      <c r="A555" s="46">
        <v>45770.958333333336</v>
      </c>
      <c r="B555">
        <v>16.399999999999999</v>
      </c>
      <c r="M555" s="44">
        <f t="shared" ca="1" si="16"/>
        <v>28.216890756302522</v>
      </c>
      <c r="N555" s="44">
        <f t="shared" si="17"/>
        <v>190</v>
      </c>
    </row>
    <row r="556" spans="1:14" ht="14.5" x14ac:dyDescent="0.35">
      <c r="A556" s="46">
        <v>45771</v>
      </c>
      <c r="B556">
        <v>18.36</v>
      </c>
      <c r="M556" s="44">
        <f t="shared" ca="1" si="16"/>
        <v>28.216890756302522</v>
      </c>
      <c r="N556" s="44">
        <f t="shared" si="17"/>
        <v>190</v>
      </c>
    </row>
    <row r="557" spans="1:14" ht="14.5" x14ac:dyDescent="0.35">
      <c r="A557" s="46">
        <v>45771.041666666664</v>
      </c>
      <c r="B557">
        <v>18.45</v>
      </c>
      <c r="M557" s="44">
        <f t="shared" ca="1" si="16"/>
        <v>28.216890756302522</v>
      </c>
      <c r="N557" s="44">
        <f t="shared" si="17"/>
        <v>190</v>
      </c>
    </row>
    <row r="558" spans="1:14" ht="14.5" x14ac:dyDescent="0.35">
      <c r="A558" s="46">
        <v>45771.083333333336</v>
      </c>
      <c r="B558">
        <v>17.64</v>
      </c>
      <c r="M558" s="44">
        <f t="shared" ca="1" si="16"/>
        <v>28.216890756302522</v>
      </c>
      <c r="N558" s="44">
        <f t="shared" si="17"/>
        <v>190</v>
      </c>
    </row>
    <row r="559" spans="1:14" ht="14.5" x14ac:dyDescent="0.35">
      <c r="A559" s="46">
        <v>45771.125</v>
      </c>
      <c r="B559">
        <v>17.27</v>
      </c>
      <c r="M559" s="44">
        <f t="shared" ca="1" si="16"/>
        <v>28.216890756302522</v>
      </c>
      <c r="N559" s="44">
        <f t="shared" si="17"/>
        <v>190</v>
      </c>
    </row>
    <row r="560" spans="1:14" ht="14.5" x14ac:dyDescent="0.35">
      <c r="A560" s="46">
        <v>45771.166666666664</v>
      </c>
      <c r="B560">
        <v>14.59</v>
      </c>
      <c r="M560" s="44">
        <f t="shared" ca="1" si="16"/>
        <v>28.216890756302522</v>
      </c>
      <c r="N560" s="44">
        <f t="shared" si="17"/>
        <v>190</v>
      </c>
    </row>
    <row r="561" spans="1:14" ht="14.5" x14ac:dyDescent="0.35">
      <c r="A561" s="46">
        <v>45771.208333333336</v>
      </c>
      <c r="B561">
        <v>17.059999999999999</v>
      </c>
      <c r="M561" s="44">
        <f t="shared" ca="1" si="16"/>
        <v>28.216890756302522</v>
      </c>
      <c r="N561" s="44">
        <f t="shared" si="17"/>
        <v>190</v>
      </c>
    </row>
    <row r="562" spans="1:14" ht="14.5" x14ac:dyDescent="0.35">
      <c r="A562" s="46">
        <v>45771.25</v>
      </c>
      <c r="B562">
        <v>14.44</v>
      </c>
      <c r="M562" s="44">
        <f t="shared" ca="1" si="16"/>
        <v>28.216890756302522</v>
      </c>
      <c r="N562" s="44">
        <f t="shared" si="17"/>
        <v>190</v>
      </c>
    </row>
    <row r="563" spans="1:14" ht="14.5" x14ac:dyDescent="0.35">
      <c r="A563" s="46">
        <v>45771.291666666664</v>
      </c>
      <c r="B563">
        <v>15.6</v>
      </c>
      <c r="M563" s="44">
        <f t="shared" ca="1" si="16"/>
        <v>28.216890756302522</v>
      </c>
      <c r="N563" s="44">
        <f t="shared" si="17"/>
        <v>190</v>
      </c>
    </row>
    <row r="564" spans="1:14" ht="14.5" x14ac:dyDescent="0.35">
      <c r="A564" s="46">
        <v>45771.333333333336</v>
      </c>
      <c r="B564">
        <v>19.89</v>
      </c>
      <c r="M564" s="44">
        <f t="shared" ca="1" si="16"/>
        <v>28.216890756302522</v>
      </c>
      <c r="N564" s="44">
        <f t="shared" si="17"/>
        <v>190</v>
      </c>
    </row>
    <row r="565" spans="1:14" ht="14.5" x14ac:dyDescent="0.35">
      <c r="A565" s="46">
        <v>45771.375</v>
      </c>
      <c r="B565">
        <v>17.34</v>
      </c>
      <c r="M565" s="44">
        <f t="shared" ca="1" si="16"/>
        <v>28.216890756302522</v>
      </c>
      <c r="N565" s="44">
        <f t="shared" si="17"/>
        <v>190</v>
      </c>
    </row>
    <row r="566" spans="1:14" ht="14.5" x14ac:dyDescent="0.35">
      <c r="A566" s="46">
        <v>45771.416666666664</v>
      </c>
      <c r="B566">
        <v>14.27</v>
      </c>
      <c r="M566" s="44">
        <f t="shared" ca="1" si="16"/>
        <v>28.216890756302522</v>
      </c>
      <c r="N566" s="44">
        <f t="shared" si="17"/>
        <v>190</v>
      </c>
    </row>
    <row r="567" spans="1:14" ht="14.5" x14ac:dyDescent="0.35">
      <c r="A567" s="46">
        <v>45771.458333333336</v>
      </c>
      <c r="B567">
        <v>16.04</v>
      </c>
      <c r="M567" s="44">
        <f t="shared" ca="1" si="16"/>
        <v>28.216890756302522</v>
      </c>
      <c r="N567" s="44">
        <f t="shared" si="17"/>
        <v>190</v>
      </c>
    </row>
    <row r="568" spans="1:14" ht="14.5" x14ac:dyDescent="0.35">
      <c r="A568" s="46">
        <v>45771.5</v>
      </c>
      <c r="B568">
        <v>15.96</v>
      </c>
      <c r="M568" s="44">
        <f t="shared" ca="1" si="16"/>
        <v>28.216890756302522</v>
      </c>
      <c r="N568" s="44">
        <f t="shared" si="17"/>
        <v>190</v>
      </c>
    </row>
    <row r="569" spans="1:14" ht="14.5" x14ac:dyDescent="0.35">
      <c r="A569" s="46">
        <v>45771.541666666664</v>
      </c>
      <c r="B569">
        <v>15.54</v>
      </c>
      <c r="M569" s="44">
        <f t="shared" ca="1" si="16"/>
        <v>28.216890756302522</v>
      </c>
      <c r="N569" s="44">
        <f t="shared" si="17"/>
        <v>190</v>
      </c>
    </row>
    <row r="570" spans="1:14" ht="14.5" x14ac:dyDescent="0.35">
      <c r="A570" s="46">
        <v>45771.583333333336</v>
      </c>
      <c r="B570">
        <v>21.68</v>
      </c>
      <c r="M570" s="44">
        <f t="shared" ca="1" si="16"/>
        <v>28.216890756302522</v>
      </c>
      <c r="N570" s="44">
        <f t="shared" si="17"/>
        <v>190</v>
      </c>
    </row>
    <row r="571" spans="1:14" ht="14.5" x14ac:dyDescent="0.35">
      <c r="A571" s="46">
        <v>45771.625</v>
      </c>
      <c r="B571">
        <v>28.24</v>
      </c>
      <c r="M571" s="44">
        <f t="shared" ca="1" si="16"/>
        <v>28.216890756302522</v>
      </c>
      <c r="N571" s="44">
        <f t="shared" si="17"/>
        <v>190</v>
      </c>
    </row>
    <row r="572" spans="1:14" ht="14.5" x14ac:dyDescent="0.35">
      <c r="A572" s="46">
        <v>45771.666666666664</v>
      </c>
      <c r="B572">
        <v>33.380000000000003</v>
      </c>
      <c r="M572" s="44">
        <f t="shared" ca="1" si="16"/>
        <v>28.216890756302522</v>
      </c>
      <c r="N572" s="44">
        <f t="shared" si="17"/>
        <v>190</v>
      </c>
    </row>
    <row r="573" spans="1:14" ht="14.5" x14ac:dyDescent="0.35">
      <c r="A573" s="46">
        <v>45771.708333333336</v>
      </c>
      <c r="B573">
        <v>19.37</v>
      </c>
      <c r="M573" s="44">
        <f t="shared" ca="1" si="16"/>
        <v>28.216890756302522</v>
      </c>
      <c r="N573" s="44">
        <f t="shared" si="17"/>
        <v>190</v>
      </c>
    </row>
    <row r="574" spans="1:14" ht="14.5" x14ac:dyDescent="0.35">
      <c r="A574" s="46">
        <v>45771.75</v>
      </c>
      <c r="B574">
        <v>11.51</v>
      </c>
      <c r="M574" s="44">
        <f t="shared" ca="1" si="16"/>
        <v>28.216890756302522</v>
      </c>
      <c r="N574" s="44">
        <f t="shared" si="17"/>
        <v>190</v>
      </c>
    </row>
    <row r="575" spans="1:14" ht="14.5" x14ac:dyDescent="0.35">
      <c r="A575" s="46">
        <v>45771.791666666664</v>
      </c>
      <c r="B575">
        <v>9.41</v>
      </c>
      <c r="M575" s="44">
        <f t="shared" ca="1" si="16"/>
        <v>28.216890756302522</v>
      </c>
      <c r="N575" s="44">
        <f t="shared" si="17"/>
        <v>190</v>
      </c>
    </row>
    <row r="576" spans="1:14" ht="14.5" x14ac:dyDescent="0.35">
      <c r="A576" s="46">
        <v>45771.833333333336</v>
      </c>
      <c r="B576">
        <v>9.64</v>
      </c>
      <c r="M576" s="44">
        <f t="shared" ca="1" si="16"/>
        <v>28.216890756302522</v>
      </c>
      <c r="N576" s="44">
        <f t="shared" si="17"/>
        <v>190</v>
      </c>
    </row>
    <row r="577" spans="1:14" ht="14.5" x14ac:dyDescent="0.35">
      <c r="A577" s="46">
        <v>45771.875</v>
      </c>
      <c r="B577">
        <v>10.19</v>
      </c>
      <c r="M577" s="44">
        <f t="shared" ca="1" si="16"/>
        <v>28.216890756302522</v>
      </c>
      <c r="N577" s="44">
        <f t="shared" si="17"/>
        <v>190</v>
      </c>
    </row>
    <row r="578" spans="1:14" ht="14.5" x14ac:dyDescent="0.35">
      <c r="A578" s="46">
        <v>45771.916666666664</v>
      </c>
      <c r="B578">
        <v>14.69</v>
      </c>
      <c r="M578" s="44">
        <f t="shared" ca="1" si="16"/>
        <v>28.216890756302522</v>
      </c>
      <c r="N578" s="44">
        <f t="shared" si="17"/>
        <v>190</v>
      </c>
    </row>
    <row r="579" spans="1:14" ht="14.5" x14ac:dyDescent="0.35">
      <c r="A579" s="46">
        <v>45771.958333333336</v>
      </c>
      <c r="B579">
        <v>16.829999999999998</v>
      </c>
      <c r="M579" s="44">
        <f t="shared" ca="1" si="16"/>
        <v>28.216890756302522</v>
      </c>
      <c r="N579" s="44">
        <f t="shared" si="17"/>
        <v>190</v>
      </c>
    </row>
    <row r="580" spans="1:14" ht="14.5" x14ac:dyDescent="0.35">
      <c r="A580" s="46">
        <v>45772</v>
      </c>
      <c r="B580">
        <v>12.45</v>
      </c>
      <c r="M580" s="44">
        <f t="shared" ca="1" si="16"/>
        <v>28.216890756302522</v>
      </c>
      <c r="N580" s="44">
        <f t="shared" si="17"/>
        <v>190</v>
      </c>
    </row>
    <row r="581" spans="1:14" ht="14.5" x14ac:dyDescent="0.35">
      <c r="A581" s="46">
        <v>45772.041666666664</v>
      </c>
      <c r="B581">
        <v>9.8699999999999992</v>
      </c>
      <c r="M581" s="44">
        <f t="shared" ref="M581:M644" ca="1" si="18">+IF(A580="","",Q$6)</f>
        <v>28.216890756302522</v>
      </c>
      <c r="N581" s="44">
        <f t="shared" ref="N581:N644" si="19">+IF(A580="","",190)</f>
        <v>190</v>
      </c>
    </row>
    <row r="582" spans="1:14" ht="14.5" x14ac:dyDescent="0.35">
      <c r="A582" s="46">
        <v>45772.083333333336</v>
      </c>
      <c r="B582">
        <v>7.7</v>
      </c>
      <c r="M582" s="44">
        <f t="shared" ca="1" si="18"/>
        <v>28.216890756302522</v>
      </c>
      <c r="N582" s="44">
        <f t="shared" si="19"/>
        <v>190</v>
      </c>
    </row>
    <row r="583" spans="1:14" ht="14.5" x14ac:dyDescent="0.35">
      <c r="A583" s="46">
        <v>45772.125</v>
      </c>
      <c r="B583">
        <v>6.35</v>
      </c>
      <c r="M583" s="44">
        <f t="shared" ca="1" si="18"/>
        <v>28.216890756302522</v>
      </c>
      <c r="N583" s="44">
        <f t="shared" si="19"/>
        <v>190</v>
      </c>
    </row>
    <row r="584" spans="1:14" ht="14.5" x14ac:dyDescent="0.35">
      <c r="A584" s="46">
        <v>45772.166666666664</v>
      </c>
      <c r="B584">
        <v>6.57</v>
      </c>
      <c r="M584" s="44">
        <f t="shared" ca="1" si="18"/>
        <v>28.216890756302522</v>
      </c>
      <c r="N584" s="44">
        <f t="shared" si="19"/>
        <v>190</v>
      </c>
    </row>
    <row r="585" spans="1:14" ht="14.5" x14ac:dyDescent="0.35">
      <c r="A585" s="46">
        <v>45772.208333333336</v>
      </c>
      <c r="B585">
        <v>6.68</v>
      </c>
      <c r="M585" s="44">
        <f t="shared" ca="1" si="18"/>
        <v>28.216890756302522</v>
      </c>
      <c r="N585" s="44">
        <f t="shared" si="19"/>
        <v>190</v>
      </c>
    </row>
    <row r="586" spans="1:14" ht="14.5" x14ac:dyDescent="0.35">
      <c r="A586" s="46">
        <v>45772.25</v>
      </c>
      <c r="B586">
        <v>8.39</v>
      </c>
      <c r="M586" s="44">
        <f t="shared" ca="1" si="18"/>
        <v>28.216890756302522</v>
      </c>
      <c r="N586" s="44">
        <f t="shared" si="19"/>
        <v>190</v>
      </c>
    </row>
    <row r="587" spans="1:14" ht="14.5" x14ac:dyDescent="0.35">
      <c r="A587" s="46">
        <v>45772.291666666664</v>
      </c>
      <c r="B587">
        <v>11.61</v>
      </c>
      <c r="M587" s="44">
        <f t="shared" ca="1" si="18"/>
        <v>28.216890756302522</v>
      </c>
      <c r="N587" s="44">
        <f t="shared" si="19"/>
        <v>190</v>
      </c>
    </row>
    <row r="588" spans="1:14" ht="14.5" x14ac:dyDescent="0.35">
      <c r="A588" s="46">
        <v>45772.333333333336</v>
      </c>
      <c r="B588">
        <v>22.63</v>
      </c>
      <c r="M588" s="44">
        <f t="shared" ca="1" si="18"/>
        <v>28.216890756302522</v>
      </c>
      <c r="N588" s="44">
        <f t="shared" si="19"/>
        <v>190</v>
      </c>
    </row>
    <row r="589" spans="1:14" ht="14.5" x14ac:dyDescent="0.35">
      <c r="A589" s="46">
        <v>45772.375</v>
      </c>
      <c r="B589">
        <v>21.49</v>
      </c>
      <c r="M589" s="44">
        <f t="shared" ca="1" si="18"/>
        <v>28.216890756302522</v>
      </c>
      <c r="N589" s="44">
        <f t="shared" si="19"/>
        <v>190</v>
      </c>
    </row>
    <row r="590" spans="1:14" ht="14.5" x14ac:dyDescent="0.35">
      <c r="A590" s="46">
        <v>45772.416666666664</v>
      </c>
      <c r="B590">
        <v>14.14</v>
      </c>
      <c r="M590" s="44">
        <f t="shared" ca="1" si="18"/>
        <v>28.216890756302522</v>
      </c>
      <c r="N590" s="44">
        <f t="shared" si="19"/>
        <v>190</v>
      </c>
    </row>
    <row r="591" spans="1:14" ht="14.5" x14ac:dyDescent="0.35">
      <c r="A591" s="46">
        <v>45772.458333333336</v>
      </c>
      <c r="B591">
        <v>16.38</v>
      </c>
      <c r="M591" s="44">
        <f t="shared" ca="1" si="18"/>
        <v>28.216890756302522</v>
      </c>
      <c r="N591" s="44">
        <f t="shared" si="19"/>
        <v>190</v>
      </c>
    </row>
    <row r="592" spans="1:14" ht="14.5" x14ac:dyDescent="0.35">
      <c r="A592" s="46">
        <v>45772.5</v>
      </c>
      <c r="B592">
        <v>20.7</v>
      </c>
      <c r="M592" s="44">
        <f t="shared" ca="1" si="18"/>
        <v>28.216890756302522</v>
      </c>
      <c r="N592" s="44">
        <f t="shared" si="19"/>
        <v>190</v>
      </c>
    </row>
    <row r="593" spans="1:14" ht="14.5" x14ac:dyDescent="0.35">
      <c r="A593" s="46">
        <v>45772.541666666664</v>
      </c>
      <c r="B593">
        <v>24.25</v>
      </c>
      <c r="M593" s="44">
        <f t="shared" ca="1" si="18"/>
        <v>28.216890756302522</v>
      </c>
      <c r="N593" s="44">
        <f t="shared" si="19"/>
        <v>190</v>
      </c>
    </row>
    <row r="594" spans="1:14" ht="14.5" x14ac:dyDescent="0.35">
      <c r="A594" s="46">
        <v>45772.583333333336</v>
      </c>
      <c r="B594">
        <v>49.69</v>
      </c>
      <c r="M594" s="44">
        <f t="shared" ca="1" si="18"/>
        <v>28.216890756302522</v>
      </c>
      <c r="N594" s="44">
        <f t="shared" si="19"/>
        <v>190</v>
      </c>
    </row>
    <row r="595" spans="1:14" ht="14.5" x14ac:dyDescent="0.35">
      <c r="A595" s="46">
        <v>45772.625</v>
      </c>
      <c r="B595">
        <v>74.58</v>
      </c>
      <c r="M595" s="44">
        <f t="shared" ca="1" si="18"/>
        <v>28.216890756302522</v>
      </c>
      <c r="N595" s="44">
        <f t="shared" si="19"/>
        <v>190</v>
      </c>
    </row>
    <row r="596" spans="1:14" ht="14.5" x14ac:dyDescent="0.35">
      <c r="A596" s="46">
        <v>45772.666666666664</v>
      </c>
      <c r="B596">
        <v>59.11</v>
      </c>
      <c r="M596" s="44">
        <f t="shared" ca="1" si="18"/>
        <v>28.216890756302522</v>
      </c>
      <c r="N596" s="44">
        <f t="shared" si="19"/>
        <v>190</v>
      </c>
    </row>
    <row r="597" spans="1:14" ht="14.5" x14ac:dyDescent="0.35">
      <c r="A597" s="46">
        <v>45772.708333333336</v>
      </c>
      <c r="B597">
        <v>33.19</v>
      </c>
      <c r="M597" s="44">
        <f t="shared" ca="1" si="18"/>
        <v>28.216890756302522</v>
      </c>
      <c r="N597" s="44">
        <f t="shared" si="19"/>
        <v>190</v>
      </c>
    </row>
    <row r="598" spans="1:14" ht="14.5" x14ac:dyDescent="0.35">
      <c r="A598" s="46">
        <v>45772.75</v>
      </c>
      <c r="B598">
        <v>17.329999999999998</v>
      </c>
      <c r="M598" s="44">
        <f t="shared" ca="1" si="18"/>
        <v>28.216890756302522</v>
      </c>
      <c r="N598" s="44">
        <f t="shared" si="19"/>
        <v>190</v>
      </c>
    </row>
    <row r="599" spans="1:14" ht="14.5" x14ac:dyDescent="0.35">
      <c r="A599" s="46">
        <v>45772.791666666664</v>
      </c>
      <c r="B599">
        <v>12.36</v>
      </c>
      <c r="M599" s="44">
        <f t="shared" ca="1" si="18"/>
        <v>28.216890756302522</v>
      </c>
      <c r="N599" s="44">
        <f t="shared" si="19"/>
        <v>190</v>
      </c>
    </row>
    <row r="600" spans="1:14" ht="14.5" x14ac:dyDescent="0.35">
      <c r="A600" s="46">
        <v>45772.833333333336</v>
      </c>
      <c r="B600">
        <v>12.84</v>
      </c>
      <c r="M600" s="44">
        <f t="shared" ca="1" si="18"/>
        <v>28.216890756302522</v>
      </c>
      <c r="N600" s="44">
        <f t="shared" si="19"/>
        <v>190</v>
      </c>
    </row>
    <row r="601" spans="1:14" ht="14.5" x14ac:dyDescent="0.35">
      <c r="A601" s="46">
        <v>45772.875</v>
      </c>
      <c r="B601">
        <v>14.85</v>
      </c>
      <c r="M601" s="44">
        <f t="shared" ca="1" si="18"/>
        <v>28.216890756302522</v>
      </c>
      <c r="N601" s="44">
        <f t="shared" si="19"/>
        <v>190</v>
      </c>
    </row>
    <row r="602" spans="1:14" ht="14.5" x14ac:dyDescent="0.35">
      <c r="A602" s="46">
        <v>45772.916666666664</v>
      </c>
      <c r="B602">
        <v>18.760000000000002</v>
      </c>
      <c r="M602" s="44">
        <f t="shared" ca="1" si="18"/>
        <v>28.216890756302522</v>
      </c>
      <c r="N602" s="44">
        <f t="shared" si="19"/>
        <v>190</v>
      </c>
    </row>
    <row r="603" spans="1:14" ht="14.5" x14ac:dyDescent="0.35">
      <c r="A603" s="46">
        <v>45772.958333333336</v>
      </c>
      <c r="B603">
        <v>17.440000000000001</v>
      </c>
      <c r="M603" s="44">
        <f t="shared" ca="1" si="18"/>
        <v>28.216890756302522</v>
      </c>
      <c r="N603" s="44">
        <f t="shared" si="19"/>
        <v>190</v>
      </c>
    </row>
    <row r="604" spans="1:14" ht="14.5" x14ac:dyDescent="0.35">
      <c r="A604" s="46">
        <v>45773</v>
      </c>
      <c r="B604">
        <v>13.98</v>
      </c>
      <c r="M604" s="44">
        <f t="shared" ca="1" si="18"/>
        <v>28.216890756302522</v>
      </c>
      <c r="N604" s="44">
        <f t="shared" si="19"/>
        <v>190</v>
      </c>
    </row>
    <row r="605" spans="1:14" ht="14.5" x14ac:dyDescent="0.35">
      <c r="A605" s="46">
        <v>45773.041666666664</v>
      </c>
      <c r="B605">
        <v>14.05</v>
      </c>
      <c r="M605" s="44">
        <f t="shared" ca="1" si="18"/>
        <v>28.216890756302522</v>
      </c>
      <c r="N605" s="44">
        <f t="shared" si="19"/>
        <v>190</v>
      </c>
    </row>
    <row r="606" spans="1:14" ht="14.5" x14ac:dyDescent="0.35">
      <c r="A606" s="46">
        <v>45773.083333333336</v>
      </c>
      <c r="B606">
        <v>12.3</v>
      </c>
      <c r="M606" s="44">
        <f t="shared" ca="1" si="18"/>
        <v>28.216890756302522</v>
      </c>
      <c r="N606" s="44">
        <f t="shared" si="19"/>
        <v>190</v>
      </c>
    </row>
    <row r="607" spans="1:14" ht="14.5" x14ac:dyDescent="0.35">
      <c r="A607" s="46">
        <v>45773.125</v>
      </c>
      <c r="B607">
        <v>11.33</v>
      </c>
      <c r="M607" s="44">
        <f t="shared" ca="1" si="18"/>
        <v>28.216890756302522</v>
      </c>
      <c r="N607" s="44">
        <f t="shared" si="19"/>
        <v>190</v>
      </c>
    </row>
    <row r="608" spans="1:14" ht="14.5" x14ac:dyDescent="0.35">
      <c r="A608" s="46">
        <v>45773.166666666664</v>
      </c>
      <c r="B608">
        <v>10.48</v>
      </c>
      <c r="M608" s="44">
        <f t="shared" ca="1" si="18"/>
        <v>28.216890756302522</v>
      </c>
      <c r="N608" s="44">
        <f t="shared" si="19"/>
        <v>190</v>
      </c>
    </row>
    <row r="609" spans="1:14" ht="14.5" x14ac:dyDescent="0.35">
      <c r="A609" s="46">
        <v>45773.208333333336</v>
      </c>
      <c r="B609">
        <v>10.34</v>
      </c>
      <c r="M609" s="44">
        <f t="shared" ca="1" si="18"/>
        <v>28.216890756302522</v>
      </c>
      <c r="N609" s="44">
        <f t="shared" si="19"/>
        <v>190</v>
      </c>
    </row>
    <row r="610" spans="1:14" ht="14.5" x14ac:dyDescent="0.35">
      <c r="A610" s="46">
        <v>45773.25</v>
      </c>
      <c r="B610">
        <v>10</v>
      </c>
      <c r="M610" s="44">
        <f t="shared" ca="1" si="18"/>
        <v>28.216890756302522</v>
      </c>
      <c r="N610" s="44">
        <f t="shared" si="19"/>
        <v>190</v>
      </c>
    </row>
    <row r="611" spans="1:14" ht="14.5" x14ac:dyDescent="0.35">
      <c r="A611" s="46">
        <v>45773.291666666664</v>
      </c>
      <c r="B611">
        <v>9.85</v>
      </c>
      <c r="M611" s="44">
        <f t="shared" ca="1" si="18"/>
        <v>28.216890756302522</v>
      </c>
      <c r="N611" s="44">
        <f t="shared" si="19"/>
        <v>190</v>
      </c>
    </row>
    <row r="612" spans="1:14" ht="14.5" x14ac:dyDescent="0.35">
      <c r="A612" s="46">
        <v>45773.333333333336</v>
      </c>
      <c r="B612">
        <v>10.53</v>
      </c>
      <c r="M612" s="44">
        <f t="shared" ca="1" si="18"/>
        <v>28.216890756302522</v>
      </c>
      <c r="N612" s="44">
        <f t="shared" si="19"/>
        <v>190</v>
      </c>
    </row>
    <row r="613" spans="1:14" ht="14.5" x14ac:dyDescent="0.35">
      <c r="A613" s="46">
        <v>45773.375</v>
      </c>
      <c r="B613">
        <v>12.28</v>
      </c>
      <c r="M613" s="44">
        <f t="shared" ca="1" si="18"/>
        <v>28.216890756302522</v>
      </c>
      <c r="N613" s="44">
        <f t="shared" si="19"/>
        <v>190</v>
      </c>
    </row>
    <row r="614" spans="1:14" ht="14.5" x14ac:dyDescent="0.35">
      <c r="A614" s="46">
        <v>45773.416666666664</v>
      </c>
      <c r="B614">
        <v>14.7</v>
      </c>
      <c r="M614" s="44">
        <f t="shared" ca="1" si="18"/>
        <v>28.216890756302522</v>
      </c>
      <c r="N614" s="44">
        <f t="shared" si="19"/>
        <v>190</v>
      </c>
    </row>
    <row r="615" spans="1:14" ht="14.5" x14ac:dyDescent="0.35">
      <c r="A615" s="46">
        <v>45773.458333333336</v>
      </c>
      <c r="B615">
        <v>11.26</v>
      </c>
      <c r="M615" s="44">
        <f t="shared" ca="1" si="18"/>
        <v>28.216890756302522</v>
      </c>
      <c r="N615" s="44">
        <f t="shared" si="19"/>
        <v>190</v>
      </c>
    </row>
    <row r="616" spans="1:14" ht="14.5" x14ac:dyDescent="0.35">
      <c r="A616" s="46">
        <v>45773.5</v>
      </c>
      <c r="B616">
        <v>12.45</v>
      </c>
      <c r="M616" s="44">
        <f t="shared" ca="1" si="18"/>
        <v>28.216890756302522</v>
      </c>
      <c r="N616" s="44">
        <f t="shared" si="19"/>
        <v>190</v>
      </c>
    </row>
    <row r="617" spans="1:14" ht="14.5" x14ac:dyDescent="0.35">
      <c r="A617" s="46">
        <v>45773.541666666664</v>
      </c>
      <c r="B617">
        <v>12</v>
      </c>
      <c r="M617" s="44">
        <f t="shared" ca="1" si="18"/>
        <v>28.216890756302522</v>
      </c>
      <c r="N617" s="44">
        <f t="shared" si="19"/>
        <v>190</v>
      </c>
    </row>
    <row r="618" spans="1:14" ht="14.5" x14ac:dyDescent="0.35">
      <c r="A618" s="46">
        <v>45773.583333333336</v>
      </c>
      <c r="B618">
        <v>13.52</v>
      </c>
      <c r="M618" s="44">
        <f t="shared" ca="1" si="18"/>
        <v>28.216890756302522</v>
      </c>
      <c r="N618" s="44">
        <f t="shared" si="19"/>
        <v>190</v>
      </c>
    </row>
    <row r="619" spans="1:14" ht="14.5" x14ac:dyDescent="0.35">
      <c r="A619" s="46">
        <v>45773.625</v>
      </c>
      <c r="B619">
        <v>17.059999999999999</v>
      </c>
      <c r="M619" s="44">
        <f t="shared" ca="1" si="18"/>
        <v>28.216890756302522</v>
      </c>
      <c r="N619" s="44">
        <f t="shared" si="19"/>
        <v>190</v>
      </c>
    </row>
    <row r="620" spans="1:14" ht="14.5" x14ac:dyDescent="0.35">
      <c r="A620" s="46">
        <v>45773.666666666664</v>
      </c>
      <c r="B620">
        <v>18.649999999999999</v>
      </c>
      <c r="M620" s="44">
        <f t="shared" ca="1" si="18"/>
        <v>28.216890756302522</v>
      </c>
      <c r="N620" s="44">
        <f t="shared" si="19"/>
        <v>190</v>
      </c>
    </row>
    <row r="621" spans="1:14" ht="14.5" x14ac:dyDescent="0.35">
      <c r="A621" s="46">
        <v>45773.708333333336</v>
      </c>
      <c r="B621">
        <v>18.91</v>
      </c>
      <c r="M621" s="44">
        <f t="shared" ca="1" si="18"/>
        <v>28.216890756302522</v>
      </c>
      <c r="N621" s="44">
        <f t="shared" si="19"/>
        <v>190</v>
      </c>
    </row>
    <row r="622" spans="1:14" ht="14.5" x14ac:dyDescent="0.35">
      <c r="A622" s="46">
        <v>45773.75</v>
      </c>
      <c r="B622">
        <v>21.78</v>
      </c>
      <c r="M622" s="44">
        <f t="shared" ca="1" si="18"/>
        <v>28.216890756302522</v>
      </c>
      <c r="N622" s="44">
        <f t="shared" si="19"/>
        <v>190</v>
      </c>
    </row>
    <row r="623" spans="1:14" ht="14.5" x14ac:dyDescent="0.35">
      <c r="A623" s="46">
        <v>45773.791666666664</v>
      </c>
      <c r="B623">
        <v>15.59</v>
      </c>
      <c r="M623" s="44">
        <f t="shared" ca="1" si="18"/>
        <v>28.216890756302522</v>
      </c>
      <c r="N623" s="44">
        <f t="shared" si="19"/>
        <v>190</v>
      </c>
    </row>
    <row r="624" spans="1:14" ht="14.5" x14ac:dyDescent="0.35">
      <c r="A624" s="46">
        <v>45773.833333333336</v>
      </c>
      <c r="B624">
        <v>17.510000000000002</v>
      </c>
      <c r="M624" s="44">
        <f t="shared" ca="1" si="18"/>
        <v>28.216890756302522</v>
      </c>
      <c r="N624" s="44">
        <f t="shared" si="19"/>
        <v>190</v>
      </c>
    </row>
    <row r="625" spans="1:14" ht="14.5" x14ac:dyDescent="0.35">
      <c r="A625" s="46">
        <v>45773.875</v>
      </c>
      <c r="B625">
        <v>16.38</v>
      </c>
      <c r="M625" s="44">
        <f t="shared" ca="1" si="18"/>
        <v>28.216890756302522</v>
      </c>
      <c r="N625" s="44">
        <f t="shared" si="19"/>
        <v>190</v>
      </c>
    </row>
    <row r="626" spans="1:14" ht="14.5" x14ac:dyDescent="0.35">
      <c r="A626" s="46">
        <v>45773.916666666664</v>
      </c>
      <c r="B626">
        <v>17.8</v>
      </c>
      <c r="M626" s="44">
        <f t="shared" ca="1" si="18"/>
        <v>28.216890756302522</v>
      </c>
      <c r="N626" s="44">
        <f t="shared" si="19"/>
        <v>190</v>
      </c>
    </row>
    <row r="627" spans="1:14" ht="14.5" x14ac:dyDescent="0.35">
      <c r="A627" s="46">
        <v>45773.958333333336</v>
      </c>
      <c r="B627">
        <v>18.77</v>
      </c>
      <c r="M627" s="44">
        <f t="shared" ca="1" si="18"/>
        <v>28.216890756302522</v>
      </c>
      <c r="N627" s="44">
        <f t="shared" si="19"/>
        <v>190</v>
      </c>
    </row>
    <row r="628" spans="1:14" ht="14.5" x14ac:dyDescent="0.35">
      <c r="A628" s="46">
        <v>45774</v>
      </c>
      <c r="B628">
        <v>18.63</v>
      </c>
      <c r="M628" s="44">
        <f t="shared" ca="1" si="18"/>
        <v>28.216890756302522</v>
      </c>
      <c r="N628" s="44">
        <f t="shared" si="19"/>
        <v>190</v>
      </c>
    </row>
    <row r="629" spans="1:14" ht="14.5" x14ac:dyDescent="0.35">
      <c r="A629" s="46">
        <v>45774.041666666664</v>
      </c>
      <c r="B629">
        <v>16.86</v>
      </c>
      <c r="M629" s="44">
        <f t="shared" ca="1" si="18"/>
        <v>28.216890756302522</v>
      </c>
      <c r="N629" s="44">
        <f t="shared" si="19"/>
        <v>190</v>
      </c>
    </row>
    <row r="630" spans="1:14" ht="14.5" x14ac:dyDescent="0.35">
      <c r="A630" s="46">
        <v>45774.083333333336</v>
      </c>
      <c r="B630">
        <v>19.98</v>
      </c>
      <c r="M630" s="44">
        <f t="shared" ca="1" si="18"/>
        <v>28.216890756302522</v>
      </c>
      <c r="N630" s="44">
        <f t="shared" si="19"/>
        <v>190</v>
      </c>
    </row>
    <row r="631" spans="1:14" ht="14.5" x14ac:dyDescent="0.35">
      <c r="A631" s="46">
        <v>45774.125</v>
      </c>
      <c r="B631">
        <v>16.57</v>
      </c>
      <c r="M631" s="44">
        <f t="shared" ca="1" si="18"/>
        <v>28.216890756302522</v>
      </c>
      <c r="N631" s="44">
        <f t="shared" si="19"/>
        <v>190</v>
      </c>
    </row>
    <row r="632" spans="1:14" ht="14.5" x14ac:dyDescent="0.35">
      <c r="A632" s="46">
        <v>45774.166666666664</v>
      </c>
      <c r="B632">
        <v>14.9</v>
      </c>
      <c r="M632" s="44">
        <f t="shared" ca="1" si="18"/>
        <v>28.216890756302522</v>
      </c>
      <c r="N632" s="44">
        <f t="shared" si="19"/>
        <v>190</v>
      </c>
    </row>
    <row r="633" spans="1:14" ht="14.5" x14ac:dyDescent="0.35">
      <c r="A633" s="46">
        <v>45774.208333333336</v>
      </c>
      <c r="B633">
        <v>12.56</v>
      </c>
      <c r="M633" s="44">
        <f t="shared" ca="1" si="18"/>
        <v>28.216890756302522</v>
      </c>
      <c r="N633" s="44">
        <f t="shared" si="19"/>
        <v>190</v>
      </c>
    </row>
    <row r="634" spans="1:14" ht="14.5" x14ac:dyDescent="0.35">
      <c r="A634" s="46">
        <v>45774.25</v>
      </c>
      <c r="B634">
        <v>10.53</v>
      </c>
      <c r="M634" s="44">
        <f t="shared" ca="1" si="18"/>
        <v>28.216890756302522</v>
      </c>
      <c r="N634" s="44">
        <f t="shared" si="19"/>
        <v>190</v>
      </c>
    </row>
    <row r="635" spans="1:14" ht="14.5" x14ac:dyDescent="0.35">
      <c r="A635" s="46">
        <v>45774.291666666664</v>
      </c>
      <c r="B635">
        <v>9.7899999999999991</v>
      </c>
      <c r="M635" s="44">
        <f t="shared" ca="1" si="18"/>
        <v>28.216890756302522</v>
      </c>
      <c r="N635" s="44">
        <f t="shared" si="19"/>
        <v>190</v>
      </c>
    </row>
    <row r="636" spans="1:14" ht="14.5" x14ac:dyDescent="0.35">
      <c r="A636" s="46">
        <v>45774.333333333336</v>
      </c>
      <c r="B636">
        <v>11.45</v>
      </c>
      <c r="M636" s="44">
        <f t="shared" ca="1" si="18"/>
        <v>28.216890756302522</v>
      </c>
      <c r="N636" s="44">
        <f t="shared" si="19"/>
        <v>190</v>
      </c>
    </row>
    <row r="637" spans="1:14" ht="14.5" x14ac:dyDescent="0.35">
      <c r="A637" s="46">
        <v>45774.375</v>
      </c>
      <c r="B637">
        <v>12.29</v>
      </c>
      <c r="M637" s="44">
        <f t="shared" ca="1" si="18"/>
        <v>28.216890756302522</v>
      </c>
      <c r="N637" s="44">
        <f t="shared" si="19"/>
        <v>190</v>
      </c>
    </row>
    <row r="638" spans="1:14" ht="14.5" x14ac:dyDescent="0.35">
      <c r="A638" s="46">
        <v>45774.416666666664</v>
      </c>
      <c r="B638">
        <v>8.6999999999999993</v>
      </c>
      <c r="M638" s="44">
        <f t="shared" ca="1" si="18"/>
        <v>28.216890756302522</v>
      </c>
      <c r="N638" s="44">
        <f t="shared" si="19"/>
        <v>190</v>
      </c>
    </row>
    <row r="639" spans="1:14" ht="14.5" x14ac:dyDescent="0.35">
      <c r="A639" s="46">
        <v>45774.458333333336</v>
      </c>
      <c r="B639">
        <v>13.1</v>
      </c>
      <c r="M639" s="44">
        <f t="shared" ca="1" si="18"/>
        <v>28.216890756302522</v>
      </c>
      <c r="N639" s="44">
        <f t="shared" si="19"/>
        <v>190</v>
      </c>
    </row>
    <row r="640" spans="1:14" ht="14.5" x14ac:dyDescent="0.35">
      <c r="A640" s="46">
        <v>45774.5</v>
      </c>
      <c r="B640">
        <v>10.18</v>
      </c>
      <c r="M640" s="44">
        <f t="shared" ca="1" si="18"/>
        <v>28.216890756302522</v>
      </c>
      <c r="N640" s="44">
        <f t="shared" si="19"/>
        <v>190</v>
      </c>
    </row>
    <row r="641" spans="1:14" ht="14.5" x14ac:dyDescent="0.35">
      <c r="A641" s="46">
        <v>45774.541666666664</v>
      </c>
      <c r="B641">
        <v>11.24</v>
      </c>
      <c r="M641" s="44">
        <f t="shared" ca="1" si="18"/>
        <v>28.216890756302522</v>
      </c>
      <c r="N641" s="44">
        <f t="shared" si="19"/>
        <v>190</v>
      </c>
    </row>
    <row r="642" spans="1:14" ht="14.5" x14ac:dyDescent="0.35">
      <c r="A642" s="46">
        <v>45774.583333333336</v>
      </c>
      <c r="B642">
        <v>16.440000000000001</v>
      </c>
      <c r="M642" s="44">
        <f t="shared" ca="1" si="18"/>
        <v>28.216890756302522</v>
      </c>
      <c r="N642" s="44">
        <f t="shared" si="19"/>
        <v>190</v>
      </c>
    </row>
    <row r="643" spans="1:14" ht="14.5" x14ac:dyDescent="0.35">
      <c r="A643" s="46">
        <v>45774.625</v>
      </c>
      <c r="B643">
        <v>73.09</v>
      </c>
      <c r="M643" s="44">
        <f t="shared" ca="1" si="18"/>
        <v>28.216890756302522</v>
      </c>
      <c r="N643" s="44">
        <f t="shared" si="19"/>
        <v>190</v>
      </c>
    </row>
    <row r="644" spans="1:14" ht="14.5" x14ac:dyDescent="0.35">
      <c r="A644" s="46">
        <v>45774.666666666664</v>
      </c>
      <c r="B644">
        <v>36.54</v>
      </c>
      <c r="M644" s="44">
        <f t="shared" ca="1" si="18"/>
        <v>28.216890756302522</v>
      </c>
      <c r="N644" s="44">
        <f t="shared" si="19"/>
        <v>190</v>
      </c>
    </row>
    <row r="645" spans="1:14" ht="14.5" x14ac:dyDescent="0.35">
      <c r="A645" s="46">
        <v>45774.708333333336</v>
      </c>
      <c r="B645">
        <v>17.78</v>
      </c>
      <c r="M645" s="44">
        <f t="shared" ref="M645:M703" ca="1" si="20">+IF(A644="","",Q$6)</f>
        <v>28.216890756302522</v>
      </c>
      <c r="N645" s="44">
        <f t="shared" ref="N645:N699" si="21">+IF(A644="","",190)</f>
        <v>190</v>
      </c>
    </row>
    <row r="646" spans="1:14" ht="14.5" x14ac:dyDescent="0.35">
      <c r="A646" s="46">
        <v>45774.75</v>
      </c>
      <c r="B646">
        <v>13.21</v>
      </c>
      <c r="M646" s="44">
        <f t="shared" ca="1" si="20"/>
        <v>28.216890756302522</v>
      </c>
      <c r="N646" s="44">
        <f t="shared" si="21"/>
        <v>190</v>
      </c>
    </row>
    <row r="647" spans="1:14" ht="14.5" x14ac:dyDescent="0.35">
      <c r="A647" s="46">
        <v>45774.791666666664</v>
      </c>
      <c r="B647">
        <v>11.35</v>
      </c>
      <c r="M647" s="44">
        <f t="shared" ca="1" si="20"/>
        <v>28.216890756302522</v>
      </c>
      <c r="N647" s="44">
        <f t="shared" si="21"/>
        <v>190</v>
      </c>
    </row>
    <row r="648" spans="1:14" ht="14.5" x14ac:dyDescent="0.35">
      <c r="A648" s="46">
        <v>45774.833333333336</v>
      </c>
      <c r="B648">
        <v>7.9</v>
      </c>
      <c r="M648" s="44">
        <f t="shared" ca="1" si="20"/>
        <v>28.216890756302522</v>
      </c>
      <c r="N648" s="44">
        <f t="shared" si="21"/>
        <v>190</v>
      </c>
    </row>
    <row r="649" spans="1:14" ht="14.5" x14ac:dyDescent="0.35">
      <c r="A649" s="46">
        <v>45774.875</v>
      </c>
      <c r="B649">
        <v>11.05</v>
      </c>
      <c r="M649" s="44">
        <f t="shared" ca="1" si="20"/>
        <v>28.216890756302522</v>
      </c>
      <c r="N649" s="44">
        <f t="shared" si="21"/>
        <v>190</v>
      </c>
    </row>
    <row r="650" spans="1:14" ht="14.5" x14ac:dyDescent="0.35">
      <c r="A650" s="46">
        <v>45774.916666666664</v>
      </c>
      <c r="B650">
        <v>91.77</v>
      </c>
      <c r="M650" s="44">
        <f t="shared" ca="1" si="20"/>
        <v>28.216890756302522</v>
      </c>
      <c r="N650" s="44">
        <f t="shared" si="21"/>
        <v>190</v>
      </c>
    </row>
    <row r="651" spans="1:14" ht="14.5" x14ac:dyDescent="0.35">
      <c r="A651" s="46">
        <v>45774.958333333336</v>
      </c>
      <c r="B651">
        <v>118.41</v>
      </c>
      <c r="M651" s="44">
        <f t="shared" ca="1" si="20"/>
        <v>28.216890756302522</v>
      </c>
      <c r="N651" s="44">
        <f t="shared" si="21"/>
        <v>190</v>
      </c>
    </row>
    <row r="652" spans="1:14" ht="14.5" x14ac:dyDescent="0.35">
      <c r="A652" s="46">
        <v>45775</v>
      </c>
      <c r="B652">
        <v>62.25</v>
      </c>
      <c r="M652" s="44">
        <f t="shared" ca="1" si="20"/>
        <v>28.216890756302522</v>
      </c>
      <c r="N652" s="44">
        <f t="shared" si="21"/>
        <v>190</v>
      </c>
    </row>
    <row r="653" spans="1:14" ht="14.5" x14ac:dyDescent="0.35">
      <c r="A653" s="46">
        <v>45775.041666666664</v>
      </c>
      <c r="B653">
        <v>8.77</v>
      </c>
      <c r="M653" s="44">
        <f t="shared" ca="1" si="20"/>
        <v>28.216890756302522</v>
      </c>
      <c r="N653" s="44">
        <f t="shared" si="21"/>
        <v>190</v>
      </c>
    </row>
    <row r="654" spans="1:14" ht="14.5" x14ac:dyDescent="0.35">
      <c r="A654" s="46">
        <v>45775.083333333336</v>
      </c>
      <c r="B654">
        <v>9.1999999999999993</v>
      </c>
      <c r="M654" s="44">
        <f t="shared" ca="1" si="20"/>
        <v>28.216890756302522</v>
      </c>
      <c r="N654" s="44">
        <f t="shared" si="21"/>
        <v>190</v>
      </c>
    </row>
    <row r="655" spans="1:14" ht="14.5" x14ac:dyDescent="0.35">
      <c r="A655" s="46">
        <v>45775.125</v>
      </c>
      <c r="B655">
        <v>6.91</v>
      </c>
      <c r="M655" s="44">
        <f t="shared" ca="1" si="20"/>
        <v>28.216890756302522</v>
      </c>
      <c r="N655" s="44">
        <f t="shared" si="21"/>
        <v>190</v>
      </c>
    </row>
    <row r="656" spans="1:14" ht="14.5" x14ac:dyDescent="0.35">
      <c r="A656" s="46">
        <v>45775.166666666664</v>
      </c>
      <c r="B656">
        <v>6.99</v>
      </c>
      <c r="M656" s="44">
        <f t="shared" ca="1" si="20"/>
        <v>28.216890756302522</v>
      </c>
      <c r="N656" s="44">
        <f t="shared" si="21"/>
        <v>190</v>
      </c>
    </row>
    <row r="657" spans="1:14" ht="14.5" x14ac:dyDescent="0.35">
      <c r="A657" s="46">
        <v>45775.208333333336</v>
      </c>
      <c r="B657">
        <v>8.16</v>
      </c>
      <c r="M657" s="44">
        <f t="shared" ca="1" si="20"/>
        <v>28.216890756302522</v>
      </c>
      <c r="N657" s="44">
        <f t="shared" si="21"/>
        <v>190</v>
      </c>
    </row>
    <row r="658" spans="1:14" ht="14.5" x14ac:dyDescent="0.35">
      <c r="A658" s="46">
        <v>45775.25</v>
      </c>
      <c r="B658">
        <v>9.02</v>
      </c>
      <c r="M658" s="44">
        <f t="shared" ca="1" si="20"/>
        <v>28.216890756302522</v>
      </c>
      <c r="N658" s="44">
        <f t="shared" si="21"/>
        <v>190</v>
      </c>
    </row>
    <row r="659" spans="1:14" ht="14.5" x14ac:dyDescent="0.35">
      <c r="A659" s="46">
        <v>45775.291666666664</v>
      </c>
      <c r="B659">
        <v>10.44</v>
      </c>
      <c r="M659" s="44">
        <f t="shared" ca="1" si="20"/>
        <v>28.216890756302522</v>
      </c>
      <c r="N659" s="44">
        <f t="shared" si="21"/>
        <v>190</v>
      </c>
    </row>
    <row r="660" spans="1:14" ht="14.5" x14ac:dyDescent="0.35">
      <c r="A660" s="46">
        <v>45775.333333333336</v>
      </c>
      <c r="B660">
        <v>18.579999999999998</v>
      </c>
      <c r="M660" s="44">
        <f t="shared" ca="1" si="20"/>
        <v>28.216890756302522</v>
      </c>
      <c r="N660" s="44">
        <f t="shared" si="21"/>
        <v>190</v>
      </c>
    </row>
    <row r="661" spans="1:14" ht="14.5" x14ac:dyDescent="0.35">
      <c r="A661" s="46">
        <v>45775.375</v>
      </c>
      <c r="B661">
        <v>226.72</v>
      </c>
      <c r="M661" s="44">
        <f t="shared" ca="1" si="20"/>
        <v>28.216890756302522</v>
      </c>
      <c r="N661" s="44">
        <f t="shared" si="21"/>
        <v>190</v>
      </c>
    </row>
    <row r="662" spans="1:14" ht="14.5" x14ac:dyDescent="0.35">
      <c r="A662" s="46">
        <v>45775.416666666664</v>
      </c>
      <c r="B662">
        <v>49.97</v>
      </c>
      <c r="M662" s="44">
        <f t="shared" ca="1" si="20"/>
        <v>28.216890756302522</v>
      </c>
      <c r="N662" s="44">
        <f t="shared" si="21"/>
        <v>190</v>
      </c>
    </row>
    <row r="663" spans="1:14" ht="14.5" x14ac:dyDescent="0.35">
      <c r="A663" s="46">
        <v>45775.458333333336</v>
      </c>
      <c r="B663">
        <v>46.29</v>
      </c>
      <c r="M663" s="44">
        <f t="shared" ca="1" si="20"/>
        <v>28.216890756302522</v>
      </c>
      <c r="N663" s="44">
        <f t="shared" si="21"/>
        <v>190</v>
      </c>
    </row>
    <row r="664" spans="1:14" ht="14.5" x14ac:dyDescent="0.35">
      <c r="A664" s="46">
        <v>45775.5</v>
      </c>
      <c r="B664">
        <v>70.66</v>
      </c>
      <c r="M664" s="44">
        <f t="shared" ca="1" si="20"/>
        <v>28.216890756302522</v>
      </c>
      <c r="N664" s="44">
        <f t="shared" si="21"/>
        <v>190</v>
      </c>
    </row>
    <row r="665" spans="1:14" ht="14.5" x14ac:dyDescent="0.35">
      <c r="A665" s="46">
        <v>45775.541666666664</v>
      </c>
      <c r="B665">
        <v>75.209999999999994</v>
      </c>
      <c r="M665" s="44">
        <f t="shared" ca="1" si="20"/>
        <v>28.216890756302522</v>
      </c>
      <c r="N665" s="44">
        <f t="shared" si="21"/>
        <v>190</v>
      </c>
    </row>
    <row r="666" spans="1:14" ht="14.5" x14ac:dyDescent="0.35">
      <c r="A666" s="46">
        <v>45775.583333333336</v>
      </c>
      <c r="B666">
        <v>59.17</v>
      </c>
      <c r="M666" s="44">
        <f t="shared" ca="1" si="20"/>
        <v>28.216890756302522</v>
      </c>
      <c r="N666" s="44">
        <f t="shared" si="21"/>
        <v>190</v>
      </c>
    </row>
    <row r="667" spans="1:14" ht="14.5" x14ac:dyDescent="0.35">
      <c r="A667" s="46">
        <v>45775.625</v>
      </c>
      <c r="B667">
        <v>61.1</v>
      </c>
      <c r="M667" s="44">
        <f t="shared" ca="1" si="20"/>
        <v>28.216890756302522</v>
      </c>
      <c r="N667" s="44">
        <f t="shared" si="21"/>
        <v>190</v>
      </c>
    </row>
    <row r="668" spans="1:14" ht="14.5" x14ac:dyDescent="0.35">
      <c r="A668" s="46">
        <v>45775.666666666664</v>
      </c>
      <c r="B668">
        <v>51.88</v>
      </c>
      <c r="M668" s="44">
        <f t="shared" ca="1" si="20"/>
        <v>28.216890756302522</v>
      </c>
      <c r="N668" s="44">
        <f t="shared" si="21"/>
        <v>190</v>
      </c>
    </row>
    <row r="669" spans="1:14" ht="14.5" x14ac:dyDescent="0.35">
      <c r="A669" s="46">
        <v>45775.708333333336</v>
      </c>
      <c r="B669">
        <v>49.02</v>
      </c>
      <c r="M669" s="44">
        <f t="shared" ca="1" si="20"/>
        <v>28.216890756302522</v>
      </c>
      <c r="N669" s="44">
        <f t="shared" si="21"/>
        <v>190</v>
      </c>
    </row>
    <row r="670" spans="1:14" ht="14.5" x14ac:dyDescent="0.35">
      <c r="A670" s="46">
        <v>45775.75</v>
      </c>
      <c r="B670">
        <v>60.83</v>
      </c>
      <c r="M670" s="44">
        <f t="shared" ca="1" si="20"/>
        <v>28.216890756302522</v>
      </c>
      <c r="N670" s="44">
        <f t="shared" si="21"/>
        <v>190</v>
      </c>
    </row>
    <row r="671" spans="1:14" ht="14.5" x14ac:dyDescent="0.35">
      <c r="A671" s="46">
        <v>45775.791666666664</v>
      </c>
      <c r="B671">
        <v>10.4</v>
      </c>
      <c r="M671" s="44">
        <f t="shared" ca="1" si="20"/>
        <v>28.216890756302522</v>
      </c>
      <c r="N671" s="44">
        <f t="shared" si="21"/>
        <v>190</v>
      </c>
    </row>
    <row r="672" spans="1:14" ht="14.5" x14ac:dyDescent="0.35">
      <c r="A672" s="46">
        <v>45775.833333333336</v>
      </c>
      <c r="B672">
        <v>10.4</v>
      </c>
      <c r="M672" s="44">
        <f t="shared" ca="1" si="20"/>
        <v>28.216890756302522</v>
      </c>
      <c r="N672" s="44">
        <f t="shared" si="21"/>
        <v>190</v>
      </c>
    </row>
    <row r="673" spans="1:14" ht="14.5" x14ac:dyDescent="0.35">
      <c r="A673" s="46">
        <v>45775.875</v>
      </c>
      <c r="B673">
        <v>11.92</v>
      </c>
      <c r="M673" s="44">
        <f t="shared" ca="1" si="20"/>
        <v>28.216890756302522</v>
      </c>
      <c r="N673" s="44">
        <f t="shared" si="21"/>
        <v>190</v>
      </c>
    </row>
    <row r="674" spans="1:14" ht="14.5" x14ac:dyDescent="0.35">
      <c r="A674" s="46">
        <v>45775.916666666664</v>
      </c>
      <c r="B674">
        <v>28.4</v>
      </c>
      <c r="M674" s="44">
        <f t="shared" ca="1" si="20"/>
        <v>28.216890756302522</v>
      </c>
      <c r="N674" s="44">
        <f t="shared" si="21"/>
        <v>190</v>
      </c>
    </row>
    <row r="675" spans="1:14" ht="14.5" x14ac:dyDescent="0.35">
      <c r="A675" s="46">
        <v>45775.958333333336</v>
      </c>
      <c r="B675">
        <v>28.24</v>
      </c>
      <c r="M675" s="44">
        <f t="shared" ca="1" si="20"/>
        <v>28.216890756302522</v>
      </c>
      <c r="N675" s="44">
        <f t="shared" si="21"/>
        <v>190</v>
      </c>
    </row>
    <row r="676" spans="1:14" ht="14.5" x14ac:dyDescent="0.35">
      <c r="A676" s="46">
        <v>45776</v>
      </c>
      <c r="B676">
        <v>28.93</v>
      </c>
      <c r="M676" s="44">
        <f t="shared" ca="1" si="20"/>
        <v>28.216890756302522</v>
      </c>
      <c r="N676" s="44">
        <f t="shared" si="21"/>
        <v>190</v>
      </c>
    </row>
    <row r="677" spans="1:14" ht="14.5" x14ac:dyDescent="0.35">
      <c r="A677" s="46">
        <v>45776.041666666664</v>
      </c>
      <c r="B677">
        <v>18.600000000000001</v>
      </c>
      <c r="M677" s="44">
        <f t="shared" ca="1" si="20"/>
        <v>28.216890756302522</v>
      </c>
      <c r="N677" s="44">
        <f t="shared" si="21"/>
        <v>190</v>
      </c>
    </row>
    <row r="678" spans="1:14" ht="14.5" x14ac:dyDescent="0.35">
      <c r="A678" s="46">
        <v>45776.083333333336</v>
      </c>
      <c r="B678">
        <v>13.66</v>
      </c>
      <c r="M678" s="44">
        <f t="shared" ca="1" si="20"/>
        <v>28.216890756302522</v>
      </c>
      <c r="N678" s="44">
        <f t="shared" si="21"/>
        <v>190</v>
      </c>
    </row>
    <row r="679" spans="1:14" ht="14.5" x14ac:dyDescent="0.35">
      <c r="A679" s="46">
        <v>45776.125</v>
      </c>
      <c r="B679">
        <v>13.95</v>
      </c>
      <c r="M679" s="44">
        <f t="shared" ca="1" si="20"/>
        <v>28.216890756302522</v>
      </c>
      <c r="N679" s="44">
        <f t="shared" si="21"/>
        <v>190</v>
      </c>
    </row>
    <row r="680" spans="1:14" ht="14.5" x14ac:dyDescent="0.35">
      <c r="A680" s="46">
        <v>45776.166666666664</v>
      </c>
      <c r="B680">
        <v>11.88</v>
      </c>
      <c r="M680" s="44">
        <f t="shared" ca="1" si="20"/>
        <v>28.216890756302522</v>
      </c>
      <c r="N680" s="44">
        <f t="shared" si="21"/>
        <v>190</v>
      </c>
    </row>
    <row r="681" spans="1:14" ht="14.5" x14ac:dyDescent="0.35">
      <c r="A681" s="46">
        <v>45776.208333333336</v>
      </c>
      <c r="B681">
        <v>15.14</v>
      </c>
      <c r="M681" s="44">
        <f t="shared" ca="1" si="20"/>
        <v>28.216890756302522</v>
      </c>
      <c r="N681" s="44">
        <f t="shared" si="21"/>
        <v>190</v>
      </c>
    </row>
    <row r="682" spans="1:14" ht="14.5" x14ac:dyDescent="0.35">
      <c r="A682" s="46">
        <v>45776.25</v>
      </c>
      <c r="B682">
        <v>16.2</v>
      </c>
      <c r="M682" s="44">
        <f t="shared" ca="1" si="20"/>
        <v>28.216890756302522</v>
      </c>
      <c r="N682" s="44">
        <f t="shared" si="21"/>
        <v>190</v>
      </c>
    </row>
    <row r="683" spans="1:14" ht="14.5" x14ac:dyDescent="0.35">
      <c r="A683" s="46">
        <v>45776.291666666664</v>
      </c>
      <c r="B683">
        <v>16.41</v>
      </c>
      <c r="M683" s="44">
        <f t="shared" ca="1" si="20"/>
        <v>28.216890756302522</v>
      </c>
      <c r="N683" s="44">
        <f t="shared" si="21"/>
        <v>190</v>
      </c>
    </row>
    <row r="684" spans="1:14" ht="14.5" x14ac:dyDescent="0.35">
      <c r="A684" s="46">
        <v>45776.333333333336</v>
      </c>
      <c r="B684">
        <v>30.62</v>
      </c>
      <c r="M684" s="44">
        <f t="shared" ca="1" si="20"/>
        <v>28.216890756302522</v>
      </c>
      <c r="N684" s="44">
        <f t="shared" si="21"/>
        <v>190</v>
      </c>
    </row>
    <row r="685" spans="1:14" ht="14.5" x14ac:dyDescent="0.35">
      <c r="A685" s="46">
        <v>45776.375</v>
      </c>
      <c r="B685">
        <v>63.84</v>
      </c>
      <c r="M685" s="44">
        <f t="shared" ca="1" si="20"/>
        <v>28.216890756302522</v>
      </c>
      <c r="N685" s="44">
        <f t="shared" si="21"/>
        <v>190</v>
      </c>
    </row>
    <row r="686" spans="1:14" ht="14.5" x14ac:dyDescent="0.35">
      <c r="A686" s="46">
        <v>45776.416666666664</v>
      </c>
      <c r="B686">
        <v>58.08</v>
      </c>
      <c r="M686" s="44">
        <f t="shared" ca="1" si="20"/>
        <v>28.216890756302522</v>
      </c>
      <c r="N686" s="44">
        <f t="shared" si="21"/>
        <v>190</v>
      </c>
    </row>
    <row r="687" spans="1:14" ht="14.5" x14ac:dyDescent="0.35">
      <c r="A687" s="46">
        <v>45776.458333333336</v>
      </c>
      <c r="B687">
        <v>49.78</v>
      </c>
      <c r="M687" s="44">
        <f t="shared" ca="1" si="20"/>
        <v>28.216890756302522</v>
      </c>
      <c r="N687" s="44">
        <f t="shared" si="21"/>
        <v>190</v>
      </c>
    </row>
    <row r="688" spans="1:14" ht="14.5" x14ac:dyDescent="0.35">
      <c r="A688" s="46">
        <v>45776.5</v>
      </c>
      <c r="B688">
        <v>91.34</v>
      </c>
      <c r="M688" s="44">
        <f t="shared" ca="1" si="20"/>
        <v>28.216890756302522</v>
      </c>
      <c r="N688" s="44">
        <f t="shared" si="21"/>
        <v>190</v>
      </c>
    </row>
    <row r="689" spans="1:14" ht="14.5" x14ac:dyDescent="0.35">
      <c r="A689" s="46">
        <v>45776.541666666664</v>
      </c>
      <c r="B689">
        <v>50.36</v>
      </c>
      <c r="M689" s="44">
        <f t="shared" ca="1" si="20"/>
        <v>28.216890756302522</v>
      </c>
      <c r="N689" s="44">
        <f t="shared" si="21"/>
        <v>190</v>
      </c>
    </row>
    <row r="690" spans="1:14" ht="14.5" x14ac:dyDescent="0.35">
      <c r="A690" s="46">
        <v>45776.583333333336</v>
      </c>
      <c r="B690">
        <v>67.790000000000006</v>
      </c>
      <c r="M690" s="44">
        <f t="shared" ca="1" si="20"/>
        <v>28.216890756302522</v>
      </c>
      <c r="N690" s="44">
        <f t="shared" si="21"/>
        <v>190</v>
      </c>
    </row>
    <row r="691" spans="1:14" ht="14.5" x14ac:dyDescent="0.35">
      <c r="A691" s="46">
        <v>45776.625</v>
      </c>
      <c r="B691">
        <v>100.82</v>
      </c>
      <c r="M691" s="44">
        <f t="shared" ca="1" si="20"/>
        <v>28.216890756302522</v>
      </c>
      <c r="N691" s="44">
        <f t="shared" si="21"/>
        <v>190</v>
      </c>
    </row>
    <row r="692" spans="1:14" ht="14.5" x14ac:dyDescent="0.35">
      <c r="A692" s="46">
        <v>45776.666666666664</v>
      </c>
      <c r="B692">
        <v>68.36</v>
      </c>
      <c r="M692" s="44">
        <f t="shared" ca="1" si="20"/>
        <v>28.216890756302522</v>
      </c>
      <c r="N692" s="44">
        <f t="shared" si="21"/>
        <v>190</v>
      </c>
    </row>
    <row r="693" spans="1:14" ht="14.5" x14ac:dyDescent="0.35">
      <c r="A693" s="46">
        <v>45776.708333333336</v>
      </c>
      <c r="B693">
        <v>57.92</v>
      </c>
      <c r="M693" s="44">
        <f t="shared" ca="1" si="20"/>
        <v>28.216890756302522</v>
      </c>
      <c r="N693" s="44">
        <f t="shared" si="21"/>
        <v>190</v>
      </c>
    </row>
    <row r="694" spans="1:14" ht="14.5" x14ac:dyDescent="0.35">
      <c r="A694" s="46">
        <v>45776.75</v>
      </c>
      <c r="B694">
        <v>25.38</v>
      </c>
      <c r="M694" s="44">
        <f t="shared" ca="1" si="20"/>
        <v>28.216890756302522</v>
      </c>
      <c r="N694" s="44">
        <f t="shared" si="21"/>
        <v>190</v>
      </c>
    </row>
    <row r="695" spans="1:14" ht="14.5" x14ac:dyDescent="0.35">
      <c r="A695" s="46">
        <v>45776.791666666664</v>
      </c>
      <c r="B695">
        <v>21.62</v>
      </c>
      <c r="M695" s="44">
        <f t="shared" ca="1" si="20"/>
        <v>28.216890756302522</v>
      </c>
      <c r="N695" s="44">
        <f t="shared" si="21"/>
        <v>190</v>
      </c>
    </row>
    <row r="696" spans="1:14" ht="14.5" x14ac:dyDescent="0.35">
      <c r="A696" s="46">
        <v>45776.833333333336</v>
      </c>
      <c r="B696">
        <v>24</v>
      </c>
      <c r="M696" s="44">
        <f t="shared" ca="1" si="20"/>
        <v>28.216890756302522</v>
      </c>
      <c r="N696" s="44">
        <f t="shared" si="21"/>
        <v>190</v>
      </c>
    </row>
    <row r="697" spans="1:14" ht="14.5" x14ac:dyDescent="0.35">
      <c r="A697" s="46">
        <v>45776.875</v>
      </c>
      <c r="B697">
        <v>21.44</v>
      </c>
      <c r="M697" s="44">
        <f t="shared" ca="1" si="20"/>
        <v>28.216890756302522</v>
      </c>
      <c r="N697" s="44">
        <f t="shared" si="21"/>
        <v>190</v>
      </c>
    </row>
    <row r="698" spans="1:14" ht="14.5" x14ac:dyDescent="0.35">
      <c r="A698" s="46">
        <v>45776.916666666664</v>
      </c>
      <c r="B698">
        <v>22.37</v>
      </c>
      <c r="M698" s="44">
        <f t="shared" ca="1" si="20"/>
        <v>28.216890756302522</v>
      </c>
      <c r="N698" s="44">
        <f t="shared" si="21"/>
        <v>190</v>
      </c>
    </row>
    <row r="699" spans="1:14" ht="14.5" x14ac:dyDescent="0.35">
      <c r="A699" s="46">
        <v>45776.958333333336</v>
      </c>
      <c r="B699">
        <v>21.41</v>
      </c>
      <c r="M699" s="44">
        <f t="shared" ca="1" si="20"/>
        <v>28.216890756302522</v>
      </c>
      <c r="N699" s="44">
        <f t="shared" si="21"/>
        <v>190</v>
      </c>
    </row>
    <row r="700" spans="1:14" ht="14.5" x14ac:dyDescent="0.35">
      <c r="A700" s="46">
        <v>45777</v>
      </c>
      <c r="B700">
        <v>19.53</v>
      </c>
      <c r="M700" s="44">
        <f t="shared" ca="1" si="20"/>
        <v>28.216890756302522</v>
      </c>
      <c r="N700" s="44">
        <f t="shared" ref="N700:N731" si="22">+IF(A698="","",190)</f>
        <v>190</v>
      </c>
    </row>
    <row r="701" spans="1:14" ht="14.5" x14ac:dyDescent="0.35">
      <c r="A701" s="46">
        <v>45777.041666666664</v>
      </c>
      <c r="B701">
        <v>14.03</v>
      </c>
      <c r="M701" s="44">
        <f t="shared" ca="1" si="20"/>
        <v>28.216890756302522</v>
      </c>
      <c r="N701" s="44">
        <f t="shared" si="22"/>
        <v>190</v>
      </c>
    </row>
    <row r="702" spans="1:14" ht="14.5" x14ac:dyDescent="0.35">
      <c r="A702" s="46">
        <v>45777.083333333336</v>
      </c>
      <c r="B702">
        <v>13.24</v>
      </c>
      <c r="M702" s="44">
        <f t="shared" ca="1" si="20"/>
        <v>28.216890756302522</v>
      </c>
      <c r="N702" s="44">
        <f t="shared" si="22"/>
        <v>190</v>
      </c>
    </row>
    <row r="703" spans="1:14" ht="14.5" x14ac:dyDescent="0.35">
      <c r="A703" s="46">
        <v>45777.125</v>
      </c>
      <c r="B703">
        <v>13.59</v>
      </c>
      <c r="M703" s="44">
        <f t="shared" ca="1" si="20"/>
        <v>28.216890756302522</v>
      </c>
      <c r="N703" s="44">
        <f t="shared" si="22"/>
        <v>190</v>
      </c>
    </row>
    <row r="704" spans="1:14" ht="14.5" x14ac:dyDescent="0.35">
      <c r="A704" s="46">
        <v>45777.166666666664</v>
      </c>
      <c r="B704">
        <v>14.55</v>
      </c>
      <c r="M704" s="44">
        <f t="shared" ref="M704:M735" ca="1" si="23">+IF(A702="","",Q$6)</f>
        <v>28.216890756302522</v>
      </c>
      <c r="N704" s="44">
        <f t="shared" si="22"/>
        <v>190</v>
      </c>
    </row>
    <row r="705" spans="1:14" ht="14.5" x14ac:dyDescent="0.35">
      <c r="A705" s="46">
        <v>45777.208333333336</v>
      </c>
      <c r="B705">
        <v>14.88</v>
      </c>
      <c r="M705" s="44">
        <f t="shared" ca="1" si="23"/>
        <v>28.216890756302522</v>
      </c>
      <c r="N705" s="44">
        <f t="shared" si="22"/>
        <v>190</v>
      </c>
    </row>
    <row r="706" spans="1:14" ht="14.5" x14ac:dyDescent="0.35">
      <c r="A706" s="46">
        <v>45777.25</v>
      </c>
      <c r="B706">
        <v>12.66</v>
      </c>
      <c r="M706" s="44">
        <f t="shared" ca="1" si="23"/>
        <v>28.216890756302522</v>
      </c>
      <c r="N706" s="44">
        <f t="shared" si="22"/>
        <v>190</v>
      </c>
    </row>
    <row r="707" spans="1:14" ht="14.5" x14ac:dyDescent="0.35">
      <c r="A707" s="46">
        <v>45777.291666666664</v>
      </c>
      <c r="B707">
        <v>28.82</v>
      </c>
      <c r="M707" s="44">
        <f t="shared" ca="1" si="23"/>
        <v>28.216890756302522</v>
      </c>
      <c r="N707" s="44">
        <f t="shared" si="22"/>
        <v>190</v>
      </c>
    </row>
    <row r="708" spans="1:14" ht="14.5" x14ac:dyDescent="0.35">
      <c r="A708" s="46">
        <v>45777.333333333336</v>
      </c>
      <c r="B708">
        <v>54.8</v>
      </c>
      <c r="M708" s="44">
        <f t="shared" ca="1" si="23"/>
        <v>28.216890756302522</v>
      </c>
      <c r="N708" s="44">
        <f t="shared" si="22"/>
        <v>190</v>
      </c>
    </row>
    <row r="709" spans="1:14" ht="14.5" x14ac:dyDescent="0.35">
      <c r="A709" s="46">
        <v>45777.375</v>
      </c>
      <c r="B709">
        <v>57.61</v>
      </c>
      <c r="M709" s="44">
        <f t="shared" ca="1" si="23"/>
        <v>28.216890756302522</v>
      </c>
      <c r="N709" s="44">
        <f t="shared" si="22"/>
        <v>190</v>
      </c>
    </row>
    <row r="710" spans="1:14" ht="14.5" x14ac:dyDescent="0.35">
      <c r="A710" s="46">
        <v>45777.416666666664</v>
      </c>
      <c r="B710">
        <v>49.09</v>
      </c>
      <c r="M710" s="44">
        <f t="shared" ca="1" si="23"/>
        <v>28.216890756302522</v>
      </c>
      <c r="N710" s="44">
        <f t="shared" si="22"/>
        <v>190</v>
      </c>
    </row>
    <row r="711" spans="1:14" ht="14.5" x14ac:dyDescent="0.35">
      <c r="A711" s="46">
        <v>45777.458333333336</v>
      </c>
      <c r="B711">
        <v>37.24</v>
      </c>
      <c r="M711" s="44">
        <f t="shared" ca="1" si="23"/>
        <v>28.216890756302522</v>
      </c>
      <c r="N711" s="44">
        <f t="shared" si="22"/>
        <v>190</v>
      </c>
    </row>
    <row r="712" spans="1:14" ht="14.5" x14ac:dyDescent="0.35">
      <c r="A712" s="46">
        <v>45777.75</v>
      </c>
      <c r="B712">
        <v>14.21</v>
      </c>
      <c r="M712" s="44">
        <f t="shared" ca="1" si="23"/>
        <v>28.216890756302522</v>
      </c>
      <c r="N712" s="44">
        <f t="shared" si="22"/>
        <v>190</v>
      </c>
    </row>
    <row r="713" spans="1:14" ht="14.5" x14ac:dyDescent="0.35">
      <c r="A713" s="46">
        <v>45777.791666666664</v>
      </c>
      <c r="B713">
        <v>15.1</v>
      </c>
      <c r="M713" s="44">
        <f t="shared" ca="1" si="23"/>
        <v>28.216890756302522</v>
      </c>
      <c r="N713" s="44">
        <f t="shared" si="22"/>
        <v>190</v>
      </c>
    </row>
    <row r="714" spans="1:14" ht="14.5" x14ac:dyDescent="0.35">
      <c r="A714" s="46">
        <v>45777.833333333336</v>
      </c>
      <c r="B714">
        <v>15.05</v>
      </c>
      <c r="M714" s="44">
        <f t="shared" ca="1" si="23"/>
        <v>28.216890756302522</v>
      </c>
      <c r="N714" s="44">
        <f t="shared" si="22"/>
        <v>190</v>
      </c>
    </row>
    <row r="715" spans="1:14" ht="14.5" x14ac:dyDescent="0.35">
      <c r="A715" s="46">
        <v>45777.875</v>
      </c>
      <c r="B715">
        <v>14.78</v>
      </c>
      <c r="M715" s="44">
        <f t="shared" ca="1" si="23"/>
        <v>28.216890756302522</v>
      </c>
      <c r="N715" s="44">
        <f t="shared" si="22"/>
        <v>190</v>
      </c>
    </row>
    <row r="716" spans="1:14" ht="14.5" x14ac:dyDescent="0.35">
      <c r="A716" s="46">
        <v>45777.916666666664</v>
      </c>
      <c r="B716">
        <v>28.33</v>
      </c>
      <c r="M716" s="44">
        <f t="shared" ca="1" si="23"/>
        <v>28.216890756302522</v>
      </c>
      <c r="N716" s="44">
        <f t="shared" si="22"/>
        <v>190</v>
      </c>
    </row>
    <row r="717" spans="1:14" ht="14.5" x14ac:dyDescent="0.35">
      <c r="A717" s="46">
        <v>45777.958333333336</v>
      </c>
      <c r="B717">
        <v>32.99</v>
      </c>
      <c r="M717" s="44">
        <f t="shared" ca="1" si="23"/>
        <v>28.216890756302522</v>
      </c>
      <c r="N717" s="44">
        <f t="shared" si="22"/>
        <v>190</v>
      </c>
    </row>
    <row r="718" spans="1:14" ht="14.5" x14ac:dyDescent="0.35">
      <c r="A718" s="46">
        <v>45778</v>
      </c>
      <c r="B718">
        <v>27.43</v>
      </c>
      <c r="M718" s="44">
        <f t="shared" ca="1" si="23"/>
        <v>28.216890756302522</v>
      </c>
      <c r="N718" s="44">
        <f t="shared" si="22"/>
        <v>190</v>
      </c>
    </row>
    <row r="719" spans="1:14" ht="14.5" x14ac:dyDescent="0.35">
      <c r="A719" s="46"/>
      <c r="B719"/>
      <c r="M719" s="44">
        <f t="shared" ca="1" si="23"/>
        <v>28.216890756302522</v>
      </c>
      <c r="N719" s="44">
        <f t="shared" si="22"/>
        <v>190</v>
      </c>
    </row>
    <row r="720" spans="1:14" ht="14.5" x14ac:dyDescent="0.35">
      <c r="A720" s="46"/>
      <c r="B720"/>
      <c r="M720" s="44">
        <f t="shared" ca="1" si="23"/>
        <v>28.216890756302522</v>
      </c>
      <c r="N720" s="44">
        <f t="shared" si="22"/>
        <v>190</v>
      </c>
    </row>
    <row r="721" spans="1:14" ht="14.5" x14ac:dyDescent="0.35">
      <c r="A721" s="46"/>
      <c r="B721"/>
      <c r="M721" s="44" t="str">
        <f t="shared" si="23"/>
        <v/>
      </c>
      <c r="N721" s="44" t="str">
        <f t="shared" si="22"/>
        <v/>
      </c>
    </row>
    <row r="722" spans="1:14" ht="14.5" x14ac:dyDescent="0.35">
      <c r="A722" s="46"/>
      <c r="B722"/>
      <c r="M722" s="44" t="str">
        <f t="shared" si="23"/>
        <v/>
      </c>
      <c r="N722" s="44" t="str">
        <f t="shared" si="22"/>
        <v/>
      </c>
    </row>
    <row r="723" spans="1:14" ht="14.5" x14ac:dyDescent="0.35">
      <c r="A723" s="46"/>
      <c r="B723"/>
      <c r="M723" s="44" t="str">
        <f t="shared" si="23"/>
        <v/>
      </c>
      <c r="N723" s="44" t="str">
        <f t="shared" si="22"/>
        <v/>
      </c>
    </row>
    <row r="724" spans="1:14" ht="14.5" x14ac:dyDescent="0.35">
      <c r="A724" s="46"/>
      <c r="B724"/>
      <c r="M724" s="44" t="str">
        <f t="shared" si="23"/>
        <v/>
      </c>
      <c r="N724" s="44" t="str">
        <f t="shared" si="22"/>
        <v/>
      </c>
    </row>
    <row r="725" spans="1:14" ht="14.5" x14ac:dyDescent="0.35">
      <c r="A725" s="46"/>
      <c r="B725"/>
      <c r="M725" s="44" t="str">
        <f t="shared" si="23"/>
        <v/>
      </c>
      <c r="N725" s="44" t="str">
        <f t="shared" si="22"/>
        <v/>
      </c>
    </row>
    <row r="726" spans="1:14" ht="14.5" x14ac:dyDescent="0.35">
      <c r="A726" s="46"/>
      <c r="B726"/>
      <c r="M726" s="44" t="str">
        <f t="shared" si="23"/>
        <v/>
      </c>
      <c r="N726" s="44" t="str">
        <f t="shared" si="22"/>
        <v/>
      </c>
    </row>
    <row r="727" spans="1:14" ht="14.5" x14ac:dyDescent="0.35">
      <c r="A727" s="46"/>
      <c r="B727"/>
      <c r="M727" s="44" t="str">
        <f t="shared" si="23"/>
        <v/>
      </c>
      <c r="N727" s="44" t="str">
        <f t="shared" si="22"/>
        <v/>
      </c>
    </row>
    <row r="728" spans="1:14" ht="14.5" x14ac:dyDescent="0.35">
      <c r="A728" s="46"/>
      <c r="B728"/>
      <c r="M728" s="44" t="str">
        <f t="shared" si="23"/>
        <v/>
      </c>
      <c r="N728" s="44" t="str">
        <f t="shared" si="22"/>
        <v/>
      </c>
    </row>
    <row r="729" spans="1:14" ht="14.5" x14ac:dyDescent="0.35">
      <c r="A729" s="46"/>
      <c r="B729"/>
      <c r="M729" s="44" t="str">
        <f t="shared" si="23"/>
        <v/>
      </c>
      <c r="N729" s="44" t="str">
        <f t="shared" si="22"/>
        <v/>
      </c>
    </row>
    <row r="730" spans="1:14" ht="14.5" x14ac:dyDescent="0.35">
      <c r="A730" s="46"/>
      <c r="B730"/>
      <c r="M730" s="44" t="str">
        <f t="shared" si="23"/>
        <v/>
      </c>
      <c r="N730" s="44" t="str">
        <f t="shared" si="22"/>
        <v/>
      </c>
    </row>
    <row r="731" spans="1:14" ht="14.5" x14ac:dyDescent="0.35">
      <c r="A731" s="46"/>
      <c r="B731"/>
      <c r="M731" s="44" t="str">
        <f t="shared" si="23"/>
        <v/>
      </c>
      <c r="N731" s="44" t="str">
        <f t="shared" si="22"/>
        <v/>
      </c>
    </row>
    <row r="732" spans="1:14" ht="14.5" x14ac:dyDescent="0.35">
      <c r="A732" s="46"/>
      <c r="B732"/>
      <c r="M732" s="44" t="str">
        <f t="shared" si="23"/>
        <v/>
      </c>
      <c r="N732" s="44" t="str">
        <f t="shared" ref="N732:N763" si="24">+IF(A730="","",190)</f>
        <v/>
      </c>
    </row>
    <row r="733" spans="1:14" ht="14.5" x14ac:dyDescent="0.35">
      <c r="A733" s="46"/>
      <c r="B733"/>
      <c r="M733" s="44" t="str">
        <f t="shared" si="23"/>
        <v/>
      </c>
      <c r="N733" s="44" t="str">
        <f t="shared" si="24"/>
        <v/>
      </c>
    </row>
    <row r="734" spans="1:14" ht="14.5" x14ac:dyDescent="0.35">
      <c r="A734" s="46"/>
      <c r="B734"/>
      <c r="M734" s="44" t="str">
        <f t="shared" si="23"/>
        <v/>
      </c>
      <c r="N734" s="44" t="str">
        <f t="shared" si="24"/>
        <v/>
      </c>
    </row>
    <row r="735" spans="1:14" ht="14.5" x14ac:dyDescent="0.35">
      <c r="A735" s="46"/>
      <c r="B735"/>
      <c r="M735" s="44" t="str">
        <f t="shared" si="23"/>
        <v/>
      </c>
      <c r="N735" s="44" t="str">
        <f t="shared" si="24"/>
        <v/>
      </c>
    </row>
    <row r="736" spans="1:14" ht="14.5" x14ac:dyDescent="0.35">
      <c r="A736" s="46"/>
      <c r="B736"/>
      <c r="M736" s="44" t="str">
        <f t="shared" ref="M736:M767" si="25">+IF(A734="","",Q$6)</f>
        <v/>
      </c>
      <c r="N736" s="44" t="str">
        <f t="shared" si="24"/>
        <v/>
      </c>
    </row>
    <row r="737" spans="1:14" ht="14.5" x14ac:dyDescent="0.35">
      <c r="A737" s="46"/>
      <c r="B737"/>
      <c r="M737" s="44" t="str">
        <f t="shared" si="25"/>
        <v/>
      </c>
      <c r="N737" s="44" t="str">
        <f t="shared" si="24"/>
        <v/>
      </c>
    </row>
    <row r="738" spans="1:14" ht="14.5" x14ac:dyDescent="0.35">
      <c r="A738" s="46"/>
      <c r="B738"/>
      <c r="M738" s="44" t="str">
        <f t="shared" si="25"/>
        <v/>
      </c>
      <c r="N738" s="44" t="str">
        <f t="shared" si="24"/>
        <v/>
      </c>
    </row>
    <row r="739" spans="1:14" ht="14.5" x14ac:dyDescent="0.35">
      <c r="A739" s="46"/>
      <c r="B739"/>
      <c r="M739" s="44" t="str">
        <f t="shared" si="25"/>
        <v/>
      </c>
      <c r="N739" s="44" t="str">
        <f t="shared" si="24"/>
        <v/>
      </c>
    </row>
    <row r="740" spans="1:14" ht="14.5" x14ac:dyDescent="0.35">
      <c r="A740" s="46"/>
      <c r="B740"/>
      <c r="M740" s="44" t="str">
        <f t="shared" si="25"/>
        <v/>
      </c>
      <c r="N740" s="44" t="str">
        <f t="shared" si="24"/>
        <v/>
      </c>
    </row>
    <row r="741" spans="1:14" ht="14.5" x14ac:dyDescent="0.35">
      <c r="A741" s="46"/>
      <c r="B741"/>
      <c r="M741" s="44" t="str">
        <f t="shared" si="25"/>
        <v/>
      </c>
      <c r="N741" s="44" t="str">
        <f t="shared" si="24"/>
        <v/>
      </c>
    </row>
    <row r="742" spans="1:14" ht="14.5" x14ac:dyDescent="0.35">
      <c r="A742" s="46"/>
      <c r="B742"/>
      <c r="M742" s="44" t="str">
        <f t="shared" si="25"/>
        <v/>
      </c>
      <c r="N742" s="44" t="str">
        <f t="shared" si="24"/>
        <v/>
      </c>
    </row>
    <row r="743" spans="1:14" ht="14.5" x14ac:dyDescent="0.35">
      <c r="A743" s="46"/>
      <c r="B743"/>
      <c r="M743" s="44" t="str">
        <f t="shared" si="25"/>
        <v/>
      </c>
      <c r="N743" s="44" t="str">
        <f t="shared" si="24"/>
        <v/>
      </c>
    </row>
    <row r="744" spans="1:14" ht="14.5" x14ac:dyDescent="0.35">
      <c r="A744" s="46"/>
      <c r="B744"/>
      <c r="M744" s="44" t="str">
        <f t="shared" si="25"/>
        <v/>
      </c>
      <c r="N744" s="44" t="str">
        <f t="shared" si="24"/>
        <v/>
      </c>
    </row>
    <row r="745" spans="1:14" ht="14.5" x14ac:dyDescent="0.35">
      <c r="A745" s="46"/>
      <c r="B745"/>
      <c r="M745" s="44" t="str">
        <f t="shared" si="25"/>
        <v/>
      </c>
      <c r="N745" s="44" t="str">
        <f t="shared" si="24"/>
        <v/>
      </c>
    </row>
    <row r="746" spans="1:14" ht="14.5" x14ac:dyDescent="0.35">
      <c r="A746" s="46"/>
      <c r="B746"/>
      <c r="M746" s="44" t="str">
        <f t="shared" si="25"/>
        <v/>
      </c>
      <c r="N746" s="44" t="str">
        <f t="shared" si="24"/>
        <v/>
      </c>
    </row>
    <row r="747" spans="1:14" ht="14.5" x14ac:dyDescent="0.35">
      <c r="A747" s="46"/>
      <c r="B747"/>
      <c r="M747" s="44" t="str">
        <f t="shared" si="25"/>
        <v/>
      </c>
      <c r="N747" s="44" t="str">
        <f t="shared" si="24"/>
        <v/>
      </c>
    </row>
    <row r="748" spans="1:14" x14ac:dyDescent="0.25">
      <c r="M748" s="44" t="str">
        <f t="shared" si="25"/>
        <v/>
      </c>
      <c r="N748" s="44" t="str">
        <f t="shared" si="24"/>
        <v/>
      </c>
    </row>
    <row r="749" spans="1:14" x14ac:dyDescent="0.25">
      <c r="M749" s="44" t="str">
        <f t="shared" si="25"/>
        <v/>
      </c>
      <c r="N749" s="44" t="str">
        <f t="shared" si="24"/>
        <v/>
      </c>
    </row>
    <row r="750" spans="1:14" x14ac:dyDescent="0.25">
      <c r="M750" s="44" t="str">
        <f t="shared" si="25"/>
        <v/>
      </c>
      <c r="N750" s="44" t="str">
        <f t="shared" si="24"/>
        <v/>
      </c>
    </row>
    <row r="751" spans="1:14" x14ac:dyDescent="0.25">
      <c r="M751" s="44" t="str">
        <f t="shared" si="25"/>
        <v/>
      </c>
      <c r="N751" s="44" t="str">
        <f t="shared" si="24"/>
        <v/>
      </c>
    </row>
    <row r="752" spans="1:14" x14ac:dyDescent="0.25">
      <c r="M752" s="44" t="str">
        <f t="shared" si="25"/>
        <v/>
      </c>
      <c r="N752" s="44" t="str">
        <f t="shared" si="24"/>
        <v/>
      </c>
    </row>
    <row r="753" spans="13:14" x14ac:dyDescent="0.25">
      <c r="M753" s="44" t="str">
        <f t="shared" si="25"/>
        <v/>
      </c>
      <c r="N753" s="44" t="str">
        <f t="shared" si="24"/>
        <v/>
      </c>
    </row>
    <row r="754" spans="13:14" x14ac:dyDescent="0.25">
      <c r="M754" s="44" t="str">
        <f t="shared" si="25"/>
        <v/>
      </c>
      <c r="N754" s="44" t="str">
        <f t="shared" si="24"/>
        <v/>
      </c>
    </row>
    <row r="755" spans="13:14" x14ac:dyDescent="0.25">
      <c r="M755" s="44" t="str">
        <f t="shared" si="25"/>
        <v/>
      </c>
      <c r="N755" s="44" t="str">
        <f t="shared" si="24"/>
        <v/>
      </c>
    </row>
    <row r="756" spans="13:14" x14ac:dyDescent="0.25">
      <c r="M756" s="44" t="str">
        <f t="shared" si="25"/>
        <v/>
      </c>
      <c r="N756" s="44" t="str">
        <f t="shared" si="24"/>
        <v/>
      </c>
    </row>
    <row r="757" spans="13:14" x14ac:dyDescent="0.25">
      <c r="M757" s="44" t="str">
        <f t="shared" si="25"/>
        <v/>
      </c>
      <c r="N757" s="44" t="str">
        <f t="shared" si="24"/>
        <v/>
      </c>
    </row>
    <row r="758" spans="13:14" x14ac:dyDescent="0.25">
      <c r="M758" s="44" t="str">
        <f t="shared" si="25"/>
        <v/>
      </c>
      <c r="N758" s="44" t="str">
        <f t="shared" si="24"/>
        <v/>
      </c>
    </row>
    <row r="759" spans="13:14" x14ac:dyDescent="0.25">
      <c r="M759" s="44" t="str">
        <f t="shared" si="25"/>
        <v/>
      </c>
      <c r="N759" s="44" t="str">
        <f t="shared" si="24"/>
        <v/>
      </c>
    </row>
    <row r="760" spans="13:14" x14ac:dyDescent="0.25">
      <c r="M760" s="44" t="str">
        <f t="shared" si="25"/>
        <v/>
      </c>
      <c r="N760" s="44" t="str">
        <f t="shared" si="24"/>
        <v/>
      </c>
    </row>
    <row r="761" spans="13:14" x14ac:dyDescent="0.25">
      <c r="M761" s="44" t="str">
        <f t="shared" si="25"/>
        <v/>
      </c>
      <c r="N761" s="44" t="str">
        <f t="shared" si="24"/>
        <v/>
      </c>
    </row>
    <row r="762" spans="13:14" x14ac:dyDescent="0.25">
      <c r="M762" s="44" t="str">
        <f t="shared" si="25"/>
        <v/>
      </c>
      <c r="N762" s="44" t="str">
        <f t="shared" si="24"/>
        <v/>
      </c>
    </row>
    <row r="763" spans="13:14" x14ac:dyDescent="0.25">
      <c r="M763" s="44" t="str">
        <f t="shared" si="25"/>
        <v/>
      </c>
      <c r="N763" s="44" t="str">
        <f t="shared" si="24"/>
        <v/>
      </c>
    </row>
    <row r="764" spans="13:14" x14ac:dyDescent="0.25">
      <c r="M764" s="44" t="str">
        <f t="shared" si="25"/>
        <v/>
      </c>
      <c r="N764" s="44" t="str">
        <f t="shared" ref="N764:N795" si="26">+IF(A762="","",190)</f>
        <v/>
      </c>
    </row>
    <row r="765" spans="13:14" x14ac:dyDescent="0.25">
      <c r="M765" s="44" t="str">
        <f t="shared" si="25"/>
        <v/>
      </c>
      <c r="N765" s="44" t="str">
        <f t="shared" si="26"/>
        <v/>
      </c>
    </row>
    <row r="766" spans="13:14" x14ac:dyDescent="0.25">
      <c r="M766" s="44" t="str">
        <f t="shared" si="25"/>
        <v/>
      </c>
      <c r="N766" s="44" t="str">
        <f t="shared" si="26"/>
        <v/>
      </c>
    </row>
    <row r="767" spans="13:14" x14ac:dyDescent="0.25">
      <c r="M767" s="44" t="str">
        <f t="shared" si="25"/>
        <v/>
      </c>
      <c r="N767" s="44" t="str">
        <f t="shared" si="26"/>
        <v/>
      </c>
    </row>
    <row r="768" spans="13:14" x14ac:dyDescent="0.25">
      <c r="M768" s="44" t="str">
        <f t="shared" ref="M768:M799" si="27">+IF(A766="","",Q$6)</f>
        <v/>
      </c>
      <c r="N768" s="44" t="str">
        <f t="shared" si="26"/>
        <v/>
      </c>
    </row>
    <row r="769" spans="13:14" x14ac:dyDescent="0.25">
      <c r="M769" s="44" t="str">
        <f t="shared" si="27"/>
        <v/>
      </c>
      <c r="N769" s="44" t="str">
        <f t="shared" si="26"/>
        <v/>
      </c>
    </row>
    <row r="770" spans="13:14" x14ac:dyDescent="0.25">
      <c r="M770" s="44" t="str">
        <f t="shared" si="27"/>
        <v/>
      </c>
      <c r="N770" s="44" t="str">
        <f t="shared" si="26"/>
        <v/>
      </c>
    </row>
    <row r="771" spans="13:14" x14ac:dyDescent="0.25">
      <c r="M771" s="44" t="str">
        <f t="shared" si="27"/>
        <v/>
      </c>
      <c r="N771" s="44" t="str">
        <f t="shared" si="26"/>
        <v/>
      </c>
    </row>
    <row r="772" spans="13:14" x14ac:dyDescent="0.25">
      <c r="M772" s="44" t="str">
        <f t="shared" si="27"/>
        <v/>
      </c>
      <c r="N772" s="44" t="str">
        <f t="shared" si="26"/>
        <v/>
      </c>
    </row>
    <row r="773" spans="13:14" x14ac:dyDescent="0.25">
      <c r="M773" s="44" t="str">
        <f t="shared" si="27"/>
        <v/>
      </c>
      <c r="N773" s="44" t="str">
        <f t="shared" si="26"/>
        <v/>
      </c>
    </row>
    <row r="774" spans="13:14" x14ac:dyDescent="0.25">
      <c r="M774" s="44" t="str">
        <f t="shared" si="27"/>
        <v/>
      </c>
      <c r="N774" s="44" t="str">
        <f t="shared" si="26"/>
        <v/>
      </c>
    </row>
    <row r="775" spans="13:14" x14ac:dyDescent="0.25">
      <c r="M775" s="44" t="str">
        <f t="shared" si="27"/>
        <v/>
      </c>
      <c r="N775" s="44" t="str">
        <f t="shared" si="26"/>
        <v/>
      </c>
    </row>
    <row r="776" spans="13:14" x14ac:dyDescent="0.25">
      <c r="M776" s="44" t="str">
        <f t="shared" si="27"/>
        <v/>
      </c>
      <c r="N776" s="44" t="str">
        <f t="shared" si="26"/>
        <v/>
      </c>
    </row>
    <row r="777" spans="13:14" x14ac:dyDescent="0.25">
      <c r="M777" s="44" t="str">
        <f t="shared" si="27"/>
        <v/>
      </c>
      <c r="N777" s="44" t="str">
        <f t="shared" si="26"/>
        <v/>
      </c>
    </row>
    <row r="778" spans="13:14" x14ac:dyDescent="0.25">
      <c r="M778" s="44" t="str">
        <f t="shared" si="27"/>
        <v/>
      </c>
      <c r="N778" s="44" t="str">
        <f t="shared" si="26"/>
        <v/>
      </c>
    </row>
    <row r="779" spans="13:14" x14ac:dyDescent="0.25">
      <c r="M779" s="44" t="str">
        <f t="shared" si="27"/>
        <v/>
      </c>
      <c r="N779" s="44" t="str">
        <f t="shared" si="26"/>
        <v/>
      </c>
    </row>
    <row r="780" spans="13:14" x14ac:dyDescent="0.25">
      <c r="M780" s="44" t="str">
        <f t="shared" si="27"/>
        <v/>
      </c>
      <c r="N780" s="44" t="str">
        <f t="shared" si="26"/>
        <v/>
      </c>
    </row>
    <row r="781" spans="13:14" x14ac:dyDescent="0.25">
      <c r="M781" s="44" t="str">
        <f t="shared" si="27"/>
        <v/>
      </c>
      <c r="N781" s="44" t="str">
        <f t="shared" si="26"/>
        <v/>
      </c>
    </row>
    <row r="782" spans="13:14" x14ac:dyDescent="0.25">
      <c r="M782" s="44" t="str">
        <f t="shared" si="27"/>
        <v/>
      </c>
      <c r="N782" s="44" t="str">
        <f t="shared" si="26"/>
        <v/>
      </c>
    </row>
    <row r="783" spans="13:14" x14ac:dyDescent="0.25">
      <c r="M783" s="44" t="str">
        <f t="shared" si="27"/>
        <v/>
      </c>
      <c r="N783" s="44" t="str">
        <f t="shared" si="26"/>
        <v/>
      </c>
    </row>
    <row r="784" spans="13:14" x14ac:dyDescent="0.25">
      <c r="M784" s="44" t="str">
        <f t="shared" si="27"/>
        <v/>
      </c>
      <c r="N784" s="44" t="str">
        <f t="shared" si="26"/>
        <v/>
      </c>
    </row>
    <row r="785" spans="13:14" x14ac:dyDescent="0.25">
      <c r="M785" s="44" t="str">
        <f t="shared" si="27"/>
        <v/>
      </c>
      <c r="N785" s="44" t="str">
        <f t="shared" si="26"/>
        <v/>
      </c>
    </row>
    <row r="786" spans="13:14" x14ac:dyDescent="0.25">
      <c r="M786" s="44" t="str">
        <f t="shared" si="27"/>
        <v/>
      </c>
      <c r="N786" s="44" t="str">
        <f t="shared" si="26"/>
        <v/>
      </c>
    </row>
    <row r="787" spans="13:14" x14ac:dyDescent="0.25">
      <c r="M787" s="44" t="str">
        <f t="shared" si="27"/>
        <v/>
      </c>
      <c r="N787" s="44" t="str">
        <f t="shared" si="26"/>
        <v/>
      </c>
    </row>
    <row r="788" spans="13:14" x14ac:dyDescent="0.25">
      <c r="M788" s="44" t="str">
        <f t="shared" si="27"/>
        <v/>
      </c>
      <c r="N788" s="44" t="str">
        <f t="shared" si="26"/>
        <v/>
      </c>
    </row>
    <row r="789" spans="13:14" x14ac:dyDescent="0.25">
      <c r="M789" s="44" t="str">
        <f t="shared" si="27"/>
        <v/>
      </c>
      <c r="N789" s="44" t="str">
        <f t="shared" si="26"/>
        <v/>
      </c>
    </row>
    <row r="790" spans="13:14" x14ac:dyDescent="0.25">
      <c r="M790" s="44" t="str">
        <f t="shared" si="27"/>
        <v/>
      </c>
      <c r="N790" s="44" t="str">
        <f t="shared" si="26"/>
        <v/>
      </c>
    </row>
    <row r="791" spans="13:14" x14ac:dyDescent="0.25">
      <c r="M791" s="44" t="str">
        <f t="shared" si="27"/>
        <v/>
      </c>
      <c r="N791" s="44" t="str">
        <f t="shared" si="26"/>
        <v/>
      </c>
    </row>
    <row r="792" spans="13:14" x14ac:dyDescent="0.25">
      <c r="M792" s="44" t="str">
        <f t="shared" si="27"/>
        <v/>
      </c>
      <c r="N792" s="44" t="str">
        <f t="shared" si="26"/>
        <v/>
      </c>
    </row>
    <row r="793" spans="13:14" x14ac:dyDescent="0.25">
      <c r="M793" s="44" t="str">
        <f t="shared" si="27"/>
        <v/>
      </c>
      <c r="N793" s="44" t="str">
        <f t="shared" si="26"/>
        <v/>
      </c>
    </row>
    <row r="794" spans="13:14" x14ac:dyDescent="0.25">
      <c r="M794" s="44" t="str">
        <f t="shared" si="27"/>
        <v/>
      </c>
      <c r="N794" s="44" t="str">
        <f t="shared" si="26"/>
        <v/>
      </c>
    </row>
    <row r="795" spans="13:14" x14ac:dyDescent="0.25">
      <c r="M795" s="44" t="str">
        <f t="shared" si="27"/>
        <v/>
      </c>
      <c r="N795" s="44" t="str">
        <f t="shared" si="26"/>
        <v/>
      </c>
    </row>
    <row r="796" spans="13:14" x14ac:dyDescent="0.25">
      <c r="M796" s="44" t="str">
        <f t="shared" si="27"/>
        <v/>
      </c>
      <c r="N796" s="44" t="str">
        <f t="shared" ref="N796:N827" si="28">+IF(A794="","",190)</f>
        <v/>
      </c>
    </row>
    <row r="797" spans="13:14" x14ac:dyDescent="0.25">
      <c r="M797" s="44" t="str">
        <f t="shared" si="27"/>
        <v/>
      </c>
      <c r="N797" s="44" t="str">
        <f t="shared" si="28"/>
        <v/>
      </c>
    </row>
    <row r="798" spans="13:14" x14ac:dyDescent="0.25">
      <c r="M798" s="44" t="str">
        <f t="shared" si="27"/>
        <v/>
      </c>
      <c r="N798" s="44" t="str">
        <f t="shared" si="28"/>
        <v/>
      </c>
    </row>
    <row r="799" spans="13:14" x14ac:dyDescent="0.25">
      <c r="M799" s="44" t="str">
        <f t="shared" si="27"/>
        <v/>
      </c>
      <c r="N799" s="44" t="str">
        <f t="shared" si="28"/>
        <v/>
      </c>
    </row>
    <row r="800" spans="13:14" x14ac:dyDescent="0.25">
      <c r="M800" s="44" t="str">
        <f t="shared" ref="M800:M831" si="29">+IF(A798="","",Q$6)</f>
        <v/>
      </c>
      <c r="N800" s="44" t="str">
        <f t="shared" si="28"/>
        <v/>
      </c>
    </row>
    <row r="801" spans="13:14" x14ac:dyDescent="0.25">
      <c r="M801" s="44" t="str">
        <f t="shared" si="29"/>
        <v/>
      </c>
      <c r="N801" s="44" t="str">
        <f t="shared" si="28"/>
        <v/>
      </c>
    </row>
    <row r="802" spans="13:14" x14ac:dyDescent="0.25">
      <c r="M802" s="44" t="str">
        <f t="shared" si="29"/>
        <v/>
      </c>
      <c r="N802" s="44" t="str">
        <f t="shared" si="28"/>
        <v/>
      </c>
    </row>
    <row r="803" spans="13:14" x14ac:dyDescent="0.25">
      <c r="M803" s="44" t="str">
        <f t="shared" si="29"/>
        <v/>
      </c>
      <c r="N803" s="44" t="str">
        <f t="shared" si="28"/>
        <v/>
      </c>
    </row>
    <row r="804" spans="13:14" x14ac:dyDescent="0.25">
      <c r="M804" s="44" t="str">
        <f t="shared" si="29"/>
        <v/>
      </c>
      <c r="N804" s="44" t="str">
        <f t="shared" si="28"/>
        <v/>
      </c>
    </row>
    <row r="805" spans="13:14" x14ac:dyDescent="0.25">
      <c r="M805" s="44" t="str">
        <f t="shared" si="29"/>
        <v/>
      </c>
      <c r="N805" s="44" t="str">
        <f t="shared" si="28"/>
        <v/>
      </c>
    </row>
    <row r="806" spans="13:14" x14ac:dyDescent="0.25">
      <c r="M806" s="44" t="str">
        <f t="shared" si="29"/>
        <v/>
      </c>
      <c r="N806" s="44" t="str">
        <f t="shared" si="28"/>
        <v/>
      </c>
    </row>
    <row r="807" spans="13:14" x14ac:dyDescent="0.25">
      <c r="M807" s="44" t="str">
        <f t="shared" si="29"/>
        <v/>
      </c>
      <c r="N807" s="44" t="str">
        <f t="shared" si="28"/>
        <v/>
      </c>
    </row>
    <row r="808" spans="13:14" x14ac:dyDescent="0.25">
      <c r="M808" s="44" t="str">
        <f t="shared" si="29"/>
        <v/>
      </c>
      <c r="N808" s="44" t="str">
        <f t="shared" si="28"/>
        <v/>
      </c>
    </row>
    <row r="809" spans="13:14" x14ac:dyDescent="0.25">
      <c r="M809" s="44" t="str">
        <f t="shared" si="29"/>
        <v/>
      </c>
      <c r="N809" s="44" t="str">
        <f t="shared" si="28"/>
        <v/>
      </c>
    </row>
    <row r="810" spans="13:14" x14ac:dyDescent="0.25">
      <c r="M810" s="44" t="str">
        <f t="shared" si="29"/>
        <v/>
      </c>
      <c r="N810" s="44" t="str">
        <f t="shared" si="28"/>
        <v/>
      </c>
    </row>
    <row r="811" spans="13:14" x14ac:dyDescent="0.25">
      <c r="M811" s="44" t="str">
        <f t="shared" si="29"/>
        <v/>
      </c>
      <c r="N811" s="44" t="str">
        <f t="shared" si="28"/>
        <v/>
      </c>
    </row>
    <row r="812" spans="13:14" x14ac:dyDescent="0.25">
      <c r="M812" s="44" t="str">
        <f t="shared" si="29"/>
        <v/>
      </c>
      <c r="N812" s="44" t="str">
        <f t="shared" si="28"/>
        <v/>
      </c>
    </row>
    <row r="813" spans="13:14" x14ac:dyDescent="0.25">
      <c r="M813" s="44" t="str">
        <f t="shared" si="29"/>
        <v/>
      </c>
      <c r="N813" s="44" t="str">
        <f t="shared" si="28"/>
        <v/>
      </c>
    </row>
    <row r="814" spans="13:14" x14ac:dyDescent="0.25">
      <c r="M814" s="44" t="str">
        <f t="shared" si="29"/>
        <v/>
      </c>
      <c r="N814" s="44" t="str">
        <f t="shared" si="28"/>
        <v/>
      </c>
    </row>
    <row r="815" spans="13:14" x14ac:dyDescent="0.25">
      <c r="M815" s="44" t="str">
        <f t="shared" si="29"/>
        <v/>
      </c>
      <c r="N815" s="44" t="str">
        <f t="shared" si="28"/>
        <v/>
      </c>
    </row>
    <row r="816" spans="13:14" x14ac:dyDescent="0.25">
      <c r="M816" s="44" t="str">
        <f t="shared" si="29"/>
        <v/>
      </c>
      <c r="N816" s="44" t="str">
        <f t="shared" si="28"/>
        <v/>
      </c>
    </row>
    <row r="817" spans="13:14" x14ac:dyDescent="0.25">
      <c r="M817" s="44" t="str">
        <f t="shared" si="29"/>
        <v/>
      </c>
      <c r="N817" s="44" t="str">
        <f t="shared" si="28"/>
        <v/>
      </c>
    </row>
    <row r="818" spans="13:14" x14ac:dyDescent="0.25">
      <c r="M818" s="44" t="str">
        <f t="shared" si="29"/>
        <v/>
      </c>
      <c r="N818" s="44" t="str">
        <f t="shared" si="28"/>
        <v/>
      </c>
    </row>
    <row r="819" spans="13:14" x14ac:dyDescent="0.25">
      <c r="M819" s="44" t="str">
        <f t="shared" si="29"/>
        <v/>
      </c>
      <c r="N819" s="44" t="str">
        <f t="shared" si="28"/>
        <v/>
      </c>
    </row>
    <row r="820" spans="13:14" x14ac:dyDescent="0.25">
      <c r="M820" s="44" t="str">
        <f t="shared" si="29"/>
        <v/>
      </c>
      <c r="N820" s="44" t="str">
        <f t="shared" si="28"/>
        <v/>
      </c>
    </row>
    <row r="821" spans="13:14" x14ac:dyDescent="0.25">
      <c r="M821" s="44" t="str">
        <f t="shared" si="29"/>
        <v/>
      </c>
      <c r="N821" s="44" t="str">
        <f t="shared" si="28"/>
        <v/>
      </c>
    </row>
    <row r="822" spans="13:14" x14ac:dyDescent="0.25">
      <c r="M822" s="44" t="str">
        <f t="shared" si="29"/>
        <v/>
      </c>
      <c r="N822" s="44" t="str">
        <f t="shared" si="28"/>
        <v/>
      </c>
    </row>
    <row r="823" spans="13:14" x14ac:dyDescent="0.25">
      <c r="M823" s="44" t="str">
        <f t="shared" si="29"/>
        <v/>
      </c>
      <c r="N823" s="44" t="str">
        <f t="shared" si="28"/>
        <v/>
      </c>
    </row>
    <row r="824" spans="13:14" x14ac:dyDescent="0.25">
      <c r="M824" s="44" t="str">
        <f t="shared" si="29"/>
        <v/>
      </c>
      <c r="N824" s="44" t="str">
        <f t="shared" si="28"/>
        <v/>
      </c>
    </row>
    <row r="825" spans="13:14" x14ac:dyDescent="0.25">
      <c r="M825" s="44" t="str">
        <f t="shared" si="29"/>
        <v/>
      </c>
      <c r="N825" s="44" t="str">
        <f t="shared" si="28"/>
        <v/>
      </c>
    </row>
    <row r="826" spans="13:14" x14ac:dyDescent="0.25">
      <c r="M826" s="44" t="str">
        <f t="shared" si="29"/>
        <v/>
      </c>
      <c r="N826" s="44" t="str">
        <f t="shared" si="28"/>
        <v/>
      </c>
    </row>
    <row r="827" spans="13:14" x14ac:dyDescent="0.25">
      <c r="M827" s="44" t="str">
        <f t="shared" si="29"/>
        <v/>
      </c>
      <c r="N827" s="44" t="str">
        <f t="shared" si="28"/>
        <v/>
      </c>
    </row>
    <row r="828" spans="13:14" x14ac:dyDescent="0.25">
      <c r="M828" s="44" t="str">
        <f t="shared" si="29"/>
        <v/>
      </c>
      <c r="N828" s="44" t="str">
        <f t="shared" ref="N828:N841" si="30">+IF(A826="","",190)</f>
        <v/>
      </c>
    </row>
    <row r="829" spans="13:14" x14ac:dyDescent="0.25">
      <c r="M829" s="44" t="str">
        <f t="shared" si="29"/>
        <v/>
      </c>
      <c r="N829" s="44" t="str">
        <f t="shared" si="30"/>
        <v/>
      </c>
    </row>
    <row r="830" spans="13:14" x14ac:dyDescent="0.25">
      <c r="M830" s="44" t="str">
        <f t="shared" si="29"/>
        <v/>
      </c>
      <c r="N830" s="44" t="str">
        <f t="shared" si="30"/>
        <v/>
      </c>
    </row>
    <row r="831" spans="13:14" x14ac:dyDescent="0.25">
      <c r="M831" s="44" t="str">
        <f t="shared" si="29"/>
        <v/>
      </c>
      <c r="N831" s="44" t="str">
        <f t="shared" si="30"/>
        <v/>
      </c>
    </row>
    <row r="832" spans="13:14" x14ac:dyDescent="0.25">
      <c r="M832" s="44" t="str">
        <f t="shared" ref="M832:M841" si="31">+IF(A830="","",Q$6)</f>
        <v/>
      </c>
      <c r="N832" s="44" t="str">
        <f t="shared" si="30"/>
        <v/>
      </c>
    </row>
    <row r="833" spans="13:14" x14ac:dyDescent="0.25">
      <c r="M833" s="44" t="str">
        <f t="shared" si="31"/>
        <v/>
      </c>
      <c r="N833" s="44" t="str">
        <f t="shared" si="30"/>
        <v/>
      </c>
    </row>
    <row r="834" spans="13:14" x14ac:dyDescent="0.25">
      <c r="M834" s="44" t="str">
        <f t="shared" si="31"/>
        <v/>
      </c>
      <c r="N834" s="44" t="str">
        <f t="shared" si="30"/>
        <v/>
      </c>
    </row>
    <row r="835" spans="13:14" x14ac:dyDescent="0.25">
      <c r="M835" s="44" t="str">
        <f t="shared" si="31"/>
        <v/>
      </c>
      <c r="N835" s="44" t="str">
        <f t="shared" si="30"/>
        <v/>
      </c>
    </row>
    <row r="836" spans="13:14" x14ac:dyDescent="0.25">
      <c r="M836" s="44" t="str">
        <f t="shared" si="31"/>
        <v/>
      </c>
      <c r="N836" s="44" t="str">
        <f t="shared" si="30"/>
        <v/>
      </c>
    </row>
    <row r="837" spans="13:14" x14ac:dyDescent="0.25">
      <c r="M837" s="44" t="str">
        <f t="shared" si="31"/>
        <v/>
      </c>
      <c r="N837" s="44" t="str">
        <f t="shared" si="30"/>
        <v/>
      </c>
    </row>
    <row r="838" spans="13:14" x14ac:dyDescent="0.25">
      <c r="M838" s="44" t="str">
        <f t="shared" si="31"/>
        <v/>
      </c>
      <c r="N838" s="44" t="str">
        <f t="shared" si="30"/>
        <v/>
      </c>
    </row>
    <row r="839" spans="13:14" x14ac:dyDescent="0.25">
      <c r="M839" s="44" t="str">
        <f t="shared" si="31"/>
        <v/>
      </c>
      <c r="N839" s="44" t="str">
        <f t="shared" si="30"/>
        <v/>
      </c>
    </row>
    <row r="840" spans="13:14" x14ac:dyDescent="0.25">
      <c r="M840" s="44" t="str">
        <f t="shared" si="31"/>
        <v/>
      </c>
      <c r="N840" s="44" t="str">
        <f t="shared" si="30"/>
        <v/>
      </c>
    </row>
    <row r="841" spans="13:14" x14ac:dyDescent="0.25">
      <c r="M841" s="44" t="str">
        <f t="shared" si="31"/>
        <v/>
      </c>
      <c r="N841" s="44" t="str">
        <f t="shared" si="30"/>
        <v/>
      </c>
    </row>
  </sheetData>
  <conditionalFormatting sqref="B5:B697">
    <cfRule type="cellIs" dxfId="4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D389-37D3-4197-AF4F-E5956E78212D}">
  <dimension ref="A1:AN842"/>
  <sheetViews>
    <sheetView zoomScaleNormal="100" workbookViewId="0">
      <selection activeCell="C17" sqref="C17"/>
    </sheetView>
  </sheetViews>
  <sheetFormatPr defaultRowHeight="12.5" x14ac:dyDescent="0.25"/>
  <cols>
    <col min="1" max="1" width="20.54296875" style="45" bestFit="1" customWidth="1"/>
    <col min="2" max="2" width="34" style="13" bestFit="1" customWidth="1"/>
    <col min="3" max="3" width="20.6328125" style="13" customWidth="1"/>
    <col min="4" max="10" width="16" style="44" customWidth="1"/>
    <col min="11" max="12" width="16" style="13" customWidth="1"/>
    <col min="13" max="13" width="9.08984375" style="13"/>
    <col min="14" max="14" width="16" style="13" bestFit="1" customWidth="1"/>
    <col min="15" max="15" width="10.36328125" style="13" customWidth="1"/>
    <col min="16" max="16" width="12.54296875" style="13" customWidth="1"/>
    <col min="17" max="17" width="15.36328125" style="13" bestFit="1" customWidth="1"/>
    <col min="18" max="18" width="9.08984375" style="13"/>
    <col min="19" max="19" width="10.08984375" style="13" bestFit="1" customWidth="1"/>
    <col min="20" max="20" width="9.08984375" style="13"/>
    <col min="21" max="40" width="9.08984375" style="44"/>
    <col min="41" max="267" width="9.08984375" style="13"/>
    <col min="268" max="268" width="18" style="13" bestFit="1" customWidth="1"/>
    <col min="269" max="523" width="9.08984375" style="13"/>
    <col min="524" max="524" width="18" style="13" bestFit="1" customWidth="1"/>
    <col min="525" max="779" width="9.08984375" style="13"/>
    <col min="780" max="780" width="18" style="13" bestFit="1" customWidth="1"/>
    <col min="781" max="1035" width="9.08984375" style="13"/>
    <col min="1036" max="1036" width="18" style="13" bestFit="1" customWidth="1"/>
    <col min="1037" max="1291" width="9.08984375" style="13"/>
    <col min="1292" max="1292" width="18" style="13" bestFit="1" customWidth="1"/>
    <col min="1293" max="1547" width="9.08984375" style="13"/>
    <col min="1548" max="1548" width="18" style="13" bestFit="1" customWidth="1"/>
    <col min="1549" max="1803" width="9.08984375" style="13"/>
    <col min="1804" max="1804" width="18" style="13" bestFit="1" customWidth="1"/>
    <col min="1805" max="2059" width="9.08984375" style="13"/>
    <col min="2060" max="2060" width="18" style="13" bestFit="1" customWidth="1"/>
    <col min="2061" max="2315" width="9.08984375" style="13"/>
    <col min="2316" max="2316" width="18" style="13" bestFit="1" customWidth="1"/>
    <col min="2317" max="2571" width="9.08984375" style="13"/>
    <col min="2572" max="2572" width="18" style="13" bestFit="1" customWidth="1"/>
    <col min="2573" max="2827" width="9.08984375" style="13"/>
    <col min="2828" max="2828" width="18" style="13" bestFit="1" customWidth="1"/>
    <col min="2829" max="3083" width="9.08984375" style="13"/>
    <col min="3084" max="3084" width="18" style="13" bestFit="1" customWidth="1"/>
    <col min="3085" max="3339" width="9.08984375" style="13"/>
    <col min="3340" max="3340" width="18" style="13" bestFit="1" customWidth="1"/>
    <col min="3341" max="3595" width="9.08984375" style="13"/>
    <col min="3596" max="3596" width="18" style="13" bestFit="1" customWidth="1"/>
    <col min="3597" max="3851" width="9.08984375" style="13"/>
    <col min="3852" max="3852" width="18" style="13" bestFit="1" customWidth="1"/>
    <col min="3853" max="4107" width="9.08984375" style="13"/>
    <col min="4108" max="4108" width="18" style="13" bestFit="1" customWidth="1"/>
    <col min="4109" max="4363" width="9.08984375" style="13"/>
    <col min="4364" max="4364" width="18" style="13" bestFit="1" customWidth="1"/>
    <col min="4365" max="4619" width="9.08984375" style="13"/>
    <col min="4620" max="4620" width="18" style="13" bestFit="1" customWidth="1"/>
    <col min="4621" max="4875" width="9.08984375" style="13"/>
    <col min="4876" max="4876" width="18" style="13" bestFit="1" customWidth="1"/>
    <col min="4877" max="5131" width="9.08984375" style="13"/>
    <col min="5132" max="5132" width="18" style="13" bestFit="1" customWidth="1"/>
    <col min="5133" max="5387" width="9.08984375" style="13"/>
    <col min="5388" max="5388" width="18" style="13" bestFit="1" customWidth="1"/>
    <col min="5389" max="5643" width="9.08984375" style="13"/>
    <col min="5644" max="5644" width="18" style="13" bestFit="1" customWidth="1"/>
    <col min="5645" max="5899" width="9.08984375" style="13"/>
    <col min="5900" max="5900" width="18" style="13" bestFit="1" customWidth="1"/>
    <col min="5901" max="6155" width="9.08984375" style="13"/>
    <col min="6156" max="6156" width="18" style="13" bestFit="1" customWidth="1"/>
    <col min="6157" max="6411" width="9.08984375" style="13"/>
    <col min="6412" max="6412" width="18" style="13" bestFit="1" customWidth="1"/>
    <col min="6413" max="6667" width="9.08984375" style="13"/>
    <col min="6668" max="6668" width="18" style="13" bestFit="1" customWidth="1"/>
    <col min="6669" max="6923" width="9.08984375" style="13"/>
    <col min="6924" max="6924" width="18" style="13" bestFit="1" customWidth="1"/>
    <col min="6925" max="7179" width="9.08984375" style="13"/>
    <col min="7180" max="7180" width="18" style="13" bestFit="1" customWidth="1"/>
    <col min="7181" max="7435" width="9.08984375" style="13"/>
    <col min="7436" max="7436" width="18" style="13" bestFit="1" customWidth="1"/>
    <col min="7437" max="7691" width="9.08984375" style="13"/>
    <col min="7692" max="7692" width="18" style="13" bestFit="1" customWidth="1"/>
    <col min="7693" max="7947" width="9.08984375" style="13"/>
    <col min="7948" max="7948" width="18" style="13" bestFit="1" customWidth="1"/>
    <col min="7949" max="8203" width="9.08984375" style="13"/>
    <col min="8204" max="8204" width="18" style="13" bestFit="1" customWidth="1"/>
    <col min="8205" max="8459" width="9.08984375" style="13"/>
    <col min="8460" max="8460" width="18" style="13" bestFit="1" customWidth="1"/>
    <col min="8461" max="8715" width="9.08984375" style="13"/>
    <col min="8716" max="8716" width="18" style="13" bestFit="1" customWidth="1"/>
    <col min="8717" max="8971" width="9.08984375" style="13"/>
    <col min="8972" max="8972" width="18" style="13" bestFit="1" customWidth="1"/>
    <col min="8973" max="9227" width="9.08984375" style="13"/>
    <col min="9228" max="9228" width="18" style="13" bestFit="1" customWidth="1"/>
    <col min="9229" max="9483" width="9.08984375" style="13"/>
    <col min="9484" max="9484" width="18" style="13" bestFit="1" customWidth="1"/>
    <col min="9485" max="9739" width="9.08984375" style="13"/>
    <col min="9740" max="9740" width="18" style="13" bestFit="1" customWidth="1"/>
    <col min="9741" max="9995" width="9.08984375" style="13"/>
    <col min="9996" max="9996" width="18" style="13" bestFit="1" customWidth="1"/>
    <col min="9997" max="10251" width="9.08984375" style="13"/>
    <col min="10252" max="10252" width="18" style="13" bestFit="1" customWidth="1"/>
    <col min="10253" max="10507" width="9.08984375" style="13"/>
    <col min="10508" max="10508" width="18" style="13" bestFit="1" customWidth="1"/>
    <col min="10509" max="10763" width="9.08984375" style="13"/>
    <col min="10764" max="10764" width="18" style="13" bestFit="1" customWidth="1"/>
    <col min="10765" max="11019" width="9.08984375" style="13"/>
    <col min="11020" max="11020" width="18" style="13" bestFit="1" customWidth="1"/>
    <col min="11021" max="11275" width="9.08984375" style="13"/>
    <col min="11276" max="11276" width="18" style="13" bestFit="1" customWidth="1"/>
    <col min="11277" max="11531" width="9.08984375" style="13"/>
    <col min="11532" max="11532" width="18" style="13" bestFit="1" customWidth="1"/>
    <col min="11533" max="11787" width="9.08984375" style="13"/>
    <col min="11788" max="11788" width="18" style="13" bestFit="1" customWidth="1"/>
    <col min="11789" max="12043" width="9.08984375" style="13"/>
    <col min="12044" max="12044" width="18" style="13" bestFit="1" customWidth="1"/>
    <col min="12045" max="12299" width="9.08984375" style="13"/>
    <col min="12300" max="12300" width="18" style="13" bestFit="1" customWidth="1"/>
    <col min="12301" max="12555" width="9.08984375" style="13"/>
    <col min="12556" max="12556" width="18" style="13" bestFit="1" customWidth="1"/>
    <col min="12557" max="12811" width="9.08984375" style="13"/>
    <col min="12812" max="12812" width="18" style="13" bestFit="1" customWidth="1"/>
    <col min="12813" max="13067" width="9.08984375" style="13"/>
    <col min="13068" max="13068" width="18" style="13" bestFit="1" customWidth="1"/>
    <col min="13069" max="13323" width="9.08984375" style="13"/>
    <col min="13324" max="13324" width="18" style="13" bestFit="1" customWidth="1"/>
    <col min="13325" max="13579" width="9.08984375" style="13"/>
    <col min="13580" max="13580" width="18" style="13" bestFit="1" customWidth="1"/>
    <col min="13581" max="13835" width="9.08984375" style="13"/>
    <col min="13836" max="13836" width="18" style="13" bestFit="1" customWidth="1"/>
    <col min="13837" max="14091" width="9.08984375" style="13"/>
    <col min="14092" max="14092" width="18" style="13" bestFit="1" customWidth="1"/>
    <col min="14093" max="14347" width="9.08984375" style="13"/>
    <col min="14348" max="14348" width="18" style="13" bestFit="1" customWidth="1"/>
    <col min="14349" max="14603" width="9.08984375" style="13"/>
    <col min="14604" max="14604" width="18" style="13" bestFit="1" customWidth="1"/>
    <col min="14605" max="14859" width="9.08984375" style="13"/>
    <col min="14860" max="14860" width="18" style="13" bestFit="1" customWidth="1"/>
    <col min="14861" max="15115" width="9.08984375" style="13"/>
    <col min="15116" max="15116" width="18" style="13" bestFit="1" customWidth="1"/>
    <col min="15117" max="15371" width="9.08984375" style="13"/>
    <col min="15372" max="15372" width="18" style="13" bestFit="1" customWidth="1"/>
    <col min="15373" max="15627" width="9.08984375" style="13"/>
    <col min="15628" max="15628" width="18" style="13" bestFit="1" customWidth="1"/>
    <col min="15629" max="15883" width="9.08984375" style="13"/>
    <col min="15884" max="15884" width="18" style="13" bestFit="1" customWidth="1"/>
    <col min="15885" max="16139" width="9.08984375" style="13"/>
    <col min="16140" max="16140" width="18" style="13" bestFit="1" customWidth="1"/>
    <col min="16141" max="16382" width="9.08984375" style="13"/>
    <col min="16383" max="16384" width="8.6328125" style="13" customWidth="1"/>
  </cols>
  <sheetData>
    <row r="1" spans="1:20" ht="13" x14ac:dyDescent="0.3">
      <c r="A1" s="54" t="s">
        <v>234</v>
      </c>
      <c r="B1" s="56" t="str">
        <f ca="1">MID(CELL("filename",B4),FIND("]",CELL("filename",B4))+1,31)</f>
        <v>00289</v>
      </c>
      <c r="C1" s="55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0" ht="13" x14ac:dyDescent="0.3">
      <c r="A2" s="54" t="s">
        <v>233</v>
      </c>
      <c r="B2" s="13" t="str">
        <f ca="1">+VLOOKUP(B1,'[3]Front Cover'!C:D,2,FALSE)</f>
        <v>Curzon Street Station</v>
      </c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x14ac:dyDescent="0.25">
      <c r="A3" s="53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x14ac:dyDescent="0.25">
      <c r="A4" s="51" t="s">
        <v>232</v>
      </c>
      <c r="B4" s="50" t="s">
        <v>231</v>
      </c>
      <c r="C4" s="50"/>
      <c r="K4" s="44"/>
      <c r="L4" s="44"/>
      <c r="M4" s="44" t="s">
        <v>229</v>
      </c>
      <c r="N4" s="44" t="s">
        <v>230</v>
      </c>
      <c r="O4" s="44"/>
      <c r="P4" s="44" t="s">
        <v>206</v>
      </c>
      <c r="Q4" s="44">
        <f ca="1">+MAX(B:B)</f>
        <v>66.72</v>
      </c>
      <c r="R4" s="44"/>
      <c r="S4" s="44"/>
    </row>
    <row r="5" spans="1:20" ht="14.5" x14ac:dyDescent="0.35">
      <c r="A5" s="46">
        <v>45748.041666666664</v>
      </c>
      <c r="B5"/>
      <c r="K5" s="44"/>
      <c r="L5" s="44"/>
      <c r="M5" s="44">
        <f t="shared" ref="M5:M68" ca="1" si="0">+IF(A4="","",Q$6)</f>
        <v>12.035138539042823</v>
      </c>
      <c r="N5" s="44">
        <f t="shared" ref="N5:N68" si="1">+IF(A4="","",190)</f>
        <v>190</v>
      </c>
      <c r="O5" s="44"/>
      <c r="P5" s="44" t="s">
        <v>205</v>
      </c>
      <c r="Q5" s="44">
        <f ca="1">+MIN(B:B)</f>
        <v>2.69</v>
      </c>
      <c r="R5" s="44"/>
      <c r="S5" s="44"/>
    </row>
    <row r="6" spans="1:20" ht="14.5" x14ac:dyDescent="0.35">
      <c r="A6" s="46">
        <v>45748.083333333336</v>
      </c>
      <c r="B6"/>
      <c r="K6" s="44"/>
      <c r="L6" s="44"/>
      <c r="M6" s="44">
        <f t="shared" ca="1" si="0"/>
        <v>12.035138539042823</v>
      </c>
      <c r="N6" s="44">
        <f t="shared" si="1"/>
        <v>190</v>
      </c>
      <c r="O6" s="44"/>
      <c r="P6" s="44" t="s">
        <v>229</v>
      </c>
      <c r="Q6" s="52">
        <f ca="1">+AVERAGE(B:B)</f>
        <v>12.035138539042823</v>
      </c>
      <c r="R6" s="44"/>
      <c r="S6" s="44"/>
    </row>
    <row r="7" spans="1:20" ht="14.5" x14ac:dyDescent="0.35">
      <c r="A7" s="46">
        <v>45748.125</v>
      </c>
      <c r="B7"/>
      <c r="K7" s="44"/>
      <c r="L7" s="44"/>
      <c r="M7" s="44">
        <f t="shared" ca="1" si="0"/>
        <v>12.035138539042823</v>
      </c>
      <c r="N7" s="44">
        <f t="shared" si="1"/>
        <v>190</v>
      </c>
      <c r="O7" s="44"/>
      <c r="P7" s="44" t="s">
        <v>228</v>
      </c>
      <c r="Q7" s="47">
        <f ca="1">COUNT(B:B)/(DAY(EOMONTH(LEFT(A5,10),0))*24)</f>
        <v>0.55138888888888893</v>
      </c>
      <c r="R7" s="44"/>
      <c r="S7" s="44"/>
    </row>
    <row r="8" spans="1:20" ht="14.5" x14ac:dyDescent="0.35">
      <c r="A8" s="46">
        <v>45748.166666666664</v>
      </c>
      <c r="B8"/>
      <c r="K8" s="44">
        <v>45261</v>
      </c>
      <c r="L8" s="44"/>
      <c r="M8" s="44">
        <f t="shared" ca="1" si="0"/>
        <v>12.035138539042823</v>
      </c>
      <c r="N8" s="44">
        <f t="shared" si="1"/>
        <v>190</v>
      </c>
      <c r="O8" s="44"/>
      <c r="P8" s="44" t="s">
        <v>227</v>
      </c>
      <c r="Q8" s="44">
        <f ca="1">+COUNTIF(B:B,"&gt;="&amp;S8)</f>
        <v>0</v>
      </c>
      <c r="R8" s="44" t="s">
        <v>226</v>
      </c>
      <c r="S8" s="44">
        <v>190</v>
      </c>
    </row>
    <row r="9" spans="1:20" ht="14.5" x14ac:dyDescent="0.35">
      <c r="A9" s="46">
        <v>45748.208333333336</v>
      </c>
      <c r="B9"/>
      <c r="K9" s="44">
        <v>45291</v>
      </c>
      <c r="L9" s="44"/>
      <c r="M9" s="44">
        <f t="shared" ca="1" si="0"/>
        <v>12.035138539042823</v>
      </c>
      <c r="N9" s="44">
        <f t="shared" si="1"/>
        <v>190</v>
      </c>
      <c r="O9" s="44"/>
      <c r="P9" s="44"/>
      <c r="Q9" s="44"/>
      <c r="R9" s="44"/>
      <c r="S9" s="44"/>
    </row>
    <row r="10" spans="1:20" ht="14.5" x14ac:dyDescent="0.35">
      <c r="A10" s="46">
        <v>45748.25</v>
      </c>
      <c r="B10"/>
      <c r="K10" s="44"/>
      <c r="L10" s="44"/>
      <c r="M10" s="44">
        <f t="shared" ca="1" si="0"/>
        <v>12.035138539042823</v>
      </c>
      <c r="N10" s="44">
        <f t="shared" si="1"/>
        <v>190</v>
      </c>
      <c r="O10" s="44"/>
      <c r="P10" s="44" t="str">
        <f ca="1">MID(CELL("filename",A4),FIND("]",CELL("filename",A4))+1,31)</f>
        <v>00289</v>
      </c>
      <c r="Q10" s="44"/>
      <c r="R10" s="44"/>
      <c r="S10" s="44"/>
    </row>
    <row r="11" spans="1:20" ht="14.5" x14ac:dyDescent="0.35">
      <c r="A11" s="46">
        <v>45748.291666666664</v>
      </c>
      <c r="B11"/>
      <c r="K11" s="44"/>
      <c r="L11" s="44"/>
      <c r="M11" s="44">
        <f t="shared" ca="1" si="0"/>
        <v>12.035138539042823</v>
      </c>
      <c r="N11" s="44">
        <f t="shared" si="1"/>
        <v>190</v>
      </c>
      <c r="O11" s="44"/>
      <c r="P11" s="44"/>
      <c r="Q11" s="44"/>
      <c r="R11" s="44"/>
      <c r="S11" s="44"/>
    </row>
    <row r="12" spans="1:20" ht="14.5" x14ac:dyDescent="0.35">
      <c r="A12" s="46">
        <v>45748.333333333336</v>
      </c>
      <c r="B12"/>
      <c r="K12" s="44"/>
      <c r="L12" s="44"/>
      <c r="M12" s="44">
        <f t="shared" ca="1" si="0"/>
        <v>12.035138539042823</v>
      </c>
      <c r="N12" s="44">
        <f t="shared" si="1"/>
        <v>190</v>
      </c>
      <c r="O12" s="44"/>
      <c r="P12" s="44" t="s">
        <v>225</v>
      </c>
      <c r="Q12" s="44">
        <v>44166</v>
      </c>
      <c r="R12" s="44">
        <v>0</v>
      </c>
      <c r="S12" s="44"/>
    </row>
    <row r="13" spans="1:20" ht="14.5" x14ac:dyDescent="0.35">
      <c r="A13" s="46">
        <v>45748.375</v>
      </c>
      <c r="B13"/>
      <c r="K13" s="44"/>
      <c r="L13" s="44"/>
      <c r="M13" s="44">
        <f t="shared" ca="1" si="0"/>
        <v>12.035138539042823</v>
      </c>
      <c r="N13" s="44">
        <f t="shared" si="1"/>
        <v>190</v>
      </c>
      <c r="O13" s="44"/>
      <c r="P13" s="44" t="s">
        <v>224</v>
      </c>
      <c r="Q13" s="44">
        <v>44197</v>
      </c>
      <c r="R13" s="44">
        <v>350</v>
      </c>
      <c r="S13" s="44"/>
    </row>
    <row r="14" spans="1:20" ht="14.5" x14ac:dyDescent="0.35">
      <c r="A14" s="46">
        <v>45748.416666666664</v>
      </c>
      <c r="B14"/>
      <c r="K14" s="44"/>
      <c r="L14" s="44"/>
      <c r="M14" s="44">
        <f t="shared" ca="1" si="0"/>
        <v>12.035138539042823</v>
      </c>
      <c r="N14" s="44">
        <f t="shared" si="1"/>
        <v>190</v>
      </c>
      <c r="O14" s="44"/>
      <c r="P14" s="44"/>
      <c r="Q14" s="44">
        <v>5</v>
      </c>
      <c r="R14" s="44">
        <v>50</v>
      </c>
      <c r="S14" s="44"/>
    </row>
    <row r="15" spans="1:20" ht="14.5" x14ac:dyDescent="0.35">
      <c r="A15" s="46">
        <v>45748.458333333336</v>
      </c>
      <c r="B15"/>
      <c r="K15" s="44"/>
      <c r="L15" s="44"/>
      <c r="M15" s="44">
        <f t="shared" ca="1" si="0"/>
        <v>12.035138539042823</v>
      </c>
      <c r="N15" s="44">
        <f t="shared" si="1"/>
        <v>190</v>
      </c>
      <c r="O15" s="44"/>
      <c r="P15" s="44"/>
      <c r="Q15" s="44"/>
      <c r="R15" s="44"/>
      <c r="S15" s="44"/>
    </row>
    <row r="16" spans="1:20" ht="14.5" x14ac:dyDescent="0.35">
      <c r="A16" s="46">
        <v>45748.5</v>
      </c>
      <c r="B16"/>
      <c r="K16" s="44"/>
      <c r="L16" s="44"/>
      <c r="M16" s="44">
        <f t="shared" ca="1" si="0"/>
        <v>12.035138539042823</v>
      </c>
      <c r="N16" s="44">
        <f t="shared" si="1"/>
        <v>190</v>
      </c>
      <c r="O16" s="44"/>
      <c r="P16" s="44"/>
      <c r="Q16" s="44"/>
      <c r="R16" s="44"/>
      <c r="S16" s="44"/>
    </row>
    <row r="17" spans="1:19" ht="14.5" x14ac:dyDescent="0.35">
      <c r="A17" s="46">
        <v>45748.541666666664</v>
      </c>
      <c r="B17"/>
      <c r="K17" s="44"/>
      <c r="L17" s="44"/>
      <c r="M17" s="44">
        <f t="shared" ca="1" si="0"/>
        <v>12.035138539042823</v>
      </c>
      <c r="N17" s="44">
        <f t="shared" si="1"/>
        <v>190</v>
      </c>
      <c r="O17" s="44"/>
      <c r="P17" s="44"/>
      <c r="Q17" s="44"/>
      <c r="R17" s="44"/>
      <c r="S17" s="44"/>
    </row>
    <row r="18" spans="1:19" ht="14.5" x14ac:dyDescent="0.35">
      <c r="A18" s="46">
        <v>45748.583333333336</v>
      </c>
      <c r="B18"/>
      <c r="K18" s="44"/>
      <c r="L18" s="44"/>
      <c r="M18" s="44">
        <f t="shared" ca="1" si="0"/>
        <v>12.035138539042823</v>
      </c>
      <c r="N18" s="44">
        <f t="shared" si="1"/>
        <v>190</v>
      </c>
      <c r="O18" s="44"/>
      <c r="P18" s="44"/>
      <c r="Q18" s="44"/>
      <c r="R18" s="44"/>
      <c r="S18" s="44"/>
    </row>
    <row r="19" spans="1:19" ht="14.5" x14ac:dyDescent="0.35">
      <c r="A19" s="46">
        <v>45748.625</v>
      </c>
      <c r="B19"/>
      <c r="K19" s="44"/>
      <c r="L19" s="44"/>
      <c r="M19" s="44">
        <f t="shared" ca="1" si="0"/>
        <v>12.035138539042823</v>
      </c>
      <c r="N19" s="44">
        <f t="shared" si="1"/>
        <v>190</v>
      </c>
      <c r="O19" s="44"/>
      <c r="P19" s="44"/>
      <c r="Q19" s="44"/>
      <c r="R19" s="44"/>
      <c r="S19" s="44"/>
    </row>
    <row r="20" spans="1:19" ht="14.5" x14ac:dyDescent="0.35">
      <c r="A20" s="46">
        <v>45748.666666666664</v>
      </c>
      <c r="B20"/>
      <c r="K20" s="44"/>
      <c r="L20" s="44"/>
      <c r="M20" s="44">
        <f t="shared" ca="1" si="0"/>
        <v>12.035138539042823</v>
      </c>
      <c r="N20" s="44">
        <f t="shared" si="1"/>
        <v>190</v>
      </c>
      <c r="O20" s="44"/>
      <c r="P20" s="44"/>
      <c r="Q20" s="44"/>
      <c r="R20" s="44"/>
      <c r="S20" s="44"/>
    </row>
    <row r="21" spans="1:19" ht="14.5" x14ac:dyDescent="0.35">
      <c r="A21" s="46">
        <v>45748.708333333336</v>
      </c>
      <c r="B21"/>
      <c r="K21" s="44"/>
      <c r="L21" s="44"/>
      <c r="M21" s="44">
        <f t="shared" ca="1" si="0"/>
        <v>12.035138539042823</v>
      </c>
      <c r="N21" s="44">
        <f t="shared" si="1"/>
        <v>190</v>
      </c>
      <c r="O21" s="44"/>
      <c r="P21" s="44"/>
      <c r="Q21" s="44"/>
      <c r="R21" s="44"/>
      <c r="S21" s="44"/>
    </row>
    <row r="22" spans="1:19" ht="14.5" x14ac:dyDescent="0.35">
      <c r="A22" s="46">
        <v>45748.75</v>
      </c>
      <c r="B22"/>
      <c r="K22" s="44"/>
      <c r="L22" s="44"/>
      <c r="M22" s="44">
        <f t="shared" ca="1" si="0"/>
        <v>12.035138539042823</v>
      </c>
      <c r="N22" s="44">
        <f t="shared" si="1"/>
        <v>190</v>
      </c>
      <c r="O22" s="44"/>
      <c r="P22" s="44"/>
      <c r="Q22" s="44"/>
      <c r="R22" s="44"/>
      <c r="S22" s="44"/>
    </row>
    <row r="23" spans="1:19" ht="14.5" x14ac:dyDescent="0.35">
      <c r="A23" s="46">
        <v>45748.791666666664</v>
      </c>
      <c r="B23"/>
      <c r="K23" s="44"/>
      <c r="L23" s="44"/>
      <c r="M23" s="44">
        <f t="shared" ca="1" si="0"/>
        <v>12.035138539042823</v>
      </c>
      <c r="N23" s="44">
        <f t="shared" si="1"/>
        <v>190</v>
      </c>
      <c r="O23" s="44"/>
      <c r="P23" s="44"/>
      <c r="Q23" s="44"/>
      <c r="R23" s="44"/>
      <c r="S23" s="44"/>
    </row>
    <row r="24" spans="1:19" ht="14.5" x14ac:dyDescent="0.35">
      <c r="A24" s="46">
        <v>45748.833333333336</v>
      </c>
      <c r="B24"/>
      <c r="K24" s="44"/>
      <c r="L24" s="44"/>
      <c r="M24" s="44">
        <f t="shared" ca="1" si="0"/>
        <v>12.035138539042823</v>
      </c>
      <c r="N24" s="44">
        <f t="shared" si="1"/>
        <v>190</v>
      </c>
      <c r="O24" s="44"/>
      <c r="P24" s="44"/>
      <c r="Q24" s="44"/>
      <c r="R24" s="44"/>
      <c r="S24" s="44"/>
    </row>
    <row r="25" spans="1:19" ht="14.5" x14ac:dyDescent="0.35">
      <c r="A25" s="46">
        <v>45748.875</v>
      </c>
      <c r="B25"/>
      <c r="K25" s="44"/>
      <c r="L25" s="44"/>
      <c r="M25" s="44">
        <f t="shared" ca="1" si="0"/>
        <v>12.035138539042823</v>
      </c>
      <c r="N25" s="44">
        <f t="shared" si="1"/>
        <v>190</v>
      </c>
      <c r="O25" s="44"/>
      <c r="P25" s="44"/>
      <c r="Q25" s="44"/>
      <c r="R25" s="44"/>
      <c r="S25" s="44"/>
    </row>
    <row r="26" spans="1:19" ht="14.5" x14ac:dyDescent="0.35">
      <c r="A26" s="46">
        <v>45748.916666666664</v>
      </c>
      <c r="B26"/>
      <c r="K26" s="44"/>
      <c r="L26" s="44"/>
      <c r="M26" s="44">
        <f t="shared" ca="1" si="0"/>
        <v>12.035138539042823</v>
      </c>
      <c r="N26" s="44">
        <f t="shared" si="1"/>
        <v>190</v>
      </c>
      <c r="O26" s="44"/>
      <c r="P26" s="44"/>
      <c r="Q26" s="44"/>
      <c r="R26" s="44"/>
      <c r="S26" s="44"/>
    </row>
    <row r="27" spans="1:19" ht="14.5" x14ac:dyDescent="0.35">
      <c r="A27" s="46">
        <v>45748.958333333336</v>
      </c>
      <c r="B27"/>
      <c r="K27" s="44"/>
      <c r="L27" s="44"/>
      <c r="M27" s="44">
        <f t="shared" ca="1" si="0"/>
        <v>12.035138539042823</v>
      </c>
      <c r="N27" s="44">
        <f t="shared" si="1"/>
        <v>190</v>
      </c>
      <c r="O27" s="44"/>
      <c r="P27" s="44"/>
      <c r="Q27" s="44"/>
      <c r="R27" s="44"/>
      <c r="S27" s="44"/>
    </row>
    <row r="28" spans="1:19" ht="14.5" x14ac:dyDescent="0.35">
      <c r="A28" s="46">
        <v>45749</v>
      </c>
      <c r="B28"/>
      <c r="K28" s="44"/>
      <c r="L28" s="44"/>
      <c r="M28" s="44">
        <f t="shared" ca="1" si="0"/>
        <v>12.035138539042823</v>
      </c>
      <c r="N28" s="44">
        <f t="shared" si="1"/>
        <v>190</v>
      </c>
      <c r="O28" s="44"/>
      <c r="P28" s="44"/>
      <c r="Q28" s="44"/>
      <c r="R28" s="44"/>
      <c r="S28" s="44"/>
    </row>
    <row r="29" spans="1:19" ht="14.5" x14ac:dyDescent="0.35">
      <c r="A29" s="46">
        <v>45749.041666666664</v>
      </c>
      <c r="B29"/>
      <c r="K29" s="44"/>
      <c r="L29" s="44"/>
      <c r="M29" s="44">
        <f t="shared" ca="1" si="0"/>
        <v>12.035138539042823</v>
      </c>
      <c r="N29" s="44">
        <f t="shared" si="1"/>
        <v>190</v>
      </c>
      <c r="O29" s="44"/>
      <c r="P29" s="44"/>
      <c r="Q29" s="44"/>
      <c r="R29" s="44"/>
      <c r="S29" s="44"/>
    </row>
    <row r="30" spans="1:19" ht="14.5" x14ac:dyDescent="0.35">
      <c r="A30" s="46">
        <v>45749.083333333336</v>
      </c>
      <c r="B30"/>
      <c r="K30" s="44"/>
      <c r="L30" s="44"/>
      <c r="M30" s="44">
        <f t="shared" ca="1" si="0"/>
        <v>12.035138539042823</v>
      </c>
      <c r="N30" s="44">
        <f t="shared" si="1"/>
        <v>190</v>
      </c>
      <c r="O30" s="44"/>
      <c r="P30" s="44">
        <v>44136</v>
      </c>
      <c r="Q30" s="44"/>
      <c r="R30" s="44"/>
      <c r="S30" s="44"/>
    </row>
    <row r="31" spans="1:19" ht="14.5" x14ac:dyDescent="0.35">
      <c r="A31" s="46">
        <v>45749.125</v>
      </c>
      <c r="B31"/>
      <c r="K31" s="44"/>
      <c r="L31" s="44"/>
      <c r="M31" s="44">
        <f t="shared" ca="1" si="0"/>
        <v>12.035138539042823</v>
      </c>
      <c r="N31" s="44">
        <f t="shared" si="1"/>
        <v>190</v>
      </c>
      <c r="O31" s="44"/>
      <c r="P31" s="44">
        <v>44166</v>
      </c>
      <c r="Q31" s="44"/>
      <c r="R31" s="44"/>
      <c r="S31" s="44"/>
    </row>
    <row r="32" spans="1:19" ht="14.5" x14ac:dyDescent="0.35">
      <c r="A32" s="46">
        <v>45749.166666666664</v>
      </c>
      <c r="B32"/>
      <c r="K32" s="44"/>
      <c r="L32" s="44"/>
      <c r="M32" s="44">
        <f t="shared" ca="1" si="0"/>
        <v>12.035138539042823</v>
      </c>
      <c r="N32" s="44">
        <f t="shared" si="1"/>
        <v>190</v>
      </c>
      <c r="O32" s="44"/>
      <c r="P32" s="44"/>
      <c r="Q32" s="44"/>
      <c r="R32" s="44"/>
      <c r="S32" s="44"/>
    </row>
    <row r="33" spans="1:19" ht="14.5" x14ac:dyDescent="0.35">
      <c r="A33" s="46">
        <v>45749.208333333336</v>
      </c>
      <c r="B33"/>
      <c r="K33" s="44"/>
      <c r="L33" s="44"/>
      <c r="M33" s="44">
        <f t="shared" ca="1" si="0"/>
        <v>12.035138539042823</v>
      </c>
      <c r="N33" s="44">
        <f t="shared" si="1"/>
        <v>190</v>
      </c>
      <c r="O33" s="44"/>
      <c r="P33" s="44"/>
      <c r="Q33" s="44"/>
      <c r="R33" s="44"/>
      <c r="S33" s="44"/>
    </row>
    <row r="34" spans="1:19" ht="14.5" x14ac:dyDescent="0.35">
      <c r="A34" s="46">
        <v>45749.25</v>
      </c>
      <c r="B34"/>
      <c r="K34" s="44"/>
      <c r="L34" s="44"/>
      <c r="M34" s="44">
        <f t="shared" ca="1" si="0"/>
        <v>12.035138539042823</v>
      </c>
      <c r="N34" s="44">
        <f t="shared" si="1"/>
        <v>190</v>
      </c>
      <c r="O34" s="44"/>
      <c r="P34" s="44"/>
      <c r="Q34" s="44"/>
      <c r="R34" s="44"/>
      <c r="S34" s="44"/>
    </row>
    <row r="35" spans="1:19" ht="14.5" x14ac:dyDescent="0.35">
      <c r="A35" s="46">
        <v>45749.291666666664</v>
      </c>
      <c r="B35"/>
      <c r="K35" s="44"/>
      <c r="L35" s="44"/>
      <c r="M35" s="44">
        <f t="shared" ca="1" si="0"/>
        <v>12.035138539042823</v>
      </c>
      <c r="N35" s="44">
        <f t="shared" si="1"/>
        <v>190</v>
      </c>
      <c r="O35" s="44"/>
      <c r="P35" s="44"/>
      <c r="Q35" s="44"/>
      <c r="R35" s="44"/>
      <c r="S35" s="44"/>
    </row>
    <row r="36" spans="1:19" ht="14.5" x14ac:dyDescent="0.35">
      <c r="A36" s="46">
        <v>45749.333333333336</v>
      </c>
      <c r="B36"/>
      <c r="K36" s="44"/>
      <c r="L36" s="44"/>
      <c r="M36" s="44">
        <f t="shared" ca="1" si="0"/>
        <v>12.035138539042823</v>
      </c>
      <c r="N36" s="44">
        <f t="shared" si="1"/>
        <v>190</v>
      </c>
      <c r="O36" s="44"/>
      <c r="P36" s="44"/>
      <c r="Q36" s="44"/>
      <c r="R36" s="44"/>
      <c r="S36" s="44"/>
    </row>
    <row r="37" spans="1:19" ht="14.5" x14ac:dyDescent="0.35">
      <c r="A37" s="46">
        <v>45749.375</v>
      </c>
      <c r="B37"/>
      <c r="K37" s="44"/>
      <c r="L37" s="44"/>
      <c r="M37" s="44">
        <f t="shared" ca="1" si="0"/>
        <v>12.035138539042823</v>
      </c>
      <c r="N37" s="44">
        <f t="shared" si="1"/>
        <v>190</v>
      </c>
      <c r="O37" s="44"/>
      <c r="P37" s="44"/>
      <c r="Q37" s="44"/>
      <c r="R37" s="44"/>
      <c r="S37" s="44"/>
    </row>
    <row r="38" spans="1:19" ht="14.5" x14ac:dyDescent="0.35">
      <c r="A38" s="46">
        <v>45749.416666666664</v>
      </c>
      <c r="B38"/>
      <c r="K38" s="44"/>
      <c r="L38" s="44"/>
      <c r="M38" s="44">
        <f t="shared" ca="1" si="0"/>
        <v>12.035138539042823</v>
      </c>
      <c r="N38" s="44">
        <f t="shared" si="1"/>
        <v>190</v>
      </c>
      <c r="O38" s="44"/>
      <c r="P38" s="44"/>
      <c r="Q38" s="44"/>
      <c r="R38" s="44"/>
      <c r="S38" s="44"/>
    </row>
    <row r="39" spans="1:19" ht="14.5" x14ac:dyDescent="0.35">
      <c r="A39" s="46">
        <v>45749.458333333336</v>
      </c>
      <c r="B39"/>
      <c r="K39" s="44"/>
      <c r="L39" s="44"/>
      <c r="M39" s="44">
        <f t="shared" ca="1" si="0"/>
        <v>12.035138539042823</v>
      </c>
      <c r="N39" s="44">
        <f t="shared" si="1"/>
        <v>190</v>
      </c>
      <c r="O39" s="44"/>
      <c r="P39" s="44"/>
      <c r="Q39" s="44"/>
      <c r="R39" s="44"/>
      <c r="S39" s="44"/>
    </row>
    <row r="40" spans="1:19" ht="14.5" x14ac:dyDescent="0.35">
      <c r="A40" s="46">
        <v>45749.5</v>
      </c>
      <c r="B40"/>
      <c r="K40" s="44"/>
      <c r="L40" s="44"/>
      <c r="M40" s="44">
        <f t="shared" ca="1" si="0"/>
        <v>12.035138539042823</v>
      </c>
      <c r="N40" s="44">
        <f t="shared" si="1"/>
        <v>190</v>
      </c>
      <c r="O40" s="44"/>
      <c r="P40" s="44"/>
      <c r="Q40" s="44"/>
      <c r="R40" s="44"/>
      <c r="S40" s="44"/>
    </row>
    <row r="41" spans="1:19" ht="14.5" x14ac:dyDescent="0.35">
      <c r="A41" s="46">
        <v>45749.541666666664</v>
      </c>
      <c r="B41"/>
      <c r="K41" s="44"/>
      <c r="L41" s="44"/>
      <c r="M41" s="44">
        <f t="shared" ca="1" si="0"/>
        <v>12.035138539042823</v>
      </c>
      <c r="N41" s="44">
        <f t="shared" si="1"/>
        <v>190</v>
      </c>
      <c r="O41" s="44"/>
      <c r="P41" s="44"/>
      <c r="Q41" s="44"/>
      <c r="R41" s="44"/>
      <c r="S41" s="44"/>
    </row>
    <row r="42" spans="1:19" ht="14.5" x14ac:dyDescent="0.35">
      <c r="A42" s="46">
        <v>45749.583333333336</v>
      </c>
      <c r="B42"/>
      <c r="K42" s="44"/>
      <c r="L42" s="44"/>
      <c r="M42" s="44">
        <f t="shared" ca="1" si="0"/>
        <v>12.035138539042823</v>
      </c>
      <c r="N42" s="44">
        <f t="shared" si="1"/>
        <v>190</v>
      </c>
      <c r="O42" s="44"/>
      <c r="P42" s="44"/>
      <c r="Q42" s="44"/>
      <c r="R42" s="44"/>
      <c r="S42" s="44"/>
    </row>
    <row r="43" spans="1:19" ht="14.5" x14ac:dyDescent="0.35">
      <c r="A43" s="46">
        <v>45749.625</v>
      </c>
      <c r="B43"/>
      <c r="K43" s="44"/>
      <c r="L43" s="44"/>
      <c r="M43" s="44">
        <f t="shared" ca="1" si="0"/>
        <v>12.035138539042823</v>
      </c>
      <c r="N43" s="44">
        <f t="shared" si="1"/>
        <v>190</v>
      </c>
      <c r="O43" s="44"/>
      <c r="P43" s="44"/>
      <c r="Q43" s="44"/>
      <c r="R43" s="44"/>
      <c r="S43" s="44"/>
    </row>
    <row r="44" spans="1:19" ht="14.5" x14ac:dyDescent="0.35">
      <c r="A44" s="46">
        <v>45749.666666666664</v>
      </c>
      <c r="B44"/>
      <c r="K44" s="44"/>
      <c r="L44" s="44"/>
      <c r="M44" s="44">
        <f t="shared" ca="1" si="0"/>
        <v>12.035138539042823</v>
      </c>
      <c r="N44" s="44">
        <f t="shared" si="1"/>
        <v>190</v>
      </c>
      <c r="O44" s="44"/>
      <c r="P44" s="44"/>
      <c r="Q44" s="44"/>
      <c r="R44" s="44"/>
      <c r="S44" s="44"/>
    </row>
    <row r="45" spans="1:19" ht="14.5" x14ac:dyDescent="0.35">
      <c r="A45" s="46">
        <v>45749.708333333336</v>
      </c>
      <c r="B45"/>
      <c r="K45" s="44"/>
      <c r="L45" s="44"/>
      <c r="M45" s="44">
        <f t="shared" ca="1" si="0"/>
        <v>12.035138539042823</v>
      </c>
      <c r="N45" s="44">
        <f t="shared" si="1"/>
        <v>190</v>
      </c>
      <c r="O45" s="44"/>
      <c r="P45" s="44"/>
      <c r="Q45" s="44"/>
      <c r="R45" s="44"/>
      <c r="S45" s="44"/>
    </row>
    <row r="46" spans="1:19" ht="14.5" x14ac:dyDescent="0.35">
      <c r="A46" s="46">
        <v>45749.75</v>
      </c>
      <c r="B46"/>
      <c r="K46" s="44"/>
      <c r="L46" s="44"/>
      <c r="M46" s="44">
        <f t="shared" ca="1" si="0"/>
        <v>12.035138539042823</v>
      </c>
      <c r="N46" s="44">
        <f t="shared" si="1"/>
        <v>190</v>
      </c>
      <c r="O46" s="44"/>
      <c r="P46" s="44"/>
      <c r="Q46" s="44"/>
      <c r="R46" s="44"/>
      <c r="S46" s="44"/>
    </row>
    <row r="47" spans="1:19" ht="14.5" x14ac:dyDescent="0.35">
      <c r="A47" s="46">
        <v>45749.791666666664</v>
      </c>
      <c r="B47"/>
      <c r="K47" s="44"/>
      <c r="L47" s="44"/>
      <c r="M47" s="44">
        <f t="shared" ca="1" si="0"/>
        <v>12.035138539042823</v>
      </c>
      <c r="N47" s="44">
        <f t="shared" si="1"/>
        <v>190</v>
      </c>
      <c r="O47" s="44"/>
      <c r="P47" s="44"/>
      <c r="Q47" s="44"/>
      <c r="R47" s="44"/>
      <c r="S47" s="44"/>
    </row>
    <row r="48" spans="1:19" ht="14.5" x14ac:dyDescent="0.35">
      <c r="A48" s="46">
        <v>45749.833333333336</v>
      </c>
      <c r="B48"/>
      <c r="K48" s="44"/>
      <c r="L48" s="44"/>
      <c r="M48" s="44">
        <f t="shared" ca="1" si="0"/>
        <v>12.035138539042823</v>
      </c>
      <c r="N48" s="44">
        <f t="shared" si="1"/>
        <v>190</v>
      </c>
      <c r="O48" s="44"/>
      <c r="P48" s="44"/>
      <c r="Q48" s="44"/>
      <c r="R48" s="44"/>
      <c r="S48" s="44"/>
    </row>
    <row r="49" spans="1:19" ht="14.5" x14ac:dyDescent="0.35">
      <c r="A49" s="46">
        <v>45749.875</v>
      </c>
      <c r="B49"/>
      <c r="K49" s="44"/>
      <c r="L49" s="44"/>
      <c r="M49" s="44">
        <f t="shared" ca="1" si="0"/>
        <v>12.035138539042823</v>
      </c>
      <c r="N49" s="44">
        <f t="shared" si="1"/>
        <v>190</v>
      </c>
      <c r="O49" s="44"/>
      <c r="P49" s="44"/>
      <c r="Q49" s="44"/>
      <c r="R49" s="44"/>
      <c r="S49" s="44"/>
    </row>
    <row r="50" spans="1:19" ht="14.5" x14ac:dyDescent="0.35">
      <c r="A50" s="46">
        <v>45749.916666666664</v>
      </c>
      <c r="B50"/>
      <c r="K50" s="44"/>
      <c r="L50" s="44"/>
      <c r="M50" s="44">
        <f t="shared" ca="1" si="0"/>
        <v>12.035138539042823</v>
      </c>
      <c r="N50" s="44">
        <f t="shared" si="1"/>
        <v>190</v>
      </c>
      <c r="O50" s="44"/>
      <c r="P50" s="44"/>
      <c r="Q50" s="44"/>
      <c r="R50" s="44"/>
      <c r="S50" s="44"/>
    </row>
    <row r="51" spans="1:19" ht="14.5" x14ac:dyDescent="0.35">
      <c r="A51" s="46">
        <v>45749.958333333336</v>
      </c>
      <c r="B51"/>
      <c r="K51" s="44"/>
      <c r="L51" s="44"/>
      <c r="M51" s="44">
        <f t="shared" ca="1" si="0"/>
        <v>12.035138539042823</v>
      </c>
      <c r="N51" s="44">
        <f t="shared" si="1"/>
        <v>190</v>
      </c>
      <c r="O51" s="44"/>
      <c r="P51" s="44"/>
      <c r="Q51" s="44"/>
      <c r="R51" s="44"/>
      <c r="S51" s="44"/>
    </row>
    <row r="52" spans="1:19" ht="14.5" x14ac:dyDescent="0.35">
      <c r="A52" s="46">
        <v>45750</v>
      </c>
      <c r="B52"/>
      <c r="K52" s="44"/>
      <c r="L52" s="44"/>
      <c r="M52" s="44">
        <f t="shared" ca="1" si="0"/>
        <v>12.035138539042823</v>
      </c>
      <c r="N52" s="44">
        <f t="shared" si="1"/>
        <v>190</v>
      </c>
      <c r="O52" s="44"/>
      <c r="P52" s="44"/>
      <c r="Q52" s="44"/>
      <c r="R52" s="44"/>
      <c r="S52" s="44"/>
    </row>
    <row r="53" spans="1:19" ht="14.5" x14ac:dyDescent="0.35">
      <c r="A53" s="46">
        <v>45750.041666666664</v>
      </c>
      <c r="B53"/>
      <c r="K53" s="44"/>
      <c r="L53" s="44"/>
      <c r="M53" s="44">
        <f t="shared" ca="1" si="0"/>
        <v>12.035138539042823</v>
      </c>
      <c r="N53" s="44">
        <f t="shared" si="1"/>
        <v>190</v>
      </c>
      <c r="O53" s="44"/>
      <c r="P53" s="44"/>
      <c r="Q53" s="44"/>
      <c r="R53" s="44"/>
      <c r="S53" s="44"/>
    </row>
    <row r="54" spans="1:19" ht="14.5" x14ac:dyDescent="0.35">
      <c r="A54" s="46">
        <v>45750.083333333336</v>
      </c>
      <c r="B54"/>
      <c r="K54" s="44"/>
      <c r="L54" s="44"/>
      <c r="M54" s="44">
        <f t="shared" ca="1" si="0"/>
        <v>12.035138539042823</v>
      </c>
      <c r="N54" s="44">
        <f t="shared" si="1"/>
        <v>190</v>
      </c>
      <c r="O54" s="44"/>
      <c r="P54" s="44"/>
      <c r="Q54" s="44"/>
      <c r="R54" s="44"/>
      <c r="S54" s="44"/>
    </row>
    <row r="55" spans="1:19" ht="14.5" x14ac:dyDescent="0.35">
      <c r="A55" s="46">
        <v>45750.125</v>
      </c>
      <c r="B55"/>
      <c r="K55" s="44"/>
      <c r="L55" s="44"/>
      <c r="M55" s="44">
        <f t="shared" ca="1" si="0"/>
        <v>12.035138539042823</v>
      </c>
      <c r="N55" s="44">
        <f t="shared" si="1"/>
        <v>190</v>
      </c>
      <c r="O55" s="44"/>
      <c r="P55" s="44"/>
      <c r="Q55" s="44"/>
      <c r="R55" s="44"/>
      <c r="S55" s="44"/>
    </row>
    <row r="56" spans="1:19" ht="14.5" x14ac:dyDescent="0.35">
      <c r="A56" s="46">
        <v>45750.166666666664</v>
      </c>
      <c r="B56"/>
      <c r="K56" s="44"/>
      <c r="L56" s="44"/>
      <c r="M56" s="44">
        <f t="shared" ca="1" si="0"/>
        <v>12.035138539042823</v>
      </c>
      <c r="N56" s="44">
        <f t="shared" si="1"/>
        <v>190</v>
      </c>
      <c r="O56" s="44"/>
      <c r="P56" s="44"/>
      <c r="Q56" s="44"/>
      <c r="R56" s="44"/>
      <c r="S56" s="44"/>
    </row>
    <row r="57" spans="1:19" ht="14.5" x14ac:dyDescent="0.35">
      <c r="A57" s="46">
        <v>45750.208333333336</v>
      </c>
      <c r="B57"/>
      <c r="K57" s="44"/>
      <c r="L57" s="44"/>
      <c r="M57" s="44">
        <f t="shared" ca="1" si="0"/>
        <v>12.035138539042823</v>
      </c>
      <c r="N57" s="44">
        <f t="shared" si="1"/>
        <v>190</v>
      </c>
      <c r="O57" s="44"/>
      <c r="P57" s="44"/>
      <c r="Q57" s="44"/>
      <c r="R57" s="44"/>
      <c r="S57" s="44"/>
    </row>
    <row r="58" spans="1:19" ht="14.5" x14ac:dyDescent="0.35">
      <c r="A58" s="46">
        <v>45750.25</v>
      </c>
      <c r="B58"/>
      <c r="K58" s="44"/>
      <c r="L58" s="44"/>
      <c r="M58" s="44">
        <f t="shared" ca="1" si="0"/>
        <v>12.035138539042823</v>
      </c>
      <c r="N58" s="44">
        <f t="shared" si="1"/>
        <v>190</v>
      </c>
      <c r="O58" s="44"/>
      <c r="P58" s="44"/>
      <c r="Q58" s="44"/>
      <c r="R58" s="44"/>
      <c r="S58" s="44"/>
    </row>
    <row r="59" spans="1:19" ht="14.5" x14ac:dyDescent="0.35">
      <c r="A59" s="46">
        <v>45750.291666666664</v>
      </c>
      <c r="B59"/>
      <c r="K59" s="44"/>
      <c r="L59" s="44"/>
      <c r="M59" s="44">
        <f t="shared" ca="1" si="0"/>
        <v>12.035138539042823</v>
      </c>
      <c r="N59" s="44">
        <f t="shared" si="1"/>
        <v>190</v>
      </c>
      <c r="O59" s="44"/>
      <c r="P59" s="44"/>
      <c r="Q59" s="44"/>
      <c r="R59" s="44"/>
      <c r="S59" s="44"/>
    </row>
    <row r="60" spans="1:19" ht="14.5" x14ac:dyDescent="0.35">
      <c r="A60" s="46">
        <v>45750.333333333336</v>
      </c>
      <c r="B60"/>
      <c r="K60" s="44"/>
      <c r="L60" s="44"/>
      <c r="M60" s="44">
        <f t="shared" ca="1" si="0"/>
        <v>12.035138539042823</v>
      </c>
      <c r="N60" s="44">
        <f t="shared" si="1"/>
        <v>190</v>
      </c>
      <c r="O60" s="44"/>
      <c r="P60" s="44"/>
      <c r="Q60" s="44"/>
      <c r="R60" s="44"/>
      <c r="S60" s="44"/>
    </row>
    <row r="61" spans="1:19" ht="14.5" x14ac:dyDescent="0.35">
      <c r="A61" s="46">
        <v>45750.375</v>
      </c>
      <c r="B61"/>
      <c r="K61" s="44"/>
      <c r="L61" s="44"/>
      <c r="M61" s="44">
        <f t="shared" ca="1" si="0"/>
        <v>12.035138539042823</v>
      </c>
      <c r="N61" s="44">
        <f t="shared" si="1"/>
        <v>190</v>
      </c>
      <c r="O61" s="44"/>
      <c r="P61" s="44"/>
      <c r="Q61" s="44"/>
      <c r="R61" s="44"/>
      <c r="S61" s="44"/>
    </row>
    <row r="62" spans="1:19" ht="14.5" x14ac:dyDescent="0.35">
      <c r="A62" s="46">
        <v>45750.416666666664</v>
      </c>
      <c r="B62"/>
      <c r="K62" s="44"/>
      <c r="L62" s="44"/>
      <c r="M62" s="44">
        <f t="shared" ca="1" si="0"/>
        <v>12.035138539042823</v>
      </c>
      <c r="N62" s="44">
        <f t="shared" si="1"/>
        <v>190</v>
      </c>
      <c r="O62" s="44"/>
      <c r="P62" s="44"/>
      <c r="Q62" s="44"/>
      <c r="R62" s="44"/>
      <c r="S62" s="44"/>
    </row>
    <row r="63" spans="1:19" ht="14.5" x14ac:dyDescent="0.35">
      <c r="A63" s="46">
        <v>45750.458333333336</v>
      </c>
      <c r="B63"/>
      <c r="K63" s="44"/>
      <c r="L63" s="44"/>
      <c r="M63" s="44">
        <f t="shared" ca="1" si="0"/>
        <v>12.035138539042823</v>
      </c>
      <c r="N63" s="44">
        <f t="shared" si="1"/>
        <v>190</v>
      </c>
      <c r="O63" s="44"/>
      <c r="P63" s="44"/>
      <c r="Q63" s="44"/>
      <c r="R63" s="44"/>
      <c r="S63" s="44"/>
    </row>
    <row r="64" spans="1:19" ht="14.5" x14ac:dyDescent="0.35">
      <c r="A64" s="46">
        <v>45750.5</v>
      </c>
      <c r="B64"/>
      <c r="K64" s="44"/>
      <c r="L64" s="44"/>
      <c r="M64" s="44">
        <f t="shared" ca="1" si="0"/>
        <v>12.035138539042823</v>
      </c>
      <c r="N64" s="44">
        <f t="shared" si="1"/>
        <v>190</v>
      </c>
      <c r="O64" s="44"/>
      <c r="P64" s="44"/>
      <c r="Q64" s="44"/>
      <c r="R64" s="44"/>
      <c r="S64" s="44"/>
    </row>
    <row r="65" spans="1:19" ht="14.5" x14ac:dyDescent="0.35">
      <c r="A65" s="46">
        <v>45750.541666666664</v>
      </c>
      <c r="B65"/>
      <c r="K65" s="44"/>
      <c r="L65" s="44"/>
      <c r="M65" s="44">
        <f t="shared" ca="1" si="0"/>
        <v>12.035138539042823</v>
      </c>
      <c r="N65" s="44">
        <f t="shared" si="1"/>
        <v>190</v>
      </c>
      <c r="O65" s="44"/>
      <c r="P65" s="44"/>
      <c r="Q65" s="44"/>
      <c r="R65" s="44"/>
      <c r="S65" s="44"/>
    </row>
    <row r="66" spans="1:19" ht="14.5" x14ac:dyDescent="0.35">
      <c r="A66" s="46">
        <v>45750.583333333336</v>
      </c>
      <c r="B66"/>
      <c r="K66" s="44"/>
      <c r="L66" s="44"/>
      <c r="M66" s="44">
        <f t="shared" ca="1" si="0"/>
        <v>12.035138539042823</v>
      </c>
      <c r="N66" s="44">
        <f t="shared" si="1"/>
        <v>190</v>
      </c>
      <c r="O66" s="44"/>
      <c r="P66" s="44"/>
      <c r="Q66" s="44"/>
      <c r="R66" s="44"/>
      <c r="S66" s="44"/>
    </row>
    <row r="67" spans="1:19" ht="14.5" x14ac:dyDescent="0.35">
      <c r="A67" s="46">
        <v>45750.625</v>
      </c>
      <c r="B67"/>
      <c r="K67" s="44"/>
      <c r="L67" s="44"/>
      <c r="M67" s="44">
        <f t="shared" ca="1" si="0"/>
        <v>12.035138539042823</v>
      </c>
      <c r="N67" s="44">
        <f t="shared" si="1"/>
        <v>190</v>
      </c>
      <c r="O67" s="44"/>
      <c r="P67" s="44"/>
      <c r="Q67" s="44"/>
      <c r="R67" s="44"/>
      <c r="S67" s="44"/>
    </row>
    <row r="68" spans="1:19" ht="14.5" x14ac:dyDescent="0.35">
      <c r="A68" s="46">
        <v>45750.666666666664</v>
      </c>
      <c r="B68"/>
      <c r="K68" s="44"/>
      <c r="L68" s="44"/>
      <c r="M68" s="44">
        <f t="shared" ca="1" si="0"/>
        <v>12.035138539042823</v>
      </c>
      <c r="N68" s="44">
        <f t="shared" si="1"/>
        <v>190</v>
      </c>
      <c r="O68" s="44"/>
      <c r="P68" s="44"/>
      <c r="Q68" s="44"/>
      <c r="R68" s="44"/>
      <c r="S68" s="44"/>
    </row>
    <row r="69" spans="1:19" ht="14.5" x14ac:dyDescent="0.35">
      <c r="A69" s="46">
        <v>45750.708333333336</v>
      </c>
      <c r="B69"/>
      <c r="K69" s="44"/>
      <c r="L69" s="44"/>
      <c r="M69" s="44">
        <f t="shared" ref="M69:M132" ca="1" si="2">+IF(A68="","",Q$6)</f>
        <v>12.035138539042823</v>
      </c>
      <c r="N69" s="44">
        <f t="shared" ref="N69:N132" si="3">+IF(A68="","",190)</f>
        <v>190</v>
      </c>
      <c r="O69" s="44"/>
      <c r="P69" s="44"/>
      <c r="Q69" s="44"/>
      <c r="R69" s="44"/>
      <c r="S69" s="44"/>
    </row>
    <row r="70" spans="1:19" ht="14.5" x14ac:dyDescent="0.35">
      <c r="A70" s="46">
        <v>45750.75</v>
      </c>
      <c r="B70"/>
      <c r="K70" s="44"/>
      <c r="L70" s="44"/>
      <c r="M70" s="44">
        <f t="shared" ca="1" si="2"/>
        <v>12.035138539042823</v>
      </c>
      <c r="N70" s="44">
        <f t="shared" si="3"/>
        <v>190</v>
      </c>
      <c r="O70" s="44"/>
      <c r="P70" s="44"/>
      <c r="Q70" s="44"/>
      <c r="R70" s="44"/>
      <c r="S70" s="44"/>
    </row>
    <row r="71" spans="1:19" ht="14.5" x14ac:dyDescent="0.35">
      <c r="A71" s="46">
        <v>45750.791666666664</v>
      </c>
      <c r="B71"/>
      <c r="K71" s="44"/>
      <c r="L71" s="44"/>
      <c r="M71" s="44">
        <f t="shared" ca="1" si="2"/>
        <v>12.035138539042823</v>
      </c>
      <c r="N71" s="44">
        <f t="shared" si="3"/>
        <v>190</v>
      </c>
      <c r="O71" s="44"/>
      <c r="P71" s="44"/>
      <c r="Q71" s="44"/>
      <c r="R71" s="44"/>
      <c r="S71" s="44"/>
    </row>
    <row r="72" spans="1:19" ht="14.5" x14ac:dyDescent="0.35">
      <c r="A72" s="46">
        <v>45750.833333333336</v>
      </c>
      <c r="B72"/>
      <c r="K72" s="44"/>
      <c r="L72" s="44"/>
      <c r="M72" s="44">
        <f t="shared" ca="1" si="2"/>
        <v>12.035138539042823</v>
      </c>
      <c r="N72" s="44">
        <f t="shared" si="3"/>
        <v>190</v>
      </c>
      <c r="O72" s="44"/>
      <c r="P72" s="44"/>
      <c r="Q72" s="44"/>
      <c r="R72" s="44"/>
      <c r="S72" s="44"/>
    </row>
    <row r="73" spans="1:19" ht="14.5" x14ac:dyDescent="0.35">
      <c r="A73" s="46">
        <v>45750.875</v>
      </c>
      <c r="B73"/>
      <c r="K73" s="44"/>
      <c r="L73" s="44"/>
      <c r="M73" s="44">
        <f t="shared" ca="1" si="2"/>
        <v>12.035138539042823</v>
      </c>
      <c r="N73" s="44">
        <f t="shared" si="3"/>
        <v>190</v>
      </c>
      <c r="O73" s="44"/>
      <c r="P73" s="44"/>
      <c r="Q73" s="44"/>
      <c r="R73" s="44"/>
      <c r="S73" s="44"/>
    </row>
    <row r="74" spans="1:19" ht="14.5" x14ac:dyDescent="0.35">
      <c r="A74" s="46">
        <v>45750.916666666664</v>
      </c>
      <c r="B74"/>
      <c r="K74" s="44"/>
      <c r="L74" s="44"/>
      <c r="M74" s="44">
        <f t="shared" ca="1" si="2"/>
        <v>12.035138539042823</v>
      </c>
      <c r="N74" s="44">
        <f t="shared" si="3"/>
        <v>190</v>
      </c>
      <c r="O74" s="44"/>
      <c r="P74" s="44"/>
      <c r="Q74" s="44"/>
      <c r="R74" s="44"/>
      <c r="S74" s="44"/>
    </row>
    <row r="75" spans="1:19" ht="14.5" x14ac:dyDescent="0.35">
      <c r="A75" s="46">
        <v>45750.958333333336</v>
      </c>
      <c r="B75"/>
      <c r="K75" s="44"/>
      <c r="L75" s="44"/>
      <c r="M75" s="44">
        <f t="shared" ca="1" si="2"/>
        <v>12.035138539042823</v>
      </c>
      <c r="N75" s="44">
        <f t="shared" si="3"/>
        <v>190</v>
      </c>
      <c r="O75" s="44"/>
      <c r="P75" s="44"/>
      <c r="Q75" s="44"/>
      <c r="R75" s="44"/>
      <c r="S75" s="44"/>
    </row>
    <row r="76" spans="1:19" ht="14.5" x14ac:dyDescent="0.35">
      <c r="A76" s="46">
        <v>45751</v>
      </c>
      <c r="B76"/>
      <c r="K76" s="44"/>
      <c r="L76" s="44"/>
      <c r="M76" s="44">
        <f t="shared" ca="1" si="2"/>
        <v>12.035138539042823</v>
      </c>
      <c r="N76" s="44">
        <f t="shared" si="3"/>
        <v>190</v>
      </c>
      <c r="O76" s="44"/>
      <c r="P76" s="44"/>
      <c r="Q76" s="44"/>
      <c r="R76" s="44"/>
      <c r="S76" s="44"/>
    </row>
    <row r="77" spans="1:19" ht="14.5" x14ac:dyDescent="0.35">
      <c r="A77" s="46">
        <v>45751.041666666664</v>
      </c>
      <c r="B77"/>
      <c r="K77" s="44"/>
      <c r="L77" s="44"/>
      <c r="M77" s="44">
        <f t="shared" ca="1" si="2"/>
        <v>12.035138539042823</v>
      </c>
      <c r="N77" s="44">
        <f t="shared" si="3"/>
        <v>190</v>
      </c>
      <c r="O77" s="44"/>
      <c r="P77" s="44"/>
      <c r="Q77" s="44"/>
      <c r="R77" s="44"/>
      <c r="S77" s="44"/>
    </row>
    <row r="78" spans="1:19" ht="14.5" x14ac:dyDescent="0.35">
      <c r="A78" s="46">
        <v>45751.083333333336</v>
      </c>
      <c r="B78"/>
      <c r="K78" s="44"/>
      <c r="L78" s="44"/>
      <c r="M78" s="44">
        <f t="shared" ca="1" si="2"/>
        <v>12.035138539042823</v>
      </c>
      <c r="N78" s="44">
        <f t="shared" si="3"/>
        <v>190</v>
      </c>
      <c r="O78" s="44"/>
      <c r="P78" s="44"/>
      <c r="Q78" s="44"/>
      <c r="R78" s="44"/>
      <c r="S78" s="44"/>
    </row>
    <row r="79" spans="1:19" ht="14.5" x14ac:dyDescent="0.35">
      <c r="A79" s="46">
        <v>45751.125</v>
      </c>
      <c r="B79"/>
      <c r="K79" s="44"/>
      <c r="L79" s="44"/>
      <c r="M79" s="44">
        <f t="shared" ca="1" si="2"/>
        <v>12.035138539042823</v>
      </c>
      <c r="N79" s="44">
        <f t="shared" si="3"/>
        <v>190</v>
      </c>
      <c r="O79" s="44"/>
      <c r="P79" s="44"/>
      <c r="Q79" s="44"/>
      <c r="R79" s="44"/>
      <c r="S79" s="44"/>
    </row>
    <row r="80" spans="1:19" ht="14.5" x14ac:dyDescent="0.35">
      <c r="A80" s="46">
        <v>45751.166666666664</v>
      </c>
      <c r="B80"/>
      <c r="K80" s="44"/>
      <c r="L80" s="44"/>
      <c r="M80" s="44">
        <f t="shared" ca="1" si="2"/>
        <v>12.035138539042823</v>
      </c>
      <c r="N80" s="44">
        <f t="shared" si="3"/>
        <v>190</v>
      </c>
      <c r="O80" s="44"/>
      <c r="P80" s="44"/>
      <c r="Q80" s="44"/>
      <c r="R80" s="44"/>
      <c r="S80" s="44"/>
    </row>
    <row r="81" spans="1:19" ht="14.5" x14ac:dyDescent="0.35">
      <c r="A81" s="46">
        <v>45751.208333333336</v>
      </c>
      <c r="B81"/>
      <c r="K81" s="44"/>
      <c r="L81" s="44"/>
      <c r="M81" s="44">
        <f t="shared" ca="1" si="2"/>
        <v>12.035138539042823</v>
      </c>
      <c r="N81" s="44">
        <f t="shared" si="3"/>
        <v>190</v>
      </c>
      <c r="O81" s="44"/>
      <c r="P81" s="44"/>
      <c r="Q81" s="44"/>
      <c r="R81" s="44"/>
      <c r="S81" s="44"/>
    </row>
    <row r="82" spans="1:19" ht="14.5" x14ac:dyDescent="0.35">
      <c r="A82" s="46">
        <v>45751.25</v>
      </c>
      <c r="B82"/>
      <c r="K82" s="44"/>
      <c r="L82" s="44"/>
      <c r="M82" s="44">
        <f t="shared" ca="1" si="2"/>
        <v>12.035138539042823</v>
      </c>
      <c r="N82" s="44">
        <f t="shared" si="3"/>
        <v>190</v>
      </c>
      <c r="O82" s="44"/>
      <c r="P82" s="44"/>
      <c r="Q82" s="44"/>
      <c r="R82" s="44"/>
      <c r="S82" s="44"/>
    </row>
    <row r="83" spans="1:19" ht="14.5" x14ac:dyDescent="0.35">
      <c r="A83" s="46">
        <v>45751.291666666664</v>
      </c>
      <c r="B83"/>
      <c r="K83" s="44"/>
      <c r="L83" s="44"/>
      <c r="M83" s="44">
        <f t="shared" ca="1" si="2"/>
        <v>12.035138539042823</v>
      </c>
      <c r="N83" s="44">
        <f t="shared" si="3"/>
        <v>190</v>
      </c>
      <c r="O83" s="44"/>
      <c r="P83" s="44"/>
      <c r="Q83" s="44"/>
      <c r="R83" s="44"/>
      <c r="S83" s="44"/>
    </row>
    <row r="84" spans="1:19" ht="14.5" x14ac:dyDescent="0.35">
      <c r="A84" s="46">
        <v>45751.333333333336</v>
      </c>
      <c r="B84"/>
      <c r="K84" s="44"/>
      <c r="L84" s="44"/>
      <c r="M84" s="44">
        <f t="shared" ca="1" si="2"/>
        <v>12.035138539042823</v>
      </c>
      <c r="N84" s="44">
        <f t="shared" si="3"/>
        <v>190</v>
      </c>
      <c r="O84" s="44"/>
      <c r="P84" s="44"/>
      <c r="Q84" s="44"/>
      <c r="R84" s="44"/>
      <c r="S84" s="44"/>
    </row>
    <row r="85" spans="1:19" ht="14.5" x14ac:dyDescent="0.35">
      <c r="A85" s="46">
        <v>45751.375</v>
      </c>
      <c r="B85"/>
      <c r="K85" s="44"/>
      <c r="L85" s="44"/>
      <c r="M85" s="44">
        <f t="shared" ca="1" si="2"/>
        <v>12.035138539042823</v>
      </c>
      <c r="N85" s="44">
        <f t="shared" si="3"/>
        <v>190</v>
      </c>
      <c r="O85" s="44"/>
      <c r="P85" s="44"/>
      <c r="Q85" s="44"/>
      <c r="R85" s="44"/>
      <c r="S85" s="44"/>
    </row>
    <row r="86" spans="1:19" ht="14.5" x14ac:dyDescent="0.35">
      <c r="A86" s="46">
        <v>45751.416666666664</v>
      </c>
      <c r="B86"/>
      <c r="K86" s="44"/>
      <c r="L86" s="44"/>
      <c r="M86" s="44">
        <f t="shared" ca="1" si="2"/>
        <v>12.035138539042823</v>
      </c>
      <c r="N86" s="44">
        <f t="shared" si="3"/>
        <v>190</v>
      </c>
      <c r="O86" s="44"/>
      <c r="P86" s="44"/>
      <c r="Q86" s="44"/>
      <c r="R86" s="44"/>
      <c r="S86" s="44"/>
    </row>
    <row r="87" spans="1:19" ht="14.5" x14ac:dyDescent="0.35">
      <c r="A87" s="46">
        <v>45751.458333333336</v>
      </c>
      <c r="B87"/>
      <c r="K87" s="44"/>
      <c r="L87" s="44"/>
      <c r="M87" s="44">
        <f t="shared" ca="1" si="2"/>
        <v>12.035138539042823</v>
      </c>
      <c r="N87" s="44">
        <f t="shared" si="3"/>
        <v>190</v>
      </c>
      <c r="O87" s="44"/>
      <c r="P87" s="44"/>
      <c r="Q87" s="44"/>
      <c r="R87" s="44"/>
      <c r="S87" s="44"/>
    </row>
    <row r="88" spans="1:19" ht="14.5" x14ac:dyDescent="0.35">
      <c r="A88" s="46">
        <v>45751.5</v>
      </c>
      <c r="B88"/>
      <c r="K88" s="44"/>
      <c r="L88" s="44"/>
      <c r="M88" s="44">
        <f t="shared" ca="1" si="2"/>
        <v>12.035138539042823</v>
      </c>
      <c r="N88" s="44">
        <f t="shared" si="3"/>
        <v>190</v>
      </c>
      <c r="O88" s="44"/>
      <c r="P88" s="44"/>
      <c r="Q88" s="44"/>
      <c r="R88" s="44"/>
      <c r="S88" s="44"/>
    </row>
    <row r="89" spans="1:19" ht="14.5" x14ac:dyDescent="0.35">
      <c r="A89" s="46">
        <v>45751.541666666664</v>
      </c>
      <c r="B89"/>
      <c r="K89" s="44"/>
      <c r="L89" s="44"/>
      <c r="M89" s="44">
        <f t="shared" ca="1" si="2"/>
        <v>12.035138539042823</v>
      </c>
      <c r="N89" s="44">
        <f t="shared" si="3"/>
        <v>190</v>
      </c>
      <c r="O89" s="44"/>
      <c r="P89" s="44"/>
      <c r="Q89" s="44"/>
      <c r="R89" s="44"/>
      <c r="S89" s="44"/>
    </row>
    <row r="90" spans="1:19" ht="14.5" x14ac:dyDescent="0.35">
      <c r="A90" s="46">
        <v>45751.583333333336</v>
      </c>
      <c r="B90"/>
      <c r="K90" s="44"/>
      <c r="L90" s="44"/>
      <c r="M90" s="44">
        <f t="shared" ca="1" si="2"/>
        <v>12.035138539042823</v>
      </c>
      <c r="N90" s="44">
        <f t="shared" si="3"/>
        <v>190</v>
      </c>
      <c r="O90" s="44"/>
      <c r="P90" s="44"/>
      <c r="Q90" s="44"/>
      <c r="R90" s="44"/>
      <c r="S90" s="44"/>
    </row>
    <row r="91" spans="1:19" ht="14.5" x14ac:dyDescent="0.35">
      <c r="A91" s="46">
        <v>45751.625</v>
      </c>
      <c r="B91"/>
      <c r="K91" s="44"/>
      <c r="L91" s="44"/>
      <c r="M91" s="44">
        <f t="shared" ca="1" si="2"/>
        <v>12.035138539042823</v>
      </c>
      <c r="N91" s="44">
        <f t="shared" si="3"/>
        <v>190</v>
      </c>
      <c r="O91" s="44"/>
      <c r="P91" s="44"/>
      <c r="Q91" s="44"/>
      <c r="R91" s="44"/>
      <c r="S91" s="44"/>
    </row>
    <row r="92" spans="1:19" ht="14.5" x14ac:dyDescent="0.35">
      <c r="A92" s="46">
        <v>45751.666666666664</v>
      </c>
      <c r="B92"/>
      <c r="K92" s="44"/>
      <c r="L92" s="44"/>
      <c r="M92" s="44">
        <f t="shared" ca="1" si="2"/>
        <v>12.035138539042823</v>
      </c>
      <c r="N92" s="44">
        <f t="shared" si="3"/>
        <v>190</v>
      </c>
      <c r="O92" s="44"/>
      <c r="P92" s="44"/>
      <c r="Q92" s="44"/>
      <c r="R92" s="44"/>
      <c r="S92" s="44"/>
    </row>
    <row r="93" spans="1:19" ht="14.5" x14ac:dyDescent="0.35">
      <c r="A93" s="46">
        <v>45751.708333333336</v>
      </c>
      <c r="B93"/>
      <c r="K93" s="44"/>
      <c r="L93" s="44"/>
      <c r="M93" s="44">
        <f t="shared" ca="1" si="2"/>
        <v>12.035138539042823</v>
      </c>
      <c r="N93" s="44">
        <f t="shared" si="3"/>
        <v>190</v>
      </c>
      <c r="O93" s="44"/>
      <c r="P93" s="44"/>
      <c r="Q93" s="44"/>
      <c r="R93" s="44"/>
      <c r="S93" s="44"/>
    </row>
    <row r="94" spans="1:19" ht="14.5" x14ac:dyDescent="0.35">
      <c r="A94" s="46">
        <v>45751.75</v>
      </c>
      <c r="B94"/>
      <c r="K94" s="44"/>
      <c r="L94" s="44"/>
      <c r="M94" s="44">
        <f t="shared" ca="1" si="2"/>
        <v>12.035138539042823</v>
      </c>
      <c r="N94" s="44">
        <f t="shared" si="3"/>
        <v>190</v>
      </c>
      <c r="O94" s="44"/>
      <c r="P94" s="44"/>
      <c r="Q94" s="44"/>
      <c r="R94" s="44"/>
      <c r="S94" s="44"/>
    </row>
    <row r="95" spans="1:19" ht="14.5" x14ac:dyDescent="0.35">
      <c r="A95" s="46">
        <v>45751.791666666664</v>
      </c>
      <c r="B95"/>
      <c r="K95" s="44"/>
      <c r="L95" s="44"/>
      <c r="M95" s="44">
        <f t="shared" ca="1" si="2"/>
        <v>12.035138539042823</v>
      </c>
      <c r="N95" s="44">
        <f t="shared" si="3"/>
        <v>190</v>
      </c>
      <c r="O95" s="44"/>
      <c r="P95" s="44"/>
      <c r="Q95" s="44"/>
      <c r="R95" s="44"/>
      <c r="S95" s="44"/>
    </row>
    <row r="96" spans="1:19" ht="14.5" x14ac:dyDescent="0.35">
      <c r="A96" s="46">
        <v>45751.833333333336</v>
      </c>
      <c r="B96"/>
      <c r="K96" s="44"/>
      <c r="L96" s="44"/>
      <c r="M96" s="44">
        <f t="shared" ca="1" si="2"/>
        <v>12.035138539042823</v>
      </c>
      <c r="N96" s="44">
        <f t="shared" si="3"/>
        <v>190</v>
      </c>
      <c r="O96" s="44"/>
      <c r="P96" s="44"/>
      <c r="Q96" s="44"/>
      <c r="R96" s="44"/>
      <c r="S96" s="44"/>
    </row>
    <row r="97" spans="1:19" ht="14.5" x14ac:dyDescent="0.35">
      <c r="A97" s="46">
        <v>45751.875</v>
      </c>
      <c r="B97"/>
      <c r="K97" s="44"/>
      <c r="L97" s="44"/>
      <c r="M97" s="44">
        <f t="shared" ca="1" si="2"/>
        <v>12.035138539042823</v>
      </c>
      <c r="N97" s="44">
        <f t="shared" si="3"/>
        <v>190</v>
      </c>
      <c r="O97" s="44"/>
      <c r="P97" s="44"/>
      <c r="Q97" s="44"/>
      <c r="R97" s="44"/>
      <c r="S97" s="44"/>
    </row>
    <row r="98" spans="1:19" ht="14.5" x14ac:dyDescent="0.35">
      <c r="A98" s="46">
        <v>45751.916666666664</v>
      </c>
      <c r="B98"/>
      <c r="K98" s="44"/>
      <c r="L98" s="44"/>
      <c r="M98" s="44">
        <f t="shared" ca="1" si="2"/>
        <v>12.035138539042823</v>
      </c>
      <c r="N98" s="44">
        <f t="shared" si="3"/>
        <v>190</v>
      </c>
      <c r="O98" s="44"/>
      <c r="P98" s="44"/>
      <c r="Q98" s="44"/>
      <c r="R98" s="44"/>
      <c r="S98" s="44"/>
    </row>
    <row r="99" spans="1:19" ht="14.5" x14ac:dyDescent="0.35">
      <c r="A99" s="46">
        <v>45751.958333333336</v>
      </c>
      <c r="B99"/>
      <c r="K99" s="44"/>
      <c r="L99" s="44"/>
      <c r="M99" s="44">
        <f t="shared" ca="1" si="2"/>
        <v>12.035138539042823</v>
      </c>
      <c r="N99" s="44">
        <f t="shared" si="3"/>
        <v>190</v>
      </c>
      <c r="O99" s="44"/>
      <c r="P99" s="44"/>
      <c r="Q99" s="44"/>
      <c r="R99" s="44"/>
      <c r="S99" s="44"/>
    </row>
    <row r="100" spans="1:19" ht="14.5" x14ac:dyDescent="0.35">
      <c r="A100" s="46">
        <v>45752</v>
      </c>
      <c r="B100"/>
      <c r="K100" s="44"/>
      <c r="L100" s="44"/>
      <c r="M100" s="44">
        <f t="shared" ca="1" si="2"/>
        <v>12.035138539042823</v>
      </c>
      <c r="N100" s="44">
        <f t="shared" si="3"/>
        <v>190</v>
      </c>
      <c r="O100" s="44"/>
      <c r="P100" s="44"/>
      <c r="Q100" s="44"/>
      <c r="R100" s="44"/>
      <c r="S100" s="44"/>
    </row>
    <row r="101" spans="1:19" ht="14.5" x14ac:dyDescent="0.35">
      <c r="A101" s="46">
        <v>45752.041666666664</v>
      </c>
      <c r="B101"/>
      <c r="K101" s="44"/>
      <c r="L101" s="44"/>
      <c r="M101" s="44">
        <f t="shared" ca="1" si="2"/>
        <v>12.035138539042823</v>
      </c>
      <c r="N101" s="44">
        <f t="shared" si="3"/>
        <v>190</v>
      </c>
      <c r="O101" s="44"/>
      <c r="P101" s="44"/>
      <c r="Q101" s="44"/>
      <c r="R101" s="44"/>
      <c r="S101" s="44"/>
    </row>
    <row r="102" spans="1:19" ht="14.5" x14ac:dyDescent="0.35">
      <c r="A102" s="46">
        <v>45752.083333333336</v>
      </c>
      <c r="B102"/>
      <c r="K102" s="44"/>
      <c r="L102" s="44"/>
      <c r="M102" s="44">
        <f t="shared" ca="1" si="2"/>
        <v>12.035138539042823</v>
      </c>
      <c r="N102" s="44">
        <f t="shared" si="3"/>
        <v>190</v>
      </c>
      <c r="O102" s="44"/>
      <c r="P102" s="44"/>
      <c r="Q102" s="44"/>
      <c r="R102" s="44"/>
      <c r="S102" s="44"/>
    </row>
    <row r="103" spans="1:19" ht="14.5" x14ac:dyDescent="0.35">
      <c r="A103" s="46">
        <v>45752.125</v>
      </c>
      <c r="B103"/>
      <c r="K103" s="44"/>
      <c r="L103" s="44"/>
      <c r="M103" s="44">
        <f t="shared" ca="1" si="2"/>
        <v>12.035138539042823</v>
      </c>
      <c r="N103" s="44">
        <f t="shared" si="3"/>
        <v>190</v>
      </c>
      <c r="O103" s="44"/>
      <c r="P103" s="44"/>
      <c r="Q103" s="44"/>
      <c r="R103" s="44"/>
      <c r="S103" s="44"/>
    </row>
    <row r="104" spans="1:19" ht="14.5" x14ac:dyDescent="0.35">
      <c r="A104" s="46">
        <v>45752.166666666664</v>
      </c>
      <c r="B104"/>
      <c r="K104" s="44"/>
      <c r="L104" s="44"/>
      <c r="M104" s="44">
        <f t="shared" ca="1" si="2"/>
        <v>12.035138539042823</v>
      </c>
      <c r="N104" s="44">
        <f t="shared" si="3"/>
        <v>190</v>
      </c>
      <c r="O104" s="44"/>
      <c r="P104" s="44"/>
      <c r="Q104" s="44"/>
      <c r="R104" s="44"/>
      <c r="S104" s="44"/>
    </row>
    <row r="105" spans="1:19" ht="14.5" x14ac:dyDescent="0.35">
      <c r="A105" s="46">
        <v>45752.208333333336</v>
      </c>
      <c r="B105"/>
      <c r="K105" s="44"/>
      <c r="L105" s="44"/>
      <c r="M105" s="44">
        <f t="shared" ca="1" si="2"/>
        <v>12.035138539042823</v>
      </c>
      <c r="N105" s="44">
        <f t="shared" si="3"/>
        <v>190</v>
      </c>
      <c r="O105" s="44"/>
      <c r="P105" s="44"/>
      <c r="Q105" s="44"/>
      <c r="R105" s="44"/>
      <c r="S105" s="44"/>
    </row>
    <row r="106" spans="1:19" ht="14.5" x14ac:dyDescent="0.35">
      <c r="A106" s="46">
        <v>45752.25</v>
      </c>
      <c r="B106"/>
      <c r="K106" s="44"/>
      <c r="L106" s="44"/>
      <c r="M106" s="44">
        <f t="shared" ca="1" si="2"/>
        <v>12.035138539042823</v>
      </c>
      <c r="N106" s="44">
        <f t="shared" si="3"/>
        <v>190</v>
      </c>
      <c r="O106" s="44"/>
      <c r="P106" s="44"/>
      <c r="Q106" s="44"/>
      <c r="R106" s="44"/>
      <c r="S106" s="44"/>
    </row>
    <row r="107" spans="1:19" ht="14.5" x14ac:dyDescent="0.35">
      <c r="A107" s="46">
        <v>45752.291666666664</v>
      </c>
      <c r="B107"/>
      <c r="K107" s="44"/>
      <c r="L107" s="44"/>
      <c r="M107" s="44">
        <f t="shared" ca="1" si="2"/>
        <v>12.035138539042823</v>
      </c>
      <c r="N107" s="44">
        <f t="shared" si="3"/>
        <v>190</v>
      </c>
      <c r="O107" s="44"/>
      <c r="P107" s="44"/>
      <c r="Q107" s="44"/>
      <c r="R107" s="44"/>
      <c r="S107" s="44"/>
    </row>
    <row r="108" spans="1:19" ht="14.5" x14ac:dyDescent="0.35">
      <c r="A108" s="46">
        <v>45752.333333333336</v>
      </c>
      <c r="B108"/>
      <c r="K108" s="44"/>
      <c r="L108" s="44"/>
      <c r="M108" s="44">
        <f t="shared" ca="1" si="2"/>
        <v>12.035138539042823</v>
      </c>
      <c r="N108" s="44">
        <f t="shared" si="3"/>
        <v>190</v>
      </c>
      <c r="O108" s="44"/>
      <c r="P108" s="44"/>
      <c r="Q108" s="44"/>
      <c r="R108" s="44"/>
      <c r="S108" s="44"/>
    </row>
    <row r="109" spans="1:19" ht="14.5" x14ac:dyDescent="0.35">
      <c r="A109" s="46">
        <v>45752.375</v>
      </c>
      <c r="B109"/>
      <c r="K109" s="44"/>
      <c r="L109" s="44"/>
      <c r="M109" s="44">
        <f t="shared" ca="1" si="2"/>
        <v>12.035138539042823</v>
      </c>
      <c r="N109" s="44">
        <f t="shared" si="3"/>
        <v>190</v>
      </c>
      <c r="O109" s="44"/>
      <c r="P109" s="44"/>
      <c r="Q109" s="44"/>
      <c r="R109" s="44"/>
      <c r="S109" s="44"/>
    </row>
    <row r="110" spans="1:19" ht="14.5" x14ac:dyDescent="0.35">
      <c r="A110" s="46">
        <v>45752.416666666664</v>
      </c>
      <c r="B110"/>
      <c r="K110" s="44"/>
      <c r="L110" s="44"/>
      <c r="M110" s="44">
        <f t="shared" ca="1" si="2"/>
        <v>12.035138539042823</v>
      </c>
      <c r="N110" s="44">
        <f t="shared" si="3"/>
        <v>190</v>
      </c>
      <c r="O110" s="44"/>
      <c r="P110" s="44"/>
      <c r="Q110" s="44"/>
      <c r="R110" s="44"/>
      <c r="S110" s="44"/>
    </row>
    <row r="111" spans="1:19" ht="14.5" x14ac:dyDescent="0.35">
      <c r="A111" s="46">
        <v>45752.458333333336</v>
      </c>
      <c r="B111"/>
      <c r="K111" s="44"/>
      <c r="L111" s="44"/>
      <c r="M111" s="44">
        <f t="shared" ca="1" si="2"/>
        <v>12.035138539042823</v>
      </c>
      <c r="N111" s="44">
        <f t="shared" si="3"/>
        <v>190</v>
      </c>
      <c r="O111" s="44"/>
      <c r="P111" s="44"/>
      <c r="Q111" s="44"/>
      <c r="R111" s="44"/>
      <c r="S111" s="44"/>
    </row>
    <row r="112" spans="1:19" ht="14.5" x14ac:dyDescent="0.35">
      <c r="A112" s="46">
        <v>45752.5</v>
      </c>
      <c r="B112"/>
      <c r="K112" s="44"/>
      <c r="L112" s="44"/>
      <c r="M112" s="44">
        <f t="shared" ca="1" si="2"/>
        <v>12.035138539042823</v>
      </c>
      <c r="N112" s="44">
        <f t="shared" si="3"/>
        <v>190</v>
      </c>
      <c r="O112" s="44"/>
      <c r="P112" s="44"/>
      <c r="Q112" s="44"/>
      <c r="R112" s="44"/>
      <c r="S112" s="44"/>
    </row>
    <row r="113" spans="1:19" ht="14.5" x14ac:dyDescent="0.35">
      <c r="A113" s="46">
        <v>45752.541666666664</v>
      </c>
      <c r="B113"/>
      <c r="K113" s="44"/>
      <c r="L113" s="44"/>
      <c r="M113" s="44">
        <f t="shared" ca="1" si="2"/>
        <v>12.035138539042823</v>
      </c>
      <c r="N113" s="44">
        <f t="shared" si="3"/>
        <v>190</v>
      </c>
      <c r="O113" s="44"/>
      <c r="P113" s="44"/>
      <c r="Q113" s="44"/>
      <c r="R113" s="44"/>
      <c r="S113" s="44"/>
    </row>
    <row r="114" spans="1:19" ht="14.5" x14ac:dyDescent="0.35">
      <c r="A114" s="46">
        <v>45752.583333333336</v>
      </c>
      <c r="B114"/>
      <c r="K114" s="44"/>
      <c r="L114" s="44"/>
      <c r="M114" s="44">
        <f t="shared" ca="1" si="2"/>
        <v>12.035138539042823</v>
      </c>
      <c r="N114" s="44">
        <f t="shared" si="3"/>
        <v>190</v>
      </c>
      <c r="O114" s="44"/>
      <c r="P114" s="44"/>
      <c r="Q114" s="44"/>
      <c r="R114" s="44"/>
      <c r="S114" s="44"/>
    </row>
    <row r="115" spans="1:19" ht="14.5" x14ac:dyDescent="0.35">
      <c r="A115" s="46">
        <v>45752.625</v>
      </c>
      <c r="B115"/>
      <c r="K115" s="44"/>
      <c r="L115" s="44"/>
      <c r="M115" s="44">
        <f t="shared" ca="1" si="2"/>
        <v>12.035138539042823</v>
      </c>
      <c r="N115" s="44">
        <f t="shared" si="3"/>
        <v>190</v>
      </c>
      <c r="O115" s="44"/>
      <c r="P115" s="44"/>
      <c r="Q115" s="44"/>
      <c r="R115" s="44"/>
      <c r="S115" s="44"/>
    </row>
    <row r="116" spans="1:19" ht="14.5" x14ac:dyDescent="0.35">
      <c r="A116" s="46">
        <v>45752.666666666664</v>
      </c>
      <c r="B116"/>
      <c r="K116" s="44"/>
      <c r="L116" s="44"/>
      <c r="M116" s="44">
        <f t="shared" ca="1" si="2"/>
        <v>12.035138539042823</v>
      </c>
      <c r="N116" s="44">
        <f t="shared" si="3"/>
        <v>190</v>
      </c>
      <c r="O116" s="44"/>
      <c r="P116" s="44"/>
      <c r="Q116" s="44"/>
      <c r="R116" s="44"/>
      <c r="S116" s="44"/>
    </row>
    <row r="117" spans="1:19" ht="14.5" x14ac:dyDescent="0.35">
      <c r="A117" s="46">
        <v>45752.708333333336</v>
      </c>
      <c r="B117"/>
      <c r="K117" s="44"/>
      <c r="L117" s="44"/>
      <c r="M117" s="44">
        <f t="shared" ca="1" si="2"/>
        <v>12.035138539042823</v>
      </c>
      <c r="N117" s="44">
        <f t="shared" si="3"/>
        <v>190</v>
      </c>
      <c r="O117" s="44"/>
      <c r="P117" s="44"/>
      <c r="Q117" s="44"/>
      <c r="R117" s="44"/>
      <c r="S117" s="44"/>
    </row>
    <row r="118" spans="1:19" ht="14.5" x14ac:dyDescent="0.35">
      <c r="A118" s="46">
        <v>45752.75</v>
      </c>
      <c r="B118"/>
      <c r="K118" s="44"/>
      <c r="L118" s="44"/>
      <c r="M118" s="44">
        <f t="shared" ca="1" si="2"/>
        <v>12.035138539042823</v>
      </c>
      <c r="N118" s="44">
        <f t="shared" si="3"/>
        <v>190</v>
      </c>
      <c r="O118" s="44"/>
      <c r="P118" s="44"/>
      <c r="Q118" s="44"/>
      <c r="R118" s="44"/>
      <c r="S118" s="44"/>
    </row>
    <row r="119" spans="1:19" ht="14.5" x14ac:dyDescent="0.35">
      <c r="A119" s="46">
        <v>45752.791666666664</v>
      </c>
      <c r="B119"/>
      <c r="K119" s="44"/>
      <c r="L119" s="44"/>
      <c r="M119" s="44">
        <f t="shared" ca="1" si="2"/>
        <v>12.035138539042823</v>
      </c>
      <c r="N119" s="44">
        <f t="shared" si="3"/>
        <v>190</v>
      </c>
      <c r="O119" s="44"/>
      <c r="P119" s="44"/>
      <c r="Q119" s="44"/>
      <c r="R119" s="44"/>
      <c r="S119" s="44"/>
    </row>
    <row r="120" spans="1:19" ht="14.5" x14ac:dyDescent="0.35">
      <c r="A120" s="46">
        <v>45752.833333333336</v>
      </c>
      <c r="B120"/>
      <c r="K120" s="44"/>
      <c r="L120" s="44"/>
      <c r="M120" s="44">
        <f t="shared" ca="1" si="2"/>
        <v>12.035138539042823</v>
      </c>
      <c r="N120" s="44">
        <f t="shared" si="3"/>
        <v>190</v>
      </c>
      <c r="O120" s="44"/>
      <c r="P120" s="44"/>
      <c r="Q120" s="44"/>
      <c r="R120" s="44"/>
      <c r="S120" s="44"/>
    </row>
    <row r="121" spans="1:19" ht="14.5" x14ac:dyDescent="0.35">
      <c r="A121" s="46">
        <v>45752.875</v>
      </c>
      <c r="B121"/>
      <c r="K121" s="44"/>
      <c r="L121" s="44"/>
      <c r="M121" s="44">
        <f t="shared" ca="1" si="2"/>
        <v>12.035138539042823</v>
      </c>
      <c r="N121" s="44">
        <f t="shared" si="3"/>
        <v>190</v>
      </c>
      <c r="O121" s="44"/>
      <c r="P121" s="44"/>
      <c r="Q121" s="44"/>
      <c r="R121" s="44"/>
      <c r="S121" s="44"/>
    </row>
    <row r="122" spans="1:19" ht="14.5" x14ac:dyDescent="0.35">
      <c r="A122" s="46">
        <v>45752.916666666664</v>
      </c>
      <c r="B122"/>
      <c r="K122" s="44"/>
      <c r="L122" s="44"/>
      <c r="M122" s="44">
        <f t="shared" ca="1" si="2"/>
        <v>12.035138539042823</v>
      </c>
      <c r="N122" s="44">
        <f t="shared" si="3"/>
        <v>190</v>
      </c>
      <c r="O122" s="44"/>
      <c r="P122" s="44"/>
      <c r="Q122" s="44"/>
      <c r="R122" s="44"/>
      <c r="S122" s="44"/>
    </row>
    <row r="123" spans="1:19" ht="14.5" x14ac:dyDescent="0.35">
      <c r="A123" s="46">
        <v>45752.958333333336</v>
      </c>
      <c r="B123"/>
      <c r="K123" s="44"/>
      <c r="L123" s="44"/>
      <c r="M123" s="44">
        <f t="shared" ca="1" si="2"/>
        <v>12.035138539042823</v>
      </c>
      <c r="N123" s="44">
        <f t="shared" si="3"/>
        <v>190</v>
      </c>
      <c r="O123" s="44"/>
      <c r="P123" s="44"/>
      <c r="Q123" s="44"/>
      <c r="R123" s="44"/>
      <c r="S123" s="44"/>
    </row>
    <row r="124" spans="1:19" ht="14.5" x14ac:dyDescent="0.35">
      <c r="A124" s="46">
        <v>45753</v>
      </c>
      <c r="B124"/>
      <c r="K124" s="44"/>
      <c r="L124" s="44"/>
      <c r="M124" s="44">
        <f t="shared" ca="1" si="2"/>
        <v>12.035138539042823</v>
      </c>
      <c r="N124" s="44">
        <f t="shared" si="3"/>
        <v>190</v>
      </c>
      <c r="O124" s="44"/>
      <c r="P124" s="44"/>
      <c r="Q124" s="44"/>
      <c r="R124" s="44"/>
      <c r="S124" s="44"/>
    </row>
    <row r="125" spans="1:19" ht="14.5" x14ac:dyDescent="0.35">
      <c r="A125" s="46">
        <v>45753.041666666664</v>
      </c>
      <c r="B125"/>
      <c r="K125" s="44"/>
      <c r="L125" s="44"/>
      <c r="M125" s="44">
        <f t="shared" ca="1" si="2"/>
        <v>12.035138539042823</v>
      </c>
      <c r="N125" s="44">
        <f t="shared" si="3"/>
        <v>190</v>
      </c>
      <c r="O125" s="44"/>
      <c r="P125" s="44"/>
      <c r="Q125" s="44"/>
      <c r="R125" s="44"/>
      <c r="S125" s="44"/>
    </row>
    <row r="126" spans="1:19" ht="14.5" x14ac:dyDescent="0.35">
      <c r="A126" s="46">
        <v>45753.083333333336</v>
      </c>
      <c r="B126"/>
      <c r="K126" s="44"/>
      <c r="L126" s="44"/>
      <c r="M126" s="44">
        <f t="shared" ca="1" si="2"/>
        <v>12.035138539042823</v>
      </c>
      <c r="N126" s="44">
        <f t="shared" si="3"/>
        <v>190</v>
      </c>
      <c r="O126" s="44"/>
      <c r="P126" s="44"/>
      <c r="Q126" s="44"/>
      <c r="R126" s="44"/>
      <c r="S126" s="44"/>
    </row>
    <row r="127" spans="1:19" ht="14.5" x14ac:dyDescent="0.35">
      <c r="A127" s="46">
        <v>45753.125</v>
      </c>
      <c r="B127"/>
      <c r="K127" s="44"/>
      <c r="L127" s="44"/>
      <c r="M127" s="44">
        <f t="shared" ca="1" si="2"/>
        <v>12.035138539042823</v>
      </c>
      <c r="N127" s="44">
        <f t="shared" si="3"/>
        <v>190</v>
      </c>
      <c r="O127" s="44"/>
      <c r="P127" s="44"/>
      <c r="Q127" s="44"/>
      <c r="R127" s="44"/>
      <c r="S127" s="44"/>
    </row>
    <row r="128" spans="1:19" ht="14.5" x14ac:dyDescent="0.35">
      <c r="A128" s="46">
        <v>45753.166666666664</v>
      </c>
      <c r="B128"/>
      <c r="K128" s="44"/>
      <c r="L128" s="44"/>
      <c r="M128" s="44">
        <f t="shared" ca="1" si="2"/>
        <v>12.035138539042823</v>
      </c>
      <c r="N128" s="44">
        <f t="shared" si="3"/>
        <v>190</v>
      </c>
      <c r="O128" s="44"/>
      <c r="P128" s="44"/>
      <c r="Q128" s="44"/>
      <c r="R128" s="44"/>
      <c r="S128" s="44"/>
    </row>
    <row r="129" spans="1:19" ht="14.5" x14ac:dyDescent="0.35">
      <c r="A129" s="46">
        <v>45753.208333333336</v>
      </c>
      <c r="B129"/>
      <c r="K129" s="44"/>
      <c r="L129" s="44"/>
      <c r="M129" s="44">
        <f t="shared" ca="1" si="2"/>
        <v>12.035138539042823</v>
      </c>
      <c r="N129" s="44">
        <f t="shared" si="3"/>
        <v>190</v>
      </c>
      <c r="O129" s="44"/>
      <c r="P129" s="44"/>
      <c r="Q129" s="44"/>
      <c r="R129" s="44"/>
      <c r="S129" s="44"/>
    </row>
    <row r="130" spans="1:19" ht="14.5" x14ac:dyDescent="0.35">
      <c r="A130" s="46">
        <v>45753.25</v>
      </c>
      <c r="B130"/>
      <c r="K130" s="44"/>
      <c r="L130" s="44"/>
      <c r="M130" s="44">
        <f t="shared" ca="1" si="2"/>
        <v>12.035138539042823</v>
      </c>
      <c r="N130" s="44">
        <f t="shared" si="3"/>
        <v>190</v>
      </c>
      <c r="O130" s="44"/>
      <c r="P130" s="44"/>
      <c r="Q130" s="44"/>
      <c r="R130" s="44"/>
      <c r="S130" s="44"/>
    </row>
    <row r="131" spans="1:19" ht="14.5" x14ac:dyDescent="0.35">
      <c r="A131" s="46">
        <v>45753.291666666664</v>
      </c>
      <c r="B131"/>
      <c r="K131" s="44"/>
      <c r="L131" s="44"/>
      <c r="M131" s="44">
        <f t="shared" ca="1" si="2"/>
        <v>12.035138539042823</v>
      </c>
      <c r="N131" s="44">
        <f t="shared" si="3"/>
        <v>190</v>
      </c>
      <c r="O131" s="44"/>
      <c r="P131" s="44"/>
      <c r="Q131" s="44"/>
      <c r="R131" s="44"/>
      <c r="S131" s="44"/>
    </row>
    <row r="132" spans="1:19" ht="14.5" x14ac:dyDescent="0.35">
      <c r="A132" s="46">
        <v>45753.333333333336</v>
      </c>
      <c r="B132"/>
      <c r="K132" s="44"/>
      <c r="L132" s="44"/>
      <c r="M132" s="44">
        <f t="shared" ca="1" si="2"/>
        <v>12.035138539042823</v>
      </c>
      <c r="N132" s="44">
        <f t="shared" si="3"/>
        <v>190</v>
      </c>
      <c r="O132" s="44"/>
      <c r="P132" s="44"/>
      <c r="Q132" s="44"/>
      <c r="R132" s="44"/>
      <c r="S132" s="44"/>
    </row>
    <row r="133" spans="1:19" ht="14.5" x14ac:dyDescent="0.35">
      <c r="A133" s="46">
        <v>45753.375</v>
      </c>
      <c r="B133"/>
      <c r="K133" s="44"/>
      <c r="L133" s="44"/>
      <c r="M133" s="44">
        <f t="shared" ref="M133:M196" ca="1" si="4">+IF(A132="","",Q$6)</f>
        <v>12.035138539042823</v>
      </c>
      <c r="N133" s="44">
        <f t="shared" ref="N133:N196" si="5">+IF(A132="","",190)</f>
        <v>190</v>
      </c>
      <c r="O133" s="44"/>
      <c r="P133" s="44"/>
      <c r="Q133" s="44"/>
      <c r="R133" s="44"/>
      <c r="S133" s="44"/>
    </row>
    <row r="134" spans="1:19" ht="14.5" x14ac:dyDescent="0.35">
      <c r="A134" s="46">
        <v>45753.416666666664</v>
      </c>
      <c r="B134"/>
      <c r="K134" s="44"/>
      <c r="L134" s="44"/>
      <c r="M134" s="44">
        <f t="shared" ca="1" si="4"/>
        <v>12.035138539042823</v>
      </c>
      <c r="N134" s="44">
        <f t="shared" si="5"/>
        <v>190</v>
      </c>
      <c r="O134" s="44"/>
      <c r="P134" s="44"/>
      <c r="Q134" s="44"/>
      <c r="R134" s="44"/>
      <c r="S134" s="44"/>
    </row>
    <row r="135" spans="1:19" ht="14.5" x14ac:dyDescent="0.35">
      <c r="A135" s="46">
        <v>45753.458333333336</v>
      </c>
      <c r="B135"/>
      <c r="K135" s="44"/>
      <c r="L135" s="44"/>
      <c r="M135" s="44">
        <f t="shared" ca="1" si="4"/>
        <v>12.035138539042823</v>
      </c>
      <c r="N135" s="44">
        <f t="shared" si="5"/>
        <v>190</v>
      </c>
      <c r="O135" s="44"/>
      <c r="P135" s="44"/>
      <c r="Q135" s="44"/>
      <c r="R135" s="44"/>
      <c r="S135" s="44"/>
    </row>
    <row r="136" spans="1:19" ht="14.5" x14ac:dyDescent="0.35">
      <c r="A136" s="46">
        <v>45753.5</v>
      </c>
      <c r="B136"/>
      <c r="K136" s="44"/>
      <c r="L136" s="44"/>
      <c r="M136" s="44">
        <f t="shared" ca="1" si="4"/>
        <v>12.035138539042823</v>
      </c>
      <c r="N136" s="44">
        <f t="shared" si="5"/>
        <v>190</v>
      </c>
      <c r="O136" s="44"/>
      <c r="P136" s="44"/>
      <c r="Q136" s="44"/>
      <c r="R136" s="44"/>
      <c r="S136" s="44"/>
    </row>
    <row r="137" spans="1:19" ht="14.5" x14ac:dyDescent="0.35">
      <c r="A137" s="46">
        <v>45753.541666666664</v>
      </c>
      <c r="B137"/>
      <c r="K137" s="44"/>
      <c r="L137" s="44"/>
      <c r="M137" s="44">
        <f t="shared" ca="1" si="4"/>
        <v>12.035138539042823</v>
      </c>
      <c r="N137" s="44">
        <f t="shared" si="5"/>
        <v>190</v>
      </c>
      <c r="O137" s="44"/>
      <c r="P137" s="44"/>
      <c r="Q137" s="44"/>
      <c r="R137" s="44"/>
      <c r="S137" s="44"/>
    </row>
    <row r="138" spans="1:19" ht="14.5" x14ac:dyDescent="0.35">
      <c r="A138" s="46">
        <v>45753.583333333336</v>
      </c>
      <c r="B138"/>
      <c r="K138" s="44"/>
      <c r="L138" s="44"/>
      <c r="M138" s="44">
        <f t="shared" ca="1" si="4"/>
        <v>12.035138539042823</v>
      </c>
      <c r="N138" s="44">
        <f t="shared" si="5"/>
        <v>190</v>
      </c>
      <c r="O138" s="44"/>
      <c r="P138" s="44"/>
      <c r="Q138" s="44"/>
      <c r="R138" s="44"/>
      <c r="S138" s="44"/>
    </row>
    <row r="139" spans="1:19" ht="14.5" x14ac:dyDescent="0.35">
      <c r="A139" s="46">
        <v>45753.625</v>
      </c>
      <c r="B139"/>
      <c r="K139" s="44"/>
      <c r="L139" s="44"/>
      <c r="M139" s="44">
        <f t="shared" ca="1" si="4"/>
        <v>12.035138539042823</v>
      </c>
      <c r="N139" s="44">
        <f t="shared" si="5"/>
        <v>190</v>
      </c>
      <c r="O139" s="44"/>
      <c r="P139" s="44"/>
      <c r="Q139" s="44"/>
      <c r="R139" s="44"/>
      <c r="S139" s="44"/>
    </row>
    <row r="140" spans="1:19" ht="14.5" x14ac:dyDescent="0.35">
      <c r="A140" s="46">
        <v>45753.666666666664</v>
      </c>
      <c r="B140"/>
      <c r="K140" s="44"/>
      <c r="L140" s="44"/>
      <c r="M140" s="44">
        <f t="shared" ca="1" si="4"/>
        <v>12.035138539042823</v>
      </c>
      <c r="N140" s="44">
        <f t="shared" si="5"/>
        <v>190</v>
      </c>
      <c r="O140" s="44"/>
      <c r="P140" s="44"/>
      <c r="Q140" s="44"/>
      <c r="R140" s="44"/>
      <c r="S140" s="44"/>
    </row>
    <row r="141" spans="1:19" ht="14.5" x14ac:dyDescent="0.35">
      <c r="A141" s="46">
        <v>45753.708333333336</v>
      </c>
      <c r="B141"/>
      <c r="K141" s="44"/>
      <c r="L141" s="44"/>
      <c r="M141" s="44">
        <f t="shared" ca="1" si="4"/>
        <v>12.035138539042823</v>
      </c>
      <c r="N141" s="44">
        <f t="shared" si="5"/>
        <v>190</v>
      </c>
      <c r="O141" s="44"/>
      <c r="P141" s="44"/>
      <c r="Q141" s="44"/>
      <c r="R141" s="44"/>
      <c r="S141" s="44"/>
    </row>
    <row r="142" spans="1:19" ht="14.5" x14ac:dyDescent="0.35">
      <c r="A142" s="46">
        <v>45753.75</v>
      </c>
      <c r="B142"/>
      <c r="K142" s="44"/>
      <c r="L142" s="44"/>
      <c r="M142" s="44">
        <f t="shared" ca="1" si="4"/>
        <v>12.035138539042823</v>
      </c>
      <c r="N142" s="44">
        <f t="shared" si="5"/>
        <v>190</v>
      </c>
      <c r="O142" s="44"/>
      <c r="P142" s="44"/>
      <c r="Q142" s="44"/>
      <c r="R142" s="44"/>
      <c r="S142" s="44"/>
    </row>
    <row r="143" spans="1:19" ht="14.5" x14ac:dyDescent="0.35">
      <c r="A143" s="46">
        <v>45753.791666666664</v>
      </c>
      <c r="B143"/>
      <c r="K143" s="44"/>
      <c r="L143" s="44"/>
      <c r="M143" s="44">
        <f t="shared" ca="1" si="4"/>
        <v>12.035138539042823</v>
      </c>
      <c r="N143" s="44">
        <f t="shared" si="5"/>
        <v>190</v>
      </c>
      <c r="O143" s="44"/>
      <c r="P143" s="44"/>
      <c r="Q143" s="44"/>
      <c r="R143" s="44"/>
      <c r="S143" s="44"/>
    </row>
    <row r="144" spans="1:19" ht="14.5" x14ac:dyDescent="0.35">
      <c r="A144" s="46">
        <v>45753.833333333336</v>
      </c>
      <c r="B144"/>
      <c r="K144" s="44"/>
      <c r="L144" s="44"/>
      <c r="M144" s="44">
        <f t="shared" ca="1" si="4"/>
        <v>12.035138539042823</v>
      </c>
      <c r="N144" s="44">
        <f t="shared" si="5"/>
        <v>190</v>
      </c>
      <c r="O144" s="44"/>
      <c r="P144" s="44"/>
      <c r="Q144" s="44"/>
      <c r="R144" s="44"/>
      <c r="S144" s="44"/>
    </row>
    <row r="145" spans="1:19" ht="14.5" x14ac:dyDescent="0.35">
      <c r="A145" s="46">
        <v>45753.875</v>
      </c>
      <c r="B145"/>
      <c r="K145" s="44"/>
      <c r="L145" s="44"/>
      <c r="M145" s="44">
        <f t="shared" ca="1" si="4"/>
        <v>12.035138539042823</v>
      </c>
      <c r="N145" s="44">
        <f t="shared" si="5"/>
        <v>190</v>
      </c>
      <c r="O145" s="44"/>
      <c r="P145" s="44"/>
      <c r="Q145" s="44"/>
      <c r="R145" s="44"/>
      <c r="S145" s="44"/>
    </row>
    <row r="146" spans="1:19" ht="14.5" x14ac:dyDescent="0.35">
      <c r="A146" s="46">
        <v>45753.916666666664</v>
      </c>
      <c r="B146"/>
      <c r="K146" s="44"/>
      <c r="L146" s="44"/>
      <c r="M146" s="44">
        <f t="shared" ca="1" si="4"/>
        <v>12.035138539042823</v>
      </c>
      <c r="N146" s="44">
        <f t="shared" si="5"/>
        <v>190</v>
      </c>
      <c r="O146" s="44"/>
      <c r="P146" s="44"/>
      <c r="Q146" s="44"/>
      <c r="R146" s="44"/>
      <c r="S146" s="44"/>
    </row>
    <row r="147" spans="1:19" ht="14.5" x14ac:dyDescent="0.35">
      <c r="A147" s="46">
        <v>45753.958333333336</v>
      </c>
      <c r="B147"/>
      <c r="K147" s="44"/>
      <c r="L147" s="44"/>
      <c r="M147" s="44">
        <f t="shared" ca="1" si="4"/>
        <v>12.035138539042823</v>
      </c>
      <c r="N147" s="44">
        <f t="shared" si="5"/>
        <v>190</v>
      </c>
      <c r="O147" s="44"/>
      <c r="P147" s="44"/>
      <c r="Q147" s="44"/>
      <c r="R147" s="44"/>
      <c r="S147" s="44"/>
    </row>
    <row r="148" spans="1:19" ht="14.5" x14ac:dyDescent="0.35">
      <c r="A148" s="46">
        <v>45754</v>
      </c>
      <c r="B148"/>
      <c r="K148" s="44"/>
      <c r="L148" s="44"/>
      <c r="M148" s="44">
        <f t="shared" ca="1" si="4"/>
        <v>12.035138539042823</v>
      </c>
      <c r="N148" s="44">
        <f t="shared" si="5"/>
        <v>190</v>
      </c>
      <c r="O148" s="44"/>
      <c r="P148" s="44"/>
      <c r="Q148" s="44"/>
      <c r="R148" s="44"/>
      <c r="S148" s="44"/>
    </row>
    <row r="149" spans="1:19" ht="14.5" x14ac:dyDescent="0.35">
      <c r="A149" s="46">
        <v>45754.041666666664</v>
      </c>
      <c r="B149"/>
      <c r="K149" s="44"/>
      <c r="L149" s="44"/>
      <c r="M149" s="44">
        <f t="shared" ca="1" si="4"/>
        <v>12.035138539042823</v>
      </c>
      <c r="N149" s="44">
        <f t="shared" si="5"/>
        <v>190</v>
      </c>
      <c r="O149" s="44"/>
      <c r="P149" s="44"/>
      <c r="Q149" s="44"/>
      <c r="R149" s="44"/>
      <c r="S149" s="44"/>
    </row>
    <row r="150" spans="1:19" ht="14.5" x14ac:dyDescent="0.35">
      <c r="A150" s="46">
        <v>45754.083333333336</v>
      </c>
      <c r="B150"/>
      <c r="K150" s="44"/>
      <c r="L150" s="44"/>
      <c r="M150" s="44">
        <f t="shared" ca="1" si="4"/>
        <v>12.035138539042823</v>
      </c>
      <c r="N150" s="44">
        <f t="shared" si="5"/>
        <v>190</v>
      </c>
      <c r="O150" s="44"/>
      <c r="P150" s="44"/>
      <c r="Q150" s="44"/>
      <c r="R150" s="44"/>
      <c r="S150" s="44"/>
    </row>
    <row r="151" spans="1:19" ht="14.5" x14ac:dyDescent="0.35">
      <c r="A151" s="46">
        <v>45754.125</v>
      </c>
      <c r="B151"/>
      <c r="K151" s="44"/>
      <c r="L151" s="44"/>
      <c r="M151" s="44">
        <f t="shared" ca="1" si="4"/>
        <v>12.035138539042823</v>
      </c>
      <c r="N151" s="44">
        <f t="shared" si="5"/>
        <v>190</v>
      </c>
      <c r="O151" s="44"/>
      <c r="P151" s="44"/>
      <c r="Q151" s="44"/>
      <c r="R151" s="44"/>
      <c r="S151" s="44"/>
    </row>
    <row r="152" spans="1:19" ht="14.5" x14ac:dyDescent="0.35">
      <c r="A152" s="46">
        <v>45754.166666666664</v>
      </c>
      <c r="B152"/>
      <c r="K152" s="44"/>
      <c r="L152" s="44"/>
      <c r="M152" s="44">
        <f t="shared" ca="1" si="4"/>
        <v>12.035138539042823</v>
      </c>
      <c r="N152" s="44">
        <f t="shared" si="5"/>
        <v>190</v>
      </c>
      <c r="O152" s="44"/>
      <c r="P152" s="44"/>
      <c r="Q152" s="44"/>
      <c r="R152" s="44"/>
      <c r="S152" s="44"/>
    </row>
    <row r="153" spans="1:19" ht="14.5" x14ac:dyDescent="0.35">
      <c r="A153" s="46">
        <v>45754.208333333336</v>
      </c>
      <c r="B153"/>
      <c r="K153" s="44"/>
      <c r="L153" s="44"/>
      <c r="M153" s="44">
        <f t="shared" ca="1" si="4"/>
        <v>12.035138539042823</v>
      </c>
      <c r="N153" s="44">
        <f t="shared" si="5"/>
        <v>190</v>
      </c>
      <c r="O153" s="44"/>
      <c r="P153" s="44"/>
      <c r="Q153" s="44"/>
      <c r="R153" s="44"/>
      <c r="S153" s="44"/>
    </row>
    <row r="154" spans="1:19" ht="14.5" x14ac:dyDescent="0.35">
      <c r="A154" s="46">
        <v>45754.25</v>
      </c>
      <c r="B154"/>
      <c r="K154" s="44"/>
      <c r="L154" s="44"/>
      <c r="M154" s="44">
        <f t="shared" ca="1" si="4"/>
        <v>12.035138539042823</v>
      </c>
      <c r="N154" s="44">
        <f t="shared" si="5"/>
        <v>190</v>
      </c>
      <c r="O154" s="44"/>
      <c r="P154" s="44"/>
      <c r="Q154" s="44"/>
      <c r="R154" s="44"/>
      <c r="S154" s="44"/>
    </row>
    <row r="155" spans="1:19" ht="14.5" x14ac:dyDescent="0.35">
      <c r="A155" s="46">
        <v>45754.291666666664</v>
      </c>
      <c r="B155"/>
      <c r="K155" s="44"/>
      <c r="L155" s="44"/>
      <c r="M155" s="44">
        <f t="shared" ca="1" si="4"/>
        <v>12.035138539042823</v>
      </c>
      <c r="N155" s="44">
        <f t="shared" si="5"/>
        <v>190</v>
      </c>
      <c r="O155" s="44"/>
      <c r="P155" s="44"/>
      <c r="Q155" s="44"/>
      <c r="R155" s="44"/>
      <c r="S155" s="44"/>
    </row>
    <row r="156" spans="1:19" ht="14.5" x14ac:dyDescent="0.35">
      <c r="A156" s="46">
        <v>45754.333333333336</v>
      </c>
      <c r="B156"/>
      <c r="K156" s="44"/>
      <c r="L156" s="44"/>
      <c r="M156" s="44">
        <f t="shared" ca="1" si="4"/>
        <v>12.035138539042823</v>
      </c>
      <c r="N156" s="44">
        <f t="shared" si="5"/>
        <v>190</v>
      </c>
      <c r="O156" s="44"/>
      <c r="P156" s="44"/>
      <c r="Q156" s="44"/>
      <c r="R156" s="44"/>
      <c r="S156" s="44"/>
    </row>
    <row r="157" spans="1:19" ht="14.5" x14ac:dyDescent="0.35">
      <c r="A157" s="46">
        <v>45754.375</v>
      </c>
      <c r="B157"/>
      <c r="K157" s="44"/>
      <c r="L157" s="44"/>
      <c r="M157" s="44">
        <f t="shared" ca="1" si="4"/>
        <v>12.035138539042823</v>
      </c>
      <c r="N157" s="44">
        <f t="shared" si="5"/>
        <v>190</v>
      </c>
      <c r="O157" s="44"/>
      <c r="P157" s="44"/>
      <c r="Q157" s="44"/>
      <c r="R157" s="44"/>
      <c r="S157" s="44"/>
    </row>
    <row r="158" spans="1:19" ht="14.5" x14ac:dyDescent="0.35">
      <c r="A158" s="46">
        <v>45754.416666666664</v>
      </c>
      <c r="B158"/>
      <c r="K158" s="44"/>
      <c r="L158" s="44"/>
      <c r="M158" s="44">
        <f t="shared" ca="1" si="4"/>
        <v>12.035138539042823</v>
      </c>
      <c r="N158" s="44">
        <f t="shared" si="5"/>
        <v>190</v>
      </c>
      <c r="O158" s="44"/>
      <c r="P158" s="44"/>
      <c r="Q158" s="44"/>
      <c r="R158" s="44"/>
      <c r="S158" s="44"/>
    </row>
    <row r="159" spans="1:19" ht="14.5" x14ac:dyDescent="0.35">
      <c r="A159" s="46">
        <v>45754.458333333336</v>
      </c>
      <c r="B159"/>
      <c r="K159" s="44"/>
      <c r="L159" s="44"/>
      <c r="M159" s="44">
        <f t="shared" ca="1" si="4"/>
        <v>12.035138539042823</v>
      </c>
      <c r="N159" s="44">
        <f t="shared" si="5"/>
        <v>190</v>
      </c>
      <c r="O159" s="44"/>
      <c r="P159" s="44"/>
      <c r="Q159" s="44"/>
      <c r="R159" s="44"/>
      <c r="S159" s="44"/>
    </row>
    <row r="160" spans="1:19" ht="14.5" x14ac:dyDescent="0.35">
      <c r="A160" s="46">
        <v>45754.5</v>
      </c>
      <c r="B160"/>
      <c r="K160" s="44"/>
      <c r="L160" s="44"/>
      <c r="M160" s="44">
        <f t="shared" ca="1" si="4"/>
        <v>12.035138539042823</v>
      </c>
      <c r="N160" s="44">
        <f t="shared" si="5"/>
        <v>190</v>
      </c>
      <c r="O160" s="44"/>
      <c r="P160" s="44"/>
      <c r="Q160" s="44"/>
      <c r="R160" s="44"/>
      <c r="S160" s="44"/>
    </row>
    <row r="161" spans="1:19" ht="14.5" x14ac:dyDescent="0.35">
      <c r="A161" s="46">
        <v>45754.541666666664</v>
      </c>
      <c r="B161"/>
      <c r="K161" s="44"/>
      <c r="L161" s="44"/>
      <c r="M161" s="44">
        <f t="shared" ca="1" si="4"/>
        <v>12.035138539042823</v>
      </c>
      <c r="N161" s="44">
        <f t="shared" si="5"/>
        <v>190</v>
      </c>
      <c r="O161" s="44"/>
      <c r="P161" s="44"/>
      <c r="Q161" s="44"/>
      <c r="R161" s="44"/>
      <c r="S161" s="44"/>
    </row>
    <row r="162" spans="1:19" ht="14.5" x14ac:dyDescent="0.35">
      <c r="A162" s="46">
        <v>45754.583333333336</v>
      </c>
      <c r="B162"/>
      <c r="K162" s="44"/>
      <c r="L162" s="44"/>
      <c r="M162" s="44">
        <f t="shared" ca="1" si="4"/>
        <v>12.035138539042823</v>
      </c>
      <c r="N162" s="44">
        <f t="shared" si="5"/>
        <v>190</v>
      </c>
      <c r="O162" s="44"/>
      <c r="P162" s="44"/>
      <c r="Q162" s="44"/>
      <c r="R162" s="44"/>
      <c r="S162" s="44"/>
    </row>
    <row r="163" spans="1:19" ht="14.5" x14ac:dyDescent="0.35">
      <c r="A163" s="46">
        <v>45754.625</v>
      </c>
      <c r="B163"/>
      <c r="K163" s="44"/>
      <c r="L163" s="44"/>
      <c r="M163" s="44">
        <f t="shared" ca="1" si="4"/>
        <v>12.035138539042823</v>
      </c>
      <c r="N163" s="44">
        <f t="shared" si="5"/>
        <v>190</v>
      </c>
      <c r="O163" s="44"/>
      <c r="P163" s="44"/>
      <c r="Q163" s="44"/>
      <c r="R163" s="44"/>
      <c r="S163" s="44"/>
    </row>
    <row r="164" spans="1:19" ht="14.5" x14ac:dyDescent="0.35">
      <c r="A164" s="46">
        <v>45754.666666666664</v>
      </c>
      <c r="B164"/>
      <c r="K164" s="44"/>
      <c r="L164" s="44"/>
      <c r="M164" s="44">
        <f t="shared" ca="1" si="4"/>
        <v>12.035138539042823</v>
      </c>
      <c r="N164" s="44">
        <f t="shared" si="5"/>
        <v>190</v>
      </c>
      <c r="O164" s="44"/>
      <c r="P164" s="44"/>
      <c r="Q164" s="44"/>
      <c r="R164" s="44"/>
      <c r="S164" s="44"/>
    </row>
    <row r="165" spans="1:19" ht="14.5" x14ac:dyDescent="0.35">
      <c r="A165" s="46">
        <v>45754.708333333336</v>
      </c>
      <c r="B165"/>
      <c r="K165" s="44"/>
      <c r="L165" s="44"/>
      <c r="M165" s="44">
        <f t="shared" ca="1" si="4"/>
        <v>12.035138539042823</v>
      </c>
      <c r="N165" s="44">
        <f t="shared" si="5"/>
        <v>190</v>
      </c>
      <c r="O165" s="44"/>
      <c r="P165" s="44"/>
      <c r="Q165" s="44"/>
      <c r="R165" s="44"/>
      <c r="S165" s="44"/>
    </row>
    <row r="166" spans="1:19" ht="14.5" x14ac:dyDescent="0.35">
      <c r="A166" s="46">
        <v>45754.75</v>
      </c>
      <c r="B166"/>
      <c r="K166" s="44"/>
      <c r="L166" s="44"/>
      <c r="M166" s="44">
        <f t="shared" ca="1" si="4"/>
        <v>12.035138539042823</v>
      </c>
      <c r="N166" s="44">
        <f t="shared" si="5"/>
        <v>190</v>
      </c>
      <c r="O166" s="44"/>
      <c r="P166" s="44"/>
      <c r="Q166" s="44"/>
      <c r="R166" s="44"/>
      <c r="S166" s="44"/>
    </row>
    <row r="167" spans="1:19" ht="14.5" x14ac:dyDescent="0.35">
      <c r="A167" s="46">
        <v>45754.791666666664</v>
      </c>
      <c r="B167"/>
      <c r="K167" s="44"/>
      <c r="L167" s="44"/>
      <c r="M167" s="44">
        <f t="shared" ca="1" si="4"/>
        <v>12.035138539042823</v>
      </c>
      <c r="N167" s="44">
        <f t="shared" si="5"/>
        <v>190</v>
      </c>
      <c r="O167" s="44"/>
      <c r="P167" s="44"/>
      <c r="Q167" s="44"/>
      <c r="R167" s="44"/>
      <c r="S167" s="44"/>
    </row>
    <row r="168" spans="1:19" ht="14.5" x14ac:dyDescent="0.35">
      <c r="A168" s="46">
        <v>45754.833333333336</v>
      </c>
      <c r="B168"/>
      <c r="K168" s="44"/>
      <c r="L168" s="44"/>
      <c r="M168" s="44">
        <f t="shared" ca="1" si="4"/>
        <v>12.035138539042823</v>
      </c>
      <c r="N168" s="44">
        <f t="shared" si="5"/>
        <v>190</v>
      </c>
      <c r="O168" s="44"/>
      <c r="P168" s="44"/>
      <c r="Q168" s="44"/>
      <c r="R168" s="44"/>
      <c r="S168" s="44"/>
    </row>
    <row r="169" spans="1:19" ht="14.5" x14ac:dyDescent="0.35">
      <c r="A169" s="46">
        <v>45754.875</v>
      </c>
      <c r="B169"/>
      <c r="K169" s="44"/>
      <c r="L169" s="44"/>
      <c r="M169" s="44">
        <f t="shared" ca="1" si="4"/>
        <v>12.035138539042823</v>
      </c>
      <c r="N169" s="44">
        <f t="shared" si="5"/>
        <v>190</v>
      </c>
      <c r="O169" s="44"/>
      <c r="P169" s="44"/>
      <c r="Q169" s="44"/>
      <c r="R169" s="44"/>
      <c r="S169" s="44"/>
    </row>
    <row r="170" spans="1:19" ht="14.5" x14ac:dyDescent="0.35">
      <c r="A170" s="46">
        <v>45754.916666666664</v>
      </c>
      <c r="B170"/>
      <c r="K170" s="44"/>
      <c r="L170" s="44"/>
      <c r="M170" s="44">
        <f t="shared" ca="1" si="4"/>
        <v>12.035138539042823</v>
      </c>
      <c r="N170" s="44">
        <f t="shared" si="5"/>
        <v>190</v>
      </c>
      <c r="O170" s="44"/>
      <c r="P170" s="44"/>
      <c r="Q170" s="44"/>
      <c r="R170" s="44"/>
      <c r="S170" s="44"/>
    </row>
    <row r="171" spans="1:19" ht="14.5" x14ac:dyDescent="0.35">
      <c r="A171" s="46">
        <v>45754.958333333336</v>
      </c>
      <c r="B171"/>
      <c r="K171" s="44"/>
      <c r="L171" s="44"/>
      <c r="M171" s="44">
        <f t="shared" ca="1" si="4"/>
        <v>12.035138539042823</v>
      </c>
      <c r="N171" s="44">
        <f t="shared" si="5"/>
        <v>190</v>
      </c>
      <c r="O171" s="44"/>
      <c r="P171" s="44"/>
      <c r="Q171" s="44"/>
      <c r="R171" s="44"/>
      <c r="S171" s="44"/>
    </row>
    <row r="172" spans="1:19" ht="14.5" x14ac:dyDescent="0.35">
      <c r="A172" s="46">
        <v>45755</v>
      </c>
      <c r="B172"/>
      <c r="K172" s="44"/>
      <c r="L172" s="44"/>
      <c r="M172" s="44">
        <f t="shared" ca="1" si="4"/>
        <v>12.035138539042823</v>
      </c>
      <c r="N172" s="44">
        <f t="shared" si="5"/>
        <v>190</v>
      </c>
      <c r="O172" s="44"/>
      <c r="P172" s="44"/>
      <c r="Q172" s="44"/>
      <c r="R172" s="44"/>
      <c r="S172" s="44"/>
    </row>
    <row r="173" spans="1:19" ht="14.5" x14ac:dyDescent="0.35">
      <c r="A173" s="46">
        <v>45755.041666666664</v>
      </c>
      <c r="B173"/>
      <c r="K173" s="44"/>
      <c r="L173" s="44"/>
      <c r="M173" s="44">
        <f t="shared" ca="1" si="4"/>
        <v>12.035138539042823</v>
      </c>
      <c r="N173" s="44">
        <f t="shared" si="5"/>
        <v>190</v>
      </c>
      <c r="O173" s="44"/>
      <c r="P173" s="44"/>
      <c r="Q173" s="44"/>
      <c r="R173" s="44"/>
      <c r="S173" s="44"/>
    </row>
    <row r="174" spans="1:19" ht="14.5" x14ac:dyDescent="0.35">
      <c r="A174" s="46">
        <v>45755.083333333336</v>
      </c>
      <c r="B174"/>
      <c r="K174" s="44"/>
      <c r="L174" s="44"/>
      <c r="M174" s="44">
        <f t="shared" ca="1" si="4"/>
        <v>12.035138539042823</v>
      </c>
      <c r="N174" s="44">
        <f t="shared" si="5"/>
        <v>190</v>
      </c>
      <c r="O174" s="44"/>
      <c r="P174" s="44"/>
      <c r="Q174" s="44"/>
      <c r="R174" s="44"/>
      <c r="S174" s="44"/>
    </row>
    <row r="175" spans="1:19" ht="14.5" x14ac:dyDescent="0.35">
      <c r="A175" s="46">
        <v>45755.125</v>
      </c>
      <c r="B175"/>
      <c r="K175" s="44"/>
      <c r="L175" s="44"/>
      <c r="M175" s="44">
        <f t="shared" ca="1" si="4"/>
        <v>12.035138539042823</v>
      </c>
      <c r="N175" s="44">
        <f t="shared" si="5"/>
        <v>190</v>
      </c>
      <c r="O175" s="44"/>
      <c r="P175" s="44"/>
      <c r="Q175" s="44"/>
      <c r="R175" s="44"/>
      <c r="S175" s="44"/>
    </row>
    <row r="176" spans="1:19" ht="14.5" x14ac:dyDescent="0.35">
      <c r="A176" s="46">
        <v>45755.166666666664</v>
      </c>
      <c r="B176"/>
      <c r="K176" s="44"/>
      <c r="L176" s="44"/>
      <c r="M176" s="44">
        <f t="shared" ca="1" si="4"/>
        <v>12.035138539042823</v>
      </c>
      <c r="N176" s="44">
        <f t="shared" si="5"/>
        <v>190</v>
      </c>
      <c r="O176" s="44"/>
      <c r="P176" s="44"/>
      <c r="Q176" s="44"/>
      <c r="R176" s="44"/>
      <c r="S176" s="44"/>
    </row>
    <row r="177" spans="1:19" ht="14.5" x14ac:dyDescent="0.35">
      <c r="A177" s="46">
        <v>45755.208333333336</v>
      </c>
      <c r="B177"/>
      <c r="K177" s="44"/>
      <c r="L177" s="44"/>
      <c r="M177" s="44">
        <f t="shared" ca="1" si="4"/>
        <v>12.035138539042823</v>
      </c>
      <c r="N177" s="44">
        <f t="shared" si="5"/>
        <v>190</v>
      </c>
      <c r="O177" s="44"/>
      <c r="P177" s="44"/>
      <c r="Q177" s="44"/>
      <c r="R177" s="44"/>
      <c r="S177" s="44"/>
    </row>
    <row r="178" spans="1:19" ht="14.5" x14ac:dyDescent="0.35">
      <c r="A178" s="46">
        <v>45755.25</v>
      </c>
      <c r="B178"/>
      <c r="K178" s="44"/>
      <c r="L178" s="44"/>
      <c r="M178" s="44">
        <f t="shared" ca="1" si="4"/>
        <v>12.035138539042823</v>
      </c>
      <c r="N178" s="44">
        <f t="shared" si="5"/>
        <v>190</v>
      </c>
      <c r="O178" s="44"/>
      <c r="P178" s="44"/>
      <c r="Q178" s="44"/>
      <c r="R178" s="44"/>
      <c r="S178" s="44"/>
    </row>
    <row r="179" spans="1:19" ht="14.5" x14ac:dyDescent="0.35">
      <c r="A179" s="46">
        <v>45755.291666666664</v>
      </c>
      <c r="B179"/>
      <c r="K179" s="44"/>
      <c r="L179" s="44"/>
      <c r="M179" s="44">
        <f t="shared" ca="1" si="4"/>
        <v>12.035138539042823</v>
      </c>
      <c r="N179" s="44">
        <f t="shared" si="5"/>
        <v>190</v>
      </c>
      <c r="O179" s="44"/>
      <c r="P179" s="44"/>
      <c r="Q179" s="44"/>
      <c r="R179" s="44"/>
      <c r="S179" s="44"/>
    </row>
    <row r="180" spans="1:19" ht="14.5" x14ac:dyDescent="0.35">
      <c r="A180" s="46">
        <v>45755.333333333336</v>
      </c>
      <c r="B180"/>
      <c r="K180" s="44"/>
      <c r="L180" s="44"/>
      <c r="M180" s="44">
        <f t="shared" ca="1" si="4"/>
        <v>12.035138539042823</v>
      </c>
      <c r="N180" s="44">
        <f t="shared" si="5"/>
        <v>190</v>
      </c>
      <c r="O180" s="44"/>
      <c r="P180" s="44"/>
      <c r="Q180" s="44"/>
      <c r="R180" s="44"/>
      <c r="S180" s="44"/>
    </row>
    <row r="181" spans="1:19" ht="14.5" x14ac:dyDescent="0.35">
      <c r="A181" s="46">
        <v>45755.375</v>
      </c>
      <c r="B181"/>
      <c r="K181" s="44"/>
      <c r="L181" s="44"/>
      <c r="M181" s="44">
        <f t="shared" ca="1" si="4"/>
        <v>12.035138539042823</v>
      </c>
      <c r="N181" s="44">
        <f t="shared" si="5"/>
        <v>190</v>
      </c>
      <c r="O181" s="44"/>
      <c r="P181" s="44"/>
      <c r="Q181" s="44"/>
      <c r="R181" s="44"/>
      <c r="S181" s="44"/>
    </row>
    <row r="182" spans="1:19" ht="14.5" x14ac:dyDescent="0.35">
      <c r="A182" s="46">
        <v>45755.416666666664</v>
      </c>
      <c r="B182"/>
      <c r="K182" s="44"/>
      <c r="L182" s="44"/>
      <c r="M182" s="44">
        <f t="shared" ca="1" si="4"/>
        <v>12.035138539042823</v>
      </c>
      <c r="N182" s="44">
        <f t="shared" si="5"/>
        <v>190</v>
      </c>
      <c r="O182" s="44"/>
      <c r="P182" s="44"/>
      <c r="Q182" s="44"/>
      <c r="R182" s="44"/>
      <c r="S182" s="44"/>
    </row>
    <row r="183" spans="1:19" ht="14.5" x14ac:dyDescent="0.35">
      <c r="A183" s="46">
        <v>45755.458333333336</v>
      </c>
      <c r="B183"/>
      <c r="K183" s="44"/>
      <c r="L183" s="44"/>
      <c r="M183" s="44">
        <f t="shared" ca="1" si="4"/>
        <v>12.035138539042823</v>
      </c>
      <c r="N183" s="44">
        <f t="shared" si="5"/>
        <v>190</v>
      </c>
      <c r="O183" s="44"/>
      <c r="P183" s="44"/>
      <c r="Q183" s="44"/>
      <c r="R183" s="44"/>
      <c r="S183" s="44"/>
    </row>
    <row r="184" spans="1:19" ht="14.5" x14ac:dyDescent="0.35">
      <c r="A184" s="46">
        <v>45755.5</v>
      </c>
      <c r="B184"/>
      <c r="K184" s="44"/>
      <c r="L184" s="44"/>
      <c r="M184" s="44">
        <f t="shared" ca="1" si="4"/>
        <v>12.035138539042823</v>
      </c>
      <c r="N184" s="44">
        <f t="shared" si="5"/>
        <v>190</v>
      </c>
      <c r="O184" s="44"/>
      <c r="P184" s="44"/>
      <c r="Q184" s="44"/>
      <c r="R184" s="44"/>
      <c r="S184" s="44"/>
    </row>
    <row r="185" spans="1:19" ht="14.5" x14ac:dyDescent="0.35">
      <c r="A185" s="46">
        <v>45755.541666666664</v>
      </c>
      <c r="B185"/>
      <c r="K185" s="44"/>
      <c r="L185" s="44"/>
      <c r="M185" s="44">
        <f t="shared" ca="1" si="4"/>
        <v>12.035138539042823</v>
      </c>
      <c r="N185" s="44">
        <f t="shared" si="5"/>
        <v>190</v>
      </c>
      <c r="O185" s="44"/>
      <c r="P185" s="44"/>
      <c r="Q185" s="44"/>
      <c r="R185" s="44"/>
      <c r="S185" s="44"/>
    </row>
    <row r="186" spans="1:19" ht="14.5" x14ac:dyDescent="0.35">
      <c r="A186" s="46">
        <v>45755.583333333336</v>
      </c>
      <c r="B186"/>
      <c r="K186" s="44"/>
      <c r="L186" s="44"/>
      <c r="M186" s="44">
        <f t="shared" ca="1" si="4"/>
        <v>12.035138539042823</v>
      </c>
      <c r="N186" s="44">
        <f t="shared" si="5"/>
        <v>190</v>
      </c>
      <c r="O186" s="44"/>
      <c r="P186" s="44"/>
      <c r="Q186" s="44"/>
      <c r="R186" s="44"/>
      <c r="S186" s="44"/>
    </row>
    <row r="187" spans="1:19" ht="14.5" x14ac:dyDescent="0.35">
      <c r="A187" s="46">
        <v>45755.625</v>
      </c>
      <c r="B187"/>
      <c r="K187" s="44"/>
      <c r="L187" s="44"/>
      <c r="M187" s="44">
        <f t="shared" ca="1" si="4"/>
        <v>12.035138539042823</v>
      </c>
      <c r="N187" s="44">
        <f t="shared" si="5"/>
        <v>190</v>
      </c>
      <c r="O187" s="44"/>
      <c r="P187" s="44"/>
      <c r="Q187" s="44"/>
      <c r="R187" s="44"/>
      <c r="S187" s="44"/>
    </row>
    <row r="188" spans="1:19" ht="14.5" x14ac:dyDescent="0.35">
      <c r="A188" s="46">
        <v>45755.666666666664</v>
      </c>
      <c r="B188"/>
      <c r="K188" s="44"/>
      <c r="L188" s="44"/>
      <c r="M188" s="44">
        <f t="shared" ca="1" si="4"/>
        <v>12.035138539042823</v>
      </c>
      <c r="N188" s="44">
        <f t="shared" si="5"/>
        <v>190</v>
      </c>
      <c r="O188" s="44"/>
      <c r="P188" s="44"/>
      <c r="Q188" s="44"/>
      <c r="R188" s="44"/>
      <c r="S188" s="44"/>
    </row>
    <row r="189" spans="1:19" ht="14.5" x14ac:dyDescent="0.35">
      <c r="A189" s="46">
        <v>45755.708333333336</v>
      </c>
      <c r="B189"/>
      <c r="K189" s="44"/>
      <c r="L189" s="44"/>
      <c r="M189" s="44">
        <f t="shared" ca="1" si="4"/>
        <v>12.035138539042823</v>
      </c>
      <c r="N189" s="44">
        <f t="shared" si="5"/>
        <v>190</v>
      </c>
      <c r="O189" s="44"/>
      <c r="P189" s="44"/>
      <c r="Q189" s="44"/>
      <c r="R189" s="44"/>
      <c r="S189" s="44"/>
    </row>
    <row r="190" spans="1:19" ht="14.5" x14ac:dyDescent="0.35">
      <c r="A190" s="46">
        <v>45755.75</v>
      </c>
      <c r="B190"/>
      <c r="K190" s="44"/>
      <c r="L190" s="44"/>
      <c r="M190" s="44">
        <f t="shared" ca="1" si="4"/>
        <v>12.035138539042823</v>
      </c>
      <c r="N190" s="44">
        <f t="shared" si="5"/>
        <v>190</v>
      </c>
      <c r="O190" s="44"/>
      <c r="P190" s="44"/>
      <c r="Q190" s="44"/>
      <c r="R190" s="44"/>
      <c r="S190" s="44"/>
    </row>
    <row r="191" spans="1:19" ht="14.5" x14ac:dyDescent="0.35">
      <c r="A191" s="46">
        <v>45755.791666666664</v>
      </c>
      <c r="B191"/>
      <c r="K191" s="44"/>
      <c r="L191" s="44"/>
      <c r="M191" s="44">
        <f t="shared" ca="1" si="4"/>
        <v>12.035138539042823</v>
      </c>
      <c r="N191" s="44">
        <f t="shared" si="5"/>
        <v>190</v>
      </c>
      <c r="O191" s="44"/>
      <c r="P191" s="44"/>
      <c r="Q191" s="44"/>
      <c r="R191" s="44"/>
      <c r="S191" s="44"/>
    </row>
    <row r="192" spans="1:19" ht="14.5" x14ac:dyDescent="0.35">
      <c r="A192" s="46">
        <v>45755.833333333336</v>
      </c>
      <c r="B192"/>
      <c r="K192" s="44"/>
      <c r="L192" s="44"/>
      <c r="M192" s="44">
        <f t="shared" ca="1" si="4"/>
        <v>12.035138539042823</v>
      </c>
      <c r="N192" s="44">
        <f t="shared" si="5"/>
        <v>190</v>
      </c>
      <c r="O192" s="44"/>
      <c r="P192" s="44"/>
      <c r="Q192" s="44"/>
      <c r="R192" s="44"/>
      <c r="S192" s="44"/>
    </row>
    <row r="193" spans="1:19" ht="14.5" x14ac:dyDescent="0.35">
      <c r="A193" s="46">
        <v>45755.875</v>
      </c>
      <c r="B193"/>
      <c r="K193" s="44"/>
      <c r="L193" s="44"/>
      <c r="M193" s="44">
        <f t="shared" ca="1" si="4"/>
        <v>12.035138539042823</v>
      </c>
      <c r="N193" s="44">
        <f t="shared" si="5"/>
        <v>190</v>
      </c>
      <c r="O193" s="44"/>
      <c r="P193" s="44"/>
      <c r="Q193" s="44"/>
      <c r="R193" s="44"/>
      <c r="S193" s="44"/>
    </row>
    <row r="194" spans="1:19" ht="14.5" x14ac:dyDescent="0.35">
      <c r="A194" s="46">
        <v>45755.916666666664</v>
      </c>
      <c r="B194"/>
      <c r="K194" s="44"/>
      <c r="L194" s="44"/>
      <c r="M194" s="44">
        <f t="shared" ca="1" si="4"/>
        <v>12.035138539042823</v>
      </c>
      <c r="N194" s="44">
        <f t="shared" si="5"/>
        <v>190</v>
      </c>
      <c r="O194" s="44"/>
      <c r="P194" s="44"/>
      <c r="Q194" s="44"/>
      <c r="R194" s="44"/>
      <c r="S194" s="44"/>
    </row>
    <row r="195" spans="1:19" ht="14.5" x14ac:dyDescent="0.35">
      <c r="A195" s="46">
        <v>45755.958333333336</v>
      </c>
      <c r="B195"/>
      <c r="K195" s="44"/>
      <c r="L195" s="44"/>
      <c r="M195" s="44">
        <f t="shared" ca="1" si="4"/>
        <v>12.035138539042823</v>
      </c>
      <c r="N195" s="44">
        <f t="shared" si="5"/>
        <v>190</v>
      </c>
      <c r="O195" s="44"/>
      <c r="P195" s="44"/>
      <c r="Q195" s="44"/>
      <c r="R195" s="44"/>
      <c r="S195" s="44"/>
    </row>
    <row r="196" spans="1:19" ht="14.5" x14ac:dyDescent="0.35">
      <c r="A196" s="46">
        <v>45756</v>
      </c>
      <c r="B196"/>
      <c r="K196" s="44"/>
      <c r="L196" s="44"/>
      <c r="M196" s="44">
        <f t="shared" ca="1" si="4"/>
        <v>12.035138539042823</v>
      </c>
      <c r="N196" s="44">
        <f t="shared" si="5"/>
        <v>190</v>
      </c>
      <c r="O196" s="44"/>
      <c r="P196" s="44"/>
      <c r="Q196" s="44"/>
      <c r="R196" s="44"/>
      <c r="S196" s="44"/>
    </row>
    <row r="197" spans="1:19" ht="14.5" x14ac:dyDescent="0.35">
      <c r="A197" s="46">
        <v>45756.041666666664</v>
      </c>
      <c r="B197"/>
      <c r="K197" s="44"/>
      <c r="L197" s="44"/>
      <c r="M197" s="44">
        <f t="shared" ref="M197:M260" ca="1" si="6">+IF(A196="","",Q$6)</f>
        <v>12.035138539042823</v>
      </c>
      <c r="N197" s="44">
        <f t="shared" ref="N197:N260" si="7">+IF(A196="","",190)</f>
        <v>190</v>
      </c>
      <c r="O197" s="44"/>
      <c r="P197" s="44"/>
      <c r="Q197" s="44"/>
      <c r="R197" s="44"/>
      <c r="S197" s="44"/>
    </row>
    <row r="198" spans="1:19" ht="14.5" x14ac:dyDescent="0.35">
      <c r="A198" s="46">
        <v>45756.083333333336</v>
      </c>
      <c r="B198"/>
      <c r="K198" s="44"/>
      <c r="L198" s="44"/>
      <c r="M198" s="44">
        <f t="shared" ca="1" si="6"/>
        <v>12.035138539042823</v>
      </c>
      <c r="N198" s="44">
        <f t="shared" si="7"/>
        <v>190</v>
      </c>
      <c r="O198" s="44"/>
      <c r="P198" s="44"/>
      <c r="Q198" s="44"/>
      <c r="R198" s="44"/>
      <c r="S198" s="44"/>
    </row>
    <row r="199" spans="1:19" ht="14.5" x14ac:dyDescent="0.35">
      <c r="A199" s="46">
        <v>45756.125</v>
      </c>
      <c r="B199"/>
      <c r="K199" s="44"/>
      <c r="L199" s="44"/>
      <c r="M199" s="44">
        <f t="shared" ca="1" si="6"/>
        <v>12.035138539042823</v>
      </c>
      <c r="N199" s="44">
        <f t="shared" si="7"/>
        <v>190</v>
      </c>
      <c r="O199" s="44"/>
      <c r="P199" s="44"/>
      <c r="Q199" s="44"/>
      <c r="R199" s="44"/>
      <c r="S199" s="44"/>
    </row>
    <row r="200" spans="1:19" ht="14.5" x14ac:dyDescent="0.35">
      <c r="A200" s="46">
        <v>45756.166666666664</v>
      </c>
      <c r="B200"/>
      <c r="K200" s="44"/>
      <c r="L200" s="44"/>
      <c r="M200" s="44">
        <f t="shared" ca="1" si="6"/>
        <v>12.035138539042823</v>
      </c>
      <c r="N200" s="44">
        <f t="shared" si="7"/>
        <v>190</v>
      </c>
      <c r="O200" s="44"/>
      <c r="P200" s="44"/>
      <c r="Q200" s="44"/>
      <c r="R200" s="44"/>
      <c r="S200" s="44"/>
    </row>
    <row r="201" spans="1:19" ht="14.5" x14ac:dyDescent="0.35">
      <c r="A201" s="46">
        <v>45756.208333333336</v>
      </c>
      <c r="B201"/>
      <c r="K201" s="44"/>
      <c r="L201" s="44"/>
      <c r="M201" s="44">
        <f t="shared" ca="1" si="6"/>
        <v>12.035138539042823</v>
      </c>
      <c r="N201" s="44">
        <f t="shared" si="7"/>
        <v>190</v>
      </c>
      <c r="O201" s="44"/>
      <c r="P201" s="44"/>
      <c r="Q201" s="44"/>
      <c r="R201" s="44"/>
      <c r="S201" s="44"/>
    </row>
    <row r="202" spans="1:19" ht="14.5" x14ac:dyDescent="0.35">
      <c r="A202" s="46">
        <v>45756.25</v>
      </c>
      <c r="B202"/>
      <c r="K202" s="44"/>
      <c r="L202" s="44"/>
      <c r="M202" s="44">
        <f t="shared" ca="1" si="6"/>
        <v>12.035138539042823</v>
      </c>
      <c r="N202" s="44">
        <f t="shared" si="7"/>
        <v>190</v>
      </c>
      <c r="O202" s="44"/>
      <c r="P202" s="44"/>
      <c r="Q202" s="44"/>
      <c r="R202" s="44"/>
      <c r="S202" s="44"/>
    </row>
    <row r="203" spans="1:19" ht="14.5" x14ac:dyDescent="0.35">
      <c r="A203" s="46">
        <v>45756.291666666664</v>
      </c>
      <c r="B203"/>
      <c r="K203" s="44"/>
      <c r="L203" s="44"/>
      <c r="M203" s="44">
        <f t="shared" ca="1" si="6"/>
        <v>12.035138539042823</v>
      </c>
      <c r="N203" s="44">
        <f t="shared" si="7"/>
        <v>190</v>
      </c>
      <c r="O203" s="44"/>
      <c r="P203" s="44"/>
      <c r="Q203" s="44"/>
      <c r="R203" s="44"/>
      <c r="S203" s="44"/>
    </row>
    <row r="204" spans="1:19" ht="14.5" x14ac:dyDescent="0.35">
      <c r="A204" s="46">
        <v>45756.333333333336</v>
      </c>
      <c r="B204"/>
      <c r="K204" s="44"/>
      <c r="L204" s="44"/>
      <c r="M204" s="44">
        <f t="shared" ca="1" si="6"/>
        <v>12.035138539042823</v>
      </c>
      <c r="N204" s="44">
        <f t="shared" si="7"/>
        <v>190</v>
      </c>
      <c r="O204" s="44"/>
      <c r="P204" s="44"/>
      <c r="Q204" s="44"/>
      <c r="R204" s="44"/>
      <c r="S204" s="44"/>
    </row>
    <row r="205" spans="1:19" ht="14.5" x14ac:dyDescent="0.35">
      <c r="A205" s="46">
        <v>45756.375</v>
      </c>
      <c r="B205"/>
      <c r="K205" s="44"/>
      <c r="L205" s="44"/>
      <c r="M205" s="44">
        <f t="shared" ca="1" si="6"/>
        <v>12.035138539042823</v>
      </c>
      <c r="N205" s="44">
        <f t="shared" si="7"/>
        <v>190</v>
      </c>
      <c r="O205" s="44"/>
      <c r="P205" s="44"/>
      <c r="Q205" s="44"/>
      <c r="R205" s="44"/>
      <c r="S205" s="44"/>
    </row>
    <row r="206" spans="1:19" ht="14.5" x14ac:dyDescent="0.35">
      <c r="A206" s="46">
        <v>45756.416666666664</v>
      </c>
      <c r="B206"/>
      <c r="K206" s="44"/>
      <c r="L206" s="44"/>
      <c r="M206" s="44">
        <f t="shared" ca="1" si="6"/>
        <v>12.035138539042823</v>
      </c>
      <c r="N206" s="44">
        <f t="shared" si="7"/>
        <v>190</v>
      </c>
      <c r="O206" s="44"/>
      <c r="P206" s="44"/>
      <c r="Q206" s="44"/>
      <c r="R206" s="44"/>
      <c r="S206" s="44"/>
    </row>
    <row r="207" spans="1:19" ht="14.5" x14ac:dyDescent="0.35">
      <c r="A207" s="46">
        <v>45756.458333333336</v>
      </c>
      <c r="B207"/>
      <c r="K207" s="44"/>
      <c r="L207" s="44"/>
      <c r="M207" s="44">
        <f t="shared" ca="1" si="6"/>
        <v>12.035138539042823</v>
      </c>
      <c r="N207" s="44">
        <f t="shared" si="7"/>
        <v>190</v>
      </c>
      <c r="O207" s="44"/>
      <c r="P207" s="44"/>
      <c r="Q207" s="44"/>
      <c r="R207" s="44"/>
      <c r="S207" s="44"/>
    </row>
    <row r="208" spans="1:19" ht="14.5" x14ac:dyDescent="0.35">
      <c r="A208" s="46">
        <v>45756.5</v>
      </c>
      <c r="B208"/>
      <c r="K208" s="44"/>
      <c r="L208" s="44"/>
      <c r="M208" s="44">
        <f t="shared" ca="1" si="6"/>
        <v>12.035138539042823</v>
      </c>
      <c r="N208" s="44">
        <f t="shared" si="7"/>
        <v>190</v>
      </c>
      <c r="O208" s="44"/>
      <c r="P208" s="44"/>
      <c r="Q208" s="44"/>
      <c r="R208" s="44"/>
      <c r="S208" s="44"/>
    </row>
    <row r="209" spans="1:19" ht="14.5" x14ac:dyDescent="0.35">
      <c r="A209" s="46">
        <v>45756.541666666664</v>
      </c>
      <c r="B209"/>
      <c r="K209" s="44"/>
      <c r="L209" s="44"/>
      <c r="M209" s="44">
        <f t="shared" ca="1" si="6"/>
        <v>12.035138539042823</v>
      </c>
      <c r="N209" s="44">
        <f t="shared" si="7"/>
        <v>190</v>
      </c>
      <c r="O209" s="44"/>
      <c r="P209" s="44"/>
      <c r="Q209" s="44"/>
      <c r="R209" s="44"/>
      <c r="S209" s="44"/>
    </row>
    <row r="210" spans="1:19" ht="14.5" x14ac:dyDescent="0.35">
      <c r="A210" s="46">
        <v>45756.583333333336</v>
      </c>
      <c r="B210"/>
      <c r="K210" s="44"/>
      <c r="L210" s="44"/>
      <c r="M210" s="44">
        <f t="shared" ca="1" si="6"/>
        <v>12.035138539042823</v>
      </c>
      <c r="N210" s="44">
        <f t="shared" si="7"/>
        <v>190</v>
      </c>
      <c r="O210" s="44"/>
      <c r="P210" s="44"/>
      <c r="Q210" s="44"/>
      <c r="R210" s="44"/>
      <c r="S210" s="44"/>
    </row>
    <row r="211" spans="1:19" ht="14.5" x14ac:dyDescent="0.35">
      <c r="A211" s="46">
        <v>45756.625</v>
      </c>
      <c r="B211"/>
      <c r="K211" s="44"/>
      <c r="L211" s="44"/>
      <c r="M211" s="44">
        <f t="shared" ca="1" si="6"/>
        <v>12.035138539042823</v>
      </c>
      <c r="N211" s="44">
        <f t="shared" si="7"/>
        <v>190</v>
      </c>
      <c r="O211" s="44"/>
      <c r="P211" s="44"/>
      <c r="Q211" s="44"/>
      <c r="R211" s="44"/>
      <c r="S211" s="44"/>
    </row>
    <row r="212" spans="1:19" ht="14.5" x14ac:dyDescent="0.35">
      <c r="A212" s="46">
        <v>45756.666666666664</v>
      </c>
      <c r="B212"/>
      <c r="K212" s="44"/>
      <c r="L212" s="44"/>
      <c r="M212" s="44">
        <f t="shared" ca="1" si="6"/>
        <v>12.035138539042823</v>
      </c>
      <c r="N212" s="44">
        <f t="shared" si="7"/>
        <v>190</v>
      </c>
      <c r="O212" s="44"/>
      <c r="P212" s="44"/>
      <c r="Q212" s="44"/>
      <c r="R212" s="44"/>
      <c r="S212" s="44"/>
    </row>
    <row r="213" spans="1:19" ht="14.5" x14ac:dyDescent="0.35">
      <c r="A213" s="46">
        <v>45756.708333333336</v>
      </c>
      <c r="B213"/>
      <c r="K213" s="44"/>
      <c r="L213" s="44"/>
      <c r="M213" s="44">
        <f t="shared" ca="1" si="6"/>
        <v>12.035138539042823</v>
      </c>
      <c r="N213" s="44">
        <f t="shared" si="7"/>
        <v>190</v>
      </c>
      <c r="O213" s="44"/>
      <c r="P213" s="44"/>
      <c r="Q213" s="44"/>
      <c r="R213" s="44"/>
      <c r="S213" s="44"/>
    </row>
    <row r="214" spans="1:19" ht="14.5" x14ac:dyDescent="0.35">
      <c r="A214" s="46">
        <v>45756.75</v>
      </c>
      <c r="B214"/>
      <c r="K214" s="44"/>
      <c r="L214" s="44"/>
      <c r="M214" s="44">
        <f t="shared" ca="1" si="6"/>
        <v>12.035138539042823</v>
      </c>
      <c r="N214" s="44">
        <f t="shared" si="7"/>
        <v>190</v>
      </c>
      <c r="O214" s="44"/>
      <c r="P214" s="44"/>
      <c r="Q214" s="44"/>
      <c r="R214" s="44"/>
      <c r="S214" s="44"/>
    </row>
    <row r="215" spans="1:19" ht="14.5" x14ac:dyDescent="0.35">
      <c r="A215" s="46">
        <v>45756.791666666664</v>
      </c>
      <c r="B215"/>
      <c r="K215" s="44"/>
      <c r="L215" s="44"/>
      <c r="M215" s="44">
        <f t="shared" ca="1" si="6"/>
        <v>12.035138539042823</v>
      </c>
      <c r="N215" s="44">
        <f t="shared" si="7"/>
        <v>190</v>
      </c>
      <c r="O215" s="44"/>
      <c r="P215" s="44"/>
      <c r="Q215" s="44"/>
      <c r="R215" s="44"/>
      <c r="S215" s="44"/>
    </row>
    <row r="216" spans="1:19" ht="14.5" x14ac:dyDescent="0.35">
      <c r="A216" s="46">
        <v>45756.833333333336</v>
      </c>
      <c r="B216"/>
      <c r="K216" s="44"/>
      <c r="L216" s="44"/>
      <c r="M216" s="44">
        <f t="shared" ca="1" si="6"/>
        <v>12.035138539042823</v>
      </c>
      <c r="N216" s="44">
        <f t="shared" si="7"/>
        <v>190</v>
      </c>
      <c r="O216" s="44"/>
      <c r="P216" s="44"/>
      <c r="Q216" s="44"/>
      <c r="R216" s="44"/>
      <c r="S216" s="44"/>
    </row>
    <row r="217" spans="1:19" ht="14.5" x14ac:dyDescent="0.35">
      <c r="A217" s="46">
        <v>45756.875</v>
      </c>
      <c r="B217"/>
      <c r="K217" s="44"/>
      <c r="L217" s="44"/>
      <c r="M217" s="44">
        <f t="shared" ca="1" si="6"/>
        <v>12.035138539042823</v>
      </c>
      <c r="N217" s="44">
        <f t="shared" si="7"/>
        <v>190</v>
      </c>
      <c r="O217" s="44"/>
      <c r="P217" s="44"/>
      <c r="Q217" s="44"/>
      <c r="R217" s="44"/>
      <c r="S217" s="44"/>
    </row>
    <row r="218" spans="1:19" ht="14.5" x14ac:dyDescent="0.35">
      <c r="A218" s="46">
        <v>45756.916666666664</v>
      </c>
      <c r="B218"/>
      <c r="K218" s="44"/>
      <c r="L218" s="44"/>
      <c r="M218" s="44">
        <f t="shared" ca="1" si="6"/>
        <v>12.035138539042823</v>
      </c>
      <c r="N218" s="44">
        <f t="shared" si="7"/>
        <v>190</v>
      </c>
      <c r="O218" s="44"/>
      <c r="P218" s="44"/>
      <c r="Q218" s="44"/>
      <c r="R218" s="44"/>
      <c r="S218" s="44"/>
    </row>
    <row r="219" spans="1:19" ht="14.5" x14ac:dyDescent="0.35">
      <c r="A219" s="46">
        <v>45756.958333333336</v>
      </c>
      <c r="B219"/>
      <c r="K219" s="44"/>
      <c r="L219" s="44"/>
      <c r="M219" s="44">
        <f t="shared" ca="1" si="6"/>
        <v>12.035138539042823</v>
      </c>
      <c r="N219" s="44">
        <f t="shared" si="7"/>
        <v>190</v>
      </c>
      <c r="O219" s="44"/>
      <c r="P219" s="44"/>
      <c r="Q219" s="44"/>
      <c r="R219" s="44"/>
      <c r="S219" s="44"/>
    </row>
    <row r="220" spans="1:19" ht="14.5" x14ac:dyDescent="0.35">
      <c r="A220" s="46">
        <v>45757</v>
      </c>
      <c r="B220"/>
      <c r="K220" s="44"/>
      <c r="L220" s="44"/>
      <c r="M220" s="44">
        <f t="shared" ca="1" si="6"/>
        <v>12.035138539042823</v>
      </c>
      <c r="N220" s="44">
        <f t="shared" si="7"/>
        <v>190</v>
      </c>
      <c r="O220" s="44"/>
      <c r="P220" s="44"/>
      <c r="Q220" s="44"/>
      <c r="R220" s="44"/>
      <c r="S220" s="44"/>
    </row>
    <row r="221" spans="1:19" ht="14.5" x14ac:dyDescent="0.35">
      <c r="A221" s="46">
        <v>45757.041666666664</v>
      </c>
      <c r="B221"/>
      <c r="K221" s="44"/>
      <c r="L221" s="44"/>
      <c r="M221" s="44">
        <f t="shared" ca="1" si="6"/>
        <v>12.035138539042823</v>
      </c>
      <c r="N221" s="44">
        <f t="shared" si="7"/>
        <v>190</v>
      </c>
      <c r="O221" s="44"/>
      <c r="P221" s="44"/>
      <c r="Q221" s="44"/>
      <c r="R221" s="44"/>
      <c r="S221" s="44"/>
    </row>
    <row r="222" spans="1:19" ht="14.5" x14ac:dyDescent="0.35">
      <c r="A222" s="46">
        <v>45757.083333333336</v>
      </c>
      <c r="B222"/>
      <c r="K222" s="44"/>
      <c r="L222" s="44"/>
      <c r="M222" s="44">
        <f t="shared" ca="1" si="6"/>
        <v>12.035138539042823</v>
      </c>
      <c r="N222" s="44">
        <f t="shared" si="7"/>
        <v>190</v>
      </c>
      <c r="O222" s="44"/>
      <c r="P222" s="44"/>
      <c r="Q222" s="44"/>
      <c r="R222" s="44"/>
      <c r="S222" s="44"/>
    </row>
    <row r="223" spans="1:19" ht="14.5" x14ac:dyDescent="0.35">
      <c r="A223" s="46">
        <v>45757.125</v>
      </c>
      <c r="B223"/>
      <c r="K223" s="44"/>
      <c r="L223" s="44"/>
      <c r="M223" s="44">
        <f t="shared" ca="1" si="6"/>
        <v>12.035138539042823</v>
      </c>
      <c r="N223" s="44">
        <f t="shared" si="7"/>
        <v>190</v>
      </c>
      <c r="O223" s="44"/>
      <c r="P223" s="44"/>
      <c r="Q223" s="44"/>
      <c r="R223" s="44"/>
      <c r="S223" s="44"/>
    </row>
    <row r="224" spans="1:19" ht="14.5" x14ac:dyDescent="0.35">
      <c r="A224" s="46">
        <v>45757.166666666664</v>
      </c>
      <c r="B224"/>
      <c r="K224" s="44"/>
      <c r="L224" s="44"/>
      <c r="M224" s="44">
        <f t="shared" ca="1" si="6"/>
        <v>12.035138539042823</v>
      </c>
      <c r="N224" s="44">
        <f t="shared" si="7"/>
        <v>190</v>
      </c>
      <c r="O224" s="44"/>
      <c r="P224" s="44"/>
      <c r="Q224" s="44"/>
      <c r="R224" s="44"/>
      <c r="S224" s="44"/>
    </row>
    <row r="225" spans="1:19" ht="14.5" x14ac:dyDescent="0.35">
      <c r="A225" s="46">
        <v>45757.208333333336</v>
      </c>
      <c r="B225"/>
      <c r="K225" s="44"/>
      <c r="L225" s="44"/>
      <c r="M225" s="44">
        <f t="shared" ca="1" si="6"/>
        <v>12.035138539042823</v>
      </c>
      <c r="N225" s="44">
        <f t="shared" si="7"/>
        <v>190</v>
      </c>
      <c r="O225" s="44"/>
      <c r="P225" s="44"/>
      <c r="Q225" s="44"/>
      <c r="R225" s="44"/>
      <c r="S225" s="44"/>
    </row>
    <row r="226" spans="1:19" ht="14.5" x14ac:dyDescent="0.35">
      <c r="A226" s="46">
        <v>45757.25</v>
      </c>
      <c r="B226"/>
      <c r="K226" s="44"/>
      <c r="L226" s="44"/>
      <c r="M226" s="44">
        <f t="shared" ca="1" si="6"/>
        <v>12.035138539042823</v>
      </c>
      <c r="N226" s="44">
        <f t="shared" si="7"/>
        <v>190</v>
      </c>
      <c r="O226" s="44"/>
      <c r="P226" s="44"/>
      <c r="Q226" s="44"/>
      <c r="R226" s="44"/>
      <c r="S226" s="44"/>
    </row>
    <row r="227" spans="1:19" ht="14.5" x14ac:dyDescent="0.35">
      <c r="A227" s="46">
        <v>45757.291666666664</v>
      </c>
      <c r="B227"/>
      <c r="K227" s="44"/>
      <c r="L227" s="44"/>
      <c r="M227" s="44">
        <f t="shared" ca="1" si="6"/>
        <v>12.035138539042823</v>
      </c>
      <c r="N227" s="44">
        <f t="shared" si="7"/>
        <v>190</v>
      </c>
      <c r="O227" s="44"/>
      <c r="P227" s="44"/>
      <c r="Q227" s="44"/>
      <c r="R227" s="44"/>
      <c r="S227" s="44"/>
    </row>
    <row r="228" spans="1:19" ht="14.5" x14ac:dyDescent="0.35">
      <c r="A228" s="46">
        <v>45757.333333333336</v>
      </c>
      <c r="B228"/>
      <c r="K228" s="44"/>
      <c r="L228" s="44"/>
      <c r="M228" s="44">
        <f t="shared" ca="1" si="6"/>
        <v>12.035138539042823</v>
      </c>
      <c r="N228" s="44">
        <f t="shared" si="7"/>
        <v>190</v>
      </c>
      <c r="O228" s="44"/>
      <c r="P228" s="44"/>
      <c r="Q228" s="44"/>
      <c r="R228" s="44"/>
      <c r="S228" s="44"/>
    </row>
    <row r="229" spans="1:19" ht="14.5" x14ac:dyDescent="0.35">
      <c r="A229" s="46">
        <v>45757.375</v>
      </c>
      <c r="B229"/>
      <c r="K229" s="44"/>
      <c r="L229" s="44"/>
      <c r="M229" s="44">
        <f t="shared" ca="1" si="6"/>
        <v>12.035138539042823</v>
      </c>
      <c r="N229" s="44">
        <f t="shared" si="7"/>
        <v>190</v>
      </c>
      <c r="O229" s="44"/>
      <c r="P229" s="44"/>
      <c r="Q229" s="44"/>
      <c r="R229" s="44"/>
      <c r="S229" s="44"/>
    </row>
    <row r="230" spans="1:19" ht="14.5" x14ac:dyDescent="0.35">
      <c r="A230" s="46">
        <v>45757.416666666664</v>
      </c>
      <c r="B230"/>
      <c r="K230" s="44"/>
      <c r="L230" s="44"/>
      <c r="M230" s="44">
        <f t="shared" ca="1" si="6"/>
        <v>12.035138539042823</v>
      </c>
      <c r="N230" s="44">
        <f t="shared" si="7"/>
        <v>190</v>
      </c>
      <c r="O230" s="44"/>
      <c r="P230" s="44"/>
      <c r="Q230" s="44"/>
      <c r="R230" s="44"/>
      <c r="S230" s="44"/>
    </row>
    <row r="231" spans="1:19" ht="14.5" x14ac:dyDescent="0.35">
      <c r="A231" s="46">
        <v>45757.458333333336</v>
      </c>
      <c r="B231"/>
      <c r="K231" s="44"/>
      <c r="L231" s="44"/>
      <c r="M231" s="44">
        <f t="shared" ca="1" si="6"/>
        <v>12.035138539042823</v>
      </c>
      <c r="N231" s="44">
        <f t="shared" si="7"/>
        <v>190</v>
      </c>
      <c r="O231" s="44"/>
      <c r="P231" s="44"/>
      <c r="Q231" s="44"/>
      <c r="R231" s="44"/>
      <c r="S231" s="44"/>
    </row>
    <row r="232" spans="1:19" ht="14.5" x14ac:dyDescent="0.35">
      <c r="A232" s="46">
        <v>45757.5</v>
      </c>
      <c r="B232"/>
      <c r="K232" s="44"/>
      <c r="L232" s="44"/>
      <c r="M232" s="44">
        <f t="shared" ca="1" si="6"/>
        <v>12.035138539042823</v>
      </c>
      <c r="N232" s="44">
        <f t="shared" si="7"/>
        <v>190</v>
      </c>
      <c r="O232" s="44"/>
      <c r="P232" s="44"/>
      <c r="Q232" s="44"/>
      <c r="R232" s="44"/>
      <c r="S232" s="44"/>
    </row>
    <row r="233" spans="1:19" ht="14.5" x14ac:dyDescent="0.35">
      <c r="A233" s="46">
        <v>45757.583333333336</v>
      </c>
      <c r="B233"/>
      <c r="K233" s="44"/>
      <c r="L233" s="44"/>
      <c r="M233" s="44">
        <f t="shared" ca="1" si="6"/>
        <v>12.035138539042823</v>
      </c>
      <c r="N233" s="44">
        <f t="shared" si="7"/>
        <v>190</v>
      </c>
      <c r="O233" s="44"/>
      <c r="P233" s="44"/>
      <c r="Q233" s="44"/>
      <c r="R233" s="44"/>
      <c r="S233" s="44"/>
    </row>
    <row r="234" spans="1:19" ht="14.5" x14ac:dyDescent="0.35">
      <c r="A234" s="46">
        <v>45757.625</v>
      </c>
      <c r="B234"/>
      <c r="K234" s="44"/>
      <c r="L234" s="44"/>
      <c r="M234" s="44">
        <f t="shared" ca="1" si="6"/>
        <v>12.035138539042823</v>
      </c>
      <c r="N234" s="44">
        <f t="shared" si="7"/>
        <v>190</v>
      </c>
      <c r="O234" s="44"/>
      <c r="P234" s="44"/>
      <c r="Q234" s="44"/>
      <c r="R234" s="44"/>
      <c r="S234" s="44"/>
    </row>
    <row r="235" spans="1:19" ht="14.5" x14ac:dyDescent="0.35">
      <c r="A235" s="46">
        <v>45757.666666666664</v>
      </c>
      <c r="B235"/>
      <c r="K235" s="44"/>
      <c r="L235" s="44"/>
      <c r="M235" s="44">
        <f t="shared" ca="1" si="6"/>
        <v>12.035138539042823</v>
      </c>
      <c r="N235" s="44">
        <f t="shared" si="7"/>
        <v>190</v>
      </c>
      <c r="O235" s="44"/>
      <c r="P235" s="44"/>
      <c r="Q235" s="44"/>
      <c r="R235" s="44"/>
      <c r="S235" s="44"/>
    </row>
    <row r="236" spans="1:19" ht="14.5" x14ac:dyDescent="0.35">
      <c r="A236" s="46">
        <v>45757.708333333336</v>
      </c>
      <c r="B236"/>
      <c r="K236" s="44"/>
      <c r="L236" s="44"/>
      <c r="M236" s="44">
        <f t="shared" ca="1" si="6"/>
        <v>12.035138539042823</v>
      </c>
      <c r="N236" s="44">
        <f t="shared" si="7"/>
        <v>190</v>
      </c>
      <c r="O236" s="44"/>
      <c r="P236" s="44"/>
      <c r="Q236" s="44"/>
      <c r="R236" s="44"/>
      <c r="S236" s="44"/>
    </row>
    <row r="237" spans="1:19" ht="14.5" x14ac:dyDescent="0.35">
      <c r="A237" s="46">
        <v>45757.75</v>
      </c>
      <c r="B237"/>
      <c r="K237" s="44"/>
      <c r="L237" s="44"/>
      <c r="M237" s="44">
        <f t="shared" ca="1" si="6"/>
        <v>12.035138539042823</v>
      </c>
      <c r="N237" s="44">
        <f t="shared" si="7"/>
        <v>190</v>
      </c>
      <c r="O237" s="44"/>
      <c r="P237" s="44"/>
      <c r="Q237" s="44"/>
      <c r="R237" s="44"/>
      <c r="S237" s="44"/>
    </row>
    <row r="238" spans="1:19" ht="14.5" x14ac:dyDescent="0.35">
      <c r="A238" s="46">
        <v>45757.791666666664</v>
      </c>
      <c r="B238"/>
      <c r="K238" s="44"/>
      <c r="L238" s="44"/>
      <c r="M238" s="44">
        <f t="shared" ca="1" si="6"/>
        <v>12.035138539042823</v>
      </c>
      <c r="N238" s="44">
        <f t="shared" si="7"/>
        <v>190</v>
      </c>
      <c r="O238" s="44"/>
      <c r="P238" s="44"/>
      <c r="Q238" s="44"/>
      <c r="R238" s="44"/>
      <c r="S238" s="44"/>
    </row>
    <row r="239" spans="1:19" ht="14.5" x14ac:dyDescent="0.35">
      <c r="A239" s="46">
        <v>45757.833333333336</v>
      </c>
      <c r="B239"/>
      <c r="K239" s="44"/>
      <c r="L239" s="44"/>
      <c r="M239" s="44">
        <f t="shared" ca="1" si="6"/>
        <v>12.035138539042823</v>
      </c>
      <c r="N239" s="44">
        <f t="shared" si="7"/>
        <v>190</v>
      </c>
      <c r="O239" s="44"/>
      <c r="P239" s="44"/>
      <c r="Q239" s="44"/>
      <c r="R239" s="44"/>
      <c r="S239" s="44"/>
    </row>
    <row r="240" spans="1:19" ht="14.5" x14ac:dyDescent="0.35">
      <c r="A240" s="46">
        <v>45757.875</v>
      </c>
      <c r="B240"/>
      <c r="K240" s="44"/>
      <c r="L240" s="44"/>
      <c r="M240" s="44">
        <f t="shared" ca="1" si="6"/>
        <v>12.035138539042823</v>
      </c>
      <c r="N240" s="44">
        <f t="shared" si="7"/>
        <v>190</v>
      </c>
      <c r="O240" s="44"/>
      <c r="P240" s="44"/>
      <c r="Q240" s="44"/>
      <c r="R240" s="44"/>
      <c r="S240" s="44"/>
    </row>
    <row r="241" spans="1:19" ht="14.5" x14ac:dyDescent="0.35">
      <c r="A241" s="46">
        <v>45757.916666666664</v>
      </c>
      <c r="B241"/>
      <c r="K241" s="44"/>
      <c r="L241" s="44"/>
      <c r="M241" s="44">
        <f t="shared" ca="1" si="6"/>
        <v>12.035138539042823</v>
      </c>
      <c r="N241" s="44">
        <f t="shared" si="7"/>
        <v>190</v>
      </c>
      <c r="O241" s="44"/>
      <c r="P241" s="44"/>
      <c r="Q241" s="44"/>
      <c r="R241" s="44"/>
      <c r="S241" s="44"/>
    </row>
    <row r="242" spans="1:19" ht="14.5" x14ac:dyDescent="0.35">
      <c r="A242" s="46">
        <v>45757.958333333336</v>
      </c>
      <c r="B242"/>
      <c r="K242" s="44"/>
      <c r="L242" s="44"/>
      <c r="M242" s="44">
        <f t="shared" ca="1" si="6"/>
        <v>12.035138539042823</v>
      </c>
      <c r="N242" s="44">
        <f t="shared" si="7"/>
        <v>190</v>
      </c>
      <c r="O242" s="44"/>
      <c r="P242" s="44"/>
      <c r="Q242" s="44"/>
      <c r="R242" s="44"/>
      <c r="S242" s="44"/>
    </row>
    <row r="243" spans="1:19" ht="14.5" x14ac:dyDescent="0.35">
      <c r="A243" s="46">
        <v>45758</v>
      </c>
      <c r="B243"/>
      <c r="K243" s="44"/>
      <c r="L243" s="44"/>
      <c r="M243" s="44">
        <f t="shared" ca="1" si="6"/>
        <v>12.035138539042823</v>
      </c>
      <c r="N243" s="44">
        <f t="shared" si="7"/>
        <v>190</v>
      </c>
      <c r="O243" s="44"/>
      <c r="P243" s="44"/>
      <c r="Q243" s="44"/>
      <c r="R243" s="44"/>
      <c r="S243" s="44"/>
    </row>
    <row r="244" spans="1:19" ht="14.5" x14ac:dyDescent="0.35">
      <c r="A244" s="46">
        <v>45758.041666666664</v>
      </c>
      <c r="B244"/>
      <c r="K244" s="44"/>
      <c r="L244" s="44"/>
      <c r="M244" s="44">
        <f t="shared" ca="1" si="6"/>
        <v>12.035138539042823</v>
      </c>
      <c r="N244" s="44">
        <f t="shared" si="7"/>
        <v>190</v>
      </c>
      <c r="O244" s="44"/>
      <c r="P244" s="44"/>
      <c r="Q244" s="44"/>
      <c r="R244" s="44"/>
      <c r="S244" s="44"/>
    </row>
    <row r="245" spans="1:19" ht="14.5" x14ac:dyDescent="0.35">
      <c r="A245" s="46">
        <v>45758.083333333336</v>
      </c>
      <c r="B245"/>
      <c r="K245" s="44"/>
      <c r="L245" s="44"/>
      <c r="M245" s="44">
        <f t="shared" ca="1" si="6"/>
        <v>12.035138539042823</v>
      </c>
      <c r="N245" s="44">
        <f t="shared" si="7"/>
        <v>190</v>
      </c>
      <c r="O245" s="44"/>
      <c r="P245" s="44"/>
      <c r="Q245" s="44"/>
      <c r="R245" s="44"/>
      <c r="S245" s="44"/>
    </row>
    <row r="246" spans="1:19" ht="14.5" x14ac:dyDescent="0.35">
      <c r="A246" s="46">
        <v>45758.125</v>
      </c>
      <c r="B246"/>
      <c r="K246" s="44"/>
      <c r="L246" s="44"/>
      <c r="M246" s="44">
        <f t="shared" ca="1" si="6"/>
        <v>12.035138539042823</v>
      </c>
      <c r="N246" s="44">
        <f t="shared" si="7"/>
        <v>190</v>
      </c>
      <c r="O246" s="44"/>
      <c r="P246" s="44"/>
      <c r="Q246" s="44"/>
      <c r="R246" s="44"/>
      <c r="S246" s="44"/>
    </row>
    <row r="247" spans="1:19" ht="14.5" x14ac:dyDescent="0.35">
      <c r="A247" s="46">
        <v>45758.166666666664</v>
      </c>
      <c r="B247"/>
      <c r="K247" s="44"/>
      <c r="L247" s="44"/>
      <c r="M247" s="44">
        <f t="shared" ca="1" si="6"/>
        <v>12.035138539042823</v>
      </c>
      <c r="N247" s="44">
        <f t="shared" si="7"/>
        <v>190</v>
      </c>
      <c r="O247" s="44"/>
      <c r="P247" s="44"/>
      <c r="Q247" s="44"/>
      <c r="R247" s="44"/>
      <c r="S247" s="44"/>
    </row>
    <row r="248" spans="1:19" ht="14.5" x14ac:dyDescent="0.35">
      <c r="A248" s="46">
        <v>45758.208333333336</v>
      </c>
      <c r="B248"/>
      <c r="K248" s="44"/>
      <c r="L248" s="44"/>
      <c r="M248" s="44">
        <f t="shared" ca="1" si="6"/>
        <v>12.035138539042823</v>
      </c>
      <c r="N248" s="44">
        <f t="shared" si="7"/>
        <v>190</v>
      </c>
      <c r="O248" s="44"/>
      <c r="P248" s="44"/>
      <c r="Q248" s="44"/>
      <c r="R248" s="44"/>
      <c r="S248" s="44"/>
    </row>
    <row r="249" spans="1:19" ht="14.5" x14ac:dyDescent="0.35">
      <c r="A249" s="46">
        <v>45758.25</v>
      </c>
      <c r="B249"/>
      <c r="K249" s="44"/>
      <c r="L249" s="44"/>
      <c r="M249" s="44">
        <f t="shared" ca="1" si="6"/>
        <v>12.035138539042823</v>
      </c>
      <c r="N249" s="44">
        <f t="shared" si="7"/>
        <v>190</v>
      </c>
      <c r="O249" s="44"/>
      <c r="P249" s="44"/>
      <c r="Q249" s="44"/>
      <c r="R249" s="44"/>
      <c r="S249" s="44"/>
    </row>
    <row r="250" spans="1:19" ht="14.5" x14ac:dyDescent="0.35">
      <c r="A250" s="46">
        <v>45758.291666666664</v>
      </c>
      <c r="B250"/>
      <c r="K250" s="44"/>
      <c r="L250" s="44"/>
      <c r="M250" s="44">
        <f t="shared" ca="1" si="6"/>
        <v>12.035138539042823</v>
      </c>
      <c r="N250" s="44">
        <f t="shared" si="7"/>
        <v>190</v>
      </c>
      <c r="O250" s="44"/>
      <c r="P250" s="44"/>
      <c r="Q250" s="44"/>
      <c r="R250" s="44"/>
      <c r="S250" s="44"/>
    </row>
    <row r="251" spans="1:19" ht="14.5" x14ac:dyDescent="0.35">
      <c r="A251" s="46">
        <v>45758.333333333336</v>
      </c>
      <c r="B251"/>
      <c r="K251" s="44"/>
      <c r="L251" s="44"/>
      <c r="M251" s="44">
        <f t="shared" ca="1" si="6"/>
        <v>12.035138539042823</v>
      </c>
      <c r="N251" s="44">
        <f t="shared" si="7"/>
        <v>190</v>
      </c>
      <c r="O251" s="44"/>
      <c r="P251" s="44"/>
      <c r="Q251" s="44"/>
      <c r="R251" s="44"/>
      <c r="S251" s="44"/>
    </row>
    <row r="252" spans="1:19" ht="14.5" x14ac:dyDescent="0.35">
      <c r="A252" s="46">
        <v>45758.375</v>
      </c>
      <c r="B252"/>
      <c r="K252" s="44"/>
      <c r="L252" s="44"/>
      <c r="M252" s="44">
        <f t="shared" ca="1" si="6"/>
        <v>12.035138539042823</v>
      </c>
      <c r="N252" s="44">
        <f t="shared" si="7"/>
        <v>190</v>
      </c>
      <c r="O252" s="44"/>
      <c r="P252" s="44"/>
      <c r="Q252" s="44"/>
      <c r="R252" s="44"/>
      <c r="S252" s="44"/>
    </row>
    <row r="253" spans="1:19" ht="14.5" x14ac:dyDescent="0.35">
      <c r="A253" s="46">
        <v>45758.416666666664</v>
      </c>
      <c r="B253"/>
      <c r="K253" s="44"/>
      <c r="L253" s="44"/>
      <c r="M253" s="44">
        <f t="shared" ca="1" si="6"/>
        <v>12.035138539042823</v>
      </c>
      <c r="N253" s="44">
        <f t="shared" si="7"/>
        <v>190</v>
      </c>
      <c r="O253" s="44"/>
      <c r="P253" s="44"/>
      <c r="Q253" s="44"/>
      <c r="R253" s="44"/>
      <c r="S253" s="44"/>
    </row>
    <row r="254" spans="1:19" ht="14.5" x14ac:dyDescent="0.35">
      <c r="A254" s="46">
        <v>45758.458333333336</v>
      </c>
      <c r="B254"/>
      <c r="K254" s="44"/>
      <c r="L254" s="44"/>
      <c r="M254" s="44">
        <f t="shared" ca="1" si="6"/>
        <v>12.035138539042823</v>
      </c>
      <c r="N254" s="44">
        <f t="shared" si="7"/>
        <v>190</v>
      </c>
      <c r="O254" s="44"/>
      <c r="P254" s="44"/>
      <c r="Q254" s="44"/>
      <c r="R254" s="44"/>
      <c r="S254" s="44"/>
    </row>
    <row r="255" spans="1:19" ht="14.5" x14ac:dyDescent="0.35">
      <c r="A255" s="46">
        <v>45758.5</v>
      </c>
      <c r="B255"/>
      <c r="K255" s="44"/>
      <c r="L255" s="44"/>
      <c r="M255" s="44">
        <f t="shared" ca="1" si="6"/>
        <v>12.035138539042823</v>
      </c>
      <c r="N255" s="44">
        <f t="shared" si="7"/>
        <v>190</v>
      </c>
      <c r="O255" s="44"/>
      <c r="P255" s="44"/>
      <c r="Q255" s="44"/>
      <c r="R255" s="44"/>
      <c r="S255" s="44"/>
    </row>
    <row r="256" spans="1:19" ht="14.5" x14ac:dyDescent="0.35">
      <c r="A256" s="46">
        <v>45758.541666666664</v>
      </c>
      <c r="B256"/>
      <c r="K256" s="44"/>
      <c r="L256" s="44"/>
      <c r="M256" s="44">
        <f t="shared" ca="1" si="6"/>
        <v>12.035138539042823</v>
      </c>
      <c r="N256" s="44">
        <f t="shared" si="7"/>
        <v>190</v>
      </c>
      <c r="O256" s="44"/>
      <c r="P256" s="44"/>
      <c r="Q256" s="44"/>
      <c r="R256" s="44"/>
      <c r="S256" s="44"/>
    </row>
    <row r="257" spans="1:19" ht="14.5" x14ac:dyDescent="0.35">
      <c r="A257" s="46">
        <v>45758.583333333336</v>
      </c>
      <c r="B257"/>
      <c r="K257" s="44"/>
      <c r="L257" s="44"/>
      <c r="M257" s="44">
        <f t="shared" ca="1" si="6"/>
        <v>12.035138539042823</v>
      </c>
      <c r="N257" s="44">
        <f t="shared" si="7"/>
        <v>190</v>
      </c>
      <c r="O257" s="44"/>
      <c r="P257" s="44"/>
      <c r="Q257" s="44"/>
      <c r="R257" s="44"/>
      <c r="S257" s="44"/>
    </row>
    <row r="258" spans="1:19" ht="14.5" x14ac:dyDescent="0.35">
      <c r="A258" s="46">
        <v>45758.625</v>
      </c>
      <c r="B258"/>
      <c r="K258" s="44"/>
      <c r="L258" s="44"/>
      <c r="M258" s="44">
        <f t="shared" ca="1" si="6"/>
        <v>12.035138539042823</v>
      </c>
      <c r="N258" s="44">
        <f t="shared" si="7"/>
        <v>190</v>
      </c>
      <c r="O258" s="44"/>
      <c r="P258" s="44"/>
      <c r="Q258" s="44"/>
      <c r="R258" s="44"/>
      <c r="S258" s="44"/>
    </row>
    <row r="259" spans="1:19" ht="14.5" x14ac:dyDescent="0.35">
      <c r="A259" s="46">
        <v>45758.666666666664</v>
      </c>
      <c r="B259"/>
      <c r="K259" s="44"/>
      <c r="L259" s="44"/>
      <c r="M259" s="44">
        <f t="shared" ca="1" si="6"/>
        <v>12.035138539042823</v>
      </c>
      <c r="N259" s="44">
        <f t="shared" si="7"/>
        <v>190</v>
      </c>
      <c r="O259" s="44"/>
      <c r="P259" s="44"/>
      <c r="Q259" s="44"/>
      <c r="R259" s="44"/>
      <c r="S259" s="44"/>
    </row>
    <row r="260" spans="1:19" ht="14.5" x14ac:dyDescent="0.35">
      <c r="A260" s="46">
        <v>45758.708333333336</v>
      </c>
      <c r="B260"/>
      <c r="K260" s="44"/>
      <c r="L260" s="44"/>
      <c r="M260" s="44">
        <f t="shared" ca="1" si="6"/>
        <v>12.035138539042823</v>
      </c>
      <c r="N260" s="44">
        <f t="shared" si="7"/>
        <v>190</v>
      </c>
      <c r="O260" s="44"/>
      <c r="P260" s="44"/>
      <c r="Q260" s="44"/>
      <c r="R260" s="44"/>
      <c r="S260" s="44"/>
    </row>
    <row r="261" spans="1:19" ht="14.5" x14ac:dyDescent="0.35">
      <c r="A261" s="46">
        <v>45758.75</v>
      </c>
      <c r="B261"/>
      <c r="K261" s="44"/>
      <c r="L261" s="44"/>
      <c r="M261" s="44">
        <f t="shared" ref="M261:M324" ca="1" si="8">+IF(A260="","",Q$6)</f>
        <v>12.035138539042823</v>
      </c>
      <c r="N261" s="44">
        <f t="shared" ref="N261:N324" si="9">+IF(A260="","",190)</f>
        <v>190</v>
      </c>
      <c r="O261" s="44"/>
      <c r="P261" s="44"/>
      <c r="Q261" s="44"/>
      <c r="R261" s="44"/>
      <c r="S261" s="44"/>
    </row>
    <row r="262" spans="1:19" ht="14.5" x14ac:dyDescent="0.35">
      <c r="A262" s="46">
        <v>45758.791666666664</v>
      </c>
      <c r="B262"/>
      <c r="K262" s="44"/>
      <c r="L262" s="44"/>
      <c r="M262" s="44">
        <f t="shared" ca="1" si="8"/>
        <v>12.035138539042823</v>
      </c>
      <c r="N262" s="44">
        <f t="shared" si="9"/>
        <v>190</v>
      </c>
      <c r="O262" s="44"/>
      <c r="P262" s="44"/>
      <c r="Q262" s="44"/>
      <c r="R262" s="44"/>
      <c r="S262" s="44"/>
    </row>
    <row r="263" spans="1:19" ht="14.5" x14ac:dyDescent="0.35">
      <c r="A263" s="46">
        <v>45758.833333333336</v>
      </c>
      <c r="B263"/>
      <c r="K263" s="44"/>
      <c r="L263" s="44"/>
      <c r="M263" s="44">
        <f t="shared" ca="1" si="8"/>
        <v>12.035138539042823</v>
      </c>
      <c r="N263" s="44">
        <f t="shared" si="9"/>
        <v>190</v>
      </c>
      <c r="O263" s="44"/>
      <c r="P263" s="44"/>
      <c r="Q263" s="44"/>
      <c r="R263" s="44"/>
      <c r="S263" s="44"/>
    </row>
    <row r="264" spans="1:19" ht="14.5" x14ac:dyDescent="0.35">
      <c r="A264" s="46">
        <v>45758.875</v>
      </c>
      <c r="B264"/>
      <c r="K264" s="44"/>
      <c r="L264" s="44"/>
      <c r="M264" s="44">
        <f t="shared" ca="1" si="8"/>
        <v>12.035138539042823</v>
      </c>
      <c r="N264" s="44">
        <f t="shared" si="9"/>
        <v>190</v>
      </c>
      <c r="O264" s="44"/>
      <c r="P264" s="44"/>
      <c r="Q264" s="44"/>
      <c r="R264" s="44"/>
      <c r="S264" s="44"/>
    </row>
    <row r="265" spans="1:19" ht="14.5" x14ac:dyDescent="0.35">
      <c r="A265" s="46">
        <v>45758.916666666664</v>
      </c>
      <c r="B265"/>
      <c r="K265" s="44"/>
      <c r="L265" s="44"/>
      <c r="M265" s="44">
        <f t="shared" ca="1" si="8"/>
        <v>12.035138539042823</v>
      </c>
      <c r="N265" s="44">
        <f t="shared" si="9"/>
        <v>190</v>
      </c>
      <c r="O265" s="44"/>
      <c r="P265" s="44"/>
      <c r="Q265" s="44"/>
      <c r="R265" s="44"/>
      <c r="S265" s="44"/>
    </row>
    <row r="266" spans="1:19" ht="14.5" x14ac:dyDescent="0.35">
      <c r="A266" s="46">
        <v>45758.958333333336</v>
      </c>
      <c r="B266"/>
      <c r="K266" s="44"/>
      <c r="L266" s="44"/>
      <c r="M266" s="44">
        <f t="shared" ca="1" si="8"/>
        <v>12.035138539042823</v>
      </c>
      <c r="N266" s="44">
        <f t="shared" si="9"/>
        <v>190</v>
      </c>
      <c r="O266" s="44"/>
      <c r="P266" s="44"/>
      <c r="Q266" s="44"/>
      <c r="R266" s="44"/>
      <c r="S266" s="44"/>
    </row>
    <row r="267" spans="1:19" ht="14.5" x14ac:dyDescent="0.35">
      <c r="A267" s="46">
        <v>45759</v>
      </c>
      <c r="B267"/>
      <c r="K267" s="44"/>
      <c r="L267" s="44"/>
      <c r="M267" s="44">
        <f t="shared" ca="1" si="8"/>
        <v>12.035138539042823</v>
      </c>
      <c r="N267" s="44">
        <f t="shared" si="9"/>
        <v>190</v>
      </c>
      <c r="O267" s="44"/>
      <c r="P267" s="44"/>
      <c r="Q267" s="44"/>
      <c r="R267" s="44"/>
      <c r="S267" s="44"/>
    </row>
    <row r="268" spans="1:19" ht="14.5" x14ac:dyDescent="0.35">
      <c r="A268" s="46">
        <v>45759.041666666664</v>
      </c>
      <c r="B268"/>
      <c r="K268" s="44"/>
      <c r="L268" s="44"/>
      <c r="M268" s="44">
        <f t="shared" ca="1" si="8"/>
        <v>12.035138539042823</v>
      </c>
      <c r="N268" s="44">
        <f t="shared" si="9"/>
        <v>190</v>
      </c>
      <c r="O268" s="44"/>
      <c r="P268" s="44"/>
      <c r="Q268" s="44"/>
      <c r="R268" s="44"/>
      <c r="S268" s="44"/>
    </row>
    <row r="269" spans="1:19" ht="14.5" x14ac:dyDescent="0.35">
      <c r="A269" s="46">
        <v>45759.083333333336</v>
      </c>
      <c r="B269"/>
      <c r="K269" s="44"/>
      <c r="L269" s="44"/>
      <c r="M269" s="44">
        <f t="shared" ca="1" si="8"/>
        <v>12.035138539042823</v>
      </c>
      <c r="N269" s="44">
        <f t="shared" si="9"/>
        <v>190</v>
      </c>
      <c r="O269" s="44"/>
      <c r="P269" s="44"/>
      <c r="Q269" s="44"/>
      <c r="R269" s="44"/>
      <c r="S269" s="44"/>
    </row>
    <row r="270" spans="1:19" ht="14.5" x14ac:dyDescent="0.35">
      <c r="A270" s="46">
        <v>45759.125</v>
      </c>
      <c r="B270"/>
      <c r="K270" s="44"/>
      <c r="L270" s="44"/>
      <c r="M270" s="44">
        <f t="shared" ca="1" si="8"/>
        <v>12.035138539042823</v>
      </c>
      <c r="N270" s="44">
        <f t="shared" si="9"/>
        <v>190</v>
      </c>
      <c r="O270" s="44"/>
      <c r="P270" s="44"/>
      <c r="Q270" s="44"/>
      <c r="R270" s="44"/>
      <c r="S270" s="44"/>
    </row>
    <row r="271" spans="1:19" ht="14.5" x14ac:dyDescent="0.35">
      <c r="A271" s="46">
        <v>45759.166666666664</v>
      </c>
      <c r="B271"/>
      <c r="K271" s="44"/>
      <c r="L271" s="44"/>
      <c r="M271" s="44">
        <f t="shared" ca="1" si="8"/>
        <v>12.035138539042823</v>
      </c>
      <c r="N271" s="44">
        <f t="shared" si="9"/>
        <v>190</v>
      </c>
      <c r="O271" s="44"/>
      <c r="P271" s="44"/>
      <c r="Q271" s="44"/>
      <c r="R271" s="44"/>
      <c r="S271" s="44"/>
    </row>
    <row r="272" spans="1:19" ht="14.5" x14ac:dyDescent="0.35">
      <c r="A272" s="46">
        <v>45759.208333333336</v>
      </c>
      <c r="B272"/>
      <c r="K272" s="44"/>
      <c r="L272" s="44"/>
      <c r="M272" s="44">
        <f t="shared" ca="1" si="8"/>
        <v>12.035138539042823</v>
      </c>
      <c r="N272" s="44">
        <f t="shared" si="9"/>
        <v>190</v>
      </c>
      <c r="O272" s="44"/>
      <c r="P272" s="44"/>
      <c r="Q272" s="44"/>
      <c r="R272" s="44"/>
      <c r="S272" s="44"/>
    </row>
    <row r="273" spans="1:19" ht="14.5" x14ac:dyDescent="0.35">
      <c r="A273" s="46">
        <v>45759.25</v>
      </c>
      <c r="B273"/>
      <c r="K273" s="44"/>
      <c r="L273" s="44"/>
      <c r="M273" s="44">
        <f t="shared" ca="1" si="8"/>
        <v>12.035138539042823</v>
      </c>
      <c r="N273" s="44">
        <f t="shared" si="9"/>
        <v>190</v>
      </c>
      <c r="O273" s="44"/>
      <c r="P273" s="44"/>
      <c r="Q273" s="44"/>
      <c r="R273" s="44"/>
      <c r="S273" s="44"/>
    </row>
    <row r="274" spans="1:19" ht="14.5" x14ac:dyDescent="0.35">
      <c r="A274" s="46">
        <v>45759.291666666664</v>
      </c>
      <c r="B274"/>
      <c r="K274" s="44"/>
      <c r="L274" s="44"/>
      <c r="M274" s="44">
        <f t="shared" ca="1" si="8"/>
        <v>12.035138539042823</v>
      </c>
      <c r="N274" s="44">
        <f t="shared" si="9"/>
        <v>190</v>
      </c>
      <c r="O274" s="44"/>
      <c r="P274" s="44"/>
      <c r="Q274" s="44"/>
      <c r="R274" s="44"/>
      <c r="S274" s="44"/>
    </row>
    <row r="275" spans="1:19" ht="14.5" x14ac:dyDescent="0.35">
      <c r="A275" s="46">
        <v>45759.333333333336</v>
      </c>
      <c r="B275"/>
      <c r="K275" s="44"/>
      <c r="L275" s="44"/>
      <c r="M275" s="44">
        <f t="shared" ca="1" si="8"/>
        <v>12.035138539042823</v>
      </c>
      <c r="N275" s="44">
        <f t="shared" si="9"/>
        <v>190</v>
      </c>
      <c r="O275" s="44"/>
      <c r="P275" s="44"/>
      <c r="Q275" s="44"/>
      <c r="R275" s="44"/>
      <c r="S275" s="44"/>
    </row>
    <row r="276" spans="1:19" ht="14.5" x14ac:dyDescent="0.35">
      <c r="A276" s="46">
        <v>45759.375</v>
      </c>
      <c r="B276"/>
      <c r="K276" s="44"/>
      <c r="L276" s="44"/>
      <c r="M276" s="44">
        <f t="shared" ca="1" si="8"/>
        <v>12.035138539042823</v>
      </c>
      <c r="N276" s="44">
        <f t="shared" si="9"/>
        <v>190</v>
      </c>
      <c r="O276" s="44"/>
      <c r="P276" s="44"/>
      <c r="Q276" s="44"/>
      <c r="R276" s="44"/>
      <c r="S276" s="44"/>
    </row>
    <row r="277" spans="1:19" ht="14.5" x14ac:dyDescent="0.35">
      <c r="A277" s="46">
        <v>45759.416666666664</v>
      </c>
      <c r="B277"/>
      <c r="K277" s="44"/>
      <c r="L277" s="44"/>
      <c r="M277" s="44">
        <f t="shared" ca="1" si="8"/>
        <v>12.035138539042823</v>
      </c>
      <c r="N277" s="44">
        <f t="shared" si="9"/>
        <v>190</v>
      </c>
      <c r="O277" s="44"/>
      <c r="P277" s="44"/>
      <c r="Q277" s="44"/>
      <c r="R277" s="44"/>
      <c r="S277" s="44"/>
    </row>
    <row r="278" spans="1:19" ht="14.5" x14ac:dyDescent="0.35">
      <c r="A278" s="46">
        <v>45759.458333333336</v>
      </c>
      <c r="B278"/>
      <c r="K278" s="44"/>
      <c r="L278" s="44"/>
      <c r="M278" s="44">
        <f t="shared" ca="1" si="8"/>
        <v>12.035138539042823</v>
      </c>
      <c r="N278" s="44">
        <f t="shared" si="9"/>
        <v>190</v>
      </c>
      <c r="O278" s="44"/>
      <c r="P278" s="44"/>
      <c r="Q278" s="44"/>
      <c r="R278" s="44"/>
      <c r="S278" s="44"/>
    </row>
    <row r="279" spans="1:19" ht="14.5" x14ac:dyDescent="0.35">
      <c r="A279" s="46">
        <v>45759.5</v>
      </c>
      <c r="B279"/>
      <c r="K279" s="44"/>
      <c r="L279" s="44"/>
      <c r="M279" s="44">
        <f t="shared" ca="1" si="8"/>
        <v>12.035138539042823</v>
      </c>
      <c r="N279" s="44">
        <f t="shared" si="9"/>
        <v>190</v>
      </c>
      <c r="O279" s="44"/>
      <c r="P279" s="44"/>
      <c r="Q279" s="44"/>
      <c r="R279" s="44"/>
      <c r="S279" s="44"/>
    </row>
    <row r="280" spans="1:19" ht="14.5" x14ac:dyDescent="0.35">
      <c r="A280" s="46">
        <v>45759.541666666664</v>
      </c>
      <c r="B280"/>
      <c r="K280" s="44"/>
      <c r="L280" s="44"/>
      <c r="M280" s="44">
        <f t="shared" ca="1" si="8"/>
        <v>12.035138539042823</v>
      </c>
      <c r="N280" s="44">
        <f t="shared" si="9"/>
        <v>190</v>
      </c>
      <c r="O280" s="44"/>
      <c r="P280" s="44"/>
      <c r="Q280" s="44"/>
      <c r="R280" s="44"/>
      <c r="S280" s="44"/>
    </row>
    <row r="281" spans="1:19" ht="14.5" x14ac:dyDescent="0.35">
      <c r="A281" s="46">
        <v>45759.583333333336</v>
      </c>
      <c r="B281"/>
      <c r="K281" s="44"/>
      <c r="L281" s="44"/>
      <c r="M281" s="44">
        <f t="shared" ca="1" si="8"/>
        <v>12.035138539042823</v>
      </c>
      <c r="N281" s="44">
        <f t="shared" si="9"/>
        <v>190</v>
      </c>
      <c r="O281" s="44"/>
      <c r="P281" s="44"/>
      <c r="Q281" s="44"/>
      <c r="R281" s="44"/>
      <c r="S281" s="44"/>
    </row>
    <row r="282" spans="1:19" ht="14.5" x14ac:dyDescent="0.35">
      <c r="A282" s="46">
        <v>45759.625</v>
      </c>
      <c r="B282"/>
      <c r="K282" s="44"/>
      <c r="L282" s="44"/>
      <c r="M282" s="44">
        <f t="shared" ca="1" si="8"/>
        <v>12.035138539042823</v>
      </c>
      <c r="N282" s="44">
        <f t="shared" si="9"/>
        <v>190</v>
      </c>
      <c r="O282" s="44"/>
      <c r="P282" s="44"/>
      <c r="Q282" s="44"/>
      <c r="R282" s="44"/>
      <c r="S282" s="44"/>
    </row>
    <row r="283" spans="1:19" ht="14.5" x14ac:dyDescent="0.35">
      <c r="A283" s="46">
        <v>45759.666666666664</v>
      </c>
      <c r="B283"/>
      <c r="K283" s="44"/>
      <c r="L283" s="44"/>
      <c r="M283" s="44">
        <f t="shared" ca="1" si="8"/>
        <v>12.035138539042823</v>
      </c>
      <c r="N283" s="44">
        <f t="shared" si="9"/>
        <v>190</v>
      </c>
      <c r="O283" s="44"/>
      <c r="P283" s="44"/>
      <c r="Q283" s="44"/>
      <c r="R283" s="44"/>
      <c r="S283" s="44"/>
    </row>
    <row r="284" spans="1:19" ht="14.5" x14ac:dyDescent="0.35">
      <c r="A284" s="46">
        <v>45759.708333333336</v>
      </c>
      <c r="B284"/>
      <c r="K284" s="44"/>
      <c r="L284" s="44"/>
      <c r="M284" s="44">
        <f t="shared" ca="1" si="8"/>
        <v>12.035138539042823</v>
      </c>
      <c r="N284" s="44">
        <f t="shared" si="9"/>
        <v>190</v>
      </c>
      <c r="O284" s="44"/>
      <c r="P284" s="44"/>
      <c r="Q284" s="44"/>
      <c r="R284" s="44"/>
      <c r="S284" s="44"/>
    </row>
    <row r="285" spans="1:19" ht="14.5" x14ac:dyDescent="0.35">
      <c r="A285" s="46">
        <v>45759.75</v>
      </c>
      <c r="B285"/>
      <c r="K285" s="44"/>
      <c r="L285" s="44"/>
      <c r="M285" s="44">
        <f t="shared" ca="1" si="8"/>
        <v>12.035138539042823</v>
      </c>
      <c r="N285" s="44">
        <f t="shared" si="9"/>
        <v>190</v>
      </c>
      <c r="O285" s="44"/>
      <c r="P285" s="44"/>
      <c r="Q285" s="44"/>
      <c r="R285" s="44"/>
      <c r="S285" s="44"/>
    </row>
    <row r="286" spans="1:19" ht="14.5" x14ac:dyDescent="0.35">
      <c r="A286" s="46">
        <v>45759.791666666664</v>
      </c>
      <c r="B286"/>
      <c r="K286" s="44"/>
      <c r="L286" s="44"/>
      <c r="M286" s="44">
        <f t="shared" ca="1" si="8"/>
        <v>12.035138539042823</v>
      </c>
      <c r="N286" s="44">
        <f t="shared" si="9"/>
        <v>190</v>
      </c>
      <c r="O286" s="44"/>
      <c r="P286" s="44"/>
      <c r="Q286" s="44"/>
      <c r="R286" s="44"/>
      <c r="S286" s="44"/>
    </row>
    <row r="287" spans="1:19" ht="14.5" x14ac:dyDescent="0.35">
      <c r="A287" s="46">
        <v>45759.833333333336</v>
      </c>
      <c r="B287"/>
      <c r="K287" s="44"/>
      <c r="L287" s="44"/>
      <c r="M287" s="44">
        <f t="shared" ca="1" si="8"/>
        <v>12.035138539042823</v>
      </c>
      <c r="N287" s="44">
        <f t="shared" si="9"/>
        <v>190</v>
      </c>
      <c r="O287" s="44"/>
      <c r="P287" s="44"/>
      <c r="Q287" s="44"/>
      <c r="R287" s="44"/>
      <c r="S287" s="44"/>
    </row>
    <row r="288" spans="1:19" ht="14.5" x14ac:dyDescent="0.35">
      <c r="A288" s="46">
        <v>45759.875</v>
      </c>
      <c r="B288"/>
      <c r="K288" s="44"/>
      <c r="L288" s="44"/>
      <c r="M288" s="44">
        <f t="shared" ca="1" si="8"/>
        <v>12.035138539042823</v>
      </c>
      <c r="N288" s="44">
        <f t="shared" si="9"/>
        <v>190</v>
      </c>
      <c r="O288" s="44"/>
      <c r="P288" s="44"/>
      <c r="Q288" s="44"/>
      <c r="R288" s="44"/>
      <c r="S288" s="44"/>
    </row>
    <row r="289" spans="1:19" ht="14.5" x14ac:dyDescent="0.35">
      <c r="A289" s="46">
        <v>45759.916666666664</v>
      </c>
      <c r="B289"/>
      <c r="K289" s="44"/>
      <c r="L289" s="44"/>
      <c r="M289" s="44">
        <f t="shared" ca="1" si="8"/>
        <v>12.035138539042823</v>
      </c>
      <c r="N289" s="44">
        <f t="shared" si="9"/>
        <v>190</v>
      </c>
      <c r="O289" s="44"/>
      <c r="P289" s="44"/>
      <c r="Q289" s="44"/>
      <c r="R289" s="44"/>
      <c r="S289" s="44"/>
    </row>
    <row r="290" spans="1:19" ht="14.5" x14ac:dyDescent="0.35">
      <c r="A290" s="46">
        <v>45759.958333333336</v>
      </c>
      <c r="B290"/>
      <c r="K290" s="44"/>
      <c r="L290" s="44"/>
      <c r="M290" s="44">
        <f t="shared" ca="1" si="8"/>
        <v>12.035138539042823</v>
      </c>
      <c r="N290" s="44">
        <f t="shared" si="9"/>
        <v>190</v>
      </c>
      <c r="O290" s="44"/>
      <c r="P290" s="44"/>
      <c r="Q290" s="44"/>
      <c r="R290" s="44"/>
      <c r="S290" s="44"/>
    </row>
    <row r="291" spans="1:19" ht="14.5" x14ac:dyDescent="0.35">
      <c r="A291" s="46">
        <v>45760</v>
      </c>
      <c r="B291"/>
      <c r="K291" s="44"/>
      <c r="L291" s="44"/>
      <c r="M291" s="44">
        <f t="shared" ca="1" si="8"/>
        <v>12.035138539042823</v>
      </c>
      <c r="N291" s="44">
        <f t="shared" si="9"/>
        <v>190</v>
      </c>
      <c r="O291" s="44"/>
      <c r="P291" s="44"/>
      <c r="Q291" s="44"/>
      <c r="R291" s="44"/>
      <c r="S291" s="44"/>
    </row>
    <row r="292" spans="1:19" ht="14.5" x14ac:dyDescent="0.35">
      <c r="A292" s="46">
        <v>45760.041666666664</v>
      </c>
      <c r="B292"/>
      <c r="K292" s="44"/>
      <c r="L292" s="44"/>
      <c r="M292" s="44">
        <f t="shared" ca="1" si="8"/>
        <v>12.035138539042823</v>
      </c>
      <c r="N292" s="44">
        <f t="shared" si="9"/>
        <v>190</v>
      </c>
      <c r="O292" s="44"/>
      <c r="P292" s="44"/>
      <c r="Q292" s="44"/>
      <c r="R292" s="44"/>
      <c r="S292" s="44"/>
    </row>
    <row r="293" spans="1:19" ht="14.5" x14ac:dyDescent="0.35">
      <c r="A293" s="46">
        <v>45760.083333333336</v>
      </c>
      <c r="B293"/>
      <c r="K293" s="44"/>
      <c r="L293" s="44"/>
      <c r="M293" s="44">
        <f t="shared" ca="1" si="8"/>
        <v>12.035138539042823</v>
      </c>
      <c r="N293" s="44">
        <f t="shared" si="9"/>
        <v>190</v>
      </c>
      <c r="O293" s="44"/>
      <c r="P293" s="44"/>
      <c r="Q293" s="44"/>
      <c r="R293" s="44"/>
      <c r="S293" s="44"/>
    </row>
    <row r="294" spans="1:19" ht="14.5" x14ac:dyDescent="0.35">
      <c r="A294" s="46">
        <v>45760.125</v>
      </c>
      <c r="B294"/>
      <c r="K294" s="44"/>
      <c r="L294" s="44"/>
      <c r="M294" s="44">
        <f t="shared" ca="1" si="8"/>
        <v>12.035138539042823</v>
      </c>
      <c r="N294" s="44">
        <f t="shared" si="9"/>
        <v>190</v>
      </c>
      <c r="O294" s="44"/>
      <c r="P294" s="44"/>
      <c r="Q294" s="44"/>
      <c r="R294" s="44"/>
      <c r="S294" s="44"/>
    </row>
    <row r="295" spans="1:19" ht="14.5" x14ac:dyDescent="0.35">
      <c r="A295" s="46">
        <v>45760.166666666664</v>
      </c>
      <c r="B295"/>
      <c r="K295" s="44"/>
      <c r="L295" s="44"/>
      <c r="M295" s="44">
        <f t="shared" ca="1" si="8"/>
        <v>12.035138539042823</v>
      </c>
      <c r="N295" s="44">
        <f t="shared" si="9"/>
        <v>190</v>
      </c>
      <c r="O295" s="44"/>
      <c r="P295" s="44"/>
      <c r="Q295" s="44"/>
      <c r="R295" s="44"/>
      <c r="S295" s="44"/>
    </row>
    <row r="296" spans="1:19" ht="14.5" x14ac:dyDescent="0.35">
      <c r="A296" s="46">
        <v>45760.208333333336</v>
      </c>
      <c r="B296"/>
      <c r="K296" s="44"/>
      <c r="L296" s="44"/>
      <c r="M296" s="44">
        <f t="shared" ca="1" si="8"/>
        <v>12.035138539042823</v>
      </c>
      <c r="N296" s="44">
        <f t="shared" si="9"/>
        <v>190</v>
      </c>
      <c r="O296" s="44"/>
      <c r="P296" s="44"/>
      <c r="Q296" s="44"/>
      <c r="R296" s="44"/>
      <c r="S296" s="44"/>
    </row>
    <row r="297" spans="1:19" ht="14.5" x14ac:dyDescent="0.35">
      <c r="A297" s="46">
        <v>45760.25</v>
      </c>
      <c r="B297"/>
      <c r="K297" s="44"/>
      <c r="L297" s="44"/>
      <c r="M297" s="44">
        <f t="shared" ca="1" si="8"/>
        <v>12.035138539042823</v>
      </c>
      <c r="N297" s="44">
        <f t="shared" si="9"/>
        <v>190</v>
      </c>
      <c r="O297" s="44"/>
      <c r="P297" s="44"/>
      <c r="Q297" s="44"/>
      <c r="R297" s="44"/>
      <c r="S297" s="44"/>
    </row>
    <row r="298" spans="1:19" ht="14.5" x14ac:dyDescent="0.35">
      <c r="A298" s="46">
        <v>45760.291666666664</v>
      </c>
      <c r="B298"/>
      <c r="K298" s="44"/>
      <c r="L298" s="44"/>
      <c r="M298" s="44">
        <f t="shared" ca="1" si="8"/>
        <v>12.035138539042823</v>
      </c>
      <c r="N298" s="44">
        <f t="shared" si="9"/>
        <v>190</v>
      </c>
      <c r="O298" s="44"/>
      <c r="P298" s="44"/>
      <c r="Q298" s="44"/>
      <c r="R298" s="44"/>
      <c r="S298" s="44"/>
    </row>
    <row r="299" spans="1:19" ht="14.5" x14ac:dyDescent="0.35">
      <c r="A299" s="46">
        <v>45760.333333333336</v>
      </c>
      <c r="B299"/>
      <c r="K299" s="44"/>
      <c r="L299" s="44"/>
      <c r="M299" s="44">
        <f t="shared" ca="1" si="8"/>
        <v>12.035138539042823</v>
      </c>
      <c r="N299" s="44">
        <f t="shared" si="9"/>
        <v>190</v>
      </c>
      <c r="O299" s="44"/>
      <c r="P299" s="44"/>
      <c r="Q299" s="44"/>
      <c r="R299" s="44"/>
      <c r="S299" s="44"/>
    </row>
    <row r="300" spans="1:19" ht="14.5" x14ac:dyDescent="0.35">
      <c r="A300" s="46">
        <v>45760.375</v>
      </c>
      <c r="B300"/>
      <c r="K300" s="44"/>
      <c r="L300" s="44"/>
      <c r="M300" s="44">
        <f t="shared" ca="1" si="8"/>
        <v>12.035138539042823</v>
      </c>
      <c r="N300" s="44">
        <f t="shared" si="9"/>
        <v>190</v>
      </c>
      <c r="O300" s="44"/>
      <c r="P300" s="44"/>
      <c r="Q300" s="44"/>
      <c r="R300" s="44"/>
      <c r="S300" s="44"/>
    </row>
    <row r="301" spans="1:19" ht="14.5" x14ac:dyDescent="0.35">
      <c r="A301" s="46">
        <v>45760.416666666664</v>
      </c>
      <c r="B301"/>
      <c r="K301" s="44"/>
      <c r="L301" s="44"/>
      <c r="M301" s="44">
        <f t="shared" ca="1" si="8"/>
        <v>12.035138539042823</v>
      </c>
      <c r="N301" s="44">
        <f t="shared" si="9"/>
        <v>190</v>
      </c>
      <c r="O301" s="44"/>
      <c r="P301" s="44"/>
      <c r="Q301" s="44"/>
      <c r="R301" s="44"/>
      <c r="S301" s="44"/>
    </row>
    <row r="302" spans="1:19" ht="14.5" x14ac:dyDescent="0.35">
      <c r="A302" s="46">
        <v>45760.458333333336</v>
      </c>
      <c r="B302"/>
      <c r="K302" s="44"/>
      <c r="L302" s="44"/>
      <c r="M302" s="44">
        <f t="shared" ca="1" si="8"/>
        <v>12.035138539042823</v>
      </c>
      <c r="N302" s="44">
        <f t="shared" si="9"/>
        <v>190</v>
      </c>
      <c r="O302" s="44"/>
      <c r="P302" s="44"/>
      <c r="Q302" s="44"/>
      <c r="R302" s="44"/>
      <c r="S302" s="44"/>
    </row>
    <row r="303" spans="1:19" ht="14.5" x14ac:dyDescent="0.35">
      <c r="A303" s="46">
        <v>45760.5</v>
      </c>
      <c r="B303"/>
      <c r="K303" s="44"/>
      <c r="L303" s="44"/>
      <c r="M303" s="44">
        <f t="shared" ca="1" si="8"/>
        <v>12.035138539042823</v>
      </c>
      <c r="N303" s="44">
        <f t="shared" si="9"/>
        <v>190</v>
      </c>
      <c r="O303" s="44"/>
      <c r="P303" s="44"/>
      <c r="Q303" s="44"/>
      <c r="R303" s="44"/>
      <c r="S303" s="44"/>
    </row>
    <row r="304" spans="1:19" ht="14.5" x14ac:dyDescent="0.35">
      <c r="A304" s="46">
        <v>45760.541666666664</v>
      </c>
      <c r="B304"/>
      <c r="K304" s="44"/>
      <c r="L304" s="44"/>
      <c r="M304" s="44">
        <f t="shared" ca="1" si="8"/>
        <v>12.035138539042823</v>
      </c>
      <c r="N304" s="44">
        <f t="shared" si="9"/>
        <v>190</v>
      </c>
      <c r="O304" s="44"/>
      <c r="P304" s="44"/>
      <c r="Q304" s="44"/>
      <c r="R304" s="44"/>
      <c r="S304" s="44"/>
    </row>
    <row r="305" spans="1:19" ht="14.5" x14ac:dyDescent="0.35">
      <c r="A305" s="46">
        <v>45760.583333333336</v>
      </c>
      <c r="B305"/>
      <c r="K305" s="44"/>
      <c r="L305" s="44"/>
      <c r="M305" s="44">
        <f t="shared" ca="1" si="8"/>
        <v>12.035138539042823</v>
      </c>
      <c r="N305" s="44">
        <f t="shared" si="9"/>
        <v>190</v>
      </c>
      <c r="O305" s="44"/>
      <c r="P305" s="44"/>
      <c r="Q305" s="44"/>
      <c r="R305" s="44"/>
      <c r="S305" s="44"/>
    </row>
    <row r="306" spans="1:19" ht="14.5" x14ac:dyDescent="0.35">
      <c r="A306" s="46">
        <v>45760.625</v>
      </c>
      <c r="B306"/>
      <c r="K306" s="44"/>
      <c r="L306" s="44"/>
      <c r="M306" s="44">
        <f t="shared" ca="1" si="8"/>
        <v>12.035138539042823</v>
      </c>
      <c r="N306" s="44">
        <f t="shared" si="9"/>
        <v>190</v>
      </c>
      <c r="O306" s="44"/>
      <c r="P306" s="44"/>
      <c r="Q306" s="44"/>
      <c r="R306" s="44"/>
      <c r="S306" s="44"/>
    </row>
    <row r="307" spans="1:19" ht="14.5" x14ac:dyDescent="0.35">
      <c r="A307" s="46">
        <v>45760.666666666664</v>
      </c>
      <c r="B307"/>
      <c r="K307" s="44"/>
      <c r="L307" s="44"/>
      <c r="M307" s="44">
        <f t="shared" ca="1" si="8"/>
        <v>12.035138539042823</v>
      </c>
      <c r="N307" s="44">
        <f t="shared" si="9"/>
        <v>190</v>
      </c>
      <c r="O307" s="44"/>
      <c r="P307" s="44"/>
      <c r="Q307" s="44"/>
      <c r="R307" s="44"/>
      <c r="S307" s="44"/>
    </row>
    <row r="308" spans="1:19" ht="14.5" x14ac:dyDescent="0.35">
      <c r="A308" s="46">
        <v>45760.708333333336</v>
      </c>
      <c r="B308"/>
      <c r="K308" s="44"/>
      <c r="L308" s="44"/>
      <c r="M308" s="44">
        <f t="shared" ca="1" si="8"/>
        <v>12.035138539042823</v>
      </c>
      <c r="N308" s="44">
        <f t="shared" si="9"/>
        <v>190</v>
      </c>
      <c r="O308" s="44"/>
      <c r="P308" s="44"/>
      <c r="Q308" s="44"/>
      <c r="R308" s="44"/>
      <c r="S308" s="44"/>
    </row>
    <row r="309" spans="1:19" ht="14.5" x14ac:dyDescent="0.35">
      <c r="A309" s="46">
        <v>45760.75</v>
      </c>
      <c r="B309"/>
      <c r="K309" s="44"/>
      <c r="L309" s="44"/>
      <c r="M309" s="44">
        <f t="shared" ca="1" si="8"/>
        <v>12.035138539042823</v>
      </c>
      <c r="N309" s="44">
        <f t="shared" si="9"/>
        <v>190</v>
      </c>
      <c r="O309" s="44"/>
      <c r="P309" s="44"/>
      <c r="Q309" s="44"/>
      <c r="R309" s="44"/>
      <c r="S309" s="44"/>
    </row>
    <row r="310" spans="1:19" ht="14.5" x14ac:dyDescent="0.35">
      <c r="A310" s="46">
        <v>45760.791666666664</v>
      </c>
      <c r="B310"/>
      <c r="K310" s="44"/>
      <c r="L310" s="44"/>
      <c r="M310" s="44">
        <f t="shared" ca="1" si="8"/>
        <v>12.035138539042823</v>
      </c>
      <c r="N310" s="44">
        <f t="shared" si="9"/>
        <v>190</v>
      </c>
      <c r="O310" s="44"/>
      <c r="P310" s="44"/>
      <c r="Q310" s="44"/>
      <c r="R310" s="44"/>
      <c r="S310" s="44"/>
    </row>
    <row r="311" spans="1:19" ht="14.5" x14ac:dyDescent="0.35">
      <c r="A311" s="46">
        <v>45760.833333333336</v>
      </c>
      <c r="B311"/>
      <c r="K311" s="44"/>
      <c r="L311" s="44"/>
      <c r="M311" s="44">
        <f t="shared" ca="1" si="8"/>
        <v>12.035138539042823</v>
      </c>
      <c r="N311" s="44">
        <f t="shared" si="9"/>
        <v>190</v>
      </c>
      <c r="O311" s="44"/>
      <c r="P311" s="44"/>
      <c r="Q311" s="44"/>
      <c r="R311" s="44"/>
      <c r="S311" s="44"/>
    </row>
    <row r="312" spans="1:19" ht="14.5" x14ac:dyDescent="0.35">
      <c r="A312" s="46">
        <v>45760.875</v>
      </c>
      <c r="B312"/>
      <c r="K312" s="44"/>
      <c r="L312" s="44"/>
      <c r="M312" s="44">
        <f t="shared" ca="1" si="8"/>
        <v>12.035138539042823</v>
      </c>
      <c r="N312" s="44">
        <f t="shared" si="9"/>
        <v>190</v>
      </c>
      <c r="O312" s="44"/>
      <c r="P312" s="44"/>
      <c r="Q312" s="44"/>
      <c r="R312" s="44"/>
      <c r="S312" s="44"/>
    </row>
    <row r="313" spans="1:19" ht="14.5" x14ac:dyDescent="0.35">
      <c r="A313" s="46">
        <v>45760.916666666664</v>
      </c>
      <c r="B313"/>
      <c r="K313" s="44"/>
      <c r="L313" s="44"/>
      <c r="M313" s="44">
        <f t="shared" ca="1" si="8"/>
        <v>12.035138539042823</v>
      </c>
      <c r="N313" s="44">
        <f t="shared" si="9"/>
        <v>190</v>
      </c>
      <c r="O313" s="44"/>
      <c r="P313" s="44"/>
      <c r="Q313" s="44"/>
      <c r="R313" s="44"/>
      <c r="S313" s="44"/>
    </row>
    <row r="314" spans="1:19" ht="14.5" x14ac:dyDescent="0.35">
      <c r="A314" s="46">
        <v>45760.958333333336</v>
      </c>
      <c r="B314"/>
      <c r="K314" s="44"/>
      <c r="L314" s="44"/>
      <c r="M314" s="44">
        <f t="shared" ca="1" si="8"/>
        <v>12.035138539042823</v>
      </c>
      <c r="N314" s="44">
        <f t="shared" si="9"/>
        <v>190</v>
      </c>
      <c r="O314" s="44"/>
      <c r="P314" s="44"/>
      <c r="Q314" s="44"/>
      <c r="R314" s="44"/>
      <c r="S314" s="44"/>
    </row>
    <row r="315" spans="1:19" ht="14.5" x14ac:dyDescent="0.35">
      <c r="A315" s="46">
        <v>45761</v>
      </c>
      <c r="B315"/>
      <c r="K315" s="44"/>
      <c r="L315" s="44"/>
      <c r="M315" s="44">
        <f t="shared" ca="1" si="8"/>
        <v>12.035138539042823</v>
      </c>
      <c r="N315" s="44">
        <f t="shared" si="9"/>
        <v>190</v>
      </c>
      <c r="O315" s="44"/>
      <c r="P315" s="44"/>
      <c r="Q315" s="44"/>
      <c r="R315" s="44"/>
      <c r="S315" s="44"/>
    </row>
    <row r="316" spans="1:19" ht="14.5" x14ac:dyDescent="0.35">
      <c r="A316" s="46">
        <v>45761.041666666664</v>
      </c>
      <c r="B316"/>
      <c r="K316" s="44"/>
      <c r="L316" s="44"/>
      <c r="M316" s="44">
        <f t="shared" ca="1" si="8"/>
        <v>12.035138539042823</v>
      </c>
      <c r="N316" s="44">
        <f t="shared" si="9"/>
        <v>190</v>
      </c>
      <c r="O316" s="44"/>
      <c r="P316" s="44"/>
      <c r="Q316" s="44"/>
      <c r="R316" s="44"/>
      <c r="S316" s="44"/>
    </row>
    <row r="317" spans="1:19" ht="14.5" x14ac:dyDescent="0.35">
      <c r="A317" s="46">
        <v>45761.083333333336</v>
      </c>
      <c r="B317"/>
      <c r="K317" s="44"/>
      <c r="L317" s="44"/>
      <c r="M317" s="44">
        <f t="shared" ca="1" si="8"/>
        <v>12.035138539042823</v>
      </c>
      <c r="N317" s="44">
        <f t="shared" si="9"/>
        <v>190</v>
      </c>
      <c r="O317" s="44"/>
      <c r="P317" s="44"/>
      <c r="Q317" s="44"/>
      <c r="R317" s="44"/>
      <c r="S317" s="44"/>
    </row>
    <row r="318" spans="1:19" ht="14.5" x14ac:dyDescent="0.35">
      <c r="A318" s="46">
        <v>45761.125</v>
      </c>
      <c r="B318"/>
      <c r="K318" s="44"/>
      <c r="L318" s="44"/>
      <c r="M318" s="44">
        <f t="shared" ca="1" si="8"/>
        <v>12.035138539042823</v>
      </c>
      <c r="N318" s="44">
        <f t="shared" si="9"/>
        <v>190</v>
      </c>
      <c r="O318" s="44"/>
      <c r="P318" s="44"/>
      <c r="Q318" s="44"/>
      <c r="R318" s="44"/>
      <c r="S318" s="44"/>
    </row>
    <row r="319" spans="1:19" ht="14.5" x14ac:dyDescent="0.35">
      <c r="A319" s="46">
        <v>45761.166666666664</v>
      </c>
      <c r="B319"/>
      <c r="K319" s="44"/>
      <c r="L319" s="44"/>
      <c r="M319" s="44">
        <f t="shared" ca="1" si="8"/>
        <v>12.035138539042823</v>
      </c>
      <c r="N319" s="44">
        <f t="shared" si="9"/>
        <v>190</v>
      </c>
      <c r="O319" s="44"/>
      <c r="P319" s="44"/>
      <c r="Q319" s="44"/>
      <c r="R319" s="44"/>
      <c r="S319" s="44"/>
    </row>
    <row r="320" spans="1:19" ht="14.5" x14ac:dyDescent="0.35">
      <c r="A320" s="46">
        <v>45761.208333333336</v>
      </c>
      <c r="B320"/>
      <c r="K320" s="44"/>
      <c r="L320" s="44"/>
      <c r="M320" s="44">
        <f t="shared" ca="1" si="8"/>
        <v>12.035138539042823</v>
      </c>
      <c r="N320" s="44">
        <f t="shared" si="9"/>
        <v>190</v>
      </c>
      <c r="O320" s="44"/>
      <c r="P320" s="44"/>
      <c r="Q320" s="44"/>
      <c r="R320" s="44"/>
      <c r="S320" s="44"/>
    </row>
    <row r="321" spans="1:19" ht="14.5" x14ac:dyDescent="0.35">
      <c r="A321" s="46">
        <v>45761.25</v>
      </c>
      <c r="B321"/>
      <c r="K321" s="44"/>
      <c r="L321" s="44"/>
      <c r="M321" s="44">
        <f t="shared" ca="1" si="8"/>
        <v>12.035138539042823</v>
      </c>
      <c r="N321" s="44">
        <f t="shared" si="9"/>
        <v>190</v>
      </c>
      <c r="O321" s="44"/>
      <c r="P321" s="44"/>
      <c r="Q321" s="44"/>
      <c r="R321" s="44"/>
      <c r="S321" s="44"/>
    </row>
    <row r="322" spans="1:19" ht="14.5" x14ac:dyDescent="0.35">
      <c r="A322" s="46">
        <v>45761.291666666664</v>
      </c>
      <c r="B322"/>
      <c r="K322" s="44"/>
      <c r="L322" s="44"/>
      <c r="M322" s="44">
        <f t="shared" ca="1" si="8"/>
        <v>12.035138539042823</v>
      </c>
      <c r="N322" s="44">
        <f t="shared" si="9"/>
        <v>190</v>
      </c>
      <c r="O322" s="44"/>
      <c r="P322" s="44"/>
      <c r="Q322" s="44"/>
      <c r="R322" s="44"/>
      <c r="S322" s="44"/>
    </row>
    <row r="323" spans="1:19" ht="14.5" x14ac:dyDescent="0.35">
      <c r="A323" s="46">
        <v>45761.333333333336</v>
      </c>
      <c r="B323"/>
      <c r="K323" s="44"/>
      <c r="L323" s="44"/>
      <c r="M323" s="44">
        <f t="shared" ca="1" si="8"/>
        <v>12.035138539042823</v>
      </c>
      <c r="N323" s="44">
        <f t="shared" si="9"/>
        <v>190</v>
      </c>
      <c r="O323" s="44"/>
      <c r="P323" s="44"/>
      <c r="Q323" s="44"/>
      <c r="R323" s="44"/>
      <c r="S323" s="44"/>
    </row>
    <row r="324" spans="1:19" ht="14.5" x14ac:dyDescent="0.35">
      <c r="A324" s="46">
        <v>45761.375</v>
      </c>
      <c r="B324"/>
      <c r="K324" s="44"/>
      <c r="L324" s="44"/>
      <c r="M324" s="44">
        <f t="shared" ca="1" si="8"/>
        <v>12.035138539042823</v>
      </c>
      <c r="N324" s="44">
        <f t="shared" si="9"/>
        <v>190</v>
      </c>
      <c r="O324" s="44"/>
      <c r="P324" s="44"/>
      <c r="Q324" s="44"/>
      <c r="R324" s="44"/>
      <c r="S324" s="44"/>
    </row>
    <row r="325" spans="1:19" ht="14.5" x14ac:dyDescent="0.35">
      <c r="A325" s="46">
        <v>45761.416666666664</v>
      </c>
      <c r="B325"/>
      <c r="K325" s="44"/>
      <c r="L325" s="44"/>
      <c r="M325" s="44">
        <f t="shared" ref="M325:M388" ca="1" si="10">+IF(A324="","",Q$6)</f>
        <v>12.035138539042823</v>
      </c>
      <c r="N325" s="44">
        <f t="shared" ref="N325:N388" si="11">+IF(A324="","",190)</f>
        <v>190</v>
      </c>
      <c r="O325" s="44"/>
      <c r="P325" s="44"/>
      <c r="Q325" s="44"/>
      <c r="R325" s="44"/>
      <c r="S325" s="44"/>
    </row>
    <row r="326" spans="1:19" ht="14.5" x14ac:dyDescent="0.35">
      <c r="A326" s="46">
        <v>45761.458333333336</v>
      </c>
      <c r="B326"/>
      <c r="K326" s="44"/>
      <c r="L326" s="44"/>
      <c r="M326" s="44">
        <f t="shared" ca="1" si="10"/>
        <v>12.035138539042823</v>
      </c>
      <c r="N326" s="44">
        <f t="shared" si="11"/>
        <v>190</v>
      </c>
      <c r="O326" s="44"/>
      <c r="P326" s="44"/>
      <c r="Q326" s="44"/>
      <c r="R326" s="44"/>
      <c r="S326" s="44"/>
    </row>
    <row r="327" spans="1:19" ht="14.5" x14ac:dyDescent="0.35">
      <c r="A327" s="46">
        <v>45761.5</v>
      </c>
      <c r="B327">
        <v>12.06</v>
      </c>
      <c r="K327" s="44"/>
      <c r="L327" s="44"/>
      <c r="M327" s="44">
        <f t="shared" ca="1" si="10"/>
        <v>12.035138539042823</v>
      </c>
      <c r="N327" s="44">
        <f t="shared" si="11"/>
        <v>190</v>
      </c>
      <c r="O327" s="44"/>
      <c r="P327" s="44"/>
      <c r="Q327" s="44"/>
      <c r="R327" s="44"/>
      <c r="S327" s="44"/>
    </row>
    <row r="328" spans="1:19" ht="14.5" x14ac:dyDescent="0.35">
      <c r="A328" s="46">
        <v>45761.541666666664</v>
      </c>
      <c r="B328">
        <v>15.08</v>
      </c>
      <c r="K328" s="44"/>
      <c r="L328" s="44"/>
      <c r="M328" s="44">
        <f t="shared" ca="1" si="10"/>
        <v>12.035138539042823</v>
      </c>
      <c r="N328" s="44">
        <f t="shared" si="11"/>
        <v>190</v>
      </c>
      <c r="O328" s="44"/>
      <c r="P328" s="44"/>
      <c r="Q328" s="44"/>
      <c r="R328" s="44"/>
      <c r="S328" s="44"/>
    </row>
    <row r="329" spans="1:19" ht="14.5" x14ac:dyDescent="0.35">
      <c r="A329" s="46">
        <v>45761.583333333336</v>
      </c>
      <c r="B329">
        <v>16.600000000000001</v>
      </c>
      <c r="K329" s="44"/>
      <c r="L329" s="44"/>
      <c r="M329" s="44">
        <f t="shared" ca="1" si="10"/>
        <v>12.035138539042823</v>
      </c>
      <c r="N329" s="44">
        <f t="shared" si="11"/>
        <v>190</v>
      </c>
      <c r="O329" s="44"/>
      <c r="P329" s="44"/>
      <c r="Q329" s="44"/>
      <c r="R329" s="44"/>
      <c r="S329" s="44"/>
    </row>
    <row r="330" spans="1:19" ht="14.5" x14ac:dyDescent="0.35">
      <c r="A330" s="46">
        <v>45761.625</v>
      </c>
      <c r="B330">
        <v>16.38</v>
      </c>
      <c r="K330" s="44"/>
      <c r="L330" s="44"/>
      <c r="M330" s="44">
        <f t="shared" ca="1" si="10"/>
        <v>12.035138539042823</v>
      </c>
      <c r="N330" s="44">
        <f t="shared" si="11"/>
        <v>190</v>
      </c>
      <c r="O330" s="44"/>
      <c r="P330" s="44"/>
      <c r="Q330" s="44"/>
      <c r="R330" s="44"/>
      <c r="S330" s="44"/>
    </row>
    <row r="331" spans="1:19" ht="14.5" x14ac:dyDescent="0.35">
      <c r="A331" s="46">
        <v>45761.666666666664</v>
      </c>
      <c r="B331">
        <v>17.510000000000002</v>
      </c>
      <c r="K331" s="44"/>
      <c r="L331" s="44"/>
      <c r="M331" s="44">
        <f t="shared" ca="1" si="10"/>
        <v>12.035138539042823</v>
      </c>
      <c r="N331" s="44">
        <f t="shared" si="11"/>
        <v>190</v>
      </c>
      <c r="O331" s="44"/>
      <c r="P331" s="44"/>
      <c r="Q331" s="44"/>
      <c r="R331" s="44"/>
      <c r="S331" s="44"/>
    </row>
    <row r="332" spans="1:19" ht="14.5" x14ac:dyDescent="0.35">
      <c r="A332" s="46">
        <v>45761.708333333336</v>
      </c>
      <c r="B332">
        <v>15.91</v>
      </c>
      <c r="K332" s="44"/>
      <c r="L332" s="44"/>
      <c r="M332" s="44">
        <f t="shared" ca="1" si="10"/>
        <v>12.035138539042823</v>
      </c>
      <c r="N332" s="44">
        <f t="shared" si="11"/>
        <v>190</v>
      </c>
      <c r="O332" s="44"/>
      <c r="P332" s="44"/>
      <c r="Q332" s="44"/>
      <c r="R332" s="44"/>
      <c r="S332" s="44"/>
    </row>
    <row r="333" spans="1:19" ht="14.5" x14ac:dyDescent="0.35">
      <c r="A333" s="46">
        <v>45761.75</v>
      </c>
      <c r="B333">
        <v>8.7799999999999994</v>
      </c>
      <c r="K333" s="44"/>
      <c r="L333" s="44"/>
      <c r="M333" s="44">
        <f t="shared" ca="1" si="10"/>
        <v>12.035138539042823</v>
      </c>
      <c r="N333" s="44">
        <f t="shared" si="11"/>
        <v>190</v>
      </c>
      <c r="O333" s="44"/>
      <c r="P333" s="44"/>
      <c r="Q333" s="44"/>
      <c r="R333" s="44"/>
      <c r="S333" s="44"/>
    </row>
    <row r="334" spans="1:19" ht="14.5" x14ac:dyDescent="0.35">
      <c r="A334" s="46">
        <v>45761.791666666664</v>
      </c>
      <c r="B334">
        <v>7.14</v>
      </c>
      <c r="K334" s="44"/>
      <c r="L334" s="44"/>
      <c r="M334" s="44">
        <f t="shared" ca="1" si="10"/>
        <v>12.035138539042823</v>
      </c>
      <c r="N334" s="44">
        <f t="shared" si="11"/>
        <v>190</v>
      </c>
      <c r="O334" s="44"/>
      <c r="P334" s="44"/>
      <c r="Q334" s="44"/>
      <c r="R334" s="44"/>
      <c r="S334" s="44"/>
    </row>
    <row r="335" spans="1:19" ht="14.5" x14ac:dyDescent="0.35">
      <c r="A335" s="46">
        <v>45761.833333333336</v>
      </c>
      <c r="B335">
        <v>6.73</v>
      </c>
      <c r="K335" s="44"/>
      <c r="L335" s="44"/>
      <c r="M335" s="44">
        <f t="shared" ca="1" si="10"/>
        <v>12.035138539042823</v>
      </c>
      <c r="N335" s="44">
        <f t="shared" si="11"/>
        <v>190</v>
      </c>
      <c r="O335" s="44"/>
      <c r="P335" s="44"/>
      <c r="Q335" s="44"/>
      <c r="R335" s="44"/>
      <c r="S335" s="44"/>
    </row>
    <row r="336" spans="1:19" ht="14.5" x14ac:dyDescent="0.35">
      <c r="A336" s="46">
        <v>45761.875</v>
      </c>
      <c r="B336">
        <v>8.7100000000000009</v>
      </c>
      <c r="K336" s="44"/>
      <c r="L336" s="44"/>
      <c r="M336" s="44">
        <f t="shared" ca="1" si="10"/>
        <v>12.035138539042823</v>
      </c>
      <c r="N336" s="44">
        <f t="shared" si="11"/>
        <v>190</v>
      </c>
      <c r="O336" s="44"/>
      <c r="P336" s="44"/>
      <c r="Q336" s="44"/>
      <c r="R336" s="44"/>
      <c r="S336" s="44"/>
    </row>
    <row r="337" spans="1:19" ht="14.5" x14ac:dyDescent="0.35">
      <c r="A337" s="46">
        <v>45761.916666666664</v>
      </c>
      <c r="B337">
        <v>8.9</v>
      </c>
      <c r="K337" s="44"/>
      <c r="L337" s="44"/>
      <c r="M337" s="44">
        <f t="shared" ca="1" si="10"/>
        <v>12.035138539042823</v>
      </c>
      <c r="N337" s="44">
        <f t="shared" si="11"/>
        <v>190</v>
      </c>
      <c r="O337" s="44"/>
      <c r="P337" s="44"/>
      <c r="Q337" s="44"/>
      <c r="R337" s="44"/>
      <c r="S337" s="44"/>
    </row>
    <row r="338" spans="1:19" ht="14.5" x14ac:dyDescent="0.35">
      <c r="A338" s="46">
        <v>45761.958333333336</v>
      </c>
      <c r="B338">
        <v>7.54</v>
      </c>
      <c r="K338" s="44"/>
      <c r="L338" s="44"/>
      <c r="M338" s="44">
        <f t="shared" ca="1" si="10"/>
        <v>12.035138539042823</v>
      </c>
      <c r="N338" s="44">
        <f t="shared" si="11"/>
        <v>190</v>
      </c>
      <c r="O338" s="44"/>
      <c r="P338" s="44"/>
      <c r="Q338" s="44"/>
      <c r="R338" s="44"/>
      <c r="S338" s="44"/>
    </row>
    <row r="339" spans="1:19" ht="14.5" x14ac:dyDescent="0.35">
      <c r="A339" s="46">
        <v>45762</v>
      </c>
      <c r="B339">
        <v>8.0500000000000007</v>
      </c>
      <c r="K339" s="44"/>
      <c r="L339" s="44"/>
      <c r="M339" s="44">
        <f t="shared" ca="1" si="10"/>
        <v>12.035138539042823</v>
      </c>
      <c r="N339" s="44">
        <f t="shared" si="11"/>
        <v>190</v>
      </c>
      <c r="O339" s="44"/>
      <c r="P339" s="44"/>
      <c r="Q339" s="44"/>
      <c r="R339" s="44"/>
      <c r="S339" s="44"/>
    </row>
    <row r="340" spans="1:19" ht="14.5" x14ac:dyDescent="0.35">
      <c r="A340" s="46">
        <v>45762.041666666664</v>
      </c>
      <c r="B340">
        <v>4.7699999999999996</v>
      </c>
      <c r="K340" s="44"/>
      <c r="L340" s="44"/>
      <c r="M340" s="44">
        <f t="shared" ca="1" si="10"/>
        <v>12.035138539042823</v>
      </c>
      <c r="N340" s="44">
        <f t="shared" si="11"/>
        <v>190</v>
      </c>
      <c r="O340" s="44"/>
      <c r="P340" s="44"/>
      <c r="Q340" s="44"/>
      <c r="R340" s="44"/>
      <c r="S340" s="44"/>
    </row>
    <row r="341" spans="1:19" ht="14.5" x14ac:dyDescent="0.35">
      <c r="A341" s="46">
        <v>45762.083333333336</v>
      </c>
      <c r="B341">
        <v>6.44</v>
      </c>
      <c r="K341" s="44"/>
      <c r="L341" s="44"/>
      <c r="M341" s="44">
        <f t="shared" ca="1" si="10"/>
        <v>12.035138539042823</v>
      </c>
      <c r="N341" s="44">
        <f t="shared" si="11"/>
        <v>190</v>
      </c>
      <c r="O341" s="44"/>
      <c r="P341" s="44"/>
      <c r="Q341" s="44"/>
      <c r="R341" s="44"/>
      <c r="S341" s="44"/>
    </row>
    <row r="342" spans="1:19" ht="14.5" x14ac:dyDescent="0.35">
      <c r="A342" s="46">
        <v>45762.125</v>
      </c>
      <c r="B342">
        <v>6.15</v>
      </c>
      <c r="K342" s="44"/>
      <c r="L342" s="44"/>
      <c r="M342" s="44">
        <f t="shared" ca="1" si="10"/>
        <v>12.035138539042823</v>
      </c>
      <c r="N342" s="44">
        <f t="shared" si="11"/>
        <v>190</v>
      </c>
      <c r="O342" s="44"/>
      <c r="P342" s="44"/>
      <c r="Q342" s="44"/>
      <c r="R342" s="44"/>
      <c r="S342" s="44"/>
    </row>
    <row r="343" spans="1:19" ht="14.5" x14ac:dyDescent="0.35">
      <c r="A343" s="46">
        <v>45762.166666666664</v>
      </c>
      <c r="B343">
        <v>7.42</v>
      </c>
      <c r="K343" s="44"/>
      <c r="L343" s="44"/>
      <c r="M343" s="44">
        <f t="shared" ca="1" si="10"/>
        <v>12.035138539042823</v>
      </c>
      <c r="N343" s="44">
        <f t="shared" si="11"/>
        <v>190</v>
      </c>
      <c r="O343" s="44"/>
      <c r="P343" s="44"/>
      <c r="Q343" s="44"/>
      <c r="R343" s="44"/>
      <c r="S343" s="44"/>
    </row>
    <row r="344" spans="1:19" ht="14.5" x14ac:dyDescent="0.35">
      <c r="A344" s="46">
        <v>45762.208333333336</v>
      </c>
      <c r="B344">
        <v>9.17</v>
      </c>
      <c r="K344" s="44"/>
      <c r="L344" s="44"/>
      <c r="M344" s="44">
        <f t="shared" ca="1" si="10"/>
        <v>12.035138539042823</v>
      </c>
      <c r="N344" s="44">
        <f t="shared" si="11"/>
        <v>190</v>
      </c>
      <c r="O344" s="44"/>
      <c r="P344" s="44"/>
      <c r="Q344" s="44"/>
      <c r="R344" s="44"/>
      <c r="S344" s="44"/>
    </row>
    <row r="345" spans="1:19" ht="14.5" x14ac:dyDescent="0.35">
      <c r="A345" s="46">
        <v>45762.25</v>
      </c>
      <c r="B345">
        <v>9.85</v>
      </c>
      <c r="K345" s="44"/>
      <c r="L345" s="44"/>
      <c r="M345" s="44">
        <f t="shared" ca="1" si="10"/>
        <v>12.035138539042823</v>
      </c>
      <c r="N345" s="44">
        <f t="shared" si="11"/>
        <v>190</v>
      </c>
      <c r="O345" s="44"/>
      <c r="P345" s="44"/>
      <c r="Q345" s="44"/>
      <c r="R345" s="44"/>
      <c r="S345" s="44"/>
    </row>
    <row r="346" spans="1:19" ht="14.5" x14ac:dyDescent="0.35">
      <c r="A346" s="46">
        <v>45762.291666666664</v>
      </c>
      <c r="B346">
        <v>10.28</v>
      </c>
      <c r="K346" s="44"/>
      <c r="L346" s="44"/>
      <c r="M346" s="44">
        <f t="shared" ca="1" si="10"/>
        <v>12.035138539042823</v>
      </c>
      <c r="N346" s="44">
        <f t="shared" si="11"/>
        <v>190</v>
      </c>
      <c r="O346" s="44"/>
      <c r="P346" s="44"/>
      <c r="Q346" s="44"/>
      <c r="R346" s="44"/>
      <c r="S346" s="44"/>
    </row>
    <row r="347" spans="1:19" ht="14.5" x14ac:dyDescent="0.35">
      <c r="A347" s="46">
        <v>45762.333333333336</v>
      </c>
      <c r="B347">
        <v>14.07</v>
      </c>
      <c r="K347" s="44"/>
      <c r="L347" s="44"/>
      <c r="M347" s="44">
        <f t="shared" ca="1" si="10"/>
        <v>12.035138539042823</v>
      </c>
      <c r="N347" s="44">
        <f t="shared" si="11"/>
        <v>190</v>
      </c>
      <c r="O347" s="44"/>
      <c r="P347" s="44"/>
      <c r="Q347" s="44"/>
      <c r="R347" s="44"/>
      <c r="S347" s="44"/>
    </row>
    <row r="348" spans="1:19" ht="14.5" x14ac:dyDescent="0.35">
      <c r="A348" s="46">
        <v>45762.375</v>
      </c>
      <c r="B348">
        <v>29.69</v>
      </c>
      <c r="K348" s="44"/>
      <c r="L348" s="44"/>
      <c r="M348" s="44">
        <f t="shared" ca="1" si="10"/>
        <v>12.035138539042823</v>
      </c>
      <c r="N348" s="44">
        <f t="shared" si="11"/>
        <v>190</v>
      </c>
      <c r="O348" s="44"/>
      <c r="P348" s="44"/>
      <c r="Q348" s="44"/>
      <c r="R348" s="44"/>
      <c r="S348" s="44"/>
    </row>
    <row r="349" spans="1:19" ht="14.5" x14ac:dyDescent="0.35">
      <c r="A349" s="46">
        <v>45762.416666666664</v>
      </c>
      <c r="B349">
        <v>26.47</v>
      </c>
      <c r="K349" s="44"/>
      <c r="L349" s="44"/>
      <c r="M349" s="44">
        <f t="shared" ca="1" si="10"/>
        <v>12.035138539042823</v>
      </c>
      <c r="N349" s="44">
        <f t="shared" si="11"/>
        <v>190</v>
      </c>
      <c r="O349" s="44"/>
      <c r="P349" s="44"/>
      <c r="Q349" s="44"/>
      <c r="R349" s="44"/>
      <c r="S349" s="44"/>
    </row>
    <row r="350" spans="1:19" ht="14.5" x14ac:dyDescent="0.35">
      <c r="A350" s="46">
        <v>45762.458333333336</v>
      </c>
      <c r="B350">
        <v>23.44</v>
      </c>
      <c r="K350" s="44"/>
      <c r="L350" s="44"/>
      <c r="M350" s="44">
        <f t="shared" ca="1" si="10"/>
        <v>12.035138539042823</v>
      </c>
      <c r="N350" s="44">
        <f t="shared" si="11"/>
        <v>190</v>
      </c>
      <c r="O350" s="44"/>
      <c r="P350" s="44"/>
      <c r="Q350" s="44"/>
      <c r="R350" s="44"/>
      <c r="S350" s="44"/>
    </row>
    <row r="351" spans="1:19" ht="14.5" x14ac:dyDescent="0.35">
      <c r="A351" s="46">
        <v>45762.5</v>
      </c>
      <c r="B351">
        <v>24.42</v>
      </c>
      <c r="K351" s="44"/>
      <c r="L351" s="44"/>
      <c r="M351" s="44">
        <f t="shared" ca="1" si="10"/>
        <v>12.035138539042823</v>
      </c>
      <c r="N351" s="44">
        <f t="shared" si="11"/>
        <v>190</v>
      </c>
      <c r="O351" s="44"/>
      <c r="P351" s="44"/>
      <c r="Q351" s="44"/>
      <c r="R351" s="44"/>
      <c r="S351" s="44"/>
    </row>
    <row r="352" spans="1:19" ht="14.5" x14ac:dyDescent="0.35">
      <c r="A352" s="46">
        <v>45762.541666666664</v>
      </c>
      <c r="B352">
        <v>27.3</v>
      </c>
      <c r="K352" s="44"/>
      <c r="L352" s="44"/>
      <c r="M352" s="44">
        <f t="shared" ca="1" si="10"/>
        <v>12.035138539042823</v>
      </c>
      <c r="N352" s="44">
        <f t="shared" si="11"/>
        <v>190</v>
      </c>
      <c r="O352" s="44"/>
      <c r="P352" s="44"/>
      <c r="Q352" s="44"/>
      <c r="R352" s="44"/>
      <c r="S352" s="44"/>
    </row>
    <row r="353" spans="1:19" ht="14.5" x14ac:dyDescent="0.35">
      <c r="A353" s="46">
        <v>45762.583333333336</v>
      </c>
      <c r="B353">
        <v>19.170000000000002</v>
      </c>
      <c r="K353" s="44"/>
      <c r="L353" s="44"/>
      <c r="M353" s="44">
        <f t="shared" ca="1" si="10"/>
        <v>12.035138539042823</v>
      </c>
      <c r="N353" s="44">
        <f t="shared" si="11"/>
        <v>190</v>
      </c>
      <c r="O353" s="44"/>
      <c r="P353" s="44"/>
      <c r="Q353" s="44"/>
      <c r="R353" s="44"/>
      <c r="S353" s="44"/>
    </row>
    <row r="354" spans="1:19" ht="14.5" x14ac:dyDescent="0.35">
      <c r="A354" s="46">
        <v>45762.625</v>
      </c>
      <c r="B354">
        <v>66.72</v>
      </c>
      <c r="K354" s="44"/>
      <c r="L354" s="44"/>
      <c r="M354" s="44">
        <f t="shared" ca="1" si="10"/>
        <v>12.035138539042823</v>
      </c>
      <c r="N354" s="44">
        <f t="shared" si="11"/>
        <v>190</v>
      </c>
      <c r="O354" s="44"/>
      <c r="P354" s="44"/>
      <c r="Q354" s="44"/>
      <c r="R354" s="44"/>
      <c r="S354" s="44"/>
    </row>
    <row r="355" spans="1:19" ht="14.5" x14ac:dyDescent="0.35">
      <c r="A355" s="46">
        <v>45762.666666666664</v>
      </c>
      <c r="B355">
        <v>46.14</v>
      </c>
      <c r="K355" s="44"/>
      <c r="L355" s="44"/>
      <c r="M355" s="44">
        <f t="shared" ca="1" si="10"/>
        <v>12.035138539042823</v>
      </c>
      <c r="N355" s="44">
        <f t="shared" si="11"/>
        <v>190</v>
      </c>
      <c r="O355" s="44"/>
      <c r="P355" s="44"/>
      <c r="Q355" s="44"/>
      <c r="R355" s="44"/>
      <c r="S355" s="44"/>
    </row>
    <row r="356" spans="1:19" ht="14.5" x14ac:dyDescent="0.35">
      <c r="A356" s="46">
        <v>45762.708333333336</v>
      </c>
      <c r="B356">
        <v>37.840000000000003</v>
      </c>
      <c r="K356" s="44"/>
      <c r="L356" s="44"/>
      <c r="M356" s="44">
        <f t="shared" ca="1" si="10"/>
        <v>12.035138539042823</v>
      </c>
      <c r="N356" s="44">
        <f t="shared" si="11"/>
        <v>190</v>
      </c>
      <c r="O356" s="44"/>
      <c r="P356" s="44"/>
      <c r="Q356" s="44"/>
      <c r="R356" s="44"/>
      <c r="S356" s="44"/>
    </row>
    <row r="357" spans="1:19" ht="14.5" x14ac:dyDescent="0.35">
      <c r="A357" s="46">
        <v>45762.75</v>
      </c>
      <c r="B357">
        <v>22.53</v>
      </c>
      <c r="K357" s="44"/>
      <c r="L357" s="44"/>
      <c r="M357" s="44">
        <f t="shared" ca="1" si="10"/>
        <v>12.035138539042823</v>
      </c>
      <c r="N357" s="44">
        <f t="shared" si="11"/>
        <v>190</v>
      </c>
      <c r="O357" s="44"/>
      <c r="P357" s="44"/>
      <c r="Q357" s="44"/>
      <c r="R357" s="44"/>
      <c r="S357" s="44"/>
    </row>
    <row r="358" spans="1:19" ht="14.5" x14ac:dyDescent="0.35">
      <c r="A358" s="46">
        <v>45762.791666666664</v>
      </c>
      <c r="B358">
        <v>11.97</v>
      </c>
      <c r="K358" s="44"/>
      <c r="L358" s="44"/>
      <c r="M358" s="44">
        <f t="shared" ca="1" si="10"/>
        <v>12.035138539042823</v>
      </c>
      <c r="N358" s="44">
        <f t="shared" si="11"/>
        <v>190</v>
      </c>
      <c r="O358" s="44"/>
      <c r="P358" s="44"/>
      <c r="Q358" s="44"/>
      <c r="R358" s="44"/>
      <c r="S358" s="44"/>
    </row>
    <row r="359" spans="1:19" ht="14.5" x14ac:dyDescent="0.35">
      <c r="A359" s="46">
        <v>45762.833333333336</v>
      </c>
      <c r="B359">
        <v>11.56</v>
      </c>
      <c r="K359" s="44"/>
      <c r="L359" s="44"/>
      <c r="M359" s="44">
        <f t="shared" ca="1" si="10"/>
        <v>12.035138539042823</v>
      </c>
      <c r="N359" s="44">
        <f t="shared" si="11"/>
        <v>190</v>
      </c>
      <c r="O359" s="44"/>
      <c r="P359" s="44"/>
      <c r="Q359" s="44"/>
      <c r="R359" s="44"/>
      <c r="S359" s="44"/>
    </row>
    <row r="360" spans="1:19" ht="14.5" x14ac:dyDescent="0.35">
      <c r="A360" s="46">
        <v>45762.875</v>
      </c>
      <c r="B360">
        <v>6.04</v>
      </c>
      <c r="K360" s="44"/>
      <c r="L360" s="44"/>
      <c r="M360" s="44">
        <f t="shared" ca="1" si="10"/>
        <v>12.035138539042823</v>
      </c>
      <c r="N360" s="44">
        <f t="shared" si="11"/>
        <v>190</v>
      </c>
      <c r="O360" s="44"/>
      <c r="P360" s="44"/>
      <c r="Q360" s="44"/>
      <c r="R360" s="44"/>
      <c r="S360" s="44"/>
    </row>
    <row r="361" spans="1:19" ht="14.5" x14ac:dyDescent="0.35">
      <c r="A361" s="46">
        <v>45762.916666666664</v>
      </c>
      <c r="B361">
        <v>3.35</v>
      </c>
      <c r="K361" s="44"/>
      <c r="L361" s="44"/>
      <c r="M361" s="44">
        <f t="shared" ca="1" si="10"/>
        <v>12.035138539042823</v>
      </c>
      <c r="N361" s="44">
        <f t="shared" si="11"/>
        <v>190</v>
      </c>
      <c r="O361" s="44"/>
      <c r="P361" s="44"/>
      <c r="Q361" s="44"/>
      <c r="R361" s="44"/>
      <c r="S361" s="44"/>
    </row>
    <row r="362" spans="1:19" ht="14.5" x14ac:dyDescent="0.35">
      <c r="A362" s="46">
        <v>45762.958333333336</v>
      </c>
      <c r="B362">
        <v>3.12</v>
      </c>
      <c r="K362" s="44"/>
      <c r="L362" s="44"/>
      <c r="M362" s="44">
        <f t="shared" ca="1" si="10"/>
        <v>12.035138539042823</v>
      </c>
      <c r="N362" s="44">
        <f t="shared" si="11"/>
        <v>190</v>
      </c>
      <c r="O362" s="44"/>
      <c r="P362" s="44"/>
      <c r="Q362" s="44"/>
      <c r="R362" s="44"/>
      <c r="S362" s="44"/>
    </row>
    <row r="363" spans="1:19" ht="14.5" x14ac:dyDescent="0.35">
      <c r="A363" s="46">
        <v>45763</v>
      </c>
      <c r="B363">
        <v>3.77</v>
      </c>
      <c r="K363" s="44"/>
      <c r="L363" s="44"/>
      <c r="M363" s="44">
        <f t="shared" ca="1" si="10"/>
        <v>12.035138539042823</v>
      </c>
      <c r="N363" s="44">
        <f t="shared" si="11"/>
        <v>190</v>
      </c>
      <c r="O363" s="44"/>
      <c r="P363" s="44"/>
      <c r="Q363" s="44"/>
      <c r="R363" s="44"/>
      <c r="S363" s="44"/>
    </row>
    <row r="364" spans="1:19" ht="14.5" x14ac:dyDescent="0.35">
      <c r="A364" s="46">
        <v>45763.041666666664</v>
      </c>
      <c r="B364">
        <v>4.3899999999999997</v>
      </c>
      <c r="K364" s="44"/>
      <c r="L364" s="44"/>
      <c r="M364" s="44">
        <f t="shared" ca="1" si="10"/>
        <v>12.035138539042823</v>
      </c>
      <c r="N364" s="44">
        <f t="shared" si="11"/>
        <v>190</v>
      </c>
      <c r="O364" s="44"/>
      <c r="P364" s="44"/>
      <c r="Q364" s="44"/>
      <c r="R364" s="44"/>
      <c r="S364" s="44"/>
    </row>
    <row r="365" spans="1:19" ht="14.5" x14ac:dyDescent="0.35">
      <c r="A365" s="46">
        <v>45763.083333333336</v>
      </c>
      <c r="B365">
        <v>7.89</v>
      </c>
      <c r="K365" s="44"/>
      <c r="L365" s="44"/>
      <c r="M365" s="44">
        <f t="shared" ca="1" si="10"/>
        <v>12.035138539042823</v>
      </c>
      <c r="N365" s="44">
        <f t="shared" si="11"/>
        <v>190</v>
      </c>
      <c r="O365" s="44"/>
      <c r="P365" s="44"/>
      <c r="Q365" s="44"/>
      <c r="R365" s="44"/>
      <c r="S365" s="44"/>
    </row>
    <row r="366" spans="1:19" ht="14.5" x14ac:dyDescent="0.35">
      <c r="A366" s="46">
        <v>45763.125</v>
      </c>
      <c r="B366">
        <v>9.49</v>
      </c>
      <c r="K366" s="44"/>
      <c r="L366" s="44"/>
      <c r="M366" s="44">
        <f t="shared" ca="1" si="10"/>
        <v>12.035138539042823</v>
      </c>
      <c r="N366" s="44">
        <f t="shared" si="11"/>
        <v>190</v>
      </c>
      <c r="O366" s="44"/>
      <c r="P366" s="44"/>
      <c r="Q366" s="44"/>
      <c r="R366" s="44"/>
      <c r="S366" s="44"/>
    </row>
    <row r="367" spans="1:19" ht="14.5" x14ac:dyDescent="0.35">
      <c r="A367" s="46">
        <v>45763.166666666664</v>
      </c>
      <c r="B367">
        <v>8.18</v>
      </c>
      <c r="K367" s="44"/>
      <c r="L367" s="44"/>
      <c r="M367" s="44">
        <f t="shared" ca="1" si="10"/>
        <v>12.035138539042823</v>
      </c>
      <c r="N367" s="44">
        <f t="shared" si="11"/>
        <v>190</v>
      </c>
      <c r="O367" s="44"/>
      <c r="P367" s="44"/>
      <c r="Q367" s="44"/>
      <c r="R367" s="44"/>
      <c r="S367" s="44"/>
    </row>
    <row r="368" spans="1:19" ht="14.5" x14ac:dyDescent="0.35">
      <c r="A368" s="46">
        <v>45763.208333333336</v>
      </c>
      <c r="B368">
        <v>8.89</v>
      </c>
      <c r="K368" s="44"/>
      <c r="L368" s="44"/>
      <c r="M368" s="44">
        <f t="shared" ca="1" si="10"/>
        <v>12.035138539042823</v>
      </c>
      <c r="N368" s="44">
        <f t="shared" si="11"/>
        <v>190</v>
      </c>
      <c r="O368" s="44"/>
      <c r="P368" s="44"/>
      <c r="Q368" s="44"/>
      <c r="R368" s="44"/>
      <c r="S368" s="44"/>
    </row>
    <row r="369" spans="1:19" ht="14.5" x14ac:dyDescent="0.35">
      <c r="A369" s="46">
        <v>45763.25</v>
      </c>
      <c r="B369">
        <v>8.1199999999999992</v>
      </c>
      <c r="K369" s="44"/>
      <c r="L369" s="44"/>
      <c r="M369" s="44">
        <f t="shared" ca="1" si="10"/>
        <v>12.035138539042823</v>
      </c>
      <c r="N369" s="44">
        <f t="shared" si="11"/>
        <v>190</v>
      </c>
      <c r="O369" s="44"/>
      <c r="P369" s="44"/>
      <c r="Q369" s="44"/>
      <c r="R369" s="44"/>
      <c r="S369" s="44"/>
    </row>
    <row r="370" spans="1:19" ht="14.5" x14ac:dyDescent="0.35">
      <c r="A370" s="46">
        <v>45763.291666666664</v>
      </c>
      <c r="B370">
        <v>7.46</v>
      </c>
      <c r="K370" s="44"/>
      <c r="L370" s="44"/>
      <c r="M370" s="44">
        <f t="shared" ca="1" si="10"/>
        <v>12.035138539042823</v>
      </c>
      <c r="N370" s="44">
        <f t="shared" si="11"/>
        <v>190</v>
      </c>
      <c r="O370" s="44"/>
      <c r="P370" s="44"/>
      <c r="Q370" s="44"/>
      <c r="R370" s="44"/>
      <c r="S370" s="44"/>
    </row>
    <row r="371" spans="1:19" ht="14.5" x14ac:dyDescent="0.35">
      <c r="A371" s="46">
        <v>45763.333333333336</v>
      </c>
      <c r="B371">
        <v>5.85</v>
      </c>
      <c r="K371" s="44"/>
      <c r="L371" s="44"/>
      <c r="M371" s="44">
        <f t="shared" ca="1" si="10"/>
        <v>12.035138539042823</v>
      </c>
      <c r="N371" s="44">
        <f t="shared" si="11"/>
        <v>190</v>
      </c>
      <c r="O371" s="44"/>
      <c r="P371" s="44"/>
      <c r="Q371" s="44"/>
      <c r="R371" s="44"/>
      <c r="S371" s="44"/>
    </row>
    <row r="372" spans="1:19" ht="14.5" x14ac:dyDescent="0.35">
      <c r="A372" s="46">
        <v>45763.375</v>
      </c>
      <c r="B372">
        <v>10.43</v>
      </c>
      <c r="K372" s="44"/>
      <c r="L372" s="44"/>
      <c r="M372" s="44">
        <f t="shared" ca="1" si="10"/>
        <v>12.035138539042823</v>
      </c>
      <c r="N372" s="44">
        <f t="shared" si="11"/>
        <v>190</v>
      </c>
      <c r="O372" s="44"/>
      <c r="P372" s="44"/>
      <c r="Q372" s="44"/>
      <c r="R372" s="44"/>
      <c r="S372" s="44"/>
    </row>
    <row r="373" spans="1:19" ht="14.5" x14ac:dyDescent="0.35">
      <c r="A373" s="46">
        <v>45763.416666666664</v>
      </c>
      <c r="B373">
        <v>10.48</v>
      </c>
      <c r="K373" s="44"/>
      <c r="L373" s="44"/>
      <c r="M373" s="44">
        <f t="shared" ca="1" si="10"/>
        <v>12.035138539042823</v>
      </c>
      <c r="N373" s="44">
        <f t="shared" si="11"/>
        <v>190</v>
      </c>
      <c r="O373" s="44"/>
      <c r="P373" s="44"/>
      <c r="Q373" s="44"/>
      <c r="R373" s="44"/>
      <c r="S373" s="44"/>
    </row>
    <row r="374" spans="1:19" ht="14.5" x14ac:dyDescent="0.35">
      <c r="A374" s="46">
        <v>45763.458333333336</v>
      </c>
      <c r="B374">
        <v>14.35</v>
      </c>
      <c r="K374" s="44"/>
      <c r="L374" s="44"/>
      <c r="M374" s="44">
        <f t="shared" ca="1" si="10"/>
        <v>12.035138539042823</v>
      </c>
      <c r="N374" s="44">
        <f t="shared" si="11"/>
        <v>190</v>
      </c>
      <c r="O374" s="44"/>
      <c r="P374" s="44"/>
      <c r="Q374" s="44"/>
      <c r="R374" s="44"/>
      <c r="S374" s="44"/>
    </row>
    <row r="375" spans="1:19" ht="14.5" x14ac:dyDescent="0.35">
      <c r="A375" s="46">
        <v>45763.5</v>
      </c>
      <c r="B375">
        <v>32.76</v>
      </c>
      <c r="K375" s="44"/>
      <c r="L375" s="44"/>
      <c r="M375" s="44">
        <f t="shared" ca="1" si="10"/>
        <v>12.035138539042823</v>
      </c>
      <c r="N375" s="44">
        <f t="shared" si="11"/>
        <v>190</v>
      </c>
      <c r="O375" s="44"/>
      <c r="P375" s="44"/>
      <c r="Q375" s="44"/>
      <c r="R375" s="44"/>
      <c r="S375" s="44"/>
    </row>
    <row r="376" spans="1:19" ht="14.5" x14ac:dyDescent="0.35">
      <c r="A376" s="46">
        <v>45763.541666666664</v>
      </c>
      <c r="B376">
        <v>18.04</v>
      </c>
      <c r="K376" s="44"/>
      <c r="L376" s="44"/>
      <c r="M376" s="44">
        <f t="shared" ca="1" si="10"/>
        <v>12.035138539042823</v>
      </c>
      <c r="N376" s="44">
        <f t="shared" si="11"/>
        <v>190</v>
      </c>
      <c r="O376" s="44"/>
      <c r="P376" s="44"/>
      <c r="Q376" s="44"/>
      <c r="R376" s="44"/>
      <c r="S376" s="44"/>
    </row>
    <row r="377" spans="1:19" ht="14.5" x14ac:dyDescent="0.35">
      <c r="A377" s="46">
        <v>45763.583333333336</v>
      </c>
      <c r="B377">
        <v>12.77</v>
      </c>
      <c r="K377" s="44"/>
      <c r="L377" s="44"/>
      <c r="M377" s="44">
        <f t="shared" ca="1" si="10"/>
        <v>12.035138539042823</v>
      </c>
      <c r="N377" s="44">
        <f t="shared" si="11"/>
        <v>190</v>
      </c>
      <c r="O377" s="44"/>
      <c r="P377" s="44"/>
      <c r="Q377" s="44"/>
      <c r="R377" s="44"/>
      <c r="S377" s="44"/>
    </row>
    <row r="378" spans="1:19" ht="14.5" x14ac:dyDescent="0.35">
      <c r="A378" s="46">
        <v>45763.625</v>
      </c>
      <c r="B378">
        <v>17.63</v>
      </c>
      <c r="K378" s="44"/>
      <c r="L378" s="44"/>
      <c r="M378" s="44">
        <f t="shared" ca="1" si="10"/>
        <v>12.035138539042823</v>
      </c>
      <c r="N378" s="44">
        <f t="shared" si="11"/>
        <v>190</v>
      </c>
      <c r="O378" s="44"/>
      <c r="P378" s="44"/>
      <c r="Q378" s="44"/>
      <c r="R378" s="44"/>
      <c r="S378" s="44"/>
    </row>
    <row r="379" spans="1:19" ht="14.5" x14ac:dyDescent="0.35">
      <c r="A379" s="46">
        <v>45763.666666666664</v>
      </c>
      <c r="B379">
        <v>14.49</v>
      </c>
      <c r="K379" s="44"/>
      <c r="L379" s="44"/>
      <c r="M379" s="44">
        <f t="shared" ca="1" si="10"/>
        <v>12.035138539042823</v>
      </c>
      <c r="N379" s="44">
        <f t="shared" si="11"/>
        <v>190</v>
      </c>
      <c r="O379" s="44"/>
      <c r="P379" s="44"/>
      <c r="Q379" s="44"/>
      <c r="R379" s="44"/>
      <c r="S379" s="44"/>
    </row>
    <row r="380" spans="1:19" ht="14.5" x14ac:dyDescent="0.35">
      <c r="A380" s="46">
        <v>45763.708333333336</v>
      </c>
      <c r="B380">
        <v>15.84</v>
      </c>
      <c r="K380" s="44"/>
      <c r="L380" s="44"/>
      <c r="M380" s="44">
        <f t="shared" ca="1" si="10"/>
        <v>12.035138539042823</v>
      </c>
      <c r="N380" s="44">
        <f t="shared" si="11"/>
        <v>190</v>
      </c>
      <c r="O380" s="44"/>
      <c r="P380" s="44"/>
      <c r="Q380" s="44"/>
      <c r="R380" s="44"/>
      <c r="S380" s="44"/>
    </row>
    <row r="381" spans="1:19" ht="14.5" x14ac:dyDescent="0.35">
      <c r="A381" s="46">
        <v>45763.75</v>
      </c>
      <c r="B381">
        <v>13.91</v>
      </c>
      <c r="K381" s="44"/>
      <c r="L381" s="44"/>
      <c r="M381" s="44">
        <f t="shared" ca="1" si="10"/>
        <v>12.035138539042823</v>
      </c>
      <c r="N381" s="44">
        <f t="shared" si="11"/>
        <v>190</v>
      </c>
      <c r="O381" s="44"/>
      <c r="P381" s="44"/>
      <c r="Q381" s="44"/>
      <c r="R381" s="44"/>
      <c r="S381" s="44"/>
    </row>
    <row r="382" spans="1:19" ht="14.5" x14ac:dyDescent="0.35">
      <c r="A382" s="46">
        <v>45763.791666666664</v>
      </c>
      <c r="B382">
        <v>9.7200000000000006</v>
      </c>
      <c r="K382" s="44"/>
      <c r="L382" s="44"/>
      <c r="M382" s="44">
        <f t="shared" ca="1" si="10"/>
        <v>12.035138539042823</v>
      </c>
      <c r="N382" s="44">
        <f t="shared" si="11"/>
        <v>190</v>
      </c>
      <c r="O382" s="44"/>
      <c r="P382" s="44"/>
      <c r="Q382" s="44"/>
      <c r="R382" s="44"/>
      <c r="S382" s="44"/>
    </row>
    <row r="383" spans="1:19" ht="14.5" x14ac:dyDescent="0.35">
      <c r="A383" s="46">
        <v>45763.833333333336</v>
      </c>
      <c r="B383">
        <v>8.51</v>
      </c>
      <c r="K383" s="44"/>
      <c r="L383" s="44"/>
      <c r="M383" s="44">
        <f t="shared" ca="1" si="10"/>
        <v>12.035138539042823</v>
      </c>
      <c r="N383" s="44">
        <f t="shared" si="11"/>
        <v>190</v>
      </c>
      <c r="O383" s="44"/>
      <c r="P383" s="44"/>
      <c r="Q383" s="44"/>
      <c r="R383" s="44"/>
      <c r="S383" s="44"/>
    </row>
    <row r="384" spans="1:19" ht="14.5" x14ac:dyDescent="0.35">
      <c r="A384" s="46">
        <v>45763.875</v>
      </c>
      <c r="B384">
        <v>8.7799999999999994</v>
      </c>
      <c r="K384" s="44"/>
      <c r="L384" s="44"/>
      <c r="M384" s="44">
        <f t="shared" ca="1" si="10"/>
        <v>12.035138539042823</v>
      </c>
      <c r="N384" s="44">
        <f t="shared" si="11"/>
        <v>190</v>
      </c>
      <c r="O384" s="44"/>
      <c r="P384" s="44"/>
      <c r="Q384" s="44"/>
      <c r="R384" s="44"/>
      <c r="S384" s="44"/>
    </row>
    <row r="385" spans="1:19" ht="14.5" x14ac:dyDescent="0.35">
      <c r="A385" s="46">
        <v>45763.916666666664</v>
      </c>
      <c r="B385">
        <v>8.4</v>
      </c>
      <c r="K385" s="44"/>
      <c r="L385" s="44"/>
      <c r="M385" s="44">
        <f t="shared" ca="1" si="10"/>
        <v>12.035138539042823</v>
      </c>
      <c r="N385" s="44">
        <f t="shared" si="11"/>
        <v>190</v>
      </c>
      <c r="O385" s="44"/>
      <c r="P385" s="44"/>
      <c r="Q385" s="44"/>
      <c r="R385" s="44"/>
      <c r="S385" s="44"/>
    </row>
    <row r="386" spans="1:19" ht="14.5" x14ac:dyDescent="0.35">
      <c r="A386" s="46">
        <v>45763.958333333336</v>
      </c>
      <c r="B386">
        <v>7.47</v>
      </c>
      <c r="K386" s="44"/>
      <c r="L386" s="44"/>
      <c r="M386" s="44">
        <f t="shared" ca="1" si="10"/>
        <v>12.035138539042823</v>
      </c>
      <c r="N386" s="44">
        <f t="shared" si="11"/>
        <v>190</v>
      </c>
      <c r="O386" s="44"/>
      <c r="P386" s="44"/>
      <c r="Q386" s="44"/>
      <c r="R386" s="44"/>
      <c r="S386" s="44"/>
    </row>
    <row r="387" spans="1:19" ht="14.5" x14ac:dyDescent="0.35">
      <c r="A387" s="46">
        <v>45764</v>
      </c>
      <c r="B387">
        <v>9.2100000000000009</v>
      </c>
      <c r="K387" s="44"/>
      <c r="L387" s="44"/>
      <c r="M387" s="44">
        <f t="shared" ca="1" si="10"/>
        <v>12.035138539042823</v>
      </c>
      <c r="N387" s="44">
        <f t="shared" si="11"/>
        <v>190</v>
      </c>
      <c r="O387" s="44"/>
      <c r="P387" s="44"/>
      <c r="Q387" s="44"/>
      <c r="R387" s="44"/>
      <c r="S387" s="44"/>
    </row>
    <row r="388" spans="1:19" ht="14.5" x14ac:dyDescent="0.35">
      <c r="A388" s="46">
        <v>45764.041666666664</v>
      </c>
      <c r="B388">
        <v>5.22</v>
      </c>
      <c r="K388" s="44"/>
      <c r="L388" s="44"/>
      <c r="M388" s="44">
        <f t="shared" ca="1" si="10"/>
        <v>12.035138539042823</v>
      </c>
      <c r="N388" s="44">
        <f t="shared" si="11"/>
        <v>190</v>
      </c>
      <c r="O388" s="44"/>
      <c r="P388" s="44"/>
      <c r="Q388" s="44"/>
      <c r="R388" s="44"/>
      <c r="S388" s="44"/>
    </row>
    <row r="389" spans="1:19" ht="14.5" x14ac:dyDescent="0.35">
      <c r="A389" s="46">
        <v>45764.083333333336</v>
      </c>
      <c r="B389">
        <v>9.1300000000000008</v>
      </c>
      <c r="K389" s="44"/>
      <c r="L389" s="44"/>
      <c r="M389" s="44">
        <f t="shared" ref="M389:M452" ca="1" si="12">+IF(A388="","",Q$6)</f>
        <v>12.035138539042823</v>
      </c>
      <c r="N389" s="44">
        <f t="shared" ref="N389:N452" si="13">+IF(A388="","",190)</f>
        <v>190</v>
      </c>
      <c r="O389" s="44"/>
      <c r="P389" s="44"/>
      <c r="Q389" s="44"/>
      <c r="R389" s="44"/>
      <c r="S389" s="44"/>
    </row>
    <row r="390" spans="1:19" ht="14.5" x14ac:dyDescent="0.35">
      <c r="A390" s="46">
        <v>45764.125</v>
      </c>
      <c r="B390">
        <v>5.42</v>
      </c>
      <c r="K390" s="44"/>
      <c r="L390" s="44"/>
      <c r="M390" s="44">
        <f t="shared" ca="1" si="12"/>
        <v>12.035138539042823</v>
      </c>
      <c r="N390" s="44">
        <f t="shared" si="13"/>
        <v>190</v>
      </c>
      <c r="O390" s="44"/>
      <c r="P390" s="44"/>
      <c r="Q390" s="44"/>
      <c r="R390" s="44"/>
      <c r="S390" s="44"/>
    </row>
    <row r="391" spans="1:19" ht="14.5" x14ac:dyDescent="0.35">
      <c r="A391" s="46">
        <v>45764.166666666664</v>
      </c>
      <c r="B391">
        <v>4.6900000000000004</v>
      </c>
      <c r="K391" s="44"/>
      <c r="L391" s="44"/>
      <c r="M391" s="44">
        <f t="shared" ca="1" si="12"/>
        <v>12.035138539042823</v>
      </c>
      <c r="N391" s="44">
        <f t="shared" si="13"/>
        <v>190</v>
      </c>
      <c r="O391" s="44"/>
      <c r="P391" s="44"/>
      <c r="Q391" s="44"/>
      <c r="R391" s="44"/>
      <c r="S391" s="44"/>
    </row>
    <row r="392" spans="1:19" ht="14.5" x14ac:dyDescent="0.35">
      <c r="A392" s="46">
        <v>45764.208333333336</v>
      </c>
      <c r="B392">
        <v>5.4</v>
      </c>
      <c r="K392" s="44"/>
      <c r="L392" s="44"/>
      <c r="M392" s="44">
        <f t="shared" ca="1" si="12"/>
        <v>12.035138539042823</v>
      </c>
      <c r="N392" s="44">
        <f t="shared" si="13"/>
        <v>190</v>
      </c>
      <c r="O392" s="44"/>
      <c r="P392" s="44"/>
      <c r="Q392" s="44"/>
      <c r="R392" s="44"/>
      <c r="S392" s="44"/>
    </row>
    <row r="393" spans="1:19" ht="14.5" x14ac:dyDescent="0.35">
      <c r="A393" s="46">
        <v>45764.25</v>
      </c>
      <c r="B393">
        <v>6.22</v>
      </c>
      <c r="K393" s="44"/>
      <c r="L393" s="44"/>
      <c r="M393" s="44">
        <f t="shared" ca="1" si="12"/>
        <v>12.035138539042823</v>
      </c>
      <c r="N393" s="44">
        <f t="shared" si="13"/>
        <v>190</v>
      </c>
      <c r="O393" s="44"/>
      <c r="P393" s="44"/>
      <c r="Q393" s="44"/>
      <c r="R393" s="44"/>
      <c r="S393" s="44"/>
    </row>
    <row r="394" spans="1:19" ht="14.5" x14ac:dyDescent="0.35">
      <c r="A394" s="46">
        <v>45764.291666666664</v>
      </c>
      <c r="B394">
        <v>7.57</v>
      </c>
      <c r="K394" s="44"/>
      <c r="L394" s="44"/>
      <c r="M394" s="44">
        <f t="shared" ca="1" si="12"/>
        <v>12.035138539042823</v>
      </c>
      <c r="N394" s="44">
        <f t="shared" si="13"/>
        <v>190</v>
      </c>
      <c r="O394" s="44"/>
      <c r="P394" s="44"/>
      <c r="Q394" s="44"/>
      <c r="R394" s="44"/>
      <c r="S394" s="44"/>
    </row>
    <row r="395" spans="1:19" ht="14.5" x14ac:dyDescent="0.35">
      <c r="A395" s="46">
        <v>45764.333333333336</v>
      </c>
      <c r="B395">
        <v>11.29</v>
      </c>
      <c r="K395" s="44"/>
      <c r="L395" s="44"/>
      <c r="M395" s="44">
        <f t="shared" ca="1" si="12"/>
        <v>12.035138539042823</v>
      </c>
      <c r="N395" s="44">
        <f t="shared" si="13"/>
        <v>190</v>
      </c>
      <c r="O395" s="44"/>
      <c r="P395" s="44"/>
      <c r="Q395" s="44"/>
      <c r="R395" s="44"/>
      <c r="S395" s="44"/>
    </row>
    <row r="396" spans="1:19" ht="14.5" x14ac:dyDescent="0.35">
      <c r="A396" s="46">
        <v>45764.375</v>
      </c>
      <c r="B396">
        <v>12.09</v>
      </c>
      <c r="K396" s="44"/>
      <c r="L396" s="44"/>
      <c r="M396" s="44">
        <f t="shared" ca="1" si="12"/>
        <v>12.035138539042823</v>
      </c>
      <c r="N396" s="44">
        <f t="shared" si="13"/>
        <v>190</v>
      </c>
      <c r="O396" s="44"/>
      <c r="P396" s="44"/>
      <c r="Q396" s="44"/>
      <c r="R396" s="44"/>
      <c r="S396" s="44"/>
    </row>
    <row r="397" spans="1:19" ht="14.5" x14ac:dyDescent="0.35">
      <c r="A397" s="46">
        <v>45764.416666666664</v>
      </c>
      <c r="B397">
        <v>12.12</v>
      </c>
      <c r="K397" s="44"/>
      <c r="L397" s="44"/>
      <c r="M397" s="44">
        <f t="shared" ca="1" si="12"/>
        <v>12.035138539042823</v>
      </c>
      <c r="N397" s="44">
        <f t="shared" si="13"/>
        <v>190</v>
      </c>
      <c r="O397" s="44"/>
      <c r="P397" s="44"/>
      <c r="Q397" s="44"/>
      <c r="R397" s="44"/>
      <c r="S397" s="44"/>
    </row>
    <row r="398" spans="1:19" ht="14.5" x14ac:dyDescent="0.35">
      <c r="A398" s="46">
        <v>45764.458333333336</v>
      </c>
      <c r="B398">
        <v>12.9</v>
      </c>
      <c r="K398" s="44"/>
      <c r="L398" s="44"/>
      <c r="M398" s="44">
        <f t="shared" ca="1" si="12"/>
        <v>12.035138539042823</v>
      </c>
      <c r="N398" s="44">
        <f t="shared" si="13"/>
        <v>190</v>
      </c>
      <c r="O398" s="44"/>
      <c r="P398" s="44"/>
      <c r="Q398" s="44"/>
      <c r="R398" s="44"/>
      <c r="S398" s="44"/>
    </row>
    <row r="399" spans="1:19" ht="14.5" x14ac:dyDescent="0.35">
      <c r="A399" s="46">
        <v>45764.5</v>
      </c>
      <c r="B399">
        <v>11.49</v>
      </c>
      <c r="K399" s="44"/>
      <c r="L399" s="44"/>
      <c r="M399" s="44">
        <f t="shared" ca="1" si="12"/>
        <v>12.035138539042823</v>
      </c>
      <c r="N399" s="44">
        <f t="shared" si="13"/>
        <v>190</v>
      </c>
      <c r="O399" s="44"/>
      <c r="P399" s="44"/>
      <c r="Q399" s="44"/>
      <c r="R399" s="44"/>
      <c r="S399" s="44"/>
    </row>
    <row r="400" spans="1:19" ht="14.5" x14ac:dyDescent="0.35">
      <c r="A400" s="46">
        <v>45764.541666666664</v>
      </c>
      <c r="B400">
        <v>8.93</v>
      </c>
      <c r="K400" s="44"/>
      <c r="L400" s="44"/>
      <c r="M400" s="44">
        <f t="shared" ca="1" si="12"/>
        <v>12.035138539042823</v>
      </c>
      <c r="N400" s="44">
        <f t="shared" si="13"/>
        <v>190</v>
      </c>
      <c r="O400" s="44"/>
      <c r="P400" s="44"/>
      <c r="Q400" s="44"/>
      <c r="R400" s="44"/>
      <c r="S400" s="44"/>
    </row>
    <row r="401" spans="1:19" ht="14.5" x14ac:dyDescent="0.35">
      <c r="A401" s="46">
        <v>45764.583333333336</v>
      </c>
      <c r="B401">
        <v>12.19</v>
      </c>
      <c r="K401" s="44"/>
      <c r="L401" s="44"/>
      <c r="M401" s="44">
        <f t="shared" ca="1" si="12"/>
        <v>12.035138539042823</v>
      </c>
      <c r="N401" s="44">
        <f t="shared" si="13"/>
        <v>190</v>
      </c>
      <c r="O401" s="44"/>
      <c r="P401" s="44"/>
      <c r="Q401" s="44"/>
      <c r="R401" s="44"/>
      <c r="S401" s="44"/>
    </row>
    <row r="402" spans="1:19" ht="14.5" x14ac:dyDescent="0.35">
      <c r="A402" s="46">
        <v>45764.625</v>
      </c>
      <c r="B402">
        <v>11.63</v>
      </c>
      <c r="K402" s="44"/>
      <c r="L402" s="44"/>
      <c r="M402" s="44">
        <f t="shared" ca="1" si="12"/>
        <v>12.035138539042823</v>
      </c>
      <c r="N402" s="44">
        <f t="shared" si="13"/>
        <v>190</v>
      </c>
      <c r="O402" s="44"/>
      <c r="P402" s="44"/>
      <c r="Q402" s="44"/>
      <c r="R402" s="44"/>
      <c r="S402" s="44"/>
    </row>
    <row r="403" spans="1:19" ht="14.5" x14ac:dyDescent="0.35">
      <c r="A403" s="46">
        <v>45764.666666666664</v>
      </c>
      <c r="B403">
        <v>9.2200000000000006</v>
      </c>
      <c r="K403" s="44"/>
      <c r="L403" s="44"/>
      <c r="M403" s="44">
        <f t="shared" ca="1" si="12"/>
        <v>12.035138539042823</v>
      </c>
      <c r="N403" s="44">
        <f t="shared" si="13"/>
        <v>190</v>
      </c>
      <c r="O403" s="44"/>
      <c r="P403" s="44"/>
      <c r="Q403" s="44"/>
      <c r="R403" s="44"/>
      <c r="S403" s="44"/>
    </row>
    <row r="404" spans="1:19" ht="14.5" x14ac:dyDescent="0.35">
      <c r="A404" s="46">
        <v>45764.708333333336</v>
      </c>
      <c r="B404">
        <v>8.3000000000000007</v>
      </c>
      <c r="K404" s="44"/>
      <c r="L404" s="44"/>
      <c r="M404" s="44">
        <f t="shared" ca="1" si="12"/>
        <v>12.035138539042823</v>
      </c>
      <c r="N404" s="44">
        <f t="shared" si="13"/>
        <v>190</v>
      </c>
      <c r="O404" s="44"/>
      <c r="P404" s="44"/>
      <c r="Q404" s="44"/>
      <c r="R404" s="44"/>
      <c r="S404" s="44"/>
    </row>
    <row r="405" spans="1:19" ht="14.5" x14ac:dyDescent="0.35">
      <c r="A405" s="46">
        <v>45764.75</v>
      </c>
      <c r="B405">
        <v>7.9</v>
      </c>
      <c r="K405" s="44"/>
      <c r="L405" s="44"/>
      <c r="M405" s="44">
        <f t="shared" ca="1" si="12"/>
        <v>12.035138539042823</v>
      </c>
      <c r="N405" s="44">
        <f t="shared" si="13"/>
        <v>190</v>
      </c>
      <c r="O405" s="44"/>
      <c r="P405" s="44"/>
      <c r="Q405" s="44"/>
      <c r="R405" s="44"/>
      <c r="S405" s="44"/>
    </row>
    <row r="406" spans="1:19" ht="14.5" x14ac:dyDescent="0.35">
      <c r="A406" s="46">
        <v>45764.791666666664</v>
      </c>
      <c r="B406">
        <v>8.19</v>
      </c>
      <c r="K406" s="44"/>
      <c r="L406" s="44"/>
      <c r="M406" s="44">
        <f t="shared" ca="1" si="12"/>
        <v>12.035138539042823</v>
      </c>
      <c r="N406" s="44">
        <f t="shared" si="13"/>
        <v>190</v>
      </c>
      <c r="O406" s="44"/>
      <c r="P406" s="44"/>
      <c r="Q406" s="44"/>
      <c r="R406" s="44"/>
      <c r="S406" s="44"/>
    </row>
    <row r="407" spans="1:19" ht="14.5" x14ac:dyDescent="0.35">
      <c r="A407" s="46">
        <v>45764.833333333336</v>
      </c>
      <c r="B407">
        <v>9</v>
      </c>
      <c r="K407" s="44"/>
      <c r="L407" s="44"/>
      <c r="M407" s="44">
        <f t="shared" ca="1" si="12"/>
        <v>12.035138539042823</v>
      </c>
      <c r="N407" s="44">
        <f t="shared" si="13"/>
        <v>190</v>
      </c>
      <c r="O407" s="44"/>
      <c r="P407" s="44"/>
      <c r="Q407" s="44"/>
      <c r="R407" s="44"/>
      <c r="S407" s="44"/>
    </row>
    <row r="408" spans="1:19" ht="14.5" x14ac:dyDescent="0.35">
      <c r="A408" s="46">
        <v>45764.875</v>
      </c>
      <c r="B408">
        <v>10.71</v>
      </c>
      <c r="K408" s="44"/>
      <c r="L408" s="44"/>
      <c r="M408" s="44">
        <f t="shared" ca="1" si="12"/>
        <v>12.035138539042823</v>
      </c>
      <c r="N408" s="44">
        <f t="shared" si="13"/>
        <v>190</v>
      </c>
      <c r="O408" s="44"/>
      <c r="P408" s="44"/>
      <c r="Q408" s="44"/>
      <c r="R408" s="44"/>
      <c r="S408" s="44"/>
    </row>
    <row r="409" spans="1:19" ht="14.5" x14ac:dyDescent="0.35">
      <c r="A409" s="46">
        <v>45764.916666666664</v>
      </c>
      <c r="B409">
        <v>13.12</v>
      </c>
      <c r="K409" s="44"/>
      <c r="L409" s="44"/>
      <c r="M409" s="44">
        <f t="shared" ca="1" si="12"/>
        <v>12.035138539042823</v>
      </c>
      <c r="N409" s="44">
        <f t="shared" si="13"/>
        <v>190</v>
      </c>
      <c r="O409" s="44"/>
      <c r="P409" s="44"/>
      <c r="Q409" s="44"/>
      <c r="R409" s="44"/>
      <c r="S409" s="44"/>
    </row>
    <row r="410" spans="1:19" ht="14.5" x14ac:dyDescent="0.35">
      <c r="A410" s="46">
        <v>45764.958333333336</v>
      </c>
      <c r="B410">
        <v>15.06</v>
      </c>
      <c r="K410" s="44"/>
      <c r="L410" s="44"/>
      <c r="M410" s="44">
        <f t="shared" ca="1" si="12"/>
        <v>12.035138539042823</v>
      </c>
      <c r="N410" s="44">
        <f t="shared" si="13"/>
        <v>190</v>
      </c>
      <c r="O410" s="44"/>
      <c r="P410" s="44"/>
      <c r="Q410" s="44"/>
      <c r="R410" s="44"/>
      <c r="S410" s="44"/>
    </row>
    <row r="411" spans="1:19" ht="14.5" x14ac:dyDescent="0.35">
      <c r="A411" s="46">
        <v>45765</v>
      </c>
      <c r="B411">
        <v>12.18</v>
      </c>
      <c r="K411" s="44"/>
      <c r="L411" s="44"/>
      <c r="M411" s="44">
        <f t="shared" ca="1" si="12"/>
        <v>12.035138539042823</v>
      </c>
      <c r="N411" s="44">
        <f t="shared" si="13"/>
        <v>190</v>
      </c>
      <c r="O411" s="44"/>
      <c r="P411" s="44"/>
      <c r="Q411" s="44"/>
      <c r="R411" s="44"/>
      <c r="S411" s="44"/>
    </row>
    <row r="412" spans="1:19" ht="14.5" x14ac:dyDescent="0.35">
      <c r="A412" s="46">
        <v>45765.041666666664</v>
      </c>
      <c r="B412">
        <v>7.83</v>
      </c>
      <c r="K412" s="44"/>
      <c r="L412" s="44"/>
      <c r="M412" s="44">
        <f t="shared" ca="1" si="12"/>
        <v>12.035138539042823</v>
      </c>
      <c r="N412" s="44">
        <f t="shared" si="13"/>
        <v>190</v>
      </c>
      <c r="O412" s="44"/>
      <c r="P412" s="44"/>
      <c r="Q412" s="44"/>
      <c r="R412" s="44"/>
      <c r="S412" s="44"/>
    </row>
    <row r="413" spans="1:19" ht="14.5" x14ac:dyDescent="0.35">
      <c r="A413" s="46">
        <v>45765.083333333336</v>
      </c>
      <c r="B413">
        <v>8.85</v>
      </c>
      <c r="K413" s="44"/>
      <c r="L413" s="44"/>
      <c r="M413" s="44">
        <f t="shared" ca="1" si="12"/>
        <v>12.035138539042823</v>
      </c>
      <c r="N413" s="44">
        <f t="shared" si="13"/>
        <v>190</v>
      </c>
      <c r="O413" s="44"/>
      <c r="P413" s="44"/>
      <c r="Q413" s="44"/>
      <c r="R413" s="44"/>
      <c r="S413" s="44"/>
    </row>
    <row r="414" spans="1:19" ht="14.5" x14ac:dyDescent="0.35">
      <c r="A414" s="46">
        <v>45765.125</v>
      </c>
      <c r="B414">
        <v>7.48</v>
      </c>
      <c r="K414" s="44"/>
      <c r="L414" s="44"/>
      <c r="M414" s="44">
        <f t="shared" ca="1" si="12"/>
        <v>12.035138539042823</v>
      </c>
      <c r="N414" s="44">
        <f t="shared" si="13"/>
        <v>190</v>
      </c>
      <c r="O414" s="44"/>
      <c r="P414" s="44"/>
      <c r="Q414" s="44"/>
      <c r="R414" s="44"/>
      <c r="S414" s="44"/>
    </row>
    <row r="415" spans="1:19" ht="14.5" x14ac:dyDescent="0.35">
      <c r="A415" s="46">
        <v>45765.166666666664</v>
      </c>
      <c r="B415">
        <v>7.33</v>
      </c>
      <c r="K415" s="44"/>
      <c r="L415" s="44"/>
      <c r="M415" s="44">
        <f t="shared" ca="1" si="12"/>
        <v>12.035138539042823</v>
      </c>
      <c r="N415" s="44">
        <f t="shared" si="13"/>
        <v>190</v>
      </c>
      <c r="O415" s="44"/>
      <c r="P415" s="44"/>
      <c r="Q415" s="44"/>
      <c r="R415" s="44"/>
      <c r="S415" s="44"/>
    </row>
    <row r="416" spans="1:19" ht="14.5" x14ac:dyDescent="0.35">
      <c r="A416" s="46">
        <v>45765.208333333336</v>
      </c>
      <c r="B416">
        <v>7.94</v>
      </c>
      <c r="K416" s="44"/>
      <c r="L416" s="44"/>
      <c r="M416" s="44">
        <f t="shared" ca="1" si="12"/>
        <v>12.035138539042823</v>
      </c>
      <c r="N416" s="44">
        <f t="shared" si="13"/>
        <v>190</v>
      </c>
      <c r="O416" s="44"/>
      <c r="P416" s="44"/>
      <c r="Q416" s="44"/>
      <c r="R416" s="44"/>
      <c r="S416" s="44"/>
    </row>
    <row r="417" spans="1:19" ht="14.5" x14ac:dyDescent="0.35">
      <c r="A417" s="46">
        <v>45765.25</v>
      </c>
      <c r="B417">
        <v>9.1</v>
      </c>
      <c r="K417" s="44"/>
      <c r="L417" s="44"/>
      <c r="M417" s="44">
        <f t="shared" ca="1" si="12"/>
        <v>12.035138539042823</v>
      </c>
      <c r="N417" s="44">
        <f t="shared" si="13"/>
        <v>190</v>
      </c>
      <c r="O417" s="44"/>
      <c r="P417" s="44"/>
      <c r="Q417" s="44"/>
      <c r="R417" s="44"/>
      <c r="S417" s="44"/>
    </row>
    <row r="418" spans="1:19" ht="14.5" x14ac:dyDescent="0.35">
      <c r="A418" s="46">
        <v>45765.291666666664</v>
      </c>
      <c r="B418">
        <v>10.96</v>
      </c>
      <c r="K418" s="44"/>
      <c r="L418" s="44"/>
      <c r="M418" s="44">
        <f t="shared" ca="1" si="12"/>
        <v>12.035138539042823</v>
      </c>
      <c r="N418" s="44">
        <f t="shared" si="13"/>
        <v>190</v>
      </c>
      <c r="O418" s="44"/>
      <c r="P418" s="44"/>
      <c r="Q418" s="44"/>
      <c r="R418" s="44"/>
      <c r="S418" s="44"/>
    </row>
    <row r="419" spans="1:19" ht="14.5" x14ac:dyDescent="0.35">
      <c r="A419" s="46">
        <v>45765.333333333336</v>
      </c>
      <c r="B419">
        <v>11.7</v>
      </c>
      <c r="K419" s="44"/>
      <c r="L419" s="44"/>
      <c r="M419" s="44">
        <f t="shared" ca="1" si="12"/>
        <v>12.035138539042823</v>
      </c>
      <c r="N419" s="44">
        <f t="shared" si="13"/>
        <v>190</v>
      </c>
      <c r="O419" s="44"/>
      <c r="P419" s="44"/>
      <c r="Q419" s="44"/>
      <c r="R419" s="44"/>
      <c r="S419" s="44"/>
    </row>
    <row r="420" spans="1:19" ht="14.5" x14ac:dyDescent="0.35">
      <c r="A420" s="46">
        <v>45765.375</v>
      </c>
      <c r="B420">
        <v>16.39</v>
      </c>
      <c r="K420" s="44"/>
      <c r="L420" s="44"/>
      <c r="M420" s="44">
        <f t="shared" ca="1" si="12"/>
        <v>12.035138539042823</v>
      </c>
      <c r="N420" s="44">
        <f t="shared" si="13"/>
        <v>190</v>
      </c>
      <c r="O420" s="44"/>
      <c r="P420" s="44"/>
      <c r="Q420" s="44"/>
      <c r="R420" s="44"/>
      <c r="S420" s="44"/>
    </row>
    <row r="421" spans="1:19" ht="14.5" x14ac:dyDescent="0.35">
      <c r="A421" s="46">
        <v>45765.416666666664</v>
      </c>
      <c r="B421">
        <v>17.190000000000001</v>
      </c>
      <c r="K421" s="44"/>
      <c r="L421" s="44"/>
      <c r="M421" s="44">
        <f t="shared" ca="1" si="12"/>
        <v>12.035138539042823</v>
      </c>
      <c r="N421" s="44">
        <f t="shared" si="13"/>
        <v>190</v>
      </c>
      <c r="O421" s="44"/>
      <c r="P421" s="44"/>
      <c r="Q421" s="44"/>
      <c r="R421" s="44"/>
      <c r="S421" s="44"/>
    </row>
    <row r="422" spans="1:19" ht="14.5" x14ac:dyDescent="0.35">
      <c r="A422" s="46">
        <v>45765.458333333336</v>
      </c>
      <c r="B422">
        <v>14.92</v>
      </c>
      <c r="K422" s="44"/>
      <c r="L422" s="44"/>
      <c r="M422" s="44">
        <f t="shared" ca="1" si="12"/>
        <v>12.035138539042823</v>
      </c>
      <c r="N422" s="44">
        <f t="shared" si="13"/>
        <v>190</v>
      </c>
      <c r="O422" s="44"/>
      <c r="P422" s="44"/>
      <c r="Q422" s="44"/>
      <c r="R422" s="44"/>
      <c r="S422" s="44"/>
    </row>
    <row r="423" spans="1:19" ht="14.5" x14ac:dyDescent="0.35">
      <c r="A423" s="46">
        <v>45765.5</v>
      </c>
      <c r="B423">
        <v>20.25</v>
      </c>
      <c r="K423" s="44"/>
      <c r="L423" s="44"/>
      <c r="M423" s="44">
        <f t="shared" ca="1" si="12"/>
        <v>12.035138539042823</v>
      </c>
      <c r="N423" s="44">
        <f t="shared" si="13"/>
        <v>190</v>
      </c>
      <c r="O423" s="44"/>
      <c r="P423" s="44"/>
      <c r="Q423" s="44"/>
      <c r="R423" s="44"/>
      <c r="S423" s="44"/>
    </row>
    <row r="424" spans="1:19" ht="14.5" x14ac:dyDescent="0.35">
      <c r="A424" s="46">
        <v>45765.541666666664</v>
      </c>
      <c r="B424">
        <v>14.76</v>
      </c>
      <c r="K424" s="44"/>
      <c r="L424" s="44"/>
      <c r="M424" s="44">
        <f t="shared" ca="1" si="12"/>
        <v>12.035138539042823</v>
      </c>
      <c r="N424" s="44">
        <f t="shared" si="13"/>
        <v>190</v>
      </c>
      <c r="O424" s="44"/>
      <c r="P424" s="44"/>
      <c r="Q424" s="44"/>
      <c r="R424" s="44"/>
      <c r="S424" s="44"/>
    </row>
    <row r="425" spans="1:19" ht="14.5" x14ac:dyDescent="0.35">
      <c r="A425" s="46">
        <v>45765.583333333336</v>
      </c>
      <c r="B425">
        <v>9.02</v>
      </c>
      <c r="K425" s="44"/>
      <c r="L425" s="44"/>
      <c r="M425" s="44">
        <f t="shared" ca="1" si="12"/>
        <v>12.035138539042823</v>
      </c>
      <c r="N425" s="44">
        <f t="shared" si="13"/>
        <v>190</v>
      </c>
      <c r="O425" s="44"/>
      <c r="P425" s="44"/>
      <c r="Q425" s="44"/>
      <c r="R425" s="44"/>
      <c r="S425" s="44"/>
    </row>
    <row r="426" spans="1:19" ht="14.5" x14ac:dyDescent="0.35">
      <c r="A426" s="46">
        <v>45765.625</v>
      </c>
      <c r="B426">
        <v>7</v>
      </c>
      <c r="K426" s="44"/>
      <c r="L426" s="44"/>
      <c r="M426" s="44">
        <f t="shared" ca="1" si="12"/>
        <v>12.035138539042823</v>
      </c>
      <c r="N426" s="44">
        <f t="shared" si="13"/>
        <v>190</v>
      </c>
      <c r="O426" s="44"/>
      <c r="P426" s="44"/>
      <c r="Q426" s="44"/>
      <c r="R426" s="44"/>
      <c r="S426" s="44"/>
    </row>
    <row r="427" spans="1:19" ht="14.5" x14ac:dyDescent="0.35">
      <c r="A427" s="46">
        <v>45765.666666666664</v>
      </c>
      <c r="B427">
        <v>6.87</v>
      </c>
      <c r="K427" s="44"/>
      <c r="L427" s="44"/>
      <c r="M427" s="44">
        <f t="shared" ca="1" si="12"/>
        <v>12.035138539042823</v>
      </c>
      <c r="N427" s="44">
        <f t="shared" si="13"/>
        <v>190</v>
      </c>
      <c r="O427" s="44"/>
      <c r="P427" s="44"/>
      <c r="Q427" s="44"/>
      <c r="R427" s="44"/>
      <c r="S427" s="44"/>
    </row>
    <row r="428" spans="1:19" ht="14.5" x14ac:dyDescent="0.35">
      <c r="A428" s="46">
        <v>45765.708333333336</v>
      </c>
      <c r="B428">
        <v>7.49</v>
      </c>
      <c r="K428" s="44"/>
      <c r="L428" s="44"/>
      <c r="M428" s="44">
        <f t="shared" ca="1" si="12"/>
        <v>12.035138539042823</v>
      </c>
      <c r="N428" s="44">
        <f t="shared" si="13"/>
        <v>190</v>
      </c>
      <c r="O428" s="44"/>
      <c r="P428" s="44"/>
      <c r="Q428" s="44"/>
      <c r="R428" s="44"/>
      <c r="S428" s="44"/>
    </row>
    <row r="429" spans="1:19" ht="14.5" x14ac:dyDescent="0.35">
      <c r="A429" s="46">
        <v>45765.75</v>
      </c>
      <c r="B429">
        <v>7.17</v>
      </c>
      <c r="K429" s="44"/>
      <c r="L429" s="44"/>
      <c r="M429" s="44">
        <f t="shared" ca="1" si="12"/>
        <v>12.035138539042823</v>
      </c>
      <c r="N429" s="44">
        <f t="shared" si="13"/>
        <v>190</v>
      </c>
      <c r="O429" s="44"/>
      <c r="P429" s="44"/>
      <c r="Q429" s="44"/>
      <c r="R429" s="44"/>
      <c r="S429" s="44"/>
    </row>
    <row r="430" spans="1:19" ht="14.5" x14ac:dyDescent="0.35">
      <c r="A430" s="46">
        <v>45765.791666666664</v>
      </c>
      <c r="B430">
        <v>6.5</v>
      </c>
      <c r="K430" s="44"/>
      <c r="L430" s="44"/>
      <c r="M430" s="44">
        <f t="shared" ca="1" si="12"/>
        <v>12.035138539042823</v>
      </c>
      <c r="N430" s="44">
        <f t="shared" si="13"/>
        <v>190</v>
      </c>
      <c r="O430" s="44"/>
      <c r="P430" s="44"/>
      <c r="Q430" s="44"/>
      <c r="R430" s="44"/>
      <c r="S430" s="44"/>
    </row>
    <row r="431" spans="1:19" ht="14.5" x14ac:dyDescent="0.35">
      <c r="A431" s="46">
        <v>45765.833333333336</v>
      </c>
      <c r="B431">
        <v>6.83</v>
      </c>
      <c r="K431" s="44"/>
      <c r="L431" s="44"/>
      <c r="M431" s="44">
        <f t="shared" ca="1" si="12"/>
        <v>12.035138539042823</v>
      </c>
      <c r="N431" s="44">
        <f t="shared" si="13"/>
        <v>190</v>
      </c>
      <c r="O431" s="44"/>
      <c r="P431" s="44"/>
      <c r="Q431" s="44"/>
      <c r="R431" s="44"/>
      <c r="S431" s="44"/>
    </row>
    <row r="432" spans="1:19" ht="14.5" x14ac:dyDescent="0.35">
      <c r="A432" s="46">
        <v>45765.875</v>
      </c>
      <c r="B432">
        <v>6.36</v>
      </c>
      <c r="K432" s="44"/>
      <c r="L432" s="44"/>
      <c r="M432" s="44">
        <f t="shared" ca="1" si="12"/>
        <v>12.035138539042823</v>
      </c>
      <c r="N432" s="44">
        <f t="shared" si="13"/>
        <v>190</v>
      </c>
      <c r="O432" s="44"/>
      <c r="P432" s="44"/>
      <c r="Q432" s="44"/>
      <c r="R432" s="44"/>
      <c r="S432" s="44"/>
    </row>
    <row r="433" spans="1:19" ht="14.5" x14ac:dyDescent="0.35">
      <c r="A433" s="46">
        <v>45765.916666666664</v>
      </c>
      <c r="B433">
        <v>6.04</v>
      </c>
      <c r="K433" s="44"/>
      <c r="L433" s="44"/>
      <c r="M433" s="44">
        <f t="shared" ca="1" si="12"/>
        <v>12.035138539042823</v>
      </c>
      <c r="N433" s="44">
        <f t="shared" si="13"/>
        <v>190</v>
      </c>
      <c r="O433" s="44"/>
      <c r="P433" s="44"/>
      <c r="Q433" s="44"/>
      <c r="R433" s="44"/>
      <c r="S433" s="44"/>
    </row>
    <row r="434" spans="1:19" ht="14.5" x14ac:dyDescent="0.35">
      <c r="A434" s="46">
        <v>45765.958333333336</v>
      </c>
      <c r="B434">
        <v>6.82</v>
      </c>
      <c r="K434" s="44"/>
      <c r="L434" s="44"/>
      <c r="M434" s="44">
        <f t="shared" ca="1" si="12"/>
        <v>12.035138539042823</v>
      </c>
      <c r="N434" s="44">
        <f t="shared" si="13"/>
        <v>190</v>
      </c>
      <c r="O434" s="44"/>
      <c r="P434" s="44"/>
      <c r="Q434" s="44"/>
      <c r="R434" s="44"/>
      <c r="S434" s="44"/>
    </row>
    <row r="435" spans="1:19" ht="14.5" x14ac:dyDescent="0.35">
      <c r="A435" s="46">
        <v>45766</v>
      </c>
      <c r="B435">
        <v>10.69</v>
      </c>
      <c r="K435" s="44"/>
      <c r="L435" s="44"/>
      <c r="M435" s="44">
        <f t="shared" ca="1" si="12"/>
        <v>12.035138539042823</v>
      </c>
      <c r="N435" s="44">
        <f t="shared" si="13"/>
        <v>190</v>
      </c>
      <c r="O435" s="44"/>
      <c r="P435" s="44"/>
      <c r="Q435" s="44"/>
      <c r="R435" s="44"/>
      <c r="S435" s="44"/>
    </row>
    <row r="436" spans="1:19" ht="14.5" x14ac:dyDescent="0.35">
      <c r="A436" s="46">
        <v>45766.041666666664</v>
      </c>
      <c r="B436">
        <v>7.35</v>
      </c>
      <c r="K436" s="44"/>
      <c r="L436" s="44"/>
      <c r="M436" s="44">
        <f t="shared" ca="1" si="12"/>
        <v>12.035138539042823</v>
      </c>
      <c r="N436" s="44">
        <f t="shared" si="13"/>
        <v>190</v>
      </c>
      <c r="O436" s="44"/>
      <c r="P436" s="44"/>
      <c r="Q436" s="44"/>
      <c r="R436" s="44"/>
      <c r="S436" s="44"/>
    </row>
    <row r="437" spans="1:19" ht="14.5" x14ac:dyDescent="0.35">
      <c r="A437" s="46">
        <v>45766.083333333336</v>
      </c>
      <c r="B437">
        <v>9.6</v>
      </c>
      <c r="K437" s="44"/>
      <c r="L437" s="44"/>
      <c r="M437" s="44">
        <f t="shared" ca="1" si="12"/>
        <v>12.035138539042823</v>
      </c>
      <c r="N437" s="44">
        <f t="shared" si="13"/>
        <v>190</v>
      </c>
      <c r="O437" s="44"/>
      <c r="P437" s="44"/>
      <c r="Q437" s="44"/>
      <c r="R437" s="44"/>
      <c r="S437" s="44"/>
    </row>
    <row r="438" spans="1:19" ht="14.5" x14ac:dyDescent="0.35">
      <c r="A438" s="46">
        <v>45766.125</v>
      </c>
      <c r="B438">
        <v>10.39</v>
      </c>
      <c r="K438" s="44"/>
      <c r="L438" s="44"/>
      <c r="M438" s="44">
        <f t="shared" ca="1" si="12"/>
        <v>12.035138539042823</v>
      </c>
      <c r="N438" s="44">
        <f t="shared" si="13"/>
        <v>190</v>
      </c>
      <c r="O438" s="44"/>
      <c r="P438" s="44"/>
      <c r="Q438" s="44"/>
      <c r="R438" s="44"/>
      <c r="S438" s="44"/>
    </row>
    <row r="439" spans="1:19" ht="14.5" x14ac:dyDescent="0.35">
      <c r="A439" s="46">
        <v>45766.166666666664</v>
      </c>
      <c r="B439">
        <v>11.28</v>
      </c>
      <c r="K439" s="44"/>
      <c r="L439" s="44"/>
      <c r="M439" s="44">
        <f t="shared" ca="1" si="12"/>
        <v>12.035138539042823</v>
      </c>
      <c r="N439" s="44">
        <f t="shared" si="13"/>
        <v>190</v>
      </c>
      <c r="O439" s="44"/>
      <c r="P439" s="44"/>
      <c r="Q439" s="44"/>
      <c r="R439" s="44"/>
      <c r="S439" s="44"/>
    </row>
    <row r="440" spans="1:19" ht="14.5" x14ac:dyDescent="0.35">
      <c r="A440" s="46">
        <v>45766.208333333336</v>
      </c>
      <c r="B440">
        <v>12.99</v>
      </c>
      <c r="K440" s="44"/>
      <c r="L440" s="44"/>
      <c r="M440" s="44">
        <f t="shared" ca="1" si="12"/>
        <v>12.035138539042823</v>
      </c>
      <c r="N440" s="44">
        <f t="shared" si="13"/>
        <v>190</v>
      </c>
      <c r="O440" s="44"/>
      <c r="P440" s="44"/>
      <c r="Q440" s="44"/>
      <c r="R440" s="44"/>
      <c r="S440" s="44"/>
    </row>
    <row r="441" spans="1:19" ht="14.5" x14ac:dyDescent="0.35">
      <c r="A441" s="46">
        <v>45766.25</v>
      </c>
      <c r="B441">
        <v>11.53</v>
      </c>
      <c r="K441" s="44"/>
      <c r="L441" s="44"/>
      <c r="M441" s="44">
        <f t="shared" ca="1" si="12"/>
        <v>12.035138539042823</v>
      </c>
      <c r="N441" s="44">
        <f t="shared" si="13"/>
        <v>190</v>
      </c>
      <c r="O441" s="44"/>
      <c r="P441" s="44"/>
      <c r="Q441" s="44"/>
      <c r="R441" s="44"/>
      <c r="S441" s="44"/>
    </row>
    <row r="442" spans="1:19" ht="14.5" x14ac:dyDescent="0.35">
      <c r="A442" s="46">
        <v>45766.291666666664</v>
      </c>
      <c r="B442">
        <v>10.210000000000001</v>
      </c>
      <c r="K442" s="44"/>
      <c r="L442" s="44"/>
      <c r="M442" s="44">
        <f t="shared" ca="1" si="12"/>
        <v>12.035138539042823</v>
      </c>
      <c r="N442" s="44">
        <f t="shared" si="13"/>
        <v>190</v>
      </c>
      <c r="O442" s="44"/>
      <c r="P442" s="44"/>
      <c r="Q442" s="44"/>
      <c r="R442" s="44"/>
      <c r="S442" s="44"/>
    </row>
    <row r="443" spans="1:19" x14ac:dyDescent="0.25">
      <c r="A443" s="57">
        <v>45766.333333333336</v>
      </c>
      <c r="B443" s="58">
        <v>10.06</v>
      </c>
      <c r="K443" s="44"/>
      <c r="L443" s="44"/>
      <c r="M443" s="44">
        <f t="shared" ca="1" si="12"/>
        <v>12.035138539042823</v>
      </c>
      <c r="N443" s="44">
        <f t="shared" si="13"/>
        <v>190</v>
      </c>
      <c r="O443" s="44"/>
      <c r="P443" s="44"/>
      <c r="Q443" s="44"/>
      <c r="R443" s="44"/>
      <c r="S443" s="44"/>
    </row>
    <row r="444" spans="1:19" x14ac:dyDescent="0.25">
      <c r="A444" s="57">
        <v>45766.375</v>
      </c>
      <c r="B444" s="58">
        <v>9.7100000000000009</v>
      </c>
      <c r="K444" s="44"/>
      <c r="L444" s="44"/>
      <c r="M444" s="44">
        <f t="shared" ca="1" si="12"/>
        <v>12.035138539042823</v>
      </c>
      <c r="N444" s="44">
        <f t="shared" si="13"/>
        <v>190</v>
      </c>
      <c r="O444" s="44"/>
      <c r="P444" s="44"/>
      <c r="Q444" s="44"/>
      <c r="R444" s="44"/>
      <c r="S444" s="44"/>
    </row>
    <row r="445" spans="1:19" x14ac:dyDescent="0.25">
      <c r="A445" s="57">
        <v>45766.416666666664</v>
      </c>
      <c r="B445" s="58">
        <v>10.92</v>
      </c>
      <c r="K445" s="44"/>
      <c r="L445" s="44"/>
      <c r="M445" s="44">
        <f t="shared" ca="1" si="12"/>
        <v>12.035138539042823</v>
      </c>
      <c r="N445" s="44">
        <f t="shared" si="13"/>
        <v>190</v>
      </c>
      <c r="O445" s="44"/>
      <c r="P445" s="44"/>
      <c r="Q445" s="44"/>
      <c r="R445" s="44"/>
      <c r="S445" s="44"/>
    </row>
    <row r="446" spans="1:19" x14ac:dyDescent="0.25">
      <c r="A446" s="57">
        <v>45766.458333333336</v>
      </c>
      <c r="B446" s="58">
        <v>11.88</v>
      </c>
      <c r="K446" s="44"/>
      <c r="L446" s="44"/>
      <c r="M446" s="44">
        <f t="shared" ca="1" si="12"/>
        <v>12.035138539042823</v>
      </c>
      <c r="N446" s="44">
        <f t="shared" si="13"/>
        <v>190</v>
      </c>
      <c r="O446" s="44"/>
      <c r="P446" s="44"/>
      <c r="Q446" s="44"/>
      <c r="R446" s="44"/>
      <c r="S446" s="44"/>
    </row>
    <row r="447" spans="1:19" x14ac:dyDescent="0.25">
      <c r="A447" s="57">
        <v>45766.5</v>
      </c>
      <c r="B447" s="58">
        <v>9.1999999999999993</v>
      </c>
      <c r="K447" s="44"/>
      <c r="L447" s="44"/>
      <c r="M447" s="44">
        <f t="shared" ca="1" si="12"/>
        <v>12.035138539042823</v>
      </c>
      <c r="N447" s="44">
        <f t="shared" si="13"/>
        <v>190</v>
      </c>
      <c r="O447" s="44"/>
      <c r="P447" s="44"/>
      <c r="Q447" s="44"/>
      <c r="R447" s="44"/>
      <c r="S447" s="44"/>
    </row>
    <row r="448" spans="1:19" x14ac:dyDescent="0.25">
      <c r="A448" s="57">
        <v>45766.541666666664</v>
      </c>
      <c r="B448" s="58">
        <v>9.07</v>
      </c>
      <c r="K448" s="44"/>
      <c r="L448" s="44"/>
      <c r="M448" s="44">
        <f t="shared" ca="1" si="12"/>
        <v>12.035138539042823</v>
      </c>
      <c r="N448" s="44">
        <f t="shared" si="13"/>
        <v>190</v>
      </c>
      <c r="O448" s="44"/>
      <c r="P448" s="44"/>
      <c r="Q448" s="44"/>
      <c r="R448" s="44"/>
      <c r="S448" s="44"/>
    </row>
    <row r="449" spans="1:19" x14ac:dyDescent="0.25">
      <c r="A449" s="57">
        <v>45766.583333333336</v>
      </c>
      <c r="B449" s="58">
        <v>10.36</v>
      </c>
      <c r="K449" s="44"/>
      <c r="L449" s="44"/>
      <c r="M449" s="44">
        <f t="shared" ca="1" si="12"/>
        <v>12.035138539042823</v>
      </c>
      <c r="N449" s="44">
        <f t="shared" si="13"/>
        <v>190</v>
      </c>
      <c r="O449" s="44"/>
      <c r="P449" s="44"/>
      <c r="Q449" s="44"/>
      <c r="R449" s="44"/>
      <c r="S449" s="44"/>
    </row>
    <row r="450" spans="1:19" x14ac:dyDescent="0.25">
      <c r="A450" s="57">
        <v>45766.625</v>
      </c>
      <c r="B450" s="58">
        <v>9.61</v>
      </c>
      <c r="K450" s="44"/>
      <c r="L450" s="44"/>
      <c r="M450" s="44">
        <f t="shared" ca="1" si="12"/>
        <v>12.035138539042823</v>
      </c>
      <c r="N450" s="44">
        <f t="shared" si="13"/>
        <v>190</v>
      </c>
      <c r="O450" s="44"/>
      <c r="P450" s="44"/>
      <c r="Q450" s="44"/>
      <c r="R450" s="44"/>
      <c r="S450" s="44"/>
    </row>
    <row r="451" spans="1:19" x14ac:dyDescent="0.25">
      <c r="A451" s="57">
        <v>45766.666666666664</v>
      </c>
      <c r="B451" s="58">
        <v>9.25</v>
      </c>
      <c r="K451" s="44"/>
      <c r="L451" s="44"/>
      <c r="M451" s="44">
        <f t="shared" ca="1" si="12"/>
        <v>12.035138539042823</v>
      </c>
      <c r="N451" s="44">
        <f t="shared" si="13"/>
        <v>190</v>
      </c>
      <c r="O451" s="44"/>
      <c r="P451" s="44"/>
      <c r="Q451" s="44"/>
      <c r="R451" s="44"/>
      <c r="S451" s="44"/>
    </row>
    <row r="452" spans="1:19" x14ac:dyDescent="0.25">
      <c r="A452" s="57">
        <v>45766.708333333336</v>
      </c>
      <c r="B452" s="58">
        <v>8.39</v>
      </c>
      <c r="K452" s="44"/>
      <c r="L452" s="44"/>
      <c r="M452" s="44">
        <f t="shared" ca="1" si="12"/>
        <v>12.035138539042823</v>
      </c>
      <c r="N452" s="44">
        <f t="shared" si="13"/>
        <v>190</v>
      </c>
      <c r="O452" s="44"/>
      <c r="P452" s="44"/>
      <c r="Q452" s="44"/>
      <c r="R452" s="44"/>
      <c r="S452" s="44"/>
    </row>
    <row r="453" spans="1:19" x14ac:dyDescent="0.25">
      <c r="A453" s="57">
        <v>45766.75</v>
      </c>
      <c r="B453" s="58">
        <v>8.77</v>
      </c>
      <c r="K453" s="44"/>
      <c r="L453" s="44"/>
      <c r="M453" s="44">
        <f t="shared" ref="M453:M516" ca="1" si="14">+IF(A452="","",Q$6)</f>
        <v>12.035138539042823</v>
      </c>
      <c r="N453" s="44">
        <f t="shared" ref="N453:N516" si="15">+IF(A452="","",190)</f>
        <v>190</v>
      </c>
      <c r="O453" s="44"/>
      <c r="P453" s="44"/>
      <c r="Q453" s="44"/>
      <c r="R453" s="44"/>
      <c r="S453" s="44"/>
    </row>
    <row r="454" spans="1:19" x14ac:dyDescent="0.25">
      <c r="A454" s="57">
        <v>45766.791666666664</v>
      </c>
      <c r="B454" s="58">
        <v>7.85</v>
      </c>
      <c r="K454" s="44"/>
      <c r="L454" s="44"/>
      <c r="M454" s="44">
        <f t="shared" ca="1" si="14"/>
        <v>12.035138539042823</v>
      </c>
      <c r="N454" s="44">
        <f t="shared" si="15"/>
        <v>190</v>
      </c>
      <c r="O454" s="44"/>
      <c r="P454" s="44"/>
      <c r="Q454" s="44"/>
      <c r="R454" s="44"/>
      <c r="S454" s="44"/>
    </row>
    <row r="455" spans="1:19" x14ac:dyDescent="0.25">
      <c r="A455" s="57">
        <v>45766.833333333336</v>
      </c>
      <c r="B455" s="58">
        <v>5.74</v>
      </c>
      <c r="K455" s="44"/>
      <c r="L455" s="44"/>
      <c r="M455" s="44">
        <f t="shared" ca="1" si="14"/>
        <v>12.035138539042823</v>
      </c>
      <c r="N455" s="44">
        <f t="shared" si="15"/>
        <v>190</v>
      </c>
      <c r="O455" s="44"/>
      <c r="P455" s="44"/>
      <c r="Q455" s="44"/>
      <c r="R455" s="44"/>
      <c r="S455" s="44"/>
    </row>
    <row r="456" spans="1:19" x14ac:dyDescent="0.25">
      <c r="A456" s="57">
        <v>45766.875</v>
      </c>
      <c r="B456" s="58">
        <v>5.84</v>
      </c>
      <c r="K456" s="44"/>
      <c r="L456" s="44"/>
      <c r="M456" s="44">
        <f t="shared" ca="1" si="14"/>
        <v>12.035138539042823</v>
      </c>
      <c r="N456" s="44">
        <f t="shared" si="15"/>
        <v>190</v>
      </c>
      <c r="O456" s="44"/>
      <c r="P456" s="44"/>
      <c r="Q456" s="44"/>
      <c r="R456" s="44"/>
      <c r="S456" s="44"/>
    </row>
    <row r="457" spans="1:19" x14ac:dyDescent="0.25">
      <c r="A457" s="57">
        <v>45766.916666666664</v>
      </c>
      <c r="B457" s="58">
        <v>5.95</v>
      </c>
      <c r="K457" s="44"/>
      <c r="L457" s="44"/>
      <c r="M457" s="44">
        <f t="shared" ca="1" si="14"/>
        <v>12.035138539042823</v>
      </c>
      <c r="N457" s="44">
        <f t="shared" si="15"/>
        <v>190</v>
      </c>
      <c r="O457" s="44"/>
      <c r="P457" s="44"/>
      <c r="Q457" s="44"/>
      <c r="R457" s="44"/>
      <c r="S457" s="44"/>
    </row>
    <row r="458" spans="1:19" x14ac:dyDescent="0.25">
      <c r="A458" s="57">
        <v>45766.958333333336</v>
      </c>
      <c r="B458" s="58">
        <v>6.5</v>
      </c>
      <c r="K458" s="44"/>
      <c r="L458" s="44"/>
      <c r="M458" s="44">
        <f t="shared" ca="1" si="14"/>
        <v>12.035138539042823</v>
      </c>
      <c r="N458" s="44">
        <f t="shared" si="15"/>
        <v>190</v>
      </c>
      <c r="O458" s="44"/>
      <c r="P458" s="44"/>
      <c r="Q458" s="44"/>
      <c r="R458" s="44"/>
      <c r="S458" s="44"/>
    </row>
    <row r="459" spans="1:19" x14ac:dyDescent="0.25">
      <c r="A459" s="57">
        <v>45767</v>
      </c>
      <c r="B459" s="58">
        <v>6.41</v>
      </c>
      <c r="K459" s="44"/>
      <c r="L459" s="44"/>
      <c r="M459" s="44">
        <f t="shared" ca="1" si="14"/>
        <v>12.035138539042823</v>
      </c>
      <c r="N459" s="44">
        <f t="shared" si="15"/>
        <v>190</v>
      </c>
      <c r="O459" s="44"/>
      <c r="P459" s="44"/>
      <c r="Q459" s="44"/>
      <c r="R459" s="44"/>
      <c r="S459" s="44"/>
    </row>
    <row r="460" spans="1:19" x14ac:dyDescent="0.25">
      <c r="A460" s="57">
        <v>45767.041666666664</v>
      </c>
      <c r="B460" s="58">
        <v>4.5</v>
      </c>
      <c r="K460" s="44"/>
      <c r="L460" s="44"/>
      <c r="M460" s="44">
        <f t="shared" ca="1" si="14"/>
        <v>12.035138539042823</v>
      </c>
      <c r="N460" s="44">
        <f t="shared" si="15"/>
        <v>190</v>
      </c>
      <c r="O460" s="44"/>
      <c r="P460" s="44"/>
      <c r="Q460" s="44"/>
      <c r="R460" s="44"/>
      <c r="S460" s="44"/>
    </row>
    <row r="461" spans="1:19" x14ac:dyDescent="0.25">
      <c r="A461" s="57">
        <v>45767.083333333336</v>
      </c>
      <c r="B461" s="58">
        <v>6.87</v>
      </c>
      <c r="K461" s="44"/>
      <c r="L461" s="44"/>
      <c r="M461" s="44">
        <f t="shared" ca="1" si="14"/>
        <v>12.035138539042823</v>
      </c>
      <c r="N461" s="44">
        <f t="shared" si="15"/>
        <v>190</v>
      </c>
      <c r="O461" s="44"/>
      <c r="P461" s="44"/>
      <c r="Q461" s="44"/>
      <c r="R461" s="44"/>
      <c r="S461" s="44"/>
    </row>
    <row r="462" spans="1:19" x14ac:dyDescent="0.25">
      <c r="A462" s="57">
        <v>45767.125</v>
      </c>
      <c r="B462" s="58">
        <v>7.48</v>
      </c>
      <c r="K462" s="44"/>
      <c r="L462" s="44"/>
      <c r="M462" s="44">
        <f t="shared" ca="1" si="14"/>
        <v>12.035138539042823</v>
      </c>
      <c r="N462" s="44">
        <f t="shared" si="15"/>
        <v>190</v>
      </c>
      <c r="O462" s="44"/>
      <c r="P462" s="44"/>
      <c r="Q462" s="44"/>
      <c r="R462" s="44"/>
      <c r="S462" s="44"/>
    </row>
    <row r="463" spans="1:19" x14ac:dyDescent="0.25">
      <c r="A463" s="57">
        <v>45767.166666666664</v>
      </c>
      <c r="B463" s="58">
        <v>6.13</v>
      </c>
      <c r="K463" s="44"/>
      <c r="L463" s="44"/>
      <c r="M463" s="44">
        <f t="shared" ca="1" si="14"/>
        <v>12.035138539042823</v>
      </c>
      <c r="N463" s="44">
        <f t="shared" si="15"/>
        <v>190</v>
      </c>
      <c r="O463" s="44"/>
      <c r="P463" s="44"/>
      <c r="Q463" s="44"/>
      <c r="R463" s="44"/>
      <c r="S463" s="44"/>
    </row>
    <row r="464" spans="1:19" x14ac:dyDescent="0.25">
      <c r="A464" s="57">
        <v>45767.208333333336</v>
      </c>
      <c r="B464" s="58">
        <v>6.67</v>
      </c>
      <c r="K464" s="44"/>
      <c r="L464" s="44"/>
      <c r="M464" s="44">
        <f t="shared" ca="1" si="14"/>
        <v>12.035138539042823</v>
      </c>
      <c r="N464" s="44">
        <f t="shared" si="15"/>
        <v>190</v>
      </c>
      <c r="O464" s="44"/>
      <c r="P464" s="44"/>
      <c r="Q464" s="44"/>
      <c r="R464" s="44"/>
      <c r="S464" s="44"/>
    </row>
    <row r="465" spans="1:19" x14ac:dyDescent="0.25">
      <c r="A465" s="57">
        <v>45767.25</v>
      </c>
      <c r="B465" s="58">
        <v>8.44</v>
      </c>
      <c r="K465" s="44"/>
      <c r="L465" s="44"/>
      <c r="M465" s="44">
        <f t="shared" ca="1" si="14"/>
        <v>12.035138539042823</v>
      </c>
      <c r="N465" s="44">
        <f t="shared" si="15"/>
        <v>190</v>
      </c>
      <c r="O465" s="44"/>
      <c r="P465" s="44"/>
      <c r="Q465" s="44"/>
      <c r="R465" s="44"/>
      <c r="S465" s="44"/>
    </row>
    <row r="466" spans="1:19" x14ac:dyDescent="0.25">
      <c r="A466" s="57">
        <v>45767.291666666664</v>
      </c>
      <c r="B466" s="58">
        <v>8.57</v>
      </c>
      <c r="K466" s="44"/>
      <c r="L466" s="44"/>
      <c r="M466" s="44">
        <f t="shared" ca="1" si="14"/>
        <v>12.035138539042823</v>
      </c>
      <c r="N466" s="44">
        <f t="shared" si="15"/>
        <v>190</v>
      </c>
      <c r="O466" s="44"/>
      <c r="P466" s="44"/>
      <c r="Q466" s="44"/>
      <c r="R466" s="44"/>
      <c r="S466" s="44"/>
    </row>
    <row r="467" spans="1:19" x14ac:dyDescent="0.25">
      <c r="A467" s="57">
        <v>45767.333333333336</v>
      </c>
      <c r="B467" s="58">
        <v>8.48</v>
      </c>
      <c r="K467" s="44"/>
      <c r="L467" s="44"/>
      <c r="M467" s="44">
        <f t="shared" ca="1" si="14"/>
        <v>12.035138539042823</v>
      </c>
      <c r="N467" s="44">
        <f t="shared" si="15"/>
        <v>190</v>
      </c>
      <c r="O467" s="44"/>
      <c r="P467" s="44"/>
      <c r="Q467" s="44"/>
      <c r="R467" s="44"/>
      <c r="S467" s="44"/>
    </row>
    <row r="468" spans="1:19" x14ac:dyDescent="0.25">
      <c r="A468" s="57">
        <v>45767.375</v>
      </c>
      <c r="B468" s="58">
        <v>7.9</v>
      </c>
      <c r="K468" s="44"/>
      <c r="L468" s="44"/>
      <c r="M468" s="44">
        <f t="shared" ca="1" si="14"/>
        <v>12.035138539042823</v>
      </c>
      <c r="N468" s="44">
        <f t="shared" si="15"/>
        <v>190</v>
      </c>
      <c r="O468" s="44"/>
      <c r="P468" s="44"/>
      <c r="Q468" s="44"/>
      <c r="R468" s="44"/>
      <c r="S468" s="44"/>
    </row>
    <row r="469" spans="1:19" x14ac:dyDescent="0.25">
      <c r="A469" s="57">
        <v>45767.416666666664</v>
      </c>
      <c r="B469" s="58">
        <v>7.93</v>
      </c>
      <c r="K469" s="44"/>
      <c r="L469" s="44"/>
      <c r="M469" s="44">
        <f t="shared" ca="1" si="14"/>
        <v>12.035138539042823</v>
      </c>
      <c r="N469" s="44">
        <f t="shared" si="15"/>
        <v>190</v>
      </c>
      <c r="O469" s="44"/>
      <c r="P469" s="44"/>
      <c r="Q469" s="44"/>
      <c r="R469" s="44"/>
      <c r="S469" s="44"/>
    </row>
    <row r="470" spans="1:19" x14ac:dyDescent="0.25">
      <c r="A470" s="57">
        <v>45767.458333333336</v>
      </c>
      <c r="B470" s="58">
        <v>7.83</v>
      </c>
      <c r="K470" s="44"/>
      <c r="L470" s="44"/>
      <c r="M470" s="44">
        <f t="shared" ca="1" si="14"/>
        <v>12.035138539042823</v>
      </c>
      <c r="N470" s="44">
        <f t="shared" si="15"/>
        <v>190</v>
      </c>
      <c r="O470" s="44"/>
      <c r="P470" s="44"/>
      <c r="Q470" s="44"/>
      <c r="R470" s="44"/>
      <c r="S470" s="44"/>
    </row>
    <row r="471" spans="1:19" x14ac:dyDescent="0.25">
      <c r="A471" s="57">
        <v>45767.5</v>
      </c>
      <c r="B471" s="58">
        <v>7.82</v>
      </c>
      <c r="K471" s="44"/>
      <c r="L471" s="44"/>
      <c r="M471" s="44">
        <f t="shared" ca="1" si="14"/>
        <v>12.035138539042823</v>
      </c>
      <c r="N471" s="44">
        <f t="shared" si="15"/>
        <v>190</v>
      </c>
      <c r="O471" s="44"/>
      <c r="P471" s="44"/>
      <c r="Q471" s="44"/>
      <c r="R471" s="44"/>
      <c r="S471" s="44"/>
    </row>
    <row r="472" spans="1:19" x14ac:dyDescent="0.25">
      <c r="A472" s="57">
        <v>45767.541666666664</v>
      </c>
      <c r="B472" s="58">
        <v>7.17</v>
      </c>
      <c r="K472" s="44"/>
      <c r="L472" s="44"/>
      <c r="M472" s="44">
        <f t="shared" ca="1" si="14"/>
        <v>12.035138539042823</v>
      </c>
      <c r="N472" s="44">
        <f t="shared" si="15"/>
        <v>190</v>
      </c>
      <c r="O472" s="44"/>
      <c r="P472" s="44"/>
      <c r="Q472" s="44"/>
      <c r="R472" s="44"/>
      <c r="S472" s="44"/>
    </row>
    <row r="473" spans="1:19" x14ac:dyDescent="0.25">
      <c r="A473" s="57">
        <v>45767.583333333336</v>
      </c>
      <c r="B473" s="58">
        <v>6.95</v>
      </c>
      <c r="K473" s="44"/>
      <c r="L473" s="44"/>
      <c r="M473" s="44">
        <f t="shared" ca="1" si="14"/>
        <v>12.035138539042823</v>
      </c>
      <c r="N473" s="44">
        <f t="shared" si="15"/>
        <v>190</v>
      </c>
      <c r="O473" s="44"/>
      <c r="P473" s="44"/>
      <c r="Q473" s="44"/>
      <c r="R473" s="44"/>
      <c r="S473" s="44"/>
    </row>
    <row r="474" spans="1:19" x14ac:dyDescent="0.25">
      <c r="A474" s="57">
        <v>45767.625</v>
      </c>
      <c r="B474" s="58">
        <v>6.96</v>
      </c>
      <c r="K474" s="44"/>
      <c r="L474" s="44"/>
      <c r="M474" s="44">
        <f t="shared" ca="1" si="14"/>
        <v>12.035138539042823</v>
      </c>
      <c r="N474" s="44">
        <f t="shared" si="15"/>
        <v>190</v>
      </c>
      <c r="O474" s="44"/>
      <c r="P474" s="44"/>
      <c r="Q474" s="44"/>
      <c r="R474" s="44"/>
      <c r="S474" s="44"/>
    </row>
    <row r="475" spans="1:19" x14ac:dyDescent="0.25">
      <c r="A475" s="57">
        <v>45767.666666666664</v>
      </c>
      <c r="B475" s="58">
        <v>7.39</v>
      </c>
      <c r="K475" s="44"/>
      <c r="L475" s="44"/>
      <c r="M475" s="44">
        <f t="shared" ca="1" si="14"/>
        <v>12.035138539042823</v>
      </c>
      <c r="N475" s="44">
        <f t="shared" si="15"/>
        <v>190</v>
      </c>
      <c r="O475" s="44"/>
      <c r="P475" s="44"/>
      <c r="Q475" s="44"/>
      <c r="R475" s="44"/>
      <c r="S475" s="44"/>
    </row>
    <row r="476" spans="1:19" x14ac:dyDescent="0.25">
      <c r="A476" s="57">
        <v>45767.708333333336</v>
      </c>
      <c r="B476" s="58">
        <v>6.74</v>
      </c>
      <c r="K476" s="44"/>
      <c r="L476" s="44"/>
      <c r="M476" s="44">
        <f t="shared" ca="1" si="14"/>
        <v>12.035138539042823</v>
      </c>
      <c r="N476" s="44">
        <f t="shared" si="15"/>
        <v>190</v>
      </c>
      <c r="O476" s="44"/>
      <c r="P476" s="44"/>
      <c r="Q476" s="44"/>
      <c r="R476" s="44"/>
      <c r="S476" s="44"/>
    </row>
    <row r="477" spans="1:19" x14ac:dyDescent="0.25">
      <c r="A477" s="57">
        <v>45767.75</v>
      </c>
      <c r="B477" s="58">
        <v>7.16</v>
      </c>
      <c r="K477" s="44"/>
      <c r="L477" s="44"/>
      <c r="M477" s="44">
        <f t="shared" ca="1" si="14"/>
        <v>12.035138539042823</v>
      </c>
      <c r="N477" s="44">
        <f t="shared" si="15"/>
        <v>190</v>
      </c>
      <c r="O477" s="44"/>
      <c r="P477" s="44"/>
      <c r="Q477" s="44"/>
      <c r="R477" s="44"/>
      <c r="S477" s="44"/>
    </row>
    <row r="478" spans="1:19" x14ac:dyDescent="0.25">
      <c r="A478" s="57">
        <v>45767.791666666664</v>
      </c>
      <c r="B478" s="58">
        <v>7.78</v>
      </c>
      <c r="K478" s="44"/>
      <c r="L478" s="44"/>
      <c r="M478" s="44">
        <f t="shared" ca="1" si="14"/>
        <v>12.035138539042823</v>
      </c>
      <c r="N478" s="44">
        <f t="shared" si="15"/>
        <v>190</v>
      </c>
      <c r="O478" s="44"/>
      <c r="P478" s="44"/>
      <c r="Q478" s="44"/>
      <c r="R478" s="44"/>
      <c r="S478" s="44"/>
    </row>
    <row r="479" spans="1:19" x14ac:dyDescent="0.25">
      <c r="A479" s="57">
        <v>45767.833333333336</v>
      </c>
      <c r="B479" s="58">
        <v>8.64</v>
      </c>
      <c r="K479" s="44"/>
      <c r="L479" s="44"/>
      <c r="M479" s="44">
        <f t="shared" ca="1" si="14"/>
        <v>12.035138539042823</v>
      </c>
      <c r="N479" s="44">
        <f t="shared" si="15"/>
        <v>190</v>
      </c>
      <c r="O479" s="44"/>
      <c r="P479" s="44"/>
      <c r="Q479" s="44"/>
      <c r="R479" s="44"/>
      <c r="S479" s="44"/>
    </row>
    <row r="480" spans="1:19" x14ac:dyDescent="0.25">
      <c r="A480" s="57">
        <v>45767.875</v>
      </c>
      <c r="B480" s="58">
        <v>9.9700000000000006</v>
      </c>
      <c r="K480" s="44"/>
      <c r="L480" s="44"/>
      <c r="M480" s="44">
        <f t="shared" ca="1" si="14"/>
        <v>12.035138539042823</v>
      </c>
      <c r="N480" s="44">
        <f t="shared" si="15"/>
        <v>190</v>
      </c>
      <c r="O480" s="44"/>
      <c r="P480" s="44"/>
      <c r="Q480" s="44"/>
      <c r="R480" s="44"/>
      <c r="S480" s="44"/>
    </row>
    <row r="481" spans="1:19" x14ac:dyDescent="0.25">
      <c r="A481" s="57">
        <v>45767.916666666664</v>
      </c>
      <c r="B481" s="58">
        <v>11.43</v>
      </c>
      <c r="K481" s="44"/>
      <c r="L481" s="44"/>
      <c r="M481" s="44">
        <f t="shared" ca="1" si="14"/>
        <v>12.035138539042823</v>
      </c>
      <c r="N481" s="44">
        <f t="shared" si="15"/>
        <v>190</v>
      </c>
      <c r="O481" s="44"/>
      <c r="P481" s="44"/>
      <c r="Q481" s="44"/>
      <c r="R481" s="44"/>
      <c r="S481" s="44"/>
    </row>
    <row r="482" spans="1:19" x14ac:dyDescent="0.25">
      <c r="A482" s="57">
        <v>45767.958333333336</v>
      </c>
      <c r="B482" s="58">
        <v>12.63</v>
      </c>
      <c r="K482" s="44"/>
      <c r="L482" s="44"/>
      <c r="M482" s="44">
        <f t="shared" ca="1" si="14"/>
        <v>12.035138539042823</v>
      </c>
      <c r="N482" s="44">
        <f t="shared" si="15"/>
        <v>190</v>
      </c>
      <c r="O482" s="44"/>
      <c r="P482" s="44"/>
      <c r="Q482" s="44"/>
      <c r="R482" s="44"/>
      <c r="S482" s="44"/>
    </row>
    <row r="483" spans="1:19" x14ac:dyDescent="0.25">
      <c r="A483" s="57">
        <v>45768</v>
      </c>
      <c r="B483" s="58">
        <v>13.31</v>
      </c>
      <c r="K483" s="44"/>
      <c r="L483" s="44"/>
      <c r="M483" s="44">
        <f t="shared" ca="1" si="14"/>
        <v>12.035138539042823</v>
      </c>
      <c r="N483" s="44">
        <f t="shared" si="15"/>
        <v>190</v>
      </c>
      <c r="O483" s="44"/>
      <c r="P483" s="44"/>
      <c r="Q483" s="44"/>
      <c r="R483" s="44"/>
      <c r="S483" s="44"/>
    </row>
    <row r="484" spans="1:19" x14ac:dyDescent="0.25">
      <c r="A484" s="57">
        <v>45768.041666666664</v>
      </c>
      <c r="B484" s="58">
        <v>7.95</v>
      </c>
      <c r="K484" s="44"/>
      <c r="L484" s="44"/>
      <c r="M484" s="44">
        <f t="shared" ca="1" si="14"/>
        <v>12.035138539042823</v>
      </c>
      <c r="N484" s="44">
        <f t="shared" si="15"/>
        <v>190</v>
      </c>
      <c r="O484" s="44"/>
      <c r="P484" s="44"/>
      <c r="Q484" s="44"/>
      <c r="R484" s="44"/>
      <c r="S484" s="44"/>
    </row>
    <row r="485" spans="1:19" x14ac:dyDescent="0.25">
      <c r="A485" s="57">
        <v>45768.083333333336</v>
      </c>
      <c r="B485" s="58">
        <v>10.58</v>
      </c>
      <c r="K485" s="44"/>
      <c r="L485" s="44"/>
      <c r="M485" s="44">
        <f t="shared" ca="1" si="14"/>
        <v>12.035138539042823</v>
      </c>
      <c r="N485" s="44">
        <f t="shared" si="15"/>
        <v>190</v>
      </c>
      <c r="O485" s="44"/>
      <c r="P485" s="44"/>
      <c r="Q485" s="44"/>
      <c r="R485" s="44"/>
      <c r="S485" s="44"/>
    </row>
    <row r="486" spans="1:19" x14ac:dyDescent="0.25">
      <c r="A486" s="57">
        <v>45768.125</v>
      </c>
      <c r="B486" s="58">
        <v>11.3</v>
      </c>
      <c r="K486" s="44"/>
      <c r="L486" s="44"/>
      <c r="M486" s="44">
        <f t="shared" ca="1" si="14"/>
        <v>12.035138539042823</v>
      </c>
      <c r="N486" s="44">
        <f t="shared" si="15"/>
        <v>190</v>
      </c>
      <c r="O486" s="44"/>
      <c r="P486" s="44"/>
      <c r="Q486" s="44"/>
      <c r="R486" s="44"/>
      <c r="S486" s="44"/>
    </row>
    <row r="487" spans="1:19" x14ac:dyDescent="0.25">
      <c r="A487" s="57">
        <v>45768.166666666664</v>
      </c>
      <c r="B487" s="58">
        <v>13.04</v>
      </c>
      <c r="K487" s="44"/>
      <c r="L487" s="44"/>
      <c r="M487" s="44">
        <f t="shared" ca="1" si="14"/>
        <v>12.035138539042823</v>
      </c>
      <c r="N487" s="44">
        <f t="shared" si="15"/>
        <v>190</v>
      </c>
      <c r="O487" s="44"/>
      <c r="P487" s="44"/>
      <c r="Q487" s="44"/>
      <c r="R487" s="44"/>
      <c r="S487" s="44"/>
    </row>
    <row r="488" spans="1:19" x14ac:dyDescent="0.25">
      <c r="A488" s="57">
        <v>45768.208333333336</v>
      </c>
      <c r="B488" s="58">
        <v>11.89</v>
      </c>
      <c r="K488" s="44"/>
      <c r="L488" s="44"/>
      <c r="M488" s="44">
        <f t="shared" ca="1" si="14"/>
        <v>12.035138539042823</v>
      </c>
      <c r="N488" s="44">
        <f t="shared" si="15"/>
        <v>190</v>
      </c>
      <c r="O488" s="44"/>
      <c r="P488" s="44"/>
      <c r="Q488" s="44"/>
      <c r="R488" s="44"/>
      <c r="S488" s="44"/>
    </row>
    <row r="489" spans="1:19" x14ac:dyDescent="0.25">
      <c r="A489" s="57">
        <v>45768.25</v>
      </c>
      <c r="B489" s="58">
        <v>12.6</v>
      </c>
      <c r="K489" s="44"/>
      <c r="L489" s="44"/>
      <c r="M489" s="44">
        <f t="shared" ca="1" si="14"/>
        <v>12.035138539042823</v>
      </c>
      <c r="N489" s="44">
        <f t="shared" si="15"/>
        <v>190</v>
      </c>
      <c r="O489" s="44"/>
      <c r="P489" s="44"/>
      <c r="Q489" s="44"/>
      <c r="R489" s="44"/>
      <c r="S489" s="44"/>
    </row>
    <row r="490" spans="1:19" x14ac:dyDescent="0.25">
      <c r="A490" s="57">
        <v>45768.291666666664</v>
      </c>
      <c r="B490" s="58">
        <v>12.47</v>
      </c>
      <c r="K490" s="44"/>
      <c r="L490" s="44"/>
      <c r="M490" s="44">
        <f t="shared" ca="1" si="14"/>
        <v>12.035138539042823</v>
      </c>
      <c r="N490" s="44">
        <f t="shared" si="15"/>
        <v>190</v>
      </c>
      <c r="O490" s="44"/>
      <c r="P490" s="44"/>
      <c r="Q490" s="44"/>
      <c r="R490" s="44"/>
      <c r="S490" s="44"/>
    </row>
    <row r="491" spans="1:19" x14ac:dyDescent="0.25">
      <c r="A491" s="57">
        <v>45768.333333333336</v>
      </c>
      <c r="B491" s="58">
        <v>11.22</v>
      </c>
      <c r="K491" s="44"/>
      <c r="L491" s="44"/>
      <c r="M491" s="44">
        <f t="shared" ca="1" si="14"/>
        <v>12.035138539042823</v>
      </c>
      <c r="N491" s="44">
        <f t="shared" si="15"/>
        <v>190</v>
      </c>
      <c r="O491" s="44"/>
      <c r="P491" s="44"/>
      <c r="Q491" s="44"/>
      <c r="R491" s="44"/>
      <c r="S491" s="44"/>
    </row>
    <row r="492" spans="1:19" x14ac:dyDescent="0.25">
      <c r="A492" s="57">
        <v>45768.375</v>
      </c>
      <c r="B492" s="58">
        <v>13.05</v>
      </c>
      <c r="K492" s="44"/>
      <c r="L492" s="44"/>
      <c r="M492" s="44">
        <f t="shared" ca="1" si="14"/>
        <v>12.035138539042823</v>
      </c>
      <c r="N492" s="44">
        <f t="shared" si="15"/>
        <v>190</v>
      </c>
      <c r="O492" s="44"/>
      <c r="P492" s="44"/>
      <c r="Q492" s="44"/>
      <c r="R492" s="44"/>
      <c r="S492" s="44"/>
    </row>
    <row r="493" spans="1:19" x14ac:dyDescent="0.25">
      <c r="A493" s="57">
        <v>45768.416666666664</v>
      </c>
      <c r="B493" s="58">
        <v>13.67</v>
      </c>
      <c r="K493" s="44"/>
      <c r="L493" s="44"/>
      <c r="M493" s="44">
        <f t="shared" ca="1" si="14"/>
        <v>12.035138539042823</v>
      </c>
      <c r="N493" s="44">
        <f t="shared" si="15"/>
        <v>190</v>
      </c>
      <c r="O493" s="44"/>
      <c r="P493" s="44"/>
      <c r="Q493" s="44"/>
      <c r="R493" s="44"/>
      <c r="S493" s="44"/>
    </row>
    <row r="494" spans="1:19" x14ac:dyDescent="0.25">
      <c r="A494" s="57">
        <v>45768.458333333336</v>
      </c>
      <c r="B494" s="58">
        <v>13.2</v>
      </c>
      <c r="K494" s="44"/>
      <c r="L494" s="44"/>
      <c r="M494" s="44">
        <f t="shared" ca="1" si="14"/>
        <v>12.035138539042823</v>
      </c>
      <c r="N494" s="44">
        <f t="shared" si="15"/>
        <v>190</v>
      </c>
      <c r="O494" s="44"/>
      <c r="P494" s="44"/>
      <c r="Q494" s="44"/>
      <c r="R494" s="44"/>
      <c r="S494" s="44"/>
    </row>
    <row r="495" spans="1:19" x14ac:dyDescent="0.25">
      <c r="A495" s="57">
        <v>45768.5</v>
      </c>
      <c r="B495" s="58">
        <v>11.81</v>
      </c>
      <c r="K495" s="44"/>
      <c r="L495" s="44"/>
      <c r="M495" s="44">
        <f t="shared" ca="1" si="14"/>
        <v>12.035138539042823</v>
      </c>
      <c r="N495" s="44">
        <f t="shared" si="15"/>
        <v>190</v>
      </c>
      <c r="O495" s="44"/>
      <c r="P495" s="44"/>
      <c r="Q495" s="44"/>
      <c r="R495" s="44"/>
      <c r="S495" s="44"/>
    </row>
    <row r="496" spans="1:19" x14ac:dyDescent="0.25">
      <c r="A496" s="57">
        <v>45768.541666666664</v>
      </c>
      <c r="B496" s="58">
        <v>6.69</v>
      </c>
      <c r="K496" s="44"/>
      <c r="L496" s="44"/>
      <c r="M496" s="44">
        <f t="shared" ca="1" si="14"/>
        <v>12.035138539042823</v>
      </c>
      <c r="N496" s="44">
        <f t="shared" si="15"/>
        <v>190</v>
      </c>
      <c r="O496" s="44"/>
      <c r="P496" s="44"/>
      <c r="Q496" s="44"/>
      <c r="R496" s="44"/>
      <c r="S496" s="44"/>
    </row>
    <row r="497" spans="1:19" x14ac:dyDescent="0.25">
      <c r="A497" s="57">
        <v>45768.583333333336</v>
      </c>
      <c r="B497" s="58">
        <v>3.92</v>
      </c>
      <c r="K497" s="44"/>
      <c r="L497" s="44"/>
      <c r="M497" s="44">
        <f t="shared" ca="1" si="14"/>
        <v>12.035138539042823</v>
      </c>
      <c r="N497" s="44">
        <f t="shared" si="15"/>
        <v>190</v>
      </c>
      <c r="O497" s="44"/>
      <c r="P497" s="44"/>
      <c r="Q497" s="44"/>
      <c r="R497" s="44"/>
      <c r="S497" s="44"/>
    </row>
    <row r="498" spans="1:19" x14ac:dyDescent="0.25">
      <c r="A498" s="57">
        <v>45768.625</v>
      </c>
      <c r="B498" s="58">
        <v>4.5</v>
      </c>
      <c r="K498" s="44"/>
      <c r="L498" s="44"/>
      <c r="M498" s="44">
        <f t="shared" ca="1" si="14"/>
        <v>12.035138539042823</v>
      </c>
      <c r="N498" s="44">
        <f t="shared" si="15"/>
        <v>190</v>
      </c>
      <c r="O498" s="44"/>
      <c r="P498" s="44"/>
      <c r="Q498" s="44"/>
      <c r="R498" s="44"/>
      <c r="S498" s="44"/>
    </row>
    <row r="499" spans="1:19" x14ac:dyDescent="0.25">
      <c r="A499" s="57">
        <v>45768.666666666664</v>
      </c>
      <c r="B499" s="58">
        <v>3.81</v>
      </c>
      <c r="K499" s="44"/>
      <c r="L499" s="44"/>
      <c r="M499" s="44">
        <f t="shared" ca="1" si="14"/>
        <v>12.035138539042823</v>
      </c>
      <c r="N499" s="44">
        <f t="shared" si="15"/>
        <v>190</v>
      </c>
      <c r="O499" s="44"/>
      <c r="P499" s="44"/>
      <c r="Q499" s="44"/>
      <c r="R499" s="44"/>
      <c r="S499" s="44"/>
    </row>
    <row r="500" spans="1:19" x14ac:dyDescent="0.25">
      <c r="A500" s="57">
        <v>45768.708333333336</v>
      </c>
      <c r="B500" s="58">
        <v>4.12</v>
      </c>
      <c r="K500" s="44"/>
      <c r="L500" s="44"/>
      <c r="M500" s="44">
        <f t="shared" ca="1" si="14"/>
        <v>12.035138539042823</v>
      </c>
      <c r="N500" s="44">
        <f t="shared" si="15"/>
        <v>190</v>
      </c>
      <c r="O500" s="44"/>
      <c r="P500" s="44"/>
      <c r="Q500" s="44"/>
      <c r="R500" s="44"/>
      <c r="S500" s="44"/>
    </row>
    <row r="501" spans="1:19" x14ac:dyDescent="0.25">
      <c r="A501" s="57">
        <v>45768.75</v>
      </c>
      <c r="B501" s="58">
        <v>4.46</v>
      </c>
      <c r="K501" s="44"/>
      <c r="L501" s="44"/>
      <c r="M501" s="44">
        <f t="shared" ca="1" si="14"/>
        <v>12.035138539042823</v>
      </c>
      <c r="N501" s="44">
        <f t="shared" si="15"/>
        <v>190</v>
      </c>
      <c r="O501" s="44"/>
      <c r="P501" s="44"/>
      <c r="Q501" s="44"/>
      <c r="R501" s="44"/>
      <c r="S501" s="44"/>
    </row>
    <row r="502" spans="1:19" x14ac:dyDescent="0.25">
      <c r="A502" s="57">
        <v>45768.791666666664</v>
      </c>
      <c r="B502" s="58">
        <v>3.22</v>
      </c>
      <c r="K502" s="44"/>
      <c r="L502" s="44"/>
      <c r="M502" s="44">
        <f t="shared" ca="1" si="14"/>
        <v>12.035138539042823</v>
      </c>
      <c r="N502" s="44">
        <f t="shared" si="15"/>
        <v>190</v>
      </c>
      <c r="O502" s="44"/>
      <c r="P502" s="44"/>
      <c r="Q502" s="44"/>
      <c r="R502" s="44"/>
      <c r="S502" s="44"/>
    </row>
    <row r="503" spans="1:19" x14ac:dyDescent="0.25">
      <c r="A503" s="57">
        <v>45768.833333333336</v>
      </c>
      <c r="B503" s="58">
        <v>4.53</v>
      </c>
      <c r="K503" s="44"/>
      <c r="L503" s="44"/>
      <c r="M503" s="44">
        <f t="shared" ca="1" si="14"/>
        <v>12.035138539042823</v>
      </c>
      <c r="N503" s="44">
        <f t="shared" si="15"/>
        <v>190</v>
      </c>
      <c r="O503" s="44"/>
      <c r="P503" s="44"/>
      <c r="Q503" s="44"/>
      <c r="R503" s="44"/>
      <c r="S503" s="44"/>
    </row>
    <row r="504" spans="1:19" x14ac:dyDescent="0.25">
      <c r="A504" s="57">
        <v>45768.875</v>
      </c>
      <c r="B504" s="58">
        <v>5.44</v>
      </c>
      <c r="K504" s="44"/>
      <c r="L504" s="44"/>
      <c r="M504" s="44">
        <f t="shared" ca="1" si="14"/>
        <v>12.035138539042823</v>
      </c>
      <c r="N504" s="44">
        <f t="shared" si="15"/>
        <v>190</v>
      </c>
      <c r="O504" s="44"/>
      <c r="P504" s="44"/>
      <c r="Q504" s="44"/>
      <c r="R504" s="44"/>
      <c r="S504" s="44"/>
    </row>
    <row r="505" spans="1:19" x14ac:dyDescent="0.25">
      <c r="A505" s="57">
        <v>45768.916666666664</v>
      </c>
      <c r="B505" s="58">
        <v>4.9000000000000004</v>
      </c>
      <c r="K505" s="44"/>
      <c r="L505" s="44"/>
      <c r="M505" s="44">
        <f t="shared" ca="1" si="14"/>
        <v>12.035138539042823</v>
      </c>
      <c r="N505" s="44">
        <f t="shared" si="15"/>
        <v>190</v>
      </c>
      <c r="O505" s="44"/>
      <c r="P505" s="44"/>
      <c r="Q505" s="44"/>
      <c r="R505" s="44"/>
      <c r="S505" s="44"/>
    </row>
    <row r="506" spans="1:19" x14ac:dyDescent="0.25">
      <c r="A506" s="57">
        <v>45768.958333333336</v>
      </c>
      <c r="B506" s="58">
        <v>5.89</v>
      </c>
      <c r="K506" s="44"/>
      <c r="L506" s="44"/>
      <c r="M506" s="44">
        <f t="shared" ca="1" si="14"/>
        <v>12.035138539042823</v>
      </c>
      <c r="N506" s="44">
        <f t="shared" si="15"/>
        <v>190</v>
      </c>
      <c r="O506" s="44"/>
      <c r="P506" s="44"/>
      <c r="Q506" s="44"/>
      <c r="R506" s="44"/>
      <c r="S506" s="44"/>
    </row>
    <row r="507" spans="1:19" x14ac:dyDescent="0.25">
      <c r="A507" s="57">
        <v>45769</v>
      </c>
      <c r="B507" s="58">
        <v>7.11</v>
      </c>
      <c r="K507" s="44"/>
      <c r="L507" s="44"/>
      <c r="M507" s="44">
        <f t="shared" ca="1" si="14"/>
        <v>12.035138539042823</v>
      </c>
      <c r="N507" s="44">
        <f t="shared" si="15"/>
        <v>190</v>
      </c>
      <c r="O507" s="44"/>
      <c r="P507" s="44"/>
      <c r="Q507" s="44"/>
      <c r="R507" s="44"/>
      <c r="S507" s="44"/>
    </row>
    <row r="508" spans="1:19" x14ac:dyDescent="0.25">
      <c r="A508" s="57">
        <v>45769.041666666664</v>
      </c>
      <c r="B508" s="58">
        <v>5.63</v>
      </c>
      <c r="K508" s="44"/>
      <c r="L508" s="44"/>
      <c r="M508" s="44">
        <f t="shared" ca="1" si="14"/>
        <v>12.035138539042823</v>
      </c>
      <c r="N508" s="44">
        <f t="shared" si="15"/>
        <v>190</v>
      </c>
      <c r="O508" s="44"/>
      <c r="P508" s="44"/>
      <c r="Q508" s="44"/>
      <c r="R508" s="44"/>
      <c r="S508" s="44"/>
    </row>
    <row r="509" spans="1:19" x14ac:dyDescent="0.25">
      <c r="A509" s="57">
        <v>45769.083333333336</v>
      </c>
      <c r="B509" s="58">
        <v>7.28</v>
      </c>
      <c r="K509" s="44"/>
      <c r="L509" s="44"/>
      <c r="M509" s="44">
        <f t="shared" ca="1" si="14"/>
        <v>12.035138539042823</v>
      </c>
      <c r="N509" s="44">
        <f t="shared" si="15"/>
        <v>190</v>
      </c>
      <c r="O509" s="44"/>
      <c r="P509" s="44"/>
      <c r="Q509" s="44"/>
      <c r="R509" s="44"/>
      <c r="S509" s="44"/>
    </row>
    <row r="510" spans="1:19" x14ac:dyDescent="0.25">
      <c r="A510" s="57">
        <v>45769.125</v>
      </c>
      <c r="B510" s="58">
        <v>7.05</v>
      </c>
      <c r="K510" s="44"/>
      <c r="L510" s="44"/>
      <c r="M510" s="44">
        <f t="shared" ca="1" si="14"/>
        <v>12.035138539042823</v>
      </c>
      <c r="N510" s="44">
        <f t="shared" si="15"/>
        <v>190</v>
      </c>
      <c r="O510" s="44"/>
      <c r="P510" s="44"/>
      <c r="Q510" s="44"/>
      <c r="R510" s="44"/>
      <c r="S510" s="44"/>
    </row>
    <row r="511" spans="1:19" x14ac:dyDescent="0.25">
      <c r="A511" s="57">
        <v>45769.166666666664</v>
      </c>
      <c r="B511" s="58">
        <v>7.45</v>
      </c>
      <c r="K511" s="44"/>
      <c r="L511" s="44"/>
      <c r="M511" s="44">
        <f t="shared" ca="1" si="14"/>
        <v>12.035138539042823</v>
      </c>
      <c r="N511" s="44">
        <f t="shared" si="15"/>
        <v>190</v>
      </c>
      <c r="O511" s="44"/>
      <c r="P511" s="44"/>
      <c r="Q511" s="44"/>
      <c r="R511" s="44"/>
      <c r="S511" s="44"/>
    </row>
    <row r="512" spans="1:19" x14ac:dyDescent="0.25">
      <c r="A512" s="57">
        <v>45769.208333333336</v>
      </c>
      <c r="B512" s="58">
        <v>7.14</v>
      </c>
      <c r="K512" s="44"/>
      <c r="L512" s="44"/>
      <c r="M512" s="44">
        <f t="shared" ca="1" si="14"/>
        <v>12.035138539042823</v>
      </c>
      <c r="N512" s="44">
        <f t="shared" si="15"/>
        <v>190</v>
      </c>
      <c r="O512" s="44"/>
      <c r="P512" s="44"/>
      <c r="Q512" s="44"/>
      <c r="R512" s="44"/>
      <c r="S512" s="44"/>
    </row>
    <row r="513" spans="1:19" x14ac:dyDescent="0.25">
      <c r="A513" s="57">
        <v>45769.25</v>
      </c>
      <c r="B513" s="58">
        <v>8.26</v>
      </c>
      <c r="K513" s="44"/>
      <c r="L513" s="44"/>
      <c r="M513" s="44">
        <f t="shared" ca="1" si="14"/>
        <v>12.035138539042823</v>
      </c>
      <c r="N513" s="44">
        <f t="shared" si="15"/>
        <v>190</v>
      </c>
      <c r="O513" s="44"/>
      <c r="P513" s="44"/>
      <c r="Q513" s="44"/>
      <c r="R513" s="44"/>
      <c r="S513" s="44"/>
    </row>
    <row r="514" spans="1:19" x14ac:dyDescent="0.25">
      <c r="A514" s="57">
        <v>45769.291666666664</v>
      </c>
      <c r="B514" s="58">
        <v>8.5299999999999994</v>
      </c>
      <c r="K514" s="44"/>
      <c r="L514" s="44"/>
      <c r="M514" s="44">
        <f t="shared" ca="1" si="14"/>
        <v>12.035138539042823</v>
      </c>
      <c r="N514" s="44">
        <f t="shared" si="15"/>
        <v>190</v>
      </c>
      <c r="O514" s="44"/>
      <c r="P514" s="44"/>
      <c r="Q514" s="44"/>
      <c r="R514" s="44"/>
      <c r="S514" s="44"/>
    </row>
    <row r="515" spans="1:19" x14ac:dyDescent="0.25">
      <c r="A515" s="57">
        <v>45769.333333333336</v>
      </c>
      <c r="B515" s="58">
        <v>10.210000000000001</v>
      </c>
      <c r="K515" s="44"/>
      <c r="L515" s="44"/>
      <c r="M515" s="44">
        <f t="shared" ca="1" si="14"/>
        <v>12.035138539042823</v>
      </c>
      <c r="N515" s="44">
        <f t="shared" si="15"/>
        <v>190</v>
      </c>
      <c r="O515" s="44"/>
      <c r="P515" s="44"/>
      <c r="Q515" s="44"/>
      <c r="R515" s="44"/>
      <c r="S515" s="44"/>
    </row>
    <row r="516" spans="1:19" x14ac:dyDescent="0.25">
      <c r="A516" s="57">
        <v>45769.375</v>
      </c>
      <c r="B516" s="58">
        <v>12.2</v>
      </c>
      <c r="K516" s="44"/>
      <c r="L516" s="44"/>
      <c r="M516" s="44">
        <f t="shared" ca="1" si="14"/>
        <v>12.035138539042823</v>
      </c>
      <c r="N516" s="44">
        <f t="shared" si="15"/>
        <v>190</v>
      </c>
      <c r="O516" s="44"/>
      <c r="P516" s="44"/>
      <c r="Q516" s="44"/>
      <c r="R516" s="44"/>
      <c r="S516" s="44"/>
    </row>
    <row r="517" spans="1:19" x14ac:dyDescent="0.25">
      <c r="A517" s="57">
        <v>45769.416666666664</v>
      </c>
      <c r="B517" s="58">
        <v>13.36</v>
      </c>
      <c r="K517" s="44"/>
      <c r="L517" s="44"/>
      <c r="M517" s="44">
        <f t="shared" ref="M517:M580" ca="1" si="16">+IF(A516="","",Q$6)</f>
        <v>12.035138539042823</v>
      </c>
      <c r="N517" s="44">
        <f t="shared" ref="N517:N580" si="17">+IF(A516="","",190)</f>
        <v>190</v>
      </c>
      <c r="O517" s="44"/>
      <c r="P517" s="44"/>
      <c r="Q517" s="44"/>
      <c r="R517" s="44"/>
      <c r="S517" s="44"/>
    </row>
    <row r="518" spans="1:19" x14ac:dyDescent="0.25">
      <c r="A518" s="57">
        <v>45769.458333333336</v>
      </c>
      <c r="B518" s="58">
        <v>12.27</v>
      </c>
      <c r="K518" s="44"/>
      <c r="L518" s="44"/>
      <c r="M518" s="44">
        <f t="shared" ca="1" si="16"/>
        <v>12.035138539042823</v>
      </c>
      <c r="N518" s="44">
        <f t="shared" si="17"/>
        <v>190</v>
      </c>
      <c r="O518" s="44"/>
      <c r="P518" s="44"/>
      <c r="Q518" s="44"/>
      <c r="R518" s="44"/>
      <c r="S518" s="44"/>
    </row>
    <row r="519" spans="1:19" x14ac:dyDescent="0.25">
      <c r="A519" s="57">
        <v>45769.5</v>
      </c>
      <c r="B519" s="58">
        <v>13.75</v>
      </c>
      <c r="K519" s="44"/>
      <c r="L519" s="44"/>
      <c r="M519" s="44">
        <f t="shared" ca="1" si="16"/>
        <v>12.035138539042823</v>
      </c>
      <c r="N519" s="44">
        <f t="shared" si="17"/>
        <v>190</v>
      </c>
      <c r="O519" s="44"/>
      <c r="P519" s="44"/>
      <c r="Q519" s="44"/>
      <c r="R519" s="44"/>
      <c r="S519" s="44"/>
    </row>
    <row r="520" spans="1:19" x14ac:dyDescent="0.25">
      <c r="A520" s="57">
        <v>45769.541666666664</v>
      </c>
      <c r="B520" s="58">
        <v>11.3</v>
      </c>
      <c r="K520" s="44"/>
      <c r="L520" s="44"/>
      <c r="M520" s="44">
        <f t="shared" ca="1" si="16"/>
        <v>12.035138539042823</v>
      </c>
      <c r="N520" s="44">
        <f t="shared" si="17"/>
        <v>190</v>
      </c>
      <c r="O520" s="44"/>
      <c r="P520" s="44"/>
      <c r="Q520" s="44"/>
      <c r="R520" s="44"/>
      <c r="S520" s="44"/>
    </row>
    <row r="521" spans="1:19" x14ac:dyDescent="0.25">
      <c r="A521" s="57">
        <v>45769.583333333336</v>
      </c>
      <c r="B521" s="58">
        <v>9.68</v>
      </c>
      <c r="K521" s="44"/>
      <c r="L521" s="44"/>
      <c r="M521" s="44">
        <f t="shared" ca="1" si="16"/>
        <v>12.035138539042823</v>
      </c>
      <c r="N521" s="44">
        <f t="shared" si="17"/>
        <v>190</v>
      </c>
      <c r="O521" s="44"/>
      <c r="P521" s="44"/>
      <c r="Q521" s="44"/>
      <c r="R521" s="44"/>
      <c r="S521" s="44"/>
    </row>
    <row r="522" spans="1:19" x14ac:dyDescent="0.25">
      <c r="A522" s="57">
        <v>45769.625</v>
      </c>
      <c r="B522" s="58">
        <v>8.8800000000000008</v>
      </c>
      <c r="K522" s="44"/>
      <c r="L522" s="44"/>
      <c r="M522" s="44">
        <f t="shared" ca="1" si="16"/>
        <v>12.035138539042823</v>
      </c>
      <c r="N522" s="44">
        <f t="shared" si="17"/>
        <v>190</v>
      </c>
      <c r="O522" s="44"/>
      <c r="P522" s="44"/>
      <c r="Q522" s="44"/>
      <c r="R522" s="44"/>
      <c r="S522" s="44"/>
    </row>
    <row r="523" spans="1:19" x14ac:dyDescent="0.25">
      <c r="A523" s="57">
        <v>45769.666666666664</v>
      </c>
      <c r="B523" s="58">
        <v>8.26</v>
      </c>
      <c r="K523" s="44"/>
      <c r="L523" s="44"/>
      <c r="M523" s="44">
        <f t="shared" ca="1" si="16"/>
        <v>12.035138539042823</v>
      </c>
      <c r="N523" s="44">
        <f t="shared" si="17"/>
        <v>190</v>
      </c>
      <c r="O523" s="44"/>
      <c r="P523" s="44"/>
      <c r="Q523" s="44"/>
      <c r="R523" s="44"/>
      <c r="S523" s="44"/>
    </row>
    <row r="524" spans="1:19" x14ac:dyDescent="0.25">
      <c r="A524" s="57">
        <v>45769.708333333336</v>
      </c>
      <c r="B524" s="58">
        <v>9.34</v>
      </c>
      <c r="K524" s="44"/>
      <c r="L524" s="44"/>
      <c r="M524" s="44">
        <f t="shared" ca="1" si="16"/>
        <v>12.035138539042823</v>
      </c>
      <c r="N524" s="44">
        <f t="shared" si="17"/>
        <v>190</v>
      </c>
      <c r="O524" s="44"/>
      <c r="P524" s="44"/>
      <c r="Q524" s="44"/>
      <c r="R524" s="44"/>
      <c r="S524" s="44"/>
    </row>
    <row r="525" spans="1:19" x14ac:dyDescent="0.25">
      <c r="A525" s="57">
        <v>45769.75</v>
      </c>
      <c r="B525" s="58">
        <v>8.44</v>
      </c>
      <c r="K525" s="44"/>
      <c r="L525" s="44"/>
      <c r="M525" s="44">
        <f t="shared" ca="1" si="16"/>
        <v>12.035138539042823</v>
      </c>
      <c r="N525" s="44">
        <f t="shared" si="17"/>
        <v>190</v>
      </c>
      <c r="O525" s="44"/>
      <c r="P525" s="44"/>
      <c r="Q525" s="44"/>
      <c r="R525" s="44"/>
      <c r="S525" s="44"/>
    </row>
    <row r="526" spans="1:19" x14ac:dyDescent="0.25">
      <c r="A526" s="57">
        <v>45769.791666666664</v>
      </c>
      <c r="B526" s="58">
        <v>8.58</v>
      </c>
      <c r="K526" s="44"/>
      <c r="L526" s="44"/>
      <c r="M526" s="44">
        <f t="shared" ca="1" si="16"/>
        <v>12.035138539042823</v>
      </c>
      <c r="N526" s="44">
        <f t="shared" si="17"/>
        <v>190</v>
      </c>
      <c r="O526" s="44"/>
      <c r="P526" s="44"/>
      <c r="Q526" s="44"/>
      <c r="R526" s="44"/>
      <c r="S526" s="44"/>
    </row>
    <row r="527" spans="1:19" x14ac:dyDescent="0.25">
      <c r="A527" s="57">
        <v>45769.833333333336</v>
      </c>
      <c r="B527" s="58">
        <v>8.31</v>
      </c>
      <c r="K527" s="44"/>
      <c r="L527" s="44"/>
      <c r="M527" s="44">
        <f t="shared" ca="1" si="16"/>
        <v>12.035138539042823</v>
      </c>
      <c r="N527" s="44">
        <f t="shared" si="17"/>
        <v>190</v>
      </c>
      <c r="O527" s="44"/>
      <c r="P527" s="44"/>
      <c r="Q527" s="44"/>
      <c r="R527" s="44"/>
      <c r="S527" s="44"/>
    </row>
    <row r="528" spans="1:19" x14ac:dyDescent="0.25">
      <c r="A528" s="57">
        <v>45769.875</v>
      </c>
      <c r="B528" s="58">
        <v>6.68</v>
      </c>
      <c r="K528" s="44"/>
      <c r="L528" s="44"/>
      <c r="M528" s="44">
        <f t="shared" ca="1" si="16"/>
        <v>12.035138539042823</v>
      </c>
      <c r="N528" s="44">
        <f t="shared" si="17"/>
        <v>190</v>
      </c>
      <c r="O528" s="44"/>
      <c r="P528" s="44"/>
      <c r="Q528" s="44"/>
      <c r="R528" s="44"/>
      <c r="S528" s="44"/>
    </row>
    <row r="529" spans="1:19" x14ac:dyDescent="0.25">
      <c r="A529" s="57">
        <v>45769.916666666664</v>
      </c>
      <c r="B529" s="58">
        <v>7.62</v>
      </c>
      <c r="K529" s="44"/>
      <c r="L529" s="44"/>
      <c r="M529" s="44">
        <f t="shared" ca="1" si="16"/>
        <v>12.035138539042823</v>
      </c>
      <c r="N529" s="44">
        <f t="shared" si="17"/>
        <v>190</v>
      </c>
      <c r="O529" s="44"/>
      <c r="P529" s="44"/>
      <c r="Q529" s="44"/>
      <c r="R529" s="44"/>
      <c r="S529" s="44"/>
    </row>
    <row r="530" spans="1:19" x14ac:dyDescent="0.25">
      <c r="A530" s="57">
        <v>45769.958333333336</v>
      </c>
      <c r="B530" s="58">
        <v>8.5500000000000007</v>
      </c>
      <c r="K530" s="44"/>
      <c r="L530" s="44"/>
      <c r="M530" s="44">
        <f t="shared" ca="1" si="16"/>
        <v>12.035138539042823</v>
      </c>
      <c r="N530" s="44">
        <f t="shared" si="17"/>
        <v>190</v>
      </c>
      <c r="O530" s="44"/>
      <c r="P530" s="44"/>
      <c r="Q530" s="44"/>
      <c r="R530" s="44"/>
      <c r="S530" s="44"/>
    </row>
    <row r="531" spans="1:19" x14ac:dyDescent="0.25">
      <c r="A531" s="57">
        <v>45770</v>
      </c>
      <c r="B531" s="58">
        <v>7.59</v>
      </c>
      <c r="K531" s="44"/>
      <c r="L531" s="44"/>
      <c r="M531" s="44">
        <f t="shared" ca="1" si="16"/>
        <v>12.035138539042823</v>
      </c>
      <c r="N531" s="44">
        <f t="shared" si="17"/>
        <v>190</v>
      </c>
      <c r="O531" s="44"/>
      <c r="P531" s="44"/>
      <c r="Q531" s="44"/>
      <c r="R531" s="44"/>
      <c r="S531" s="44"/>
    </row>
    <row r="532" spans="1:19" x14ac:dyDescent="0.25">
      <c r="A532" s="57">
        <v>45770.041666666664</v>
      </c>
      <c r="B532" s="58">
        <v>4.92</v>
      </c>
      <c r="K532" s="44"/>
      <c r="L532" s="44"/>
      <c r="M532" s="44">
        <f t="shared" ca="1" si="16"/>
        <v>12.035138539042823</v>
      </c>
      <c r="N532" s="44">
        <f t="shared" si="17"/>
        <v>190</v>
      </c>
      <c r="O532" s="44"/>
      <c r="P532" s="44"/>
      <c r="Q532" s="44"/>
      <c r="R532" s="44"/>
      <c r="S532" s="44"/>
    </row>
    <row r="533" spans="1:19" x14ac:dyDescent="0.25">
      <c r="A533" s="57">
        <v>45770.083333333336</v>
      </c>
      <c r="B533" s="58">
        <v>7.94</v>
      </c>
      <c r="K533" s="44"/>
      <c r="L533" s="44"/>
      <c r="M533" s="44">
        <f t="shared" ca="1" si="16"/>
        <v>12.035138539042823</v>
      </c>
      <c r="N533" s="44">
        <f t="shared" si="17"/>
        <v>190</v>
      </c>
      <c r="O533" s="44"/>
      <c r="P533" s="44"/>
      <c r="Q533" s="44"/>
      <c r="R533" s="44"/>
      <c r="S533" s="44"/>
    </row>
    <row r="534" spans="1:19" x14ac:dyDescent="0.25">
      <c r="A534" s="57">
        <v>45770.125</v>
      </c>
      <c r="B534" s="58">
        <v>9.09</v>
      </c>
      <c r="K534" s="44"/>
      <c r="L534" s="44"/>
      <c r="M534" s="44">
        <f t="shared" ca="1" si="16"/>
        <v>12.035138539042823</v>
      </c>
      <c r="N534" s="44">
        <f t="shared" si="17"/>
        <v>190</v>
      </c>
      <c r="O534" s="44"/>
      <c r="P534" s="44"/>
      <c r="Q534" s="44"/>
      <c r="R534" s="44"/>
      <c r="S534" s="44"/>
    </row>
    <row r="535" spans="1:19" x14ac:dyDescent="0.25">
      <c r="A535" s="57">
        <v>45770.166666666664</v>
      </c>
      <c r="B535" s="58">
        <v>5.69</v>
      </c>
      <c r="K535" s="44"/>
      <c r="L535" s="44"/>
      <c r="M535" s="44">
        <f t="shared" ca="1" si="16"/>
        <v>12.035138539042823</v>
      </c>
      <c r="N535" s="44">
        <f t="shared" si="17"/>
        <v>190</v>
      </c>
      <c r="O535" s="44"/>
      <c r="P535" s="44"/>
      <c r="Q535" s="44"/>
      <c r="R535" s="44"/>
      <c r="S535" s="44"/>
    </row>
    <row r="536" spans="1:19" x14ac:dyDescent="0.25">
      <c r="A536" s="57">
        <v>45770.208333333336</v>
      </c>
      <c r="B536" s="58">
        <v>3.93</v>
      </c>
      <c r="K536" s="44"/>
      <c r="L536" s="44"/>
      <c r="M536" s="44">
        <f t="shared" ca="1" si="16"/>
        <v>12.035138539042823</v>
      </c>
      <c r="N536" s="44">
        <f t="shared" si="17"/>
        <v>190</v>
      </c>
      <c r="O536" s="44"/>
      <c r="P536" s="44"/>
      <c r="Q536" s="44"/>
      <c r="R536" s="44"/>
      <c r="S536" s="44"/>
    </row>
    <row r="537" spans="1:19" x14ac:dyDescent="0.25">
      <c r="A537" s="57">
        <v>45770.25</v>
      </c>
      <c r="B537" s="58">
        <v>3.29</v>
      </c>
      <c r="K537" s="44"/>
      <c r="L537" s="44"/>
      <c r="M537" s="44">
        <f t="shared" ca="1" si="16"/>
        <v>12.035138539042823</v>
      </c>
      <c r="N537" s="44">
        <f t="shared" si="17"/>
        <v>190</v>
      </c>
      <c r="O537" s="44"/>
      <c r="P537" s="44"/>
      <c r="Q537" s="44"/>
      <c r="R537" s="44"/>
      <c r="S537" s="44"/>
    </row>
    <row r="538" spans="1:19" x14ac:dyDescent="0.25">
      <c r="A538" s="57">
        <v>45770.291666666664</v>
      </c>
      <c r="B538" s="58">
        <v>2.69</v>
      </c>
      <c r="K538" s="44"/>
      <c r="L538" s="44"/>
      <c r="M538" s="44">
        <f t="shared" ca="1" si="16"/>
        <v>12.035138539042823</v>
      </c>
      <c r="N538" s="44">
        <f t="shared" si="17"/>
        <v>190</v>
      </c>
      <c r="O538" s="44"/>
      <c r="P538" s="44"/>
      <c r="Q538" s="44"/>
      <c r="R538" s="44"/>
      <c r="S538" s="44"/>
    </row>
    <row r="539" spans="1:19" x14ac:dyDescent="0.25">
      <c r="A539" s="57">
        <v>45770.333333333336</v>
      </c>
      <c r="B539" s="58">
        <v>4.12</v>
      </c>
      <c r="K539" s="44"/>
      <c r="L539" s="44"/>
      <c r="M539" s="44">
        <f t="shared" ca="1" si="16"/>
        <v>12.035138539042823</v>
      </c>
      <c r="N539" s="44">
        <f t="shared" si="17"/>
        <v>190</v>
      </c>
      <c r="O539" s="44"/>
      <c r="P539" s="44"/>
      <c r="Q539" s="44"/>
      <c r="R539" s="44"/>
      <c r="S539" s="44"/>
    </row>
    <row r="540" spans="1:19" x14ac:dyDescent="0.25">
      <c r="A540" s="57">
        <v>45770.375</v>
      </c>
      <c r="B540" s="58">
        <v>9.9499999999999993</v>
      </c>
      <c r="K540" s="44"/>
      <c r="L540" s="44"/>
      <c r="M540" s="44">
        <f t="shared" ca="1" si="16"/>
        <v>12.035138539042823</v>
      </c>
      <c r="N540" s="44">
        <f t="shared" si="17"/>
        <v>190</v>
      </c>
      <c r="O540" s="44"/>
      <c r="P540" s="44"/>
      <c r="Q540" s="44"/>
      <c r="R540" s="44"/>
      <c r="S540" s="44"/>
    </row>
    <row r="541" spans="1:19" x14ac:dyDescent="0.25">
      <c r="A541" s="57">
        <v>45770.416666666664</v>
      </c>
      <c r="B541" s="58">
        <v>9.33</v>
      </c>
      <c r="K541" s="44"/>
      <c r="L541" s="44"/>
      <c r="M541" s="44">
        <f t="shared" ca="1" si="16"/>
        <v>12.035138539042823</v>
      </c>
      <c r="N541" s="44">
        <f t="shared" si="17"/>
        <v>190</v>
      </c>
      <c r="O541" s="44"/>
      <c r="P541" s="44"/>
      <c r="Q541" s="44"/>
      <c r="R541" s="44"/>
      <c r="S541" s="44"/>
    </row>
    <row r="542" spans="1:19" x14ac:dyDescent="0.25">
      <c r="A542" s="57">
        <v>45770.458333333336</v>
      </c>
      <c r="B542" s="58">
        <v>7.3</v>
      </c>
      <c r="K542" s="44"/>
      <c r="L542" s="44"/>
      <c r="M542" s="44">
        <f t="shared" ca="1" si="16"/>
        <v>12.035138539042823</v>
      </c>
      <c r="N542" s="44">
        <f t="shared" si="17"/>
        <v>190</v>
      </c>
      <c r="O542" s="44"/>
      <c r="P542" s="44"/>
      <c r="Q542" s="44"/>
      <c r="R542" s="44"/>
      <c r="S542" s="44"/>
    </row>
    <row r="543" spans="1:19" x14ac:dyDescent="0.25">
      <c r="A543" s="57">
        <v>45770.5</v>
      </c>
      <c r="B543" s="58">
        <v>9.0399999999999991</v>
      </c>
      <c r="K543" s="44"/>
      <c r="L543" s="44"/>
      <c r="M543" s="44">
        <f t="shared" ca="1" si="16"/>
        <v>12.035138539042823</v>
      </c>
      <c r="N543" s="44">
        <f t="shared" si="17"/>
        <v>190</v>
      </c>
      <c r="O543" s="44"/>
      <c r="P543" s="44"/>
      <c r="Q543" s="44"/>
      <c r="R543" s="44"/>
      <c r="S543" s="44"/>
    </row>
    <row r="544" spans="1:19" x14ac:dyDescent="0.25">
      <c r="A544" s="57">
        <v>45770.541666666664</v>
      </c>
      <c r="B544" s="58">
        <v>9.3699999999999992</v>
      </c>
      <c r="K544" s="44"/>
      <c r="L544" s="44"/>
      <c r="M544" s="44">
        <f t="shared" ca="1" si="16"/>
        <v>12.035138539042823</v>
      </c>
      <c r="N544" s="44">
        <f t="shared" si="17"/>
        <v>190</v>
      </c>
      <c r="O544" s="44"/>
      <c r="P544" s="44"/>
      <c r="Q544" s="44"/>
      <c r="R544" s="44"/>
      <c r="S544" s="44"/>
    </row>
    <row r="545" spans="1:19" x14ac:dyDescent="0.25">
      <c r="A545" s="57">
        <v>45770.583333333336</v>
      </c>
      <c r="B545" s="58">
        <v>9.85</v>
      </c>
      <c r="K545" s="44"/>
      <c r="L545" s="44"/>
      <c r="M545" s="44">
        <f t="shared" ca="1" si="16"/>
        <v>12.035138539042823</v>
      </c>
      <c r="N545" s="44">
        <f t="shared" si="17"/>
        <v>190</v>
      </c>
      <c r="O545" s="44"/>
      <c r="P545" s="44"/>
      <c r="Q545" s="44"/>
      <c r="R545" s="44"/>
      <c r="S545" s="44"/>
    </row>
    <row r="546" spans="1:19" x14ac:dyDescent="0.25">
      <c r="A546" s="57">
        <v>45770.625</v>
      </c>
      <c r="B546" s="58">
        <v>12.89</v>
      </c>
      <c r="K546" s="44"/>
      <c r="L546" s="44"/>
      <c r="M546" s="44">
        <f t="shared" ca="1" si="16"/>
        <v>12.035138539042823</v>
      </c>
      <c r="N546" s="44">
        <f t="shared" si="17"/>
        <v>190</v>
      </c>
      <c r="O546" s="44"/>
      <c r="P546" s="44"/>
      <c r="Q546" s="44"/>
      <c r="R546" s="44"/>
      <c r="S546" s="44"/>
    </row>
    <row r="547" spans="1:19" x14ac:dyDescent="0.25">
      <c r="A547" s="57">
        <v>45770.666666666664</v>
      </c>
      <c r="B547" s="58">
        <v>18.73</v>
      </c>
      <c r="K547" s="44"/>
      <c r="L547" s="44"/>
      <c r="M547" s="44">
        <f t="shared" ca="1" si="16"/>
        <v>12.035138539042823</v>
      </c>
      <c r="N547" s="44">
        <f t="shared" si="17"/>
        <v>190</v>
      </c>
      <c r="O547" s="44"/>
      <c r="P547" s="44"/>
      <c r="Q547" s="44"/>
      <c r="R547" s="44"/>
      <c r="S547" s="44"/>
    </row>
    <row r="548" spans="1:19" x14ac:dyDescent="0.25">
      <c r="A548" s="57">
        <v>45770.708333333336</v>
      </c>
      <c r="B548" s="58">
        <v>16.93</v>
      </c>
      <c r="K548" s="44"/>
      <c r="L548" s="44"/>
      <c r="M548" s="44">
        <f t="shared" ca="1" si="16"/>
        <v>12.035138539042823</v>
      </c>
      <c r="N548" s="44">
        <f t="shared" si="17"/>
        <v>190</v>
      </c>
      <c r="O548" s="44"/>
      <c r="P548" s="44"/>
      <c r="Q548" s="44"/>
      <c r="R548" s="44"/>
      <c r="S548" s="44"/>
    </row>
    <row r="549" spans="1:19" x14ac:dyDescent="0.25">
      <c r="A549" s="57">
        <v>45770.75</v>
      </c>
      <c r="B549" s="58">
        <v>13.85</v>
      </c>
      <c r="K549" s="44"/>
      <c r="L549" s="44"/>
      <c r="M549" s="44">
        <f t="shared" ca="1" si="16"/>
        <v>12.035138539042823</v>
      </c>
      <c r="N549" s="44">
        <f t="shared" si="17"/>
        <v>190</v>
      </c>
      <c r="O549" s="44"/>
      <c r="P549" s="44"/>
      <c r="Q549" s="44"/>
      <c r="R549" s="44"/>
      <c r="S549" s="44"/>
    </row>
    <row r="550" spans="1:19" x14ac:dyDescent="0.25">
      <c r="A550" s="57">
        <v>45770.791666666664</v>
      </c>
      <c r="B550" s="58">
        <v>14.43</v>
      </c>
      <c r="K550" s="44"/>
      <c r="L550" s="44"/>
      <c r="M550" s="44">
        <f t="shared" ca="1" si="16"/>
        <v>12.035138539042823</v>
      </c>
      <c r="N550" s="44">
        <f t="shared" si="17"/>
        <v>190</v>
      </c>
      <c r="O550" s="44"/>
      <c r="P550" s="44"/>
      <c r="Q550" s="44"/>
      <c r="R550" s="44"/>
      <c r="S550" s="44"/>
    </row>
    <row r="551" spans="1:19" x14ac:dyDescent="0.25">
      <c r="A551" s="57">
        <v>45770.833333333336</v>
      </c>
      <c r="B551" s="58">
        <v>15.61</v>
      </c>
      <c r="K551" s="44"/>
      <c r="L551" s="44"/>
      <c r="M551" s="44">
        <f t="shared" ca="1" si="16"/>
        <v>12.035138539042823</v>
      </c>
      <c r="N551" s="44">
        <f t="shared" si="17"/>
        <v>190</v>
      </c>
      <c r="O551" s="44"/>
      <c r="P551" s="44"/>
      <c r="Q551" s="44"/>
      <c r="R551" s="44"/>
      <c r="S551" s="44"/>
    </row>
    <row r="552" spans="1:19" x14ac:dyDescent="0.25">
      <c r="A552" s="57">
        <v>45770.875</v>
      </c>
      <c r="B552" s="58">
        <v>17.350000000000001</v>
      </c>
      <c r="K552" s="44"/>
      <c r="L552" s="44"/>
      <c r="M552" s="44">
        <f t="shared" ca="1" si="16"/>
        <v>12.035138539042823</v>
      </c>
      <c r="N552" s="44">
        <f t="shared" si="17"/>
        <v>190</v>
      </c>
      <c r="O552" s="44"/>
      <c r="P552" s="44"/>
      <c r="Q552" s="44"/>
      <c r="R552" s="44"/>
      <c r="S552" s="44"/>
    </row>
    <row r="553" spans="1:19" x14ac:dyDescent="0.25">
      <c r="A553" s="57">
        <v>45770.916666666664</v>
      </c>
      <c r="B553" s="58">
        <v>16.239999999999998</v>
      </c>
      <c r="K553" s="44"/>
      <c r="L553" s="44"/>
      <c r="M553" s="44">
        <f t="shared" ca="1" si="16"/>
        <v>12.035138539042823</v>
      </c>
      <c r="N553" s="44">
        <f t="shared" si="17"/>
        <v>190</v>
      </c>
      <c r="O553" s="44"/>
      <c r="P553" s="44"/>
      <c r="Q553" s="44"/>
      <c r="R553" s="44"/>
      <c r="S553" s="44"/>
    </row>
    <row r="554" spans="1:19" x14ac:dyDescent="0.25">
      <c r="A554" s="57">
        <v>45770.958333333336</v>
      </c>
      <c r="B554" s="58">
        <v>11.62</v>
      </c>
      <c r="K554" s="44"/>
      <c r="L554" s="44"/>
      <c r="M554" s="44">
        <f t="shared" ca="1" si="16"/>
        <v>12.035138539042823</v>
      </c>
      <c r="N554" s="44">
        <f t="shared" si="17"/>
        <v>190</v>
      </c>
      <c r="O554" s="44"/>
      <c r="P554" s="44"/>
      <c r="Q554" s="44"/>
      <c r="R554" s="44"/>
      <c r="S554" s="44"/>
    </row>
    <row r="555" spans="1:19" x14ac:dyDescent="0.25">
      <c r="A555" s="57">
        <v>45771</v>
      </c>
      <c r="B555" s="58">
        <v>15.86</v>
      </c>
      <c r="K555" s="44"/>
      <c r="L555" s="44"/>
      <c r="M555" s="44">
        <f t="shared" ca="1" si="16"/>
        <v>12.035138539042823</v>
      </c>
      <c r="N555" s="44">
        <f t="shared" si="17"/>
        <v>190</v>
      </c>
      <c r="O555" s="44"/>
      <c r="P555" s="44"/>
      <c r="Q555" s="44"/>
      <c r="R555" s="44"/>
      <c r="S555" s="44"/>
    </row>
    <row r="556" spans="1:19" x14ac:dyDescent="0.25">
      <c r="A556" s="57">
        <v>45771.041666666664</v>
      </c>
      <c r="B556" s="58">
        <v>10.76</v>
      </c>
      <c r="K556" s="44"/>
      <c r="L556" s="44"/>
      <c r="M556" s="44">
        <f t="shared" ca="1" si="16"/>
        <v>12.035138539042823</v>
      </c>
      <c r="N556" s="44">
        <f t="shared" si="17"/>
        <v>190</v>
      </c>
      <c r="O556" s="44"/>
      <c r="P556" s="44"/>
      <c r="Q556" s="44"/>
      <c r="R556" s="44"/>
      <c r="S556" s="44"/>
    </row>
    <row r="557" spans="1:19" x14ac:dyDescent="0.25">
      <c r="A557" s="57">
        <v>45771.083333333336</v>
      </c>
      <c r="B557" s="58">
        <v>12.95</v>
      </c>
      <c r="K557" s="44"/>
      <c r="L557" s="44"/>
      <c r="M557" s="44">
        <f t="shared" ca="1" si="16"/>
        <v>12.035138539042823</v>
      </c>
      <c r="N557" s="44">
        <f t="shared" si="17"/>
        <v>190</v>
      </c>
      <c r="O557" s="44"/>
      <c r="P557" s="44"/>
      <c r="Q557" s="44"/>
      <c r="R557" s="44"/>
      <c r="S557" s="44"/>
    </row>
    <row r="558" spans="1:19" x14ac:dyDescent="0.25">
      <c r="A558" s="57">
        <v>45771.125</v>
      </c>
      <c r="B558" s="58">
        <v>12.53</v>
      </c>
      <c r="K558" s="44"/>
      <c r="L558" s="44"/>
      <c r="M558" s="44">
        <f t="shared" ca="1" si="16"/>
        <v>12.035138539042823</v>
      </c>
      <c r="N558" s="44">
        <f t="shared" si="17"/>
        <v>190</v>
      </c>
      <c r="O558" s="44"/>
      <c r="P558" s="44"/>
      <c r="Q558" s="44"/>
      <c r="R558" s="44"/>
      <c r="S558" s="44"/>
    </row>
    <row r="559" spans="1:19" x14ac:dyDescent="0.25">
      <c r="A559" s="57">
        <v>45771.166666666664</v>
      </c>
      <c r="B559" s="58">
        <v>11.38</v>
      </c>
      <c r="K559" s="44"/>
      <c r="L559" s="44"/>
      <c r="M559" s="44">
        <f t="shared" ca="1" si="16"/>
        <v>12.035138539042823</v>
      </c>
      <c r="N559" s="44">
        <f t="shared" si="17"/>
        <v>190</v>
      </c>
      <c r="O559" s="44"/>
      <c r="P559" s="44"/>
      <c r="Q559" s="44"/>
      <c r="R559" s="44"/>
      <c r="S559" s="44"/>
    </row>
    <row r="560" spans="1:19" x14ac:dyDescent="0.25">
      <c r="A560" s="57">
        <v>45771.208333333336</v>
      </c>
      <c r="B560" s="58">
        <v>12.22</v>
      </c>
      <c r="K560" s="44"/>
      <c r="L560" s="44"/>
      <c r="M560" s="44">
        <f t="shared" ca="1" si="16"/>
        <v>12.035138539042823</v>
      </c>
      <c r="N560" s="44">
        <f t="shared" si="17"/>
        <v>190</v>
      </c>
      <c r="O560" s="44"/>
      <c r="P560" s="44"/>
      <c r="Q560" s="44"/>
      <c r="R560" s="44"/>
      <c r="S560" s="44"/>
    </row>
    <row r="561" spans="1:19" x14ac:dyDescent="0.25">
      <c r="A561" s="57">
        <v>45771.25</v>
      </c>
      <c r="B561" s="58">
        <v>10.97</v>
      </c>
      <c r="K561" s="44"/>
      <c r="L561" s="44"/>
      <c r="M561" s="44">
        <f t="shared" ca="1" si="16"/>
        <v>12.035138539042823</v>
      </c>
      <c r="N561" s="44">
        <f t="shared" si="17"/>
        <v>190</v>
      </c>
      <c r="O561" s="44"/>
      <c r="P561" s="44"/>
      <c r="Q561" s="44"/>
      <c r="R561" s="44"/>
      <c r="S561" s="44"/>
    </row>
    <row r="562" spans="1:19" x14ac:dyDescent="0.25">
      <c r="A562" s="57">
        <v>45771.291666666664</v>
      </c>
      <c r="B562" s="58">
        <v>11.02</v>
      </c>
      <c r="K562" s="44"/>
      <c r="L562" s="44"/>
      <c r="M562" s="44">
        <f t="shared" ca="1" si="16"/>
        <v>12.035138539042823</v>
      </c>
      <c r="N562" s="44">
        <f t="shared" si="17"/>
        <v>190</v>
      </c>
      <c r="O562" s="44"/>
      <c r="P562" s="44"/>
      <c r="Q562" s="44"/>
      <c r="R562" s="44"/>
      <c r="S562" s="44"/>
    </row>
    <row r="563" spans="1:19" x14ac:dyDescent="0.25">
      <c r="A563" s="57">
        <v>45771.333333333336</v>
      </c>
      <c r="B563" s="58">
        <v>12.4</v>
      </c>
      <c r="K563" s="44"/>
      <c r="L563" s="44"/>
      <c r="M563" s="44">
        <f t="shared" ca="1" si="16"/>
        <v>12.035138539042823</v>
      </c>
      <c r="N563" s="44">
        <f t="shared" si="17"/>
        <v>190</v>
      </c>
      <c r="O563" s="44"/>
      <c r="P563" s="44"/>
      <c r="Q563" s="44"/>
      <c r="R563" s="44"/>
      <c r="S563" s="44"/>
    </row>
    <row r="564" spans="1:19" x14ac:dyDescent="0.25">
      <c r="A564" s="57">
        <v>45771.375</v>
      </c>
      <c r="B564" s="58">
        <v>23.98</v>
      </c>
      <c r="K564" s="44"/>
      <c r="L564" s="44"/>
      <c r="M564" s="44">
        <f t="shared" ca="1" si="16"/>
        <v>12.035138539042823</v>
      </c>
      <c r="N564" s="44">
        <f t="shared" si="17"/>
        <v>190</v>
      </c>
      <c r="O564" s="44"/>
      <c r="P564" s="44"/>
      <c r="Q564" s="44"/>
      <c r="R564" s="44"/>
      <c r="S564" s="44"/>
    </row>
    <row r="565" spans="1:19" x14ac:dyDescent="0.25">
      <c r="A565" s="57">
        <v>45771.416666666664</v>
      </c>
      <c r="B565" s="58">
        <v>26.78</v>
      </c>
      <c r="K565" s="44"/>
      <c r="L565" s="44"/>
      <c r="M565" s="44">
        <f t="shared" ca="1" si="16"/>
        <v>12.035138539042823</v>
      </c>
      <c r="N565" s="44">
        <f t="shared" si="17"/>
        <v>190</v>
      </c>
      <c r="O565" s="44"/>
      <c r="P565" s="44"/>
      <c r="Q565" s="44"/>
      <c r="R565" s="44"/>
      <c r="S565" s="44"/>
    </row>
    <row r="566" spans="1:19" x14ac:dyDescent="0.25">
      <c r="A566" s="57">
        <v>45771.458333333336</v>
      </c>
      <c r="B566" s="58">
        <v>13.95</v>
      </c>
      <c r="K566" s="44"/>
      <c r="L566" s="44"/>
      <c r="M566" s="44">
        <f t="shared" ca="1" si="16"/>
        <v>12.035138539042823</v>
      </c>
      <c r="N566" s="44">
        <f t="shared" si="17"/>
        <v>190</v>
      </c>
      <c r="O566" s="44"/>
      <c r="P566" s="44"/>
      <c r="Q566" s="44"/>
      <c r="R566" s="44"/>
      <c r="S566" s="44"/>
    </row>
    <row r="567" spans="1:19" x14ac:dyDescent="0.25">
      <c r="A567" s="57">
        <v>45771.5</v>
      </c>
      <c r="B567" s="58">
        <v>13.65</v>
      </c>
      <c r="K567" s="44"/>
      <c r="L567" s="44"/>
      <c r="M567" s="44">
        <f t="shared" ca="1" si="16"/>
        <v>12.035138539042823</v>
      </c>
      <c r="N567" s="44">
        <f t="shared" si="17"/>
        <v>190</v>
      </c>
      <c r="O567" s="44"/>
      <c r="P567" s="44"/>
      <c r="Q567" s="44"/>
      <c r="R567" s="44"/>
      <c r="S567" s="44"/>
    </row>
    <row r="568" spans="1:19" x14ac:dyDescent="0.25">
      <c r="A568" s="57">
        <v>45771.541666666664</v>
      </c>
      <c r="B568" s="58">
        <v>14.38</v>
      </c>
      <c r="K568" s="44"/>
      <c r="L568" s="44"/>
      <c r="M568" s="44">
        <f t="shared" ca="1" si="16"/>
        <v>12.035138539042823</v>
      </c>
      <c r="N568" s="44">
        <f t="shared" si="17"/>
        <v>190</v>
      </c>
      <c r="O568" s="44"/>
      <c r="P568" s="44"/>
      <c r="Q568" s="44"/>
      <c r="R568" s="44"/>
      <c r="S568" s="44"/>
    </row>
    <row r="569" spans="1:19" x14ac:dyDescent="0.25">
      <c r="A569" s="57">
        <v>45771.583333333336</v>
      </c>
      <c r="B569" s="58">
        <v>11.65</v>
      </c>
      <c r="K569" s="44"/>
      <c r="L569" s="44"/>
      <c r="M569" s="44">
        <f t="shared" ca="1" si="16"/>
        <v>12.035138539042823</v>
      </c>
      <c r="N569" s="44">
        <f t="shared" si="17"/>
        <v>190</v>
      </c>
      <c r="O569" s="44"/>
      <c r="P569" s="44"/>
      <c r="Q569" s="44"/>
      <c r="R569" s="44"/>
      <c r="S569" s="44"/>
    </row>
    <row r="570" spans="1:19" x14ac:dyDescent="0.25">
      <c r="A570" s="57">
        <v>45771.625</v>
      </c>
      <c r="B570" s="58">
        <v>16.55</v>
      </c>
      <c r="K570" s="44"/>
      <c r="L570" s="44"/>
      <c r="M570" s="44">
        <f t="shared" ca="1" si="16"/>
        <v>12.035138539042823</v>
      </c>
      <c r="N570" s="44">
        <f t="shared" si="17"/>
        <v>190</v>
      </c>
      <c r="O570" s="44"/>
      <c r="P570" s="44"/>
      <c r="Q570" s="44"/>
      <c r="R570" s="44"/>
      <c r="S570" s="44"/>
    </row>
    <row r="571" spans="1:19" x14ac:dyDescent="0.25">
      <c r="A571" s="57">
        <v>45771.666666666664</v>
      </c>
      <c r="B571" s="58">
        <v>20.48</v>
      </c>
      <c r="K571" s="44"/>
      <c r="L571" s="44"/>
      <c r="M571" s="44">
        <f t="shared" ca="1" si="16"/>
        <v>12.035138539042823</v>
      </c>
      <c r="N571" s="44">
        <f t="shared" si="17"/>
        <v>190</v>
      </c>
      <c r="O571" s="44"/>
      <c r="P571" s="44"/>
      <c r="Q571" s="44"/>
      <c r="R571" s="44"/>
      <c r="S571" s="44"/>
    </row>
    <row r="572" spans="1:19" x14ac:dyDescent="0.25">
      <c r="A572" s="57">
        <v>45771.708333333336</v>
      </c>
      <c r="B572" s="58">
        <v>14.47</v>
      </c>
      <c r="K572" s="44"/>
      <c r="L572" s="44"/>
      <c r="M572" s="44">
        <f t="shared" ca="1" si="16"/>
        <v>12.035138539042823</v>
      </c>
      <c r="N572" s="44">
        <f t="shared" si="17"/>
        <v>190</v>
      </c>
      <c r="O572" s="44"/>
      <c r="P572" s="44"/>
      <c r="Q572" s="44"/>
      <c r="R572" s="44"/>
      <c r="S572" s="44"/>
    </row>
    <row r="573" spans="1:19" x14ac:dyDescent="0.25">
      <c r="A573" s="57">
        <v>45771.75</v>
      </c>
      <c r="B573" s="58">
        <v>8.25</v>
      </c>
      <c r="K573" s="44"/>
      <c r="L573" s="44"/>
      <c r="M573" s="44">
        <f t="shared" ca="1" si="16"/>
        <v>12.035138539042823</v>
      </c>
      <c r="N573" s="44">
        <f t="shared" si="17"/>
        <v>190</v>
      </c>
      <c r="O573" s="44"/>
      <c r="P573" s="44"/>
      <c r="Q573" s="44"/>
      <c r="R573" s="44"/>
      <c r="S573" s="44"/>
    </row>
    <row r="574" spans="1:19" x14ac:dyDescent="0.25">
      <c r="A574" s="57">
        <v>45771.791666666664</v>
      </c>
      <c r="B574" s="58">
        <v>7.38</v>
      </c>
      <c r="K574" s="44"/>
      <c r="L574" s="44"/>
      <c r="M574" s="44">
        <f t="shared" ca="1" si="16"/>
        <v>12.035138539042823</v>
      </c>
      <c r="N574" s="44">
        <f t="shared" si="17"/>
        <v>190</v>
      </c>
      <c r="O574" s="44"/>
      <c r="P574" s="44"/>
      <c r="Q574" s="44"/>
      <c r="R574" s="44"/>
      <c r="S574" s="44"/>
    </row>
    <row r="575" spans="1:19" x14ac:dyDescent="0.25">
      <c r="A575" s="57">
        <v>45771.833333333336</v>
      </c>
      <c r="B575" s="58">
        <v>7.32</v>
      </c>
      <c r="K575" s="44"/>
      <c r="L575" s="44"/>
      <c r="M575" s="44">
        <f t="shared" ca="1" si="16"/>
        <v>12.035138539042823</v>
      </c>
      <c r="N575" s="44">
        <f t="shared" si="17"/>
        <v>190</v>
      </c>
      <c r="O575" s="44"/>
      <c r="P575" s="44"/>
      <c r="Q575" s="44"/>
      <c r="R575" s="44"/>
      <c r="S575" s="44"/>
    </row>
    <row r="576" spans="1:19" x14ac:dyDescent="0.25">
      <c r="A576" s="57">
        <v>45771.875</v>
      </c>
      <c r="B576" s="58">
        <v>8.3699999999999992</v>
      </c>
      <c r="K576" s="44"/>
      <c r="L576" s="44"/>
      <c r="M576" s="44">
        <f t="shared" ca="1" si="16"/>
        <v>12.035138539042823</v>
      </c>
      <c r="N576" s="44">
        <f t="shared" si="17"/>
        <v>190</v>
      </c>
      <c r="O576" s="44"/>
      <c r="P576" s="44"/>
      <c r="Q576" s="44"/>
      <c r="R576" s="44"/>
      <c r="S576" s="44"/>
    </row>
    <row r="577" spans="1:19" x14ac:dyDescent="0.25">
      <c r="A577" s="57">
        <v>45771.916666666664</v>
      </c>
      <c r="B577" s="58">
        <v>11.3</v>
      </c>
      <c r="K577" s="44"/>
      <c r="L577" s="44"/>
      <c r="M577" s="44">
        <f t="shared" ca="1" si="16"/>
        <v>12.035138539042823</v>
      </c>
      <c r="N577" s="44">
        <f t="shared" si="17"/>
        <v>190</v>
      </c>
      <c r="O577" s="44"/>
      <c r="P577" s="44"/>
      <c r="Q577" s="44"/>
      <c r="R577" s="44"/>
      <c r="S577" s="44"/>
    </row>
    <row r="578" spans="1:19" x14ac:dyDescent="0.25">
      <c r="A578" s="57">
        <v>45771.958333333336</v>
      </c>
      <c r="B578" s="58">
        <v>14.52</v>
      </c>
      <c r="K578" s="44"/>
      <c r="L578" s="44"/>
      <c r="M578" s="44">
        <f t="shared" ca="1" si="16"/>
        <v>12.035138539042823</v>
      </c>
      <c r="N578" s="44">
        <f t="shared" si="17"/>
        <v>190</v>
      </c>
      <c r="O578" s="44"/>
      <c r="P578" s="44"/>
      <c r="Q578" s="44"/>
      <c r="R578" s="44"/>
      <c r="S578" s="44"/>
    </row>
    <row r="579" spans="1:19" x14ac:dyDescent="0.25">
      <c r="A579" s="57">
        <v>45772</v>
      </c>
      <c r="B579" s="58">
        <v>10.54</v>
      </c>
      <c r="K579" s="44"/>
      <c r="L579" s="44"/>
      <c r="M579" s="44">
        <f t="shared" ca="1" si="16"/>
        <v>12.035138539042823</v>
      </c>
      <c r="N579" s="44">
        <f t="shared" si="17"/>
        <v>190</v>
      </c>
      <c r="O579" s="44"/>
      <c r="P579" s="44"/>
      <c r="Q579" s="44"/>
      <c r="R579" s="44"/>
      <c r="S579" s="44"/>
    </row>
    <row r="580" spans="1:19" x14ac:dyDescent="0.25">
      <c r="A580" s="57">
        <v>45772.041666666664</v>
      </c>
      <c r="B580" s="58">
        <v>5.88</v>
      </c>
      <c r="K580" s="44"/>
      <c r="L580" s="44"/>
      <c r="M580" s="44">
        <f t="shared" ca="1" si="16"/>
        <v>12.035138539042823</v>
      </c>
      <c r="N580" s="44">
        <f t="shared" si="17"/>
        <v>190</v>
      </c>
      <c r="O580" s="44"/>
      <c r="P580" s="44"/>
      <c r="Q580" s="44"/>
      <c r="R580" s="44"/>
      <c r="S580" s="44"/>
    </row>
    <row r="581" spans="1:19" x14ac:dyDescent="0.25">
      <c r="A581" s="57">
        <v>45772.083333333336</v>
      </c>
      <c r="B581" s="58">
        <v>6.24</v>
      </c>
      <c r="K581" s="44"/>
      <c r="L581" s="44"/>
      <c r="M581" s="44">
        <f t="shared" ref="M581:M644" ca="1" si="18">+IF(A580="","",Q$6)</f>
        <v>12.035138539042823</v>
      </c>
      <c r="N581" s="44">
        <f t="shared" ref="N581:N644" si="19">+IF(A580="","",190)</f>
        <v>190</v>
      </c>
      <c r="O581" s="44"/>
      <c r="P581" s="44"/>
      <c r="Q581" s="44"/>
      <c r="R581" s="44"/>
      <c r="S581" s="44"/>
    </row>
    <row r="582" spans="1:19" x14ac:dyDescent="0.25">
      <c r="A582" s="57">
        <v>45772.125</v>
      </c>
      <c r="B582" s="58">
        <v>5.3</v>
      </c>
      <c r="K582" s="44"/>
      <c r="L582" s="44"/>
      <c r="M582" s="44">
        <f t="shared" ca="1" si="18"/>
        <v>12.035138539042823</v>
      </c>
      <c r="N582" s="44">
        <f t="shared" si="19"/>
        <v>190</v>
      </c>
      <c r="O582" s="44"/>
      <c r="P582" s="44"/>
      <c r="Q582" s="44"/>
      <c r="R582" s="44"/>
      <c r="S582" s="44"/>
    </row>
    <row r="583" spans="1:19" x14ac:dyDescent="0.25">
      <c r="A583" s="57">
        <v>45772.166666666664</v>
      </c>
      <c r="B583" s="58">
        <v>5.5</v>
      </c>
      <c r="K583" s="44"/>
      <c r="L583" s="44"/>
      <c r="M583" s="44">
        <f t="shared" ca="1" si="18"/>
        <v>12.035138539042823</v>
      </c>
      <c r="N583" s="44">
        <f t="shared" si="19"/>
        <v>190</v>
      </c>
      <c r="O583" s="44"/>
      <c r="P583" s="44"/>
      <c r="Q583" s="44"/>
      <c r="R583" s="44"/>
      <c r="S583" s="44"/>
    </row>
    <row r="584" spans="1:19" x14ac:dyDescent="0.25">
      <c r="A584" s="57">
        <v>45772.208333333336</v>
      </c>
      <c r="B584" s="58">
        <v>5.25</v>
      </c>
      <c r="K584" s="44"/>
      <c r="L584" s="44"/>
      <c r="M584" s="44">
        <f t="shared" ca="1" si="18"/>
        <v>12.035138539042823</v>
      </c>
      <c r="N584" s="44">
        <f t="shared" si="19"/>
        <v>190</v>
      </c>
      <c r="O584" s="44"/>
      <c r="P584" s="44"/>
      <c r="Q584" s="44"/>
      <c r="R584" s="44"/>
      <c r="S584" s="44"/>
    </row>
    <row r="585" spans="1:19" x14ac:dyDescent="0.25">
      <c r="A585" s="57">
        <v>45772.25</v>
      </c>
      <c r="B585" s="58">
        <v>6.1</v>
      </c>
      <c r="K585" s="44"/>
      <c r="L585" s="44"/>
      <c r="M585" s="44">
        <f t="shared" ca="1" si="18"/>
        <v>12.035138539042823</v>
      </c>
      <c r="N585" s="44">
        <f t="shared" si="19"/>
        <v>190</v>
      </c>
      <c r="O585" s="44"/>
      <c r="P585" s="44"/>
      <c r="Q585" s="44"/>
      <c r="R585" s="44"/>
      <c r="S585" s="44"/>
    </row>
    <row r="586" spans="1:19" x14ac:dyDescent="0.25">
      <c r="A586" s="57">
        <v>45772.291666666664</v>
      </c>
      <c r="B586" s="58">
        <v>8.61</v>
      </c>
      <c r="K586" s="44"/>
      <c r="L586" s="44"/>
      <c r="M586" s="44">
        <f t="shared" ca="1" si="18"/>
        <v>12.035138539042823</v>
      </c>
      <c r="N586" s="44">
        <f t="shared" si="19"/>
        <v>190</v>
      </c>
      <c r="O586" s="44"/>
      <c r="P586" s="44"/>
      <c r="Q586" s="44"/>
      <c r="R586" s="44"/>
      <c r="S586" s="44"/>
    </row>
    <row r="587" spans="1:19" x14ac:dyDescent="0.25">
      <c r="A587" s="57">
        <v>45772.333333333336</v>
      </c>
      <c r="B587" s="58">
        <v>10.44</v>
      </c>
      <c r="K587" s="44"/>
      <c r="L587" s="44"/>
      <c r="M587" s="44">
        <f t="shared" ca="1" si="18"/>
        <v>12.035138539042823</v>
      </c>
      <c r="N587" s="44">
        <f t="shared" si="19"/>
        <v>190</v>
      </c>
      <c r="O587" s="44"/>
      <c r="P587" s="44"/>
      <c r="Q587" s="44"/>
      <c r="R587" s="44"/>
      <c r="S587" s="44"/>
    </row>
    <row r="588" spans="1:19" x14ac:dyDescent="0.25">
      <c r="A588" s="57">
        <v>45772.375</v>
      </c>
      <c r="B588" s="58">
        <v>14.75</v>
      </c>
      <c r="K588" s="44"/>
      <c r="L588" s="44"/>
      <c r="M588" s="44">
        <f t="shared" ca="1" si="18"/>
        <v>12.035138539042823</v>
      </c>
      <c r="N588" s="44">
        <f t="shared" si="19"/>
        <v>190</v>
      </c>
      <c r="O588" s="44"/>
      <c r="P588" s="44"/>
      <c r="Q588" s="44"/>
      <c r="R588" s="44"/>
      <c r="S588" s="44"/>
    </row>
    <row r="589" spans="1:19" x14ac:dyDescent="0.25">
      <c r="A589" s="57">
        <v>45772.416666666664</v>
      </c>
      <c r="B589" s="58">
        <v>14.27</v>
      </c>
      <c r="K589" s="44"/>
      <c r="L589" s="44"/>
      <c r="M589" s="44">
        <f t="shared" ca="1" si="18"/>
        <v>12.035138539042823</v>
      </c>
      <c r="N589" s="44">
        <f t="shared" si="19"/>
        <v>190</v>
      </c>
      <c r="O589" s="44"/>
      <c r="P589" s="44"/>
      <c r="Q589" s="44"/>
      <c r="R589" s="44"/>
      <c r="S589" s="44"/>
    </row>
    <row r="590" spans="1:19" x14ac:dyDescent="0.25">
      <c r="A590" s="57">
        <v>45772.458333333336</v>
      </c>
      <c r="B590" s="58">
        <v>13.35</v>
      </c>
      <c r="K590" s="44"/>
      <c r="L590" s="44"/>
      <c r="M590" s="44">
        <f t="shared" ca="1" si="18"/>
        <v>12.035138539042823</v>
      </c>
      <c r="N590" s="44">
        <f t="shared" si="19"/>
        <v>190</v>
      </c>
      <c r="O590" s="44"/>
      <c r="P590" s="44"/>
      <c r="Q590" s="44"/>
      <c r="R590" s="44"/>
      <c r="S590" s="44"/>
    </row>
    <row r="591" spans="1:19" x14ac:dyDescent="0.25">
      <c r="A591" s="57">
        <v>45772.5</v>
      </c>
      <c r="B591" s="58">
        <v>15.04</v>
      </c>
      <c r="K591" s="44"/>
      <c r="L591" s="44"/>
      <c r="M591" s="44">
        <f t="shared" ca="1" si="18"/>
        <v>12.035138539042823</v>
      </c>
      <c r="N591" s="44">
        <f t="shared" si="19"/>
        <v>190</v>
      </c>
      <c r="O591" s="44"/>
      <c r="P591" s="44"/>
      <c r="Q591" s="44"/>
      <c r="R591" s="44"/>
      <c r="S591" s="44"/>
    </row>
    <row r="592" spans="1:19" x14ac:dyDescent="0.25">
      <c r="A592" s="57">
        <v>45772.541666666664</v>
      </c>
      <c r="B592" s="58">
        <v>15.69</v>
      </c>
      <c r="K592" s="44"/>
      <c r="L592" s="44"/>
      <c r="M592" s="44">
        <f t="shared" ca="1" si="18"/>
        <v>12.035138539042823</v>
      </c>
      <c r="N592" s="44">
        <f t="shared" si="19"/>
        <v>190</v>
      </c>
      <c r="O592" s="44"/>
      <c r="P592" s="44"/>
      <c r="Q592" s="44"/>
      <c r="R592" s="44"/>
      <c r="S592" s="44"/>
    </row>
    <row r="593" spans="1:19" x14ac:dyDescent="0.25">
      <c r="A593" s="57">
        <v>45772.583333333336</v>
      </c>
      <c r="B593" s="58">
        <v>12.74</v>
      </c>
      <c r="K593" s="44"/>
      <c r="L593" s="44"/>
      <c r="M593" s="44">
        <f t="shared" ca="1" si="18"/>
        <v>12.035138539042823</v>
      </c>
      <c r="N593" s="44">
        <f t="shared" si="19"/>
        <v>190</v>
      </c>
      <c r="O593" s="44"/>
      <c r="P593" s="44"/>
      <c r="Q593" s="44"/>
      <c r="R593" s="44"/>
      <c r="S593" s="44"/>
    </row>
    <row r="594" spans="1:19" x14ac:dyDescent="0.25">
      <c r="A594" s="57">
        <v>45772.625</v>
      </c>
      <c r="B594" s="58">
        <v>25.38</v>
      </c>
      <c r="K594" s="44"/>
      <c r="L594" s="44"/>
      <c r="M594" s="44">
        <f t="shared" ca="1" si="18"/>
        <v>12.035138539042823</v>
      </c>
      <c r="N594" s="44">
        <f t="shared" si="19"/>
        <v>190</v>
      </c>
      <c r="O594" s="44"/>
      <c r="P594" s="44"/>
      <c r="Q594" s="44"/>
      <c r="R594" s="44"/>
      <c r="S594" s="44"/>
    </row>
    <row r="595" spans="1:19" x14ac:dyDescent="0.25">
      <c r="A595" s="57">
        <v>45772.666666666664</v>
      </c>
      <c r="B595" s="58">
        <v>12.08</v>
      </c>
      <c r="K595" s="44"/>
      <c r="L595" s="44"/>
      <c r="M595" s="44">
        <f t="shared" ca="1" si="18"/>
        <v>12.035138539042823</v>
      </c>
      <c r="N595" s="44">
        <f t="shared" si="19"/>
        <v>190</v>
      </c>
      <c r="O595" s="44"/>
      <c r="P595" s="44"/>
      <c r="Q595" s="44"/>
      <c r="R595" s="44"/>
      <c r="S595" s="44"/>
    </row>
    <row r="596" spans="1:19" x14ac:dyDescent="0.25">
      <c r="A596" s="57">
        <v>45772.708333333336</v>
      </c>
      <c r="B596" s="58">
        <v>9.8699999999999992</v>
      </c>
      <c r="K596" s="44"/>
      <c r="L596" s="44"/>
      <c r="M596" s="44">
        <f t="shared" ca="1" si="18"/>
        <v>12.035138539042823</v>
      </c>
      <c r="N596" s="44">
        <f t="shared" si="19"/>
        <v>190</v>
      </c>
      <c r="O596" s="44"/>
      <c r="P596" s="44"/>
      <c r="Q596" s="44"/>
      <c r="R596" s="44"/>
      <c r="S596" s="44"/>
    </row>
    <row r="597" spans="1:19" x14ac:dyDescent="0.25">
      <c r="A597" s="57">
        <v>45772.75</v>
      </c>
      <c r="B597" s="58">
        <v>9.85</v>
      </c>
      <c r="K597" s="44"/>
      <c r="L597" s="44"/>
      <c r="M597" s="44">
        <f t="shared" ca="1" si="18"/>
        <v>12.035138539042823</v>
      </c>
      <c r="N597" s="44">
        <f t="shared" si="19"/>
        <v>190</v>
      </c>
      <c r="O597" s="44"/>
      <c r="P597" s="44"/>
      <c r="Q597" s="44"/>
      <c r="R597" s="44"/>
      <c r="S597" s="44"/>
    </row>
    <row r="598" spans="1:19" x14ac:dyDescent="0.25">
      <c r="A598" s="57">
        <v>45772.791666666664</v>
      </c>
      <c r="B598" s="58">
        <v>10.55</v>
      </c>
      <c r="K598" s="44"/>
      <c r="L598" s="44"/>
      <c r="M598" s="44">
        <f t="shared" ca="1" si="18"/>
        <v>12.035138539042823</v>
      </c>
      <c r="N598" s="44">
        <f t="shared" si="19"/>
        <v>190</v>
      </c>
      <c r="O598" s="44"/>
      <c r="P598" s="44"/>
      <c r="Q598" s="44"/>
      <c r="R598" s="44"/>
      <c r="S598" s="44"/>
    </row>
    <row r="599" spans="1:19" x14ac:dyDescent="0.25">
      <c r="A599" s="57">
        <v>45772.833333333336</v>
      </c>
      <c r="B599" s="58">
        <v>10.73</v>
      </c>
      <c r="K599" s="44"/>
      <c r="L599" s="44"/>
      <c r="M599" s="44">
        <f t="shared" ca="1" si="18"/>
        <v>12.035138539042823</v>
      </c>
      <c r="N599" s="44">
        <f t="shared" si="19"/>
        <v>190</v>
      </c>
      <c r="O599" s="44"/>
      <c r="P599" s="44"/>
      <c r="Q599" s="44"/>
      <c r="R599" s="44"/>
      <c r="S599" s="44"/>
    </row>
    <row r="600" spans="1:19" x14ac:dyDescent="0.25">
      <c r="A600" s="57">
        <v>45772.875</v>
      </c>
      <c r="B600" s="58">
        <v>12.11</v>
      </c>
      <c r="K600" s="44"/>
      <c r="L600" s="44"/>
      <c r="M600" s="44">
        <f t="shared" ca="1" si="18"/>
        <v>12.035138539042823</v>
      </c>
      <c r="N600" s="44">
        <f t="shared" si="19"/>
        <v>190</v>
      </c>
      <c r="O600" s="44"/>
      <c r="P600" s="44"/>
      <c r="Q600" s="44"/>
      <c r="R600" s="44"/>
      <c r="S600" s="44"/>
    </row>
    <row r="601" spans="1:19" x14ac:dyDescent="0.25">
      <c r="A601" s="57">
        <v>45772.916666666664</v>
      </c>
      <c r="B601" s="58">
        <v>15.96</v>
      </c>
      <c r="K601" s="44"/>
      <c r="L601" s="44"/>
      <c r="M601" s="44">
        <f t="shared" ca="1" si="18"/>
        <v>12.035138539042823</v>
      </c>
      <c r="N601" s="44">
        <f t="shared" si="19"/>
        <v>190</v>
      </c>
      <c r="O601" s="44"/>
      <c r="P601" s="44"/>
      <c r="Q601" s="44"/>
      <c r="R601" s="44"/>
      <c r="S601" s="44"/>
    </row>
    <row r="602" spans="1:19" x14ac:dyDescent="0.25">
      <c r="A602" s="57">
        <v>45772.958333333336</v>
      </c>
      <c r="B602" s="58">
        <v>15.75</v>
      </c>
      <c r="K602" s="44"/>
      <c r="L602" s="44"/>
      <c r="M602" s="44">
        <f t="shared" ca="1" si="18"/>
        <v>12.035138539042823</v>
      </c>
      <c r="N602" s="44">
        <f t="shared" si="19"/>
        <v>190</v>
      </c>
      <c r="O602" s="44"/>
      <c r="P602" s="44"/>
      <c r="Q602" s="44"/>
      <c r="R602" s="44"/>
      <c r="S602" s="44"/>
    </row>
    <row r="603" spans="1:19" x14ac:dyDescent="0.25">
      <c r="A603" s="57">
        <v>45773</v>
      </c>
      <c r="B603" s="58">
        <v>12.09</v>
      </c>
      <c r="K603" s="44"/>
      <c r="L603" s="44"/>
      <c r="M603" s="44">
        <f t="shared" ca="1" si="18"/>
        <v>12.035138539042823</v>
      </c>
      <c r="N603" s="44">
        <f t="shared" si="19"/>
        <v>190</v>
      </c>
      <c r="O603" s="44"/>
      <c r="P603" s="44"/>
      <c r="Q603" s="44"/>
      <c r="R603" s="44"/>
      <c r="S603" s="44"/>
    </row>
    <row r="604" spans="1:19" x14ac:dyDescent="0.25">
      <c r="A604" s="57">
        <v>45773.041666666664</v>
      </c>
      <c r="B604" s="58">
        <v>8.49</v>
      </c>
      <c r="K604" s="44"/>
      <c r="L604" s="44"/>
      <c r="M604" s="44">
        <f t="shared" ca="1" si="18"/>
        <v>12.035138539042823</v>
      </c>
      <c r="N604" s="44">
        <f t="shared" si="19"/>
        <v>190</v>
      </c>
      <c r="O604" s="44"/>
      <c r="P604" s="44"/>
      <c r="Q604" s="44"/>
      <c r="R604" s="44"/>
      <c r="S604" s="44"/>
    </row>
    <row r="605" spans="1:19" x14ac:dyDescent="0.25">
      <c r="A605" s="57">
        <v>45773.083333333336</v>
      </c>
      <c r="B605" s="58">
        <v>10.81</v>
      </c>
      <c r="K605" s="44"/>
      <c r="L605" s="44"/>
      <c r="M605" s="44">
        <f t="shared" ca="1" si="18"/>
        <v>12.035138539042823</v>
      </c>
      <c r="N605" s="44">
        <f t="shared" si="19"/>
        <v>190</v>
      </c>
      <c r="O605" s="44"/>
      <c r="P605" s="44"/>
      <c r="Q605" s="44"/>
      <c r="R605" s="44"/>
      <c r="S605" s="44"/>
    </row>
    <row r="606" spans="1:19" x14ac:dyDescent="0.25">
      <c r="A606" s="57">
        <v>45773.125</v>
      </c>
      <c r="B606" s="58">
        <v>10.11</v>
      </c>
      <c r="K606" s="44"/>
      <c r="L606" s="44"/>
      <c r="M606" s="44">
        <f t="shared" ca="1" si="18"/>
        <v>12.035138539042823</v>
      </c>
      <c r="N606" s="44">
        <f t="shared" si="19"/>
        <v>190</v>
      </c>
      <c r="O606" s="44"/>
      <c r="P606" s="44"/>
      <c r="Q606" s="44"/>
      <c r="R606" s="44"/>
      <c r="S606" s="44"/>
    </row>
    <row r="607" spans="1:19" x14ac:dyDescent="0.25">
      <c r="A607" s="57">
        <v>45773.166666666664</v>
      </c>
      <c r="B607" s="58">
        <v>8.73</v>
      </c>
      <c r="K607" s="44"/>
      <c r="L607" s="44"/>
      <c r="M607" s="44">
        <f t="shared" ca="1" si="18"/>
        <v>12.035138539042823</v>
      </c>
      <c r="N607" s="44">
        <f t="shared" si="19"/>
        <v>190</v>
      </c>
      <c r="O607" s="44"/>
      <c r="P607" s="44"/>
      <c r="Q607" s="44"/>
      <c r="R607" s="44"/>
      <c r="S607" s="44"/>
    </row>
    <row r="608" spans="1:19" x14ac:dyDescent="0.25">
      <c r="A608" s="57">
        <v>45773.208333333336</v>
      </c>
      <c r="B608" s="58">
        <v>8.07</v>
      </c>
      <c r="K608" s="44"/>
      <c r="L608" s="44"/>
      <c r="M608" s="44">
        <f t="shared" ca="1" si="18"/>
        <v>12.035138539042823</v>
      </c>
      <c r="N608" s="44">
        <f t="shared" si="19"/>
        <v>190</v>
      </c>
      <c r="O608" s="44"/>
      <c r="P608" s="44"/>
      <c r="Q608" s="44"/>
      <c r="R608" s="44"/>
      <c r="S608" s="44"/>
    </row>
    <row r="609" spans="1:19" x14ac:dyDescent="0.25">
      <c r="A609" s="57">
        <v>45773.25</v>
      </c>
      <c r="B609" s="58">
        <v>8.56</v>
      </c>
      <c r="K609" s="44"/>
      <c r="L609" s="44"/>
      <c r="M609" s="44">
        <f t="shared" ca="1" si="18"/>
        <v>12.035138539042823</v>
      </c>
      <c r="N609" s="44">
        <f t="shared" si="19"/>
        <v>190</v>
      </c>
      <c r="O609" s="44"/>
      <c r="P609" s="44"/>
      <c r="Q609" s="44"/>
      <c r="R609" s="44"/>
      <c r="S609" s="44"/>
    </row>
    <row r="610" spans="1:19" x14ac:dyDescent="0.25">
      <c r="A610" s="57">
        <v>45773.291666666664</v>
      </c>
      <c r="B610" s="58">
        <v>8.4</v>
      </c>
      <c r="K610" s="44"/>
      <c r="L610" s="44"/>
      <c r="M610" s="44">
        <f t="shared" ca="1" si="18"/>
        <v>12.035138539042823</v>
      </c>
      <c r="N610" s="44">
        <f t="shared" si="19"/>
        <v>190</v>
      </c>
      <c r="O610" s="44"/>
      <c r="P610" s="44"/>
      <c r="Q610" s="44"/>
      <c r="R610" s="44"/>
      <c r="S610" s="44"/>
    </row>
    <row r="611" spans="1:19" x14ac:dyDescent="0.25">
      <c r="A611" s="57">
        <v>45773.333333333336</v>
      </c>
      <c r="B611" s="58">
        <v>8.32</v>
      </c>
      <c r="K611" s="44"/>
      <c r="L611" s="44"/>
      <c r="M611" s="44">
        <f t="shared" ca="1" si="18"/>
        <v>12.035138539042823</v>
      </c>
      <c r="N611" s="44">
        <f t="shared" si="19"/>
        <v>190</v>
      </c>
      <c r="O611" s="44"/>
      <c r="P611" s="44"/>
      <c r="Q611" s="44"/>
      <c r="R611" s="44"/>
      <c r="S611" s="44"/>
    </row>
    <row r="612" spans="1:19" x14ac:dyDescent="0.25">
      <c r="A612" s="57">
        <v>45773.375</v>
      </c>
      <c r="B612" s="58">
        <v>10.119999999999999</v>
      </c>
      <c r="K612" s="44"/>
      <c r="L612" s="44"/>
      <c r="M612" s="44">
        <f t="shared" ca="1" si="18"/>
        <v>12.035138539042823</v>
      </c>
      <c r="N612" s="44">
        <f t="shared" si="19"/>
        <v>190</v>
      </c>
      <c r="O612" s="44"/>
      <c r="P612" s="44"/>
      <c r="Q612" s="44"/>
      <c r="R612" s="44"/>
      <c r="S612" s="44"/>
    </row>
    <row r="613" spans="1:19" x14ac:dyDescent="0.25">
      <c r="A613" s="57">
        <v>45773.416666666664</v>
      </c>
      <c r="B613" s="58">
        <v>12.97</v>
      </c>
      <c r="K613" s="44"/>
      <c r="L613" s="44"/>
      <c r="M613" s="44">
        <f t="shared" ca="1" si="18"/>
        <v>12.035138539042823</v>
      </c>
      <c r="N613" s="44">
        <f t="shared" si="19"/>
        <v>190</v>
      </c>
      <c r="O613" s="44"/>
      <c r="P613" s="44"/>
      <c r="Q613" s="44"/>
      <c r="R613" s="44"/>
      <c r="S613" s="44"/>
    </row>
    <row r="614" spans="1:19" x14ac:dyDescent="0.25">
      <c r="A614" s="57">
        <v>45773.458333333336</v>
      </c>
      <c r="B614" s="58">
        <v>11.64</v>
      </c>
      <c r="K614" s="44"/>
      <c r="L614" s="44"/>
      <c r="M614" s="44">
        <f t="shared" ca="1" si="18"/>
        <v>12.035138539042823</v>
      </c>
      <c r="N614" s="44">
        <f t="shared" si="19"/>
        <v>190</v>
      </c>
      <c r="O614" s="44"/>
      <c r="P614" s="44"/>
      <c r="Q614" s="44"/>
      <c r="R614" s="44"/>
      <c r="S614" s="44"/>
    </row>
    <row r="615" spans="1:19" x14ac:dyDescent="0.25">
      <c r="A615" s="57">
        <v>45773.5</v>
      </c>
      <c r="B615" s="58">
        <v>10.66</v>
      </c>
      <c r="K615" s="44"/>
      <c r="L615" s="44"/>
      <c r="M615" s="44">
        <f t="shared" ca="1" si="18"/>
        <v>12.035138539042823</v>
      </c>
      <c r="N615" s="44">
        <f t="shared" si="19"/>
        <v>190</v>
      </c>
      <c r="O615" s="44"/>
      <c r="P615" s="44"/>
      <c r="Q615" s="44"/>
      <c r="R615" s="44"/>
      <c r="S615" s="44"/>
    </row>
    <row r="616" spans="1:19" x14ac:dyDescent="0.25">
      <c r="A616" s="57">
        <v>45773.541666666664</v>
      </c>
      <c r="B616" s="58">
        <v>9.83</v>
      </c>
      <c r="K616" s="44"/>
      <c r="L616" s="44"/>
      <c r="M616" s="44">
        <f t="shared" ca="1" si="18"/>
        <v>12.035138539042823</v>
      </c>
      <c r="N616" s="44">
        <f t="shared" si="19"/>
        <v>190</v>
      </c>
      <c r="O616" s="44"/>
      <c r="P616" s="44"/>
      <c r="Q616" s="44"/>
      <c r="R616" s="44"/>
      <c r="S616" s="44"/>
    </row>
    <row r="617" spans="1:19" x14ac:dyDescent="0.25">
      <c r="A617" s="57">
        <v>45773.583333333336</v>
      </c>
      <c r="B617" s="58">
        <v>10.81</v>
      </c>
      <c r="K617" s="44"/>
      <c r="L617" s="44"/>
      <c r="M617" s="44">
        <f t="shared" ca="1" si="18"/>
        <v>12.035138539042823</v>
      </c>
      <c r="N617" s="44">
        <f t="shared" si="19"/>
        <v>190</v>
      </c>
      <c r="O617" s="44"/>
      <c r="P617" s="44"/>
      <c r="Q617" s="44"/>
      <c r="R617" s="44"/>
      <c r="S617" s="44"/>
    </row>
    <row r="618" spans="1:19" x14ac:dyDescent="0.25">
      <c r="A618" s="57">
        <v>45773.625</v>
      </c>
      <c r="B618" s="58">
        <v>13.24</v>
      </c>
      <c r="K618" s="44"/>
      <c r="L618" s="44"/>
      <c r="M618" s="44">
        <f t="shared" ca="1" si="18"/>
        <v>12.035138539042823</v>
      </c>
      <c r="N618" s="44">
        <f t="shared" si="19"/>
        <v>190</v>
      </c>
      <c r="O618" s="44"/>
      <c r="P618" s="44"/>
      <c r="Q618" s="44"/>
      <c r="R618" s="44"/>
      <c r="S618" s="44"/>
    </row>
    <row r="619" spans="1:19" x14ac:dyDescent="0.25">
      <c r="A619" s="57">
        <v>45773.666666666664</v>
      </c>
      <c r="B619" s="58">
        <v>13.84</v>
      </c>
      <c r="K619" s="44"/>
      <c r="L619" s="44"/>
      <c r="M619" s="44">
        <f t="shared" ca="1" si="18"/>
        <v>12.035138539042823</v>
      </c>
      <c r="N619" s="44">
        <f t="shared" si="19"/>
        <v>190</v>
      </c>
      <c r="O619" s="44"/>
      <c r="P619" s="44"/>
      <c r="Q619" s="44"/>
      <c r="R619" s="44"/>
      <c r="S619" s="44"/>
    </row>
    <row r="620" spans="1:19" x14ac:dyDescent="0.25">
      <c r="A620" s="57">
        <v>45773.708333333336</v>
      </c>
      <c r="B620" s="58">
        <v>14.32</v>
      </c>
      <c r="K620" s="44"/>
      <c r="L620" s="44"/>
      <c r="M620" s="44">
        <f t="shared" ca="1" si="18"/>
        <v>12.035138539042823</v>
      </c>
      <c r="N620" s="44">
        <f t="shared" si="19"/>
        <v>190</v>
      </c>
      <c r="O620" s="44"/>
      <c r="P620" s="44"/>
      <c r="Q620" s="44"/>
      <c r="R620" s="44"/>
      <c r="S620" s="44"/>
    </row>
    <row r="621" spans="1:19" x14ac:dyDescent="0.25">
      <c r="A621" s="57">
        <v>45773.75</v>
      </c>
      <c r="B621" s="58">
        <v>13.19</v>
      </c>
      <c r="K621" s="44"/>
      <c r="L621" s="44"/>
      <c r="M621" s="44">
        <f t="shared" ca="1" si="18"/>
        <v>12.035138539042823</v>
      </c>
      <c r="N621" s="44">
        <f t="shared" si="19"/>
        <v>190</v>
      </c>
      <c r="O621" s="44"/>
      <c r="P621" s="44"/>
      <c r="Q621" s="44"/>
      <c r="R621" s="44"/>
      <c r="S621" s="44"/>
    </row>
    <row r="622" spans="1:19" x14ac:dyDescent="0.25">
      <c r="A622" s="57">
        <v>45773.791666666664</v>
      </c>
      <c r="B622" s="58">
        <v>13.42</v>
      </c>
      <c r="K622" s="44"/>
      <c r="L622" s="44"/>
      <c r="M622" s="44">
        <f t="shared" ca="1" si="18"/>
        <v>12.035138539042823</v>
      </c>
      <c r="N622" s="44">
        <f t="shared" si="19"/>
        <v>190</v>
      </c>
      <c r="O622" s="44"/>
      <c r="P622" s="44"/>
      <c r="Q622" s="44"/>
      <c r="R622" s="44"/>
      <c r="S622" s="44"/>
    </row>
    <row r="623" spans="1:19" x14ac:dyDescent="0.25">
      <c r="A623" s="57">
        <v>45773.833333333336</v>
      </c>
      <c r="B623" s="58">
        <v>14.37</v>
      </c>
      <c r="K623" s="44"/>
      <c r="L623" s="44"/>
      <c r="M623" s="44">
        <f t="shared" ca="1" si="18"/>
        <v>12.035138539042823</v>
      </c>
      <c r="N623" s="44">
        <f t="shared" si="19"/>
        <v>190</v>
      </c>
      <c r="O623" s="44"/>
      <c r="P623" s="44"/>
      <c r="Q623" s="44"/>
      <c r="R623" s="44"/>
      <c r="S623" s="44"/>
    </row>
    <row r="624" spans="1:19" x14ac:dyDescent="0.25">
      <c r="A624" s="57">
        <v>45773.875</v>
      </c>
      <c r="B624" s="58">
        <v>13.76</v>
      </c>
      <c r="K624" s="44"/>
      <c r="L624" s="44"/>
      <c r="M624" s="44">
        <f t="shared" ca="1" si="18"/>
        <v>12.035138539042823</v>
      </c>
      <c r="N624" s="44">
        <f t="shared" si="19"/>
        <v>190</v>
      </c>
      <c r="O624" s="44"/>
      <c r="P624" s="44"/>
      <c r="Q624" s="44"/>
      <c r="R624" s="44"/>
      <c r="S624" s="44"/>
    </row>
    <row r="625" spans="1:19" x14ac:dyDescent="0.25">
      <c r="A625" s="57">
        <v>45773.916666666664</v>
      </c>
      <c r="B625" s="58">
        <v>14.88</v>
      </c>
      <c r="K625" s="44"/>
      <c r="L625" s="44"/>
      <c r="M625" s="44">
        <f t="shared" ca="1" si="18"/>
        <v>12.035138539042823</v>
      </c>
      <c r="N625" s="44">
        <f t="shared" si="19"/>
        <v>190</v>
      </c>
      <c r="O625" s="44"/>
      <c r="P625" s="44"/>
      <c r="Q625" s="44"/>
      <c r="R625" s="44"/>
      <c r="S625" s="44"/>
    </row>
    <row r="626" spans="1:19" x14ac:dyDescent="0.25">
      <c r="A626" s="57">
        <v>45773.958333333336</v>
      </c>
      <c r="B626" s="58">
        <v>15.8</v>
      </c>
      <c r="K626" s="44"/>
      <c r="L626" s="44"/>
      <c r="M626" s="44">
        <f t="shared" ca="1" si="18"/>
        <v>12.035138539042823</v>
      </c>
      <c r="N626" s="44">
        <f t="shared" si="19"/>
        <v>190</v>
      </c>
      <c r="O626" s="44"/>
      <c r="P626" s="44"/>
      <c r="Q626" s="44"/>
      <c r="R626" s="44"/>
      <c r="S626" s="44"/>
    </row>
    <row r="627" spans="1:19" x14ac:dyDescent="0.25">
      <c r="A627" s="57">
        <v>45774</v>
      </c>
      <c r="B627" s="58">
        <v>16.350000000000001</v>
      </c>
      <c r="K627" s="44"/>
      <c r="L627" s="44"/>
      <c r="M627" s="44">
        <f t="shared" ca="1" si="18"/>
        <v>12.035138539042823</v>
      </c>
      <c r="N627" s="44">
        <f t="shared" si="19"/>
        <v>190</v>
      </c>
      <c r="O627" s="44"/>
      <c r="P627" s="44"/>
      <c r="Q627" s="44"/>
      <c r="R627" s="44"/>
      <c r="S627" s="44"/>
    </row>
    <row r="628" spans="1:19" x14ac:dyDescent="0.25">
      <c r="A628" s="57">
        <v>45774.041666666664</v>
      </c>
      <c r="B628" s="58">
        <v>11.32</v>
      </c>
      <c r="K628" s="44"/>
      <c r="L628" s="44"/>
      <c r="M628" s="44">
        <f t="shared" ca="1" si="18"/>
        <v>12.035138539042823</v>
      </c>
      <c r="N628" s="44">
        <f t="shared" si="19"/>
        <v>190</v>
      </c>
      <c r="O628" s="44"/>
      <c r="P628" s="44"/>
      <c r="Q628" s="44"/>
      <c r="R628" s="44"/>
      <c r="S628" s="44"/>
    </row>
    <row r="629" spans="1:19" x14ac:dyDescent="0.25">
      <c r="A629" s="57">
        <v>45774.083333333336</v>
      </c>
      <c r="B629" s="58">
        <v>15.25</v>
      </c>
      <c r="K629" s="44"/>
      <c r="L629" s="44"/>
      <c r="M629" s="44">
        <f t="shared" ca="1" si="18"/>
        <v>12.035138539042823</v>
      </c>
      <c r="N629" s="44">
        <f t="shared" si="19"/>
        <v>190</v>
      </c>
      <c r="O629" s="44"/>
      <c r="P629" s="44"/>
      <c r="Q629" s="44"/>
      <c r="R629" s="44"/>
      <c r="S629" s="44"/>
    </row>
    <row r="630" spans="1:19" x14ac:dyDescent="0.25">
      <c r="A630" s="57">
        <v>45774.125</v>
      </c>
      <c r="B630" s="58">
        <v>14.3</v>
      </c>
      <c r="K630" s="44"/>
      <c r="L630" s="44"/>
      <c r="M630" s="44">
        <f t="shared" ca="1" si="18"/>
        <v>12.035138539042823</v>
      </c>
      <c r="N630" s="44">
        <f t="shared" si="19"/>
        <v>190</v>
      </c>
      <c r="O630" s="44"/>
      <c r="P630" s="44"/>
      <c r="Q630" s="44"/>
      <c r="R630" s="44"/>
      <c r="S630" s="44"/>
    </row>
    <row r="631" spans="1:19" x14ac:dyDescent="0.25">
      <c r="A631" s="57">
        <v>45774.166666666664</v>
      </c>
      <c r="B631" s="58">
        <v>12.46</v>
      </c>
      <c r="K631" s="44"/>
      <c r="L631" s="44"/>
      <c r="M631" s="44">
        <f t="shared" ca="1" si="18"/>
        <v>12.035138539042823</v>
      </c>
      <c r="N631" s="44">
        <f t="shared" si="19"/>
        <v>190</v>
      </c>
      <c r="O631" s="44"/>
      <c r="P631" s="44"/>
      <c r="Q631" s="44"/>
      <c r="R631" s="44"/>
      <c r="S631" s="44"/>
    </row>
    <row r="632" spans="1:19" x14ac:dyDescent="0.25">
      <c r="A632" s="57">
        <v>45774.208333333336</v>
      </c>
      <c r="B632" s="58">
        <v>10.88</v>
      </c>
      <c r="K632" s="44"/>
      <c r="L632" s="44"/>
      <c r="M632" s="44">
        <f t="shared" ca="1" si="18"/>
        <v>12.035138539042823</v>
      </c>
      <c r="N632" s="44">
        <f t="shared" si="19"/>
        <v>190</v>
      </c>
      <c r="O632" s="44"/>
      <c r="P632" s="44"/>
      <c r="Q632" s="44"/>
      <c r="R632" s="44"/>
      <c r="S632" s="44"/>
    </row>
    <row r="633" spans="1:19" x14ac:dyDescent="0.25">
      <c r="A633" s="57">
        <v>45774.25</v>
      </c>
      <c r="B633" s="58">
        <v>8.3000000000000007</v>
      </c>
      <c r="K633" s="44"/>
      <c r="L633" s="44"/>
      <c r="M633" s="44">
        <f t="shared" ca="1" si="18"/>
        <v>12.035138539042823</v>
      </c>
      <c r="N633" s="44">
        <f t="shared" si="19"/>
        <v>190</v>
      </c>
      <c r="O633" s="44"/>
      <c r="P633" s="44"/>
      <c r="Q633" s="44"/>
      <c r="R633" s="44"/>
      <c r="S633" s="44"/>
    </row>
    <row r="634" spans="1:19" x14ac:dyDescent="0.25">
      <c r="A634" s="57">
        <v>45774.291666666664</v>
      </c>
      <c r="B634" s="58">
        <v>9.09</v>
      </c>
      <c r="K634" s="44"/>
      <c r="L634" s="44"/>
      <c r="M634" s="44">
        <f t="shared" ca="1" si="18"/>
        <v>12.035138539042823</v>
      </c>
      <c r="N634" s="44">
        <f t="shared" si="19"/>
        <v>190</v>
      </c>
      <c r="O634" s="44"/>
      <c r="P634" s="44"/>
      <c r="Q634" s="44"/>
      <c r="R634" s="44"/>
      <c r="S634" s="44"/>
    </row>
    <row r="635" spans="1:19" x14ac:dyDescent="0.25">
      <c r="A635" s="57">
        <v>45774.333333333336</v>
      </c>
      <c r="B635" s="58">
        <v>5.21</v>
      </c>
      <c r="K635" s="44"/>
      <c r="L635" s="44"/>
      <c r="M635" s="44">
        <f t="shared" ca="1" si="18"/>
        <v>12.035138539042823</v>
      </c>
      <c r="N635" s="44">
        <f t="shared" si="19"/>
        <v>190</v>
      </c>
      <c r="O635" s="44"/>
      <c r="P635" s="44"/>
      <c r="Q635" s="44"/>
      <c r="R635" s="44"/>
      <c r="S635" s="44"/>
    </row>
    <row r="636" spans="1:19" x14ac:dyDescent="0.25">
      <c r="A636" s="57">
        <v>45774.375</v>
      </c>
      <c r="B636" s="58">
        <v>4.22</v>
      </c>
      <c r="K636" s="44"/>
      <c r="L636" s="44"/>
      <c r="M636" s="44">
        <f t="shared" ca="1" si="18"/>
        <v>12.035138539042823</v>
      </c>
      <c r="N636" s="44">
        <f t="shared" si="19"/>
        <v>190</v>
      </c>
      <c r="O636" s="44"/>
      <c r="P636" s="44"/>
      <c r="Q636" s="44"/>
      <c r="R636" s="44"/>
      <c r="S636" s="44"/>
    </row>
    <row r="637" spans="1:19" x14ac:dyDescent="0.25">
      <c r="A637" s="57">
        <v>45774.416666666664</v>
      </c>
      <c r="B637" s="58">
        <v>4.51</v>
      </c>
      <c r="K637" s="44"/>
      <c r="L637" s="44"/>
      <c r="M637" s="44">
        <f t="shared" ca="1" si="18"/>
        <v>12.035138539042823</v>
      </c>
      <c r="N637" s="44">
        <f t="shared" si="19"/>
        <v>190</v>
      </c>
      <c r="O637" s="44"/>
      <c r="P637" s="44"/>
      <c r="Q637" s="44"/>
      <c r="R637" s="44"/>
      <c r="S637" s="44"/>
    </row>
    <row r="638" spans="1:19" x14ac:dyDescent="0.25">
      <c r="A638" s="57">
        <v>45774.458333333336</v>
      </c>
      <c r="B638" s="58">
        <v>4.0999999999999996</v>
      </c>
      <c r="K638" s="44"/>
      <c r="L638" s="44"/>
      <c r="M638" s="44">
        <f t="shared" ca="1" si="18"/>
        <v>12.035138539042823</v>
      </c>
      <c r="N638" s="44">
        <f t="shared" si="19"/>
        <v>190</v>
      </c>
      <c r="O638" s="44"/>
      <c r="P638" s="44"/>
      <c r="Q638" s="44"/>
      <c r="R638" s="44"/>
      <c r="S638" s="44"/>
    </row>
    <row r="639" spans="1:19" x14ac:dyDescent="0.25">
      <c r="A639" s="57">
        <v>45774.5</v>
      </c>
      <c r="B639" s="58">
        <v>3.8</v>
      </c>
      <c r="K639" s="44"/>
      <c r="L639" s="44"/>
      <c r="M639" s="44">
        <f t="shared" ca="1" si="18"/>
        <v>12.035138539042823</v>
      </c>
      <c r="N639" s="44">
        <f t="shared" si="19"/>
        <v>190</v>
      </c>
      <c r="O639" s="44"/>
      <c r="P639" s="44"/>
      <c r="Q639" s="44"/>
      <c r="R639" s="44"/>
      <c r="S639" s="44"/>
    </row>
    <row r="640" spans="1:19" x14ac:dyDescent="0.25">
      <c r="A640" s="57">
        <v>45774.541666666664</v>
      </c>
      <c r="B640" s="58">
        <v>5.18</v>
      </c>
      <c r="K640" s="44"/>
      <c r="L640" s="44"/>
      <c r="M640" s="44">
        <f t="shared" ca="1" si="18"/>
        <v>12.035138539042823</v>
      </c>
      <c r="N640" s="44">
        <f t="shared" si="19"/>
        <v>190</v>
      </c>
      <c r="O640" s="44"/>
      <c r="P640" s="44"/>
      <c r="Q640" s="44"/>
      <c r="R640" s="44"/>
      <c r="S640" s="44"/>
    </row>
    <row r="641" spans="1:19" x14ac:dyDescent="0.25">
      <c r="A641" s="57">
        <v>45774.583333333336</v>
      </c>
      <c r="B641" s="58">
        <v>15.72</v>
      </c>
      <c r="K641" s="44"/>
      <c r="L641" s="44"/>
      <c r="M641" s="44">
        <f t="shared" ca="1" si="18"/>
        <v>12.035138539042823</v>
      </c>
      <c r="N641" s="44">
        <f t="shared" si="19"/>
        <v>190</v>
      </c>
      <c r="O641" s="44"/>
      <c r="P641" s="44"/>
      <c r="Q641" s="44"/>
      <c r="R641" s="44"/>
      <c r="S641" s="44"/>
    </row>
    <row r="642" spans="1:19" x14ac:dyDescent="0.25">
      <c r="A642" s="57">
        <v>45774.625</v>
      </c>
      <c r="B642" s="58">
        <v>8.14</v>
      </c>
      <c r="K642" s="44"/>
      <c r="L642" s="44"/>
      <c r="M642" s="44">
        <f t="shared" ca="1" si="18"/>
        <v>12.035138539042823</v>
      </c>
      <c r="N642" s="44">
        <f t="shared" si="19"/>
        <v>190</v>
      </c>
      <c r="O642" s="44"/>
      <c r="P642" s="44"/>
      <c r="Q642" s="44"/>
      <c r="R642" s="44"/>
      <c r="S642" s="44"/>
    </row>
    <row r="643" spans="1:19" x14ac:dyDescent="0.25">
      <c r="A643" s="57">
        <v>45774.666666666664</v>
      </c>
      <c r="B643" s="58">
        <v>7.04</v>
      </c>
      <c r="K643" s="44"/>
      <c r="L643" s="44"/>
      <c r="M643" s="44">
        <f t="shared" ca="1" si="18"/>
        <v>12.035138539042823</v>
      </c>
      <c r="N643" s="44">
        <f t="shared" si="19"/>
        <v>190</v>
      </c>
      <c r="O643" s="44"/>
      <c r="P643" s="44"/>
      <c r="Q643" s="44"/>
      <c r="R643" s="44"/>
      <c r="S643" s="44"/>
    </row>
    <row r="644" spans="1:19" x14ac:dyDescent="0.25">
      <c r="A644" s="57">
        <v>45774.708333333336</v>
      </c>
      <c r="B644" s="58">
        <v>4.63</v>
      </c>
      <c r="K644" s="44"/>
      <c r="L644" s="44"/>
      <c r="M644" s="44">
        <f t="shared" ca="1" si="18"/>
        <v>12.035138539042823</v>
      </c>
      <c r="N644" s="44">
        <f t="shared" si="19"/>
        <v>190</v>
      </c>
      <c r="O644" s="44"/>
      <c r="P644" s="44"/>
      <c r="Q644" s="44"/>
      <c r="R644" s="44"/>
      <c r="S644" s="44"/>
    </row>
    <row r="645" spans="1:19" x14ac:dyDescent="0.25">
      <c r="A645" s="57">
        <v>45774.75</v>
      </c>
      <c r="B645" s="58">
        <v>5.4</v>
      </c>
      <c r="K645" s="44"/>
      <c r="L645" s="44"/>
      <c r="M645" s="44">
        <f t="shared" ref="M645:M706" ca="1" si="20">+IF(A644="","",Q$6)</f>
        <v>12.035138539042823</v>
      </c>
      <c r="N645" s="44">
        <f t="shared" ref="N645:N702" si="21">+IF(A644="","",190)</f>
        <v>190</v>
      </c>
      <c r="O645" s="44"/>
      <c r="P645" s="44"/>
      <c r="Q645" s="44"/>
      <c r="R645" s="44"/>
      <c r="S645" s="44"/>
    </row>
    <row r="646" spans="1:19" x14ac:dyDescent="0.25">
      <c r="A646" s="57">
        <v>45774.791666666664</v>
      </c>
      <c r="B646" s="58">
        <v>5.91</v>
      </c>
      <c r="K646" s="44"/>
      <c r="L646" s="44"/>
      <c r="M646" s="44">
        <f t="shared" ca="1" si="20"/>
        <v>12.035138539042823</v>
      </c>
      <c r="N646" s="44">
        <f t="shared" si="21"/>
        <v>190</v>
      </c>
      <c r="O646" s="44"/>
      <c r="P646" s="44"/>
      <c r="Q646" s="44"/>
      <c r="R646" s="44"/>
      <c r="S646" s="44"/>
    </row>
    <row r="647" spans="1:19" x14ac:dyDescent="0.25">
      <c r="A647" s="57">
        <v>45774.833333333336</v>
      </c>
      <c r="B647" s="58">
        <v>6.09</v>
      </c>
      <c r="K647" s="44"/>
      <c r="L647" s="44"/>
      <c r="M647" s="44">
        <f t="shared" ca="1" si="20"/>
        <v>12.035138539042823</v>
      </c>
      <c r="N647" s="44">
        <f t="shared" si="21"/>
        <v>190</v>
      </c>
      <c r="O647" s="44"/>
      <c r="P647" s="44"/>
      <c r="Q647" s="44"/>
      <c r="R647" s="44"/>
      <c r="S647" s="44"/>
    </row>
    <row r="648" spans="1:19" x14ac:dyDescent="0.25">
      <c r="A648" s="57">
        <v>45774.875</v>
      </c>
      <c r="B648" s="58">
        <v>7.08</v>
      </c>
      <c r="K648" s="44"/>
      <c r="L648" s="44"/>
      <c r="M648" s="44">
        <f t="shared" ca="1" si="20"/>
        <v>12.035138539042823</v>
      </c>
      <c r="N648" s="44">
        <f t="shared" si="21"/>
        <v>190</v>
      </c>
      <c r="O648" s="44"/>
      <c r="P648" s="44"/>
      <c r="Q648" s="44"/>
      <c r="R648" s="44"/>
      <c r="S648" s="44"/>
    </row>
    <row r="649" spans="1:19" x14ac:dyDescent="0.25">
      <c r="A649" s="57">
        <v>45774.916666666664</v>
      </c>
      <c r="B649" s="58">
        <v>5.9</v>
      </c>
      <c r="K649" s="44"/>
      <c r="L649" s="44"/>
      <c r="M649" s="44">
        <f t="shared" ca="1" si="20"/>
        <v>12.035138539042823</v>
      </c>
      <c r="N649" s="44">
        <f t="shared" si="21"/>
        <v>190</v>
      </c>
      <c r="O649" s="44"/>
      <c r="P649" s="44"/>
      <c r="Q649" s="44"/>
      <c r="R649" s="44"/>
      <c r="S649" s="44"/>
    </row>
    <row r="650" spans="1:19" x14ac:dyDescent="0.25">
      <c r="A650" s="57">
        <v>45774.958333333336</v>
      </c>
      <c r="B650" s="58">
        <v>6.44</v>
      </c>
      <c r="K650" s="44"/>
      <c r="L650" s="44"/>
      <c r="M650" s="44">
        <f t="shared" ca="1" si="20"/>
        <v>12.035138539042823</v>
      </c>
      <c r="N650" s="44">
        <f t="shared" si="21"/>
        <v>190</v>
      </c>
      <c r="O650" s="44"/>
      <c r="P650" s="44"/>
      <c r="Q650" s="44"/>
      <c r="R650" s="44"/>
      <c r="S650" s="44"/>
    </row>
    <row r="651" spans="1:19" x14ac:dyDescent="0.25">
      <c r="A651" s="57">
        <v>45775</v>
      </c>
      <c r="B651" s="58">
        <v>5.6</v>
      </c>
      <c r="K651" s="44"/>
      <c r="L651" s="44"/>
      <c r="M651" s="44">
        <f t="shared" ca="1" si="20"/>
        <v>12.035138539042823</v>
      </c>
      <c r="N651" s="44">
        <f t="shared" si="21"/>
        <v>190</v>
      </c>
      <c r="O651" s="44"/>
      <c r="P651" s="44"/>
      <c r="Q651" s="44"/>
      <c r="R651" s="44"/>
      <c r="S651" s="44"/>
    </row>
    <row r="652" spans="1:19" x14ac:dyDescent="0.25">
      <c r="A652" s="57">
        <v>45775.041666666664</v>
      </c>
      <c r="B652" s="58">
        <v>5.17</v>
      </c>
      <c r="K652" s="44"/>
      <c r="L652" s="44"/>
      <c r="M652" s="44">
        <f t="shared" ca="1" si="20"/>
        <v>12.035138539042823</v>
      </c>
      <c r="N652" s="44">
        <f t="shared" si="21"/>
        <v>190</v>
      </c>
      <c r="O652" s="44"/>
      <c r="P652" s="44"/>
      <c r="Q652" s="44"/>
      <c r="R652" s="44"/>
      <c r="S652" s="44"/>
    </row>
    <row r="653" spans="1:19" x14ac:dyDescent="0.25">
      <c r="A653" s="57">
        <v>45775.083333333336</v>
      </c>
      <c r="B653" s="58">
        <v>5.71</v>
      </c>
      <c r="K653" s="44"/>
      <c r="L653" s="44"/>
      <c r="M653" s="44">
        <f t="shared" ca="1" si="20"/>
        <v>12.035138539042823</v>
      </c>
      <c r="N653" s="44">
        <f t="shared" si="21"/>
        <v>190</v>
      </c>
      <c r="O653" s="44"/>
      <c r="P653" s="44"/>
      <c r="Q653" s="44"/>
      <c r="R653" s="44"/>
      <c r="S653" s="44"/>
    </row>
    <row r="654" spans="1:19" x14ac:dyDescent="0.25">
      <c r="A654" s="57">
        <v>45775.125</v>
      </c>
      <c r="B654" s="58">
        <v>4.25</v>
      </c>
      <c r="K654" s="44"/>
      <c r="L654" s="44"/>
      <c r="M654" s="44">
        <f t="shared" ca="1" si="20"/>
        <v>12.035138539042823</v>
      </c>
      <c r="N654" s="44">
        <f t="shared" si="21"/>
        <v>190</v>
      </c>
      <c r="O654" s="44"/>
      <c r="P654" s="44"/>
      <c r="Q654" s="44"/>
      <c r="R654" s="44"/>
      <c r="S654" s="44"/>
    </row>
    <row r="655" spans="1:19" x14ac:dyDescent="0.25">
      <c r="A655" s="57">
        <v>45775.166666666664</v>
      </c>
      <c r="B655" s="58">
        <v>4.46</v>
      </c>
      <c r="K655" s="44"/>
      <c r="L655" s="44"/>
      <c r="M655" s="44">
        <f t="shared" ca="1" si="20"/>
        <v>12.035138539042823</v>
      </c>
      <c r="N655" s="44">
        <f t="shared" si="21"/>
        <v>190</v>
      </c>
      <c r="O655" s="44"/>
      <c r="P655" s="44"/>
      <c r="Q655" s="44"/>
      <c r="R655" s="44"/>
      <c r="S655" s="44"/>
    </row>
    <row r="656" spans="1:19" x14ac:dyDescent="0.25">
      <c r="A656" s="57">
        <v>45775.208333333336</v>
      </c>
      <c r="B656" s="58">
        <v>5.52</v>
      </c>
      <c r="K656" s="44"/>
      <c r="L656" s="44"/>
      <c r="M656" s="44">
        <f t="shared" ca="1" si="20"/>
        <v>12.035138539042823</v>
      </c>
      <c r="N656" s="44">
        <f t="shared" si="21"/>
        <v>190</v>
      </c>
      <c r="O656" s="44"/>
      <c r="P656" s="44"/>
      <c r="Q656" s="44"/>
      <c r="R656" s="44"/>
      <c r="S656" s="44"/>
    </row>
    <row r="657" spans="1:19" x14ac:dyDescent="0.25">
      <c r="A657" s="57">
        <v>45775.25</v>
      </c>
      <c r="B657" s="58">
        <v>7.19</v>
      </c>
      <c r="K657" s="44"/>
      <c r="L657" s="44"/>
      <c r="M657" s="44">
        <f t="shared" ca="1" si="20"/>
        <v>12.035138539042823</v>
      </c>
      <c r="N657" s="44">
        <f t="shared" si="21"/>
        <v>190</v>
      </c>
      <c r="O657" s="44"/>
      <c r="P657" s="44"/>
      <c r="Q657" s="44"/>
      <c r="R657" s="44"/>
      <c r="S657" s="44"/>
    </row>
    <row r="658" spans="1:19" x14ac:dyDescent="0.25">
      <c r="A658" s="57">
        <v>45775.291666666664</v>
      </c>
      <c r="B658" s="58">
        <v>7.86</v>
      </c>
      <c r="K658" s="44"/>
      <c r="L658" s="44"/>
      <c r="M658" s="44">
        <f t="shared" ca="1" si="20"/>
        <v>12.035138539042823</v>
      </c>
      <c r="N658" s="44">
        <f t="shared" si="21"/>
        <v>190</v>
      </c>
      <c r="O658" s="44"/>
      <c r="P658" s="44"/>
      <c r="Q658" s="44"/>
      <c r="R658" s="44"/>
      <c r="S658" s="44"/>
    </row>
    <row r="659" spans="1:19" x14ac:dyDescent="0.25">
      <c r="A659" s="57">
        <v>45775.333333333336</v>
      </c>
      <c r="B659" s="58">
        <v>8.15</v>
      </c>
      <c r="K659" s="44"/>
      <c r="L659" s="44"/>
      <c r="M659" s="44">
        <f t="shared" ca="1" si="20"/>
        <v>12.035138539042823</v>
      </c>
      <c r="N659" s="44">
        <f t="shared" si="21"/>
        <v>190</v>
      </c>
      <c r="O659" s="44"/>
      <c r="P659" s="44"/>
      <c r="Q659" s="44"/>
      <c r="R659" s="44"/>
      <c r="S659" s="44"/>
    </row>
    <row r="660" spans="1:19" x14ac:dyDescent="0.25">
      <c r="A660" s="57">
        <v>45775.375</v>
      </c>
      <c r="B660" s="58">
        <v>11.21</v>
      </c>
      <c r="K660" s="44"/>
      <c r="L660" s="44"/>
      <c r="M660" s="44">
        <f t="shared" ca="1" si="20"/>
        <v>12.035138539042823</v>
      </c>
      <c r="N660" s="44">
        <f t="shared" si="21"/>
        <v>190</v>
      </c>
      <c r="O660" s="44"/>
      <c r="P660" s="44"/>
      <c r="Q660" s="44"/>
      <c r="R660" s="44"/>
      <c r="S660" s="44"/>
    </row>
    <row r="661" spans="1:19" x14ac:dyDescent="0.25">
      <c r="A661" s="57">
        <v>45775.416666666664</v>
      </c>
      <c r="B661" s="58">
        <v>11.03</v>
      </c>
      <c r="K661" s="44"/>
      <c r="L661" s="44"/>
      <c r="M661" s="44">
        <f t="shared" ca="1" si="20"/>
        <v>12.035138539042823</v>
      </c>
      <c r="N661" s="44">
        <f t="shared" si="21"/>
        <v>190</v>
      </c>
      <c r="O661" s="44"/>
      <c r="P661" s="44"/>
      <c r="Q661" s="44"/>
      <c r="R661" s="44"/>
      <c r="S661" s="44"/>
    </row>
    <row r="662" spans="1:19" x14ac:dyDescent="0.25">
      <c r="A662" s="57">
        <v>45775.458333333336</v>
      </c>
      <c r="B662" s="58">
        <v>16.23</v>
      </c>
      <c r="K662" s="44"/>
      <c r="L662" s="44"/>
      <c r="M662" s="44">
        <f t="shared" ca="1" si="20"/>
        <v>12.035138539042823</v>
      </c>
      <c r="N662" s="44">
        <f t="shared" si="21"/>
        <v>190</v>
      </c>
      <c r="O662" s="44"/>
      <c r="P662" s="44"/>
      <c r="Q662" s="44"/>
      <c r="R662" s="44"/>
      <c r="S662" s="44"/>
    </row>
    <row r="663" spans="1:19" x14ac:dyDescent="0.25">
      <c r="A663" s="57">
        <v>45775.5</v>
      </c>
      <c r="B663" s="58">
        <v>13.64</v>
      </c>
      <c r="K663" s="44"/>
      <c r="L663" s="44"/>
      <c r="M663" s="44">
        <f t="shared" ca="1" si="20"/>
        <v>12.035138539042823</v>
      </c>
      <c r="N663" s="44">
        <f t="shared" si="21"/>
        <v>190</v>
      </c>
      <c r="O663" s="44"/>
      <c r="P663" s="44"/>
      <c r="Q663" s="44"/>
      <c r="R663" s="44"/>
      <c r="S663" s="44"/>
    </row>
    <row r="664" spans="1:19" x14ac:dyDescent="0.25">
      <c r="A664" s="57">
        <v>45775.541666666664</v>
      </c>
      <c r="B664" s="58">
        <v>30.58</v>
      </c>
      <c r="K664" s="44"/>
      <c r="L664" s="44"/>
      <c r="M664" s="44">
        <f t="shared" ca="1" si="20"/>
        <v>12.035138539042823</v>
      </c>
      <c r="N664" s="44">
        <f t="shared" si="21"/>
        <v>190</v>
      </c>
      <c r="O664" s="44"/>
      <c r="P664" s="44"/>
      <c r="Q664" s="44"/>
      <c r="R664" s="44"/>
      <c r="S664" s="44"/>
    </row>
    <row r="665" spans="1:19" x14ac:dyDescent="0.25">
      <c r="A665" s="57">
        <v>45775.583333333336</v>
      </c>
      <c r="B665" s="58">
        <v>17.079999999999998</v>
      </c>
      <c r="K665" s="44"/>
      <c r="L665" s="44"/>
      <c r="M665" s="44">
        <f t="shared" ca="1" si="20"/>
        <v>12.035138539042823</v>
      </c>
      <c r="N665" s="44">
        <f t="shared" si="21"/>
        <v>190</v>
      </c>
      <c r="O665" s="44"/>
      <c r="P665" s="44"/>
      <c r="Q665" s="44"/>
      <c r="R665" s="44"/>
      <c r="S665" s="44"/>
    </row>
    <row r="666" spans="1:19" x14ac:dyDescent="0.25">
      <c r="A666" s="57">
        <v>45775.625</v>
      </c>
      <c r="B666" s="58">
        <v>11.3</v>
      </c>
      <c r="K666" s="44"/>
      <c r="L666" s="44"/>
      <c r="M666" s="44">
        <f t="shared" ca="1" si="20"/>
        <v>12.035138539042823</v>
      </c>
      <c r="N666" s="44">
        <f t="shared" si="21"/>
        <v>190</v>
      </c>
      <c r="O666" s="44"/>
      <c r="P666" s="44"/>
      <c r="Q666" s="44"/>
      <c r="R666" s="44"/>
      <c r="S666" s="44"/>
    </row>
    <row r="667" spans="1:19" x14ac:dyDescent="0.25">
      <c r="A667" s="57">
        <v>45775.666666666664</v>
      </c>
      <c r="B667" s="58">
        <v>8.36</v>
      </c>
      <c r="K667" s="44"/>
      <c r="L667" s="44"/>
      <c r="M667" s="44">
        <f t="shared" ca="1" si="20"/>
        <v>12.035138539042823</v>
      </c>
      <c r="N667" s="44">
        <f t="shared" si="21"/>
        <v>190</v>
      </c>
      <c r="O667" s="44"/>
      <c r="P667" s="44"/>
      <c r="Q667" s="44"/>
      <c r="R667" s="44"/>
      <c r="S667" s="44"/>
    </row>
    <row r="668" spans="1:19" x14ac:dyDescent="0.25">
      <c r="A668" s="57">
        <v>45775.708333333336</v>
      </c>
      <c r="B668" s="58">
        <v>8.24</v>
      </c>
      <c r="K668" s="44"/>
      <c r="L668" s="44"/>
      <c r="M668" s="44">
        <f t="shared" ca="1" si="20"/>
        <v>12.035138539042823</v>
      </c>
      <c r="N668" s="44">
        <f t="shared" si="21"/>
        <v>190</v>
      </c>
      <c r="O668" s="44"/>
      <c r="P668" s="44"/>
      <c r="Q668" s="44"/>
      <c r="R668" s="44"/>
      <c r="S668" s="44"/>
    </row>
    <row r="669" spans="1:19" x14ac:dyDescent="0.25">
      <c r="A669" s="57">
        <v>45775.75</v>
      </c>
      <c r="B669" s="58">
        <v>9.73</v>
      </c>
      <c r="K669" s="44"/>
      <c r="L669" s="44"/>
      <c r="M669" s="44">
        <f t="shared" ca="1" si="20"/>
        <v>12.035138539042823</v>
      </c>
      <c r="N669" s="44">
        <f t="shared" si="21"/>
        <v>190</v>
      </c>
      <c r="O669" s="44"/>
      <c r="P669" s="44"/>
      <c r="Q669" s="44"/>
      <c r="R669" s="44"/>
      <c r="S669" s="44"/>
    </row>
    <row r="670" spans="1:19" x14ac:dyDescent="0.25">
      <c r="A670" s="57">
        <v>45775.791666666664</v>
      </c>
      <c r="B670" s="58">
        <v>8.4499999999999993</v>
      </c>
      <c r="K670" s="44"/>
      <c r="L670" s="44"/>
      <c r="M670" s="44">
        <f t="shared" ca="1" si="20"/>
        <v>12.035138539042823</v>
      </c>
      <c r="N670" s="44">
        <f t="shared" si="21"/>
        <v>190</v>
      </c>
      <c r="O670" s="44"/>
      <c r="P670" s="44"/>
      <c r="Q670" s="44"/>
      <c r="R670" s="44"/>
      <c r="S670" s="44"/>
    </row>
    <row r="671" spans="1:19" x14ac:dyDescent="0.25">
      <c r="A671" s="57">
        <v>45775.833333333336</v>
      </c>
      <c r="B671" s="58">
        <v>8.36</v>
      </c>
      <c r="K671" s="44"/>
      <c r="L671" s="44"/>
      <c r="M671" s="44">
        <f t="shared" ca="1" si="20"/>
        <v>12.035138539042823</v>
      </c>
      <c r="N671" s="44">
        <f t="shared" si="21"/>
        <v>190</v>
      </c>
      <c r="O671" s="44"/>
      <c r="P671" s="44"/>
      <c r="Q671" s="44"/>
      <c r="R671" s="44"/>
      <c r="S671" s="44"/>
    </row>
    <row r="672" spans="1:19" x14ac:dyDescent="0.25">
      <c r="A672" s="57">
        <v>45775.875</v>
      </c>
      <c r="B672" s="58">
        <v>9.5500000000000007</v>
      </c>
      <c r="K672" s="44"/>
      <c r="L672" s="44"/>
      <c r="M672" s="44">
        <f t="shared" ca="1" si="20"/>
        <v>12.035138539042823</v>
      </c>
      <c r="N672" s="44">
        <f t="shared" si="21"/>
        <v>190</v>
      </c>
      <c r="O672" s="44"/>
      <c r="P672" s="44"/>
      <c r="Q672" s="44"/>
      <c r="R672" s="44"/>
      <c r="S672" s="44"/>
    </row>
    <row r="673" spans="1:19" x14ac:dyDescent="0.25">
      <c r="A673" s="57">
        <v>45775.916666666664</v>
      </c>
      <c r="B673" s="58">
        <v>13.22</v>
      </c>
      <c r="K673" s="44"/>
      <c r="L673" s="44"/>
      <c r="M673" s="44">
        <f t="shared" ca="1" si="20"/>
        <v>12.035138539042823</v>
      </c>
      <c r="N673" s="44">
        <f t="shared" si="21"/>
        <v>190</v>
      </c>
      <c r="O673" s="44"/>
      <c r="P673" s="44"/>
      <c r="Q673" s="44"/>
      <c r="R673" s="44"/>
      <c r="S673" s="44"/>
    </row>
    <row r="674" spans="1:19" x14ac:dyDescent="0.25">
      <c r="A674" s="57">
        <v>45775.958333333336</v>
      </c>
      <c r="B674" s="58">
        <v>21.13</v>
      </c>
      <c r="K674" s="44"/>
      <c r="L674" s="44"/>
      <c r="M674" s="44">
        <f t="shared" ca="1" si="20"/>
        <v>12.035138539042823</v>
      </c>
      <c r="N674" s="44">
        <f t="shared" si="21"/>
        <v>190</v>
      </c>
      <c r="O674" s="44"/>
      <c r="P674" s="44"/>
      <c r="Q674" s="44"/>
      <c r="R674" s="44"/>
      <c r="S674" s="44"/>
    </row>
    <row r="675" spans="1:19" x14ac:dyDescent="0.25">
      <c r="A675" s="57">
        <v>45776</v>
      </c>
      <c r="B675" s="58">
        <v>21.8</v>
      </c>
      <c r="K675" s="44"/>
      <c r="L675" s="44"/>
      <c r="M675" s="44">
        <f t="shared" ca="1" si="20"/>
        <v>12.035138539042823</v>
      </c>
      <c r="N675" s="44">
        <f t="shared" si="21"/>
        <v>190</v>
      </c>
      <c r="O675" s="44"/>
      <c r="P675" s="44"/>
      <c r="Q675" s="44"/>
      <c r="R675" s="44"/>
      <c r="S675" s="44"/>
    </row>
    <row r="676" spans="1:19" x14ac:dyDescent="0.25">
      <c r="A676" s="57">
        <v>45776.041666666664</v>
      </c>
      <c r="B676" s="58">
        <v>10.56</v>
      </c>
      <c r="K676" s="44"/>
      <c r="L676" s="44"/>
      <c r="M676" s="44">
        <f t="shared" ca="1" si="20"/>
        <v>12.035138539042823</v>
      </c>
      <c r="N676" s="44">
        <f t="shared" si="21"/>
        <v>190</v>
      </c>
      <c r="O676" s="44"/>
      <c r="P676" s="44"/>
      <c r="Q676" s="44"/>
      <c r="R676" s="44"/>
      <c r="S676" s="44"/>
    </row>
    <row r="677" spans="1:19" x14ac:dyDescent="0.25">
      <c r="A677" s="57">
        <v>45776.083333333336</v>
      </c>
      <c r="B677" s="58">
        <v>12.37</v>
      </c>
      <c r="K677" s="44"/>
      <c r="L677" s="44"/>
      <c r="M677" s="44">
        <f t="shared" ca="1" si="20"/>
        <v>12.035138539042823</v>
      </c>
      <c r="N677" s="44">
        <f t="shared" si="21"/>
        <v>190</v>
      </c>
      <c r="O677" s="44"/>
      <c r="P677" s="44"/>
      <c r="Q677" s="44"/>
      <c r="R677" s="44"/>
      <c r="S677" s="44"/>
    </row>
    <row r="678" spans="1:19" x14ac:dyDescent="0.25">
      <c r="A678" s="57">
        <v>45776.125</v>
      </c>
      <c r="B678" s="58">
        <v>10.86</v>
      </c>
      <c r="K678" s="44"/>
      <c r="L678" s="44"/>
      <c r="M678" s="44">
        <f t="shared" ca="1" si="20"/>
        <v>12.035138539042823</v>
      </c>
      <c r="N678" s="44">
        <f t="shared" si="21"/>
        <v>190</v>
      </c>
      <c r="O678" s="44"/>
      <c r="P678" s="44"/>
      <c r="Q678" s="44"/>
      <c r="R678" s="44"/>
      <c r="S678" s="44"/>
    </row>
    <row r="679" spans="1:19" x14ac:dyDescent="0.25">
      <c r="A679" s="57">
        <v>45776.166666666664</v>
      </c>
      <c r="B679" s="58">
        <v>9.32</v>
      </c>
      <c r="K679" s="44"/>
      <c r="L679" s="44"/>
      <c r="M679" s="44">
        <f t="shared" ca="1" si="20"/>
        <v>12.035138539042823</v>
      </c>
      <c r="N679" s="44">
        <f t="shared" si="21"/>
        <v>190</v>
      </c>
      <c r="O679" s="44"/>
      <c r="P679" s="44"/>
      <c r="Q679" s="44"/>
      <c r="R679" s="44"/>
      <c r="S679" s="44"/>
    </row>
    <row r="680" spans="1:19" x14ac:dyDescent="0.25">
      <c r="A680" s="57">
        <v>45776.208333333336</v>
      </c>
      <c r="B680" s="58">
        <v>11.45</v>
      </c>
      <c r="K680" s="44"/>
      <c r="L680" s="44"/>
      <c r="M680" s="44">
        <f t="shared" ca="1" si="20"/>
        <v>12.035138539042823</v>
      </c>
      <c r="N680" s="44">
        <f t="shared" si="21"/>
        <v>190</v>
      </c>
      <c r="O680" s="44"/>
      <c r="P680" s="44"/>
      <c r="Q680" s="44"/>
      <c r="R680" s="44"/>
      <c r="S680" s="44"/>
    </row>
    <row r="681" spans="1:19" x14ac:dyDescent="0.25">
      <c r="A681" s="57">
        <v>45776.25</v>
      </c>
      <c r="B681" s="58">
        <v>13.52</v>
      </c>
      <c r="K681" s="44"/>
      <c r="L681" s="44"/>
      <c r="M681" s="44">
        <f t="shared" ca="1" si="20"/>
        <v>12.035138539042823</v>
      </c>
      <c r="N681" s="44">
        <f t="shared" si="21"/>
        <v>190</v>
      </c>
      <c r="O681" s="44"/>
      <c r="P681" s="44"/>
      <c r="Q681" s="44"/>
      <c r="R681" s="44"/>
      <c r="S681" s="44"/>
    </row>
    <row r="682" spans="1:19" x14ac:dyDescent="0.25">
      <c r="A682" s="57">
        <v>45776.291666666664</v>
      </c>
      <c r="B682" s="58">
        <v>12.79</v>
      </c>
      <c r="K682" s="44"/>
      <c r="L682" s="44"/>
      <c r="M682" s="44">
        <f t="shared" ca="1" si="20"/>
        <v>12.035138539042823</v>
      </c>
      <c r="N682" s="44">
        <f t="shared" si="21"/>
        <v>190</v>
      </c>
      <c r="O682" s="44"/>
      <c r="P682" s="44"/>
      <c r="Q682" s="44"/>
      <c r="R682" s="44"/>
      <c r="S682" s="44"/>
    </row>
    <row r="683" spans="1:19" x14ac:dyDescent="0.25">
      <c r="A683" s="57">
        <v>45776.333333333336</v>
      </c>
      <c r="B683" s="58">
        <v>16.57</v>
      </c>
      <c r="K683" s="44"/>
      <c r="L683" s="44"/>
      <c r="M683" s="44">
        <f t="shared" ca="1" si="20"/>
        <v>12.035138539042823</v>
      </c>
      <c r="N683" s="44">
        <f t="shared" si="21"/>
        <v>190</v>
      </c>
      <c r="O683" s="44"/>
      <c r="P683" s="44"/>
      <c r="Q683" s="44"/>
      <c r="R683" s="44"/>
      <c r="S683" s="44"/>
    </row>
    <row r="684" spans="1:19" x14ac:dyDescent="0.25">
      <c r="A684" s="57">
        <v>45776.375</v>
      </c>
      <c r="B684" s="58">
        <v>37.700000000000003</v>
      </c>
      <c r="K684" s="44"/>
      <c r="L684" s="44"/>
      <c r="M684" s="44">
        <f t="shared" ca="1" si="20"/>
        <v>12.035138539042823</v>
      </c>
      <c r="N684" s="44">
        <f t="shared" si="21"/>
        <v>190</v>
      </c>
      <c r="O684" s="44"/>
      <c r="P684" s="44"/>
      <c r="Q684" s="44"/>
      <c r="R684" s="44"/>
      <c r="S684" s="44"/>
    </row>
    <row r="685" spans="1:19" x14ac:dyDescent="0.25">
      <c r="A685" s="57">
        <v>45776.416666666664</v>
      </c>
      <c r="B685" s="58">
        <v>29.72</v>
      </c>
      <c r="K685" s="44"/>
      <c r="L685" s="44"/>
      <c r="M685" s="44">
        <f t="shared" ca="1" si="20"/>
        <v>12.035138539042823</v>
      </c>
      <c r="N685" s="44">
        <f t="shared" si="21"/>
        <v>190</v>
      </c>
      <c r="O685" s="44"/>
      <c r="P685" s="44"/>
      <c r="Q685" s="44"/>
      <c r="R685" s="44"/>
      <c r="S685" s="44"/>
    </row>
    <row r="686" spans="1:19" x14ac:dyDescent="0.25">
      <c r="A686" s="57">
        <v>45776.458333333336</v>
      </c>
      <c r="B686" s="58">
        <v>34.700000000000003</v>
      </c>
      <c r="K686" s="44"/>
      <c r="L686" s="44"/>
      <c r="M686" s="44">
        <f t="shared" ca="1" si="20"/>
        <v>12.035138539042823</v>
      </c>
      <c r="N686" s="44">
        <f t="shared" si="21"/>
        <v>190</v>
      </c>
      <c r="O686" s="44"/>
      <c r="P686" s="44"/>
      <c r="Q686" s="44"/>
      <c r="R686" s="44"/>
      <c r="S686" s="44"/>
    </row>
    <row r="687" spans="1:19" x14ac:dyDescent="0.25">
      <c r="A687" s="57">
        <v>45776.5</v>
      </c>
      <c r="B687" s="58">
        <v>46.21</v>
      </c>
      <c r="K687" s="44"/>
      <c r="L687" s="44"/>
      <c r="M687" s="44">
        <f t="shared" ca="1" si="20"/>
        <v>12.035138539042823</v>
      </c>
      <c r="N687" s="44">
        <f t="shared" si="21"/>
        <v>190</v>
      </c>
      <c r="O687" s="44"/>
      <c r="P687" s="44"/>
      <c r="Q687" s="44"/>
      <c r="R687" s="44"/>
      <c r="S687" s="44"/>
    </row>
    <row r="688" spans="1:19" x14ac:dyDescent="0.25">
      <c r="A688" s="57">
        <v>45776.541666666664</v>
      </c>
      <c r="B688" s="58">
        <v>54</v>
      </c>
      <c r="K688" s="44"/>
      <c r="L688" s="44"/>
      <c r="M688" s="44">
        <f t="shared" ca="1" si="20"/>
        <v>12.035138539042823</v>
      </c>
      <c r="N688" s="44">
        <f t="shared" si="21"/>
        <v>190</v>
      </c>
      <c r="O688" s="44"/>
      <c r="P688" s="44"/>
      <c r="Q688" s="44"/>
      <c r="R688" s="44"/>
      <c r="S688" s="44"/>
    </row>
    <row r="689" spans="1:19" x14ac:dyDescent="0.25">
      <c r="A689" s="57">
        <v>45776.583333333336</v>
      </c>
      <c r="B689" s="58">
        <v>31.47</v>
      </c>
      <c r="K689" s="44"/>
      <c r="L689" s="44"/>
      <c r="M689" s="44">
        <f t="shared" ca="1" si="20"/>
        <v>12.035138539042823</v>
      </c>
      <c r="N689" s="44">
        <f t="shared" si="21"/>
        <v>190</v>
      </c>
      <c r="O689" s="44"/>
      <c r="P689" s="44"/>
      <c r="Q689" s="44"/>
      <c r="R689" s="44"/>
      <c r="S689" s="44"/>
    </row>
    <row r="690" spans="1:19" x14ac:dyDescent="0.25">
      <c r="A690" s="57">
        <v>45776.625</v>
      </c>
      <c r="B690" s="58">
        <v>39.53</v>
      </c>
      <c r="K690" s="44"/>
      <c r="L690" s="44"/>
      <c r="M690" s="44">
        <f t="shared" ca="1" si="20"/>
        <v>12.035138539042823</v>
      </c>
      <c r="N690" s="44">
        <f t="shared" si="21"/>
        <v>190</v>
      </c>
      <c r="O690" s="44"/>
      <c r="P690" s="44"/>
      <c r="Q690" s="44"/>
      <c r="R690" s="44"/>
      <c r="S690" s="44"/>
    </row>
    <row r="691" spans="1:19" x14ac:dyDescent="0.25">
      <c r="A691" s="57">
        <v>45776.666666666664</v>
      </c>
      <c r="B691" s="58">
        <v>14.11</v>
      </c>
      <c r="K691" s="44"/>
      <c r="L691" s="44"/>
      <c r="M691" s="44">
        <f t="shared" ca="1" si="20"/>
        <v>12.035138539042823</v>
      </c>
      <c r="N691" s="44">
        <f t="shared" si="21"/>
        <v>190</v>
      </c>
      <c r="O691" s="44"/>
      <c r="P691" s="44"/>
      <c r="Q691" s="44"/>
      <c r="R691" s="44"/>
      <c r="S691" s="44"/>
    </row>
    <row r="692" spans="1:19" x14ac:dyDescent="0.25">
      <c r="A692" s="57">
        <v>45776.708333333336</v>
      </c>
      <c r="B692" s="58">
        <v>21.89</v>
      </c>
      <c r="K692" s="44"/>
      <c r="L692" s="44"/>
      <c r="M692" s="44">
        <f t="shared" ca="1" si="20"/>
        <v>12.035138539042823</v>
      </c>
      <c r="N692" s="44">
        <f t="shared" si="21"/>
        <v>190</v>
      </c>
      <c r="O692" s="44"/>
      <c r="P692" s="44"/>
      <c r="Q692" s="44"/>
      <c r="R692" s="44"/>
      <c r="S692" s="44"/>
    </row>
    <row r="693" spans="1:19" x14ac:dyDescent="0.25">
      <c r="A693" s="57">
        <v>45776.75</v>
      </c>
      <c r="B693" s="58">
        <v>21.2</v>
      </c>
      <c r="K693" s="44"/>
      <c r="L693" s="44"/>
      <c r="M693" s="44">
        <f t="shared" ca="1" si="20"/>
        <v>12.035138539042823</v>
      </c>
      <c r="N693" s="44">
        <f t="shared" si="21"/>
        <v>190</v>
      </c>
      <c r="O693" s="44"/>
      <c r="P693" s="44"/>
      <c r="Q693" s="44"/>
      <c r="R693" s="44"/>
      <c r="S693" s="44"/>
    </row>
    <row r="694" spans="1:19" x14ac:dyDescent="0.25">
      <c r="A694" s="57">
        <v>45776.791666666664</v>
      </c>
      <c r="B694" s="58">
        <v>15.21</v>
      </c>
      <c r="K694" s="44"/>
      <c r="L694" s="44"/>
      <c r="M694" s="44">
        <f t="shared" ca="1" si="20"/>
        <v>12.035138539042823</v>
      </c>
      <c r="N694" s="44">
        <f t="shared" si="21"/>
        <v>190</v>
      </c>
      <c r="O694" s="44"/>
      <c r="P694" s="44"/>
      <c r="Q694" s="44"/>
      <c r="R694" s="44"/>
      <c r="S694" s="44"/>
    </row>
    <row r="695" spans="1:19" x14ac:dyDescent="0.25">
      <c r="A695" s="57">
        <v>45776.833333333336</v>
      </c>
      <c r="B695" s="58">
        <v>21.66</v>
      </c>
      <c r="K695" s="44"/>
      <c r="L695" s="44"/>
      <c r="M695" s="44">
        <f t="shared" ca="1" si="20"/>
        <v>12.035138539042823</v>
      </c>
      <c r="N695" s="44">
        <f t="shared" si="21"/>
        <v>190</v>
      </c>
      <c r="O695" s="44"/>
      <c r="P695" s="44"/>
      <c r="Q695" s="44"/>
      <c r="R695" s="44"/>
      <c r="S695" s="44"/>
    </row>
    <row r="696" spans="1:19" x14ac:dyDescent="0.25">
      <c r="A696" s="57">
        <v>45776.875</v>
      </c>
      <c r="B696" s="58">
        <v>21.69</v>
      </c>
      <c r="K696" s="44"/>
      <c r="L696" s="44"/>
      <c r="M696" s="44">
        <f t="shared" ca="1" si="20"/>
        <v>12.035138539042823</v>
      </c>
      <c r="N696" s="44">
        <f t="shared" si="21"/>
        <v>190</v>
      </c>
      <c r="O696" s="44"/>
      <c r="P696" s="44"/>
      <c r="Q696" s="44"/>
      <c r="R696" s="44"/>
      <c r="S696" s="44"/>
    </row>
    <row r="697" spans="1:19" x14ac:dyDescent="0.25">
      <c r="A697" s="57">
        <v>45776.916666666664</v>
      </c>
      <c r="B697" s="58">
        <v>15.7</v>
      </c>
      <c r="K697" s="44"/>
      <c r="L697" s="44"/>
      <c r="M697" s="44">
        <f t="shared" ca="1" si="20"/>
        <v>12.035138539042823</v>
      </c>
      <c r="N697" s="44">
        <f t="shared" si="21"/>
        <v>190</v>
      </c>
      <c r="O697" s="44"/>
      <c r="P697" s="44"/>
      <c r="Q697" s="44"/>
      <c r="R697" s="44"/>
      <c r="S697" s="44"/>
    </row>
    <row r="698" spans="1:19" x14ac:dyDescent="0.25">
      <c r="A698" s="57">
        <v>45776.958333333336</v>
      </c>
      <c r="B698" s="58">
        <v>16.079999999999998</v>
      </c>
      <c r="K698" s="44"/>
      <c r="L698" s="44"/>
      <c r="M698" s="44">
        <f t="shared" ca="1" si="20"/>
        <v>12.035138539042823</v>
      </c>
      <c r="N698" s="44">
        <f t="shared" si="21"/>
        <v>190</v>
      </c>
      <c r="O698" s="44"/>
      <c r="P698" s="44"/>
      <c r="Q698" s="44"/>
      <c r="R698" s="44"/>
      <c r="S698" s="44"/>
    </row>
    <row r="699" spans="1:19" x14ac:dyDescent="0.25">
      <c r="A699" s="57">
        <v>45777</v>
      </c>
      <c r="B699" s="58">
        <v>11.85</v>
      </c>
      <c r="K699" s="44"/>
      <c r="L699" s="44"/>
      <c r="M699" s="44">
        <f t="shared" ca="1" si="20"/>
        <v>12.035138539042823</v>
      </c>
      <c r="N699" s="44">
        <f t="shared" si="21"/>
        <v>190</v>
      </c>
      <c r="O699" s="44"/>
      <c r="P699" s="44"/>
      <c r="Q699" s="44"/>
      <c r="R699" s="44"/>
      <c r="S699" s="44"/>
    </row>
    <row r="700" spans="1:19" x14ac:dyDescent="0.25">
      <c r="A700" s="57">
        <v>45777.041666666664</v>
      </c>
      <c r="B700" s="58">
        <v>7.64</v>
      </c>
      <c r="K700" s="44"/>
      <c r="L700" s="44"/>
      <c r="M700" s="44">
        <f t="shared" ca="1" si="20"/>
        <v>12.035138539042823</v>
      </c>
      <c r="N700" s="44">
        <f t="shared" si="21"/>
        <v>190</v>
      </c>
      <c r="O700" s="44"/>
      <c r="P700" s="44"/>
      <c r="Q700" s="44"/>
      <c r="R700" s="44"/>
      <c r="S700" s="44"/>
    </row>
    <row r="701" spans="1:19" x14ac:dyDescent="0.25">
      <c r="A701" s="57">
        <v>45777.083333333336</v>
      </c>
      <c r="B701" s="13">
        <v>10.32</v>
      </c>
      <c r="K701" s="44"/>
      <c r="L701" s="44"/>
      <c r="M701" s="44">
        <f t="shared" ca="1" si="20"/>
        <v>12.035138539042823</v>
      </c>
      <c r="N701" s="44">
        <f t="shared" si="21"/>
        <v>190</v>
      </c>
      <c r="O701" s="44"/>
      <c r="P701" s="44"/>
      <c r="Q701" s="44"/>
      <c r="R701" s="44"/>
      <c r="S701" s="44"/>
    </row>
    <row r="702" spans="1:19" x14ac:dyDescent="0.25">
      <c r="A702" s="57">
        <v>45777.125</v>
      </c>
      <c r="B702" s="13">
        <v>10.029999999999999</v>
      </c>
      <c r="K702" s="44"/>
      <c r="L702" s="44"/>
      <c r="M702" s="44">
        <f t="shared" ca="1" si="20"/>
        <v>12.035138539042823</v>
      </c>
      <c r="N702" s="44">
        <f t="shared" si="21"/>
        <v>190</v>
      </c>
      <c r="O702" s="44"/>
      <c r="P702" s="44"/>
      <c r="Q702" s="44"/>
      <c r="R702" s="44"/>
      <c r="S702" s="44"/>
    </row>
    <row r="703" spans="1:19" x14ac:dyDescent="0.25">
      <c r="A703" s="57">
        <v>45777.166666666664</v>
      </c>
      <c r="B703" s="13">
        <v>12.03</v>
      </c>
      <c r="K703" s="44"/>
      <c r="L703" s="44"/>
      <c r="M703" s="44">
        <f t="shared" ca="1" si="20"/>
        <v>12.035138539042823</v>
      </c>
      <c r="N703" s="44">
        <f t="shared" ref="N703:N734" si="22">+IF(A701="","",190)</f>
        <v>190</v>
      </c>
      <c r="O703" s="44"/>
      <c r="P703" s="44"/>
      <c r="Q703" s="44"/>
      <c r="R703" s="44"/>
      <c r="S703" s="44"/>
    </row>
    <row r="704" spans="1:19" x14ac:dyDescent="0.25">
      <c r="A704" s="57">
        <v>45777.208333333336</v>
      </c>
      <c r="B704" s="13">
        <v>10.45</v>
      </c>
      <c r="K704" s="44"/>
      <c r="L704" s="44"/>
      <c r="M704" s="44">
        <f t="shared" ca="1" si="20"/>
        <v>12.035138539042823</v>
      </c>
      <c r="N704" s="44">
        <f t="shared" si="22"/>
        <v>190</v>
      </c>
      <c r="O704" s="44"/>
      <c r="P704" s="44"/>
      <c r="Q704" s="44"/>
      <c r="R704" s="44"/>
      <c r="S704" s="44"/>
    </row>
    <row r="705" spans="1:19" x14ac:dyDescent="0.25">
      <c r="A705" s="57">
        <v>45777.25</v>
      </c>
      <c r="B705" s="13">
        <v>9.56</v>
      </c>
      <c r="K705" s="44"/>
      <c r="L705" s="44"/>
      <c r="M705" s="44">
        <f t="shared" ca="1" si="20"/>
        <v>12.035138539042823</v>
      </c>
      <c r="N705" s="44">
        <f t="shared" si="22"/>
        <v>190</v>
      </c>
      <c r="O705" s="44"/>
      <c r="P705" s="44"/>
      <c r="Q705" s="44"/>
      <c r="R705" s="44"/>
      <c r="S705" s="44"/>
    </row>
    <row r="706" spans="1:19" x14ac:dyDescent="0.25">
      <c r="A706" s="57">
        <v>45777.291666666664</v>
      </c>
      <c r="B706" s="13">
        <v>17.13</v>
      </c>
      <c r="K706" s="44"/>
      <c r="L706" s="44"/>
      <c r="M706" s="44">
        <f t="shared" ca="1" si="20"/>
        <v>12.035138539042823</v>
      </c>
      <c r="N706" s="44">
        <f t="shared" si="22"/>
        <v>190</v>
      </c>
      <c r="O706" s="44"/>
      <c r="P706" s="44"/>
      <c r="Q706" s="44"/>
      <c r="R706" s="44"/>
      <c r="S706" s="44"/>
    </row>
    <row r="707" spans="1:19" x14ac:dyDescent="0.25">
      <c r="A707" s="57">
        <v>45777.333333333336</v>
      </c>
      <c r="B707" s="13">
        <v>27.14</v>
      </c>
      <c r="K707" s="44"/>
      <c r="L707" s="44"/>
      <c r="M707" s="44">
        <f t="shared" ref="M707:M738" ca="1" si="23">+IF(A705="","",Q$6)</f>
        <v>12.035138539042823</v>
      </c>
      <c r="N707" s="44">
        <f t="shared" si="22"/>
        <v>190</v>
      </c>
      <c r="O707" s="44"/>
      <c r="P707" s="44"/>
      <c r="Q707" s="44"/>
      <c r="R707" s="44"/>
      <c r="S707" s="44"/>
    </row>
    <row r="708" spans="1:19" x14ac:dyDescent="0.25">
      <c r="A708" s="57">
        <v>45777.375</v>
      </c>
      <c r="B708" s="13">
        <v>50.51</v>
      </c>
      <c r="K708" s="44"/>
      <c r="L708" s="44"/>
      <c r="M708" s="44">
        <f t="shared" ca="1" si="23"/>
        <v>12.035138539042823</v>
      </c>
      <c r="N708" s="44">
        <f t="shared" si="22"/>
        <v>190</v>
      </c>
      <c r="O708" s="44"/>
      <c r="P708" s="44"/>
      <c r="Q708" s="44"/>
      <c r="R708" s="44"/>
      <c r="S708" s="44"/>
    </row>
    <row r="709" spans="1:19" x14ac:dyDescent="0.25">
      <c r="A709" s="57">
        <v>45777.416666666664</v>
      </c>
      <c r="B709" s="13">
        <v>40.01</v>
      </c>
      <c r="K709" s="44"/>
      <c r="L709" s="44"/>
      <c r="M709" s="44">
        <f t="shared" ca="1" si="23"/>
        <v>12.035138539042823</v>
      </c>
      <c r="N709" s="44">
        <f t="shared" si="22"/>
        <v>190</v>
      </c>
      <c r="O709" s="44"/>
      <c r="P709" s="44"/>
      <c r="Q709" s="44"/>
      <c r="R709" s="44"/>
      <c r="S709" s="44"/>
    </row>
    <row r="710" spans="1:19" x14ac:dyDescent="0.25">
      <c r="A710" s="57">
        <v>45777.458333333336</v>
      </c>
      <c r="B710" s="13">
        <v>38.64</v>
      </c>
      <c r="K710" s="44"/>
      <c r="L710" s="44"/>
      <c r="M710" s="44">
        <f t="shared" ca="1" si="23"/>
        <v>12.035138539042823</v>
      </c>
      <c r="N710" s="44">
        <f t="shared" si="22"/>
        <v>190</v>
      </c>
      <c r="O710" s="44"/>
      <c r="P710" s="44"/>
      <c r="Q710" s="44"/>
      <c r="R710" s="44"/>
      <c r="S710" s="44"/>
    </row>
    <row r="711" spans="1:19" x14ac:dyDescent="0.25">
      <c r="A711" s="57">
        <v>45777.5</v>
      </c>
      <c r="B711" s="13">
        <v>35.44</v>
      </c>
      <c r="K711" s="44"/>
      <c r="L711" s="44"/>
      <c r="M711" s="44">
        <f t="shared" ca="1" si="23"/>
        <v>12.035138539042823</v>
      </c>
      <c r="N711" s="44">
        <f t="shared" si="22"/>
        <v>190</v>
      </c>
      <c r="O711" s="44"/>
      <c r="P711" s="44"/>
      <c r="Q711" s="44"/>
      <c r="R711" s="44"/>
      <c r="S711" s="44"/>
    </row>
    <row r="712" spans="1:19" x14ac:dyDescent="0.25">
      <c r="A712" s="57">
        <v>45777.541666666664</v>
      </c>
      <c r="B712" s="13">
        <v>36.979999999999997</v>
      </c>
      <c r="K712" s="44"/>
      <c r="L712" s="44"/>
      <c r="M712" s="44">
        <f t="shared" ca="1" si="23"/>
        <v>12.035138539042823</v>
      </c>
      <c r="N712" s="44">
        <f t="shared" si="22"/>
        <v>190</v>
      </c>
      <c r="O712" s="44"/>
      <c r="P712" s="44"/>
      <c r="Q712" s="44"/>
      <c r="R712" s="44"/>
      <c r="S712" s="44"/>
    </row>
    <row r="713" spans="1:19" x14ac:dyDescent="0.25">
      <c r="A713" s="57">
        <v>45777.583333333336</v>
      </c>
      <c r="B713" s="13">
        <v>24.47</v>
      </c>
      <c r="K713" s="44"/>
      <c r="L713" s="44"/>
      <c r="M713" s="44">
        <f t="shared" ca="1" si="23"/>
        <v>12.035138539042823</v>
      </c>
      <c r="N713" s="44">
        <f t="shared" si="22"/>
        <v>190</v>
      </c>
      <c r="O713" s="44"/>
      <c r="P713" s="44"/>
      <c r="Q713" s="44"/>
      <c r="R713" s="44"/>
      <c r="S713" s="44"/>
    </row>
    <row r="714" spans="1:19" x14ac:dyDescent="0.25">
      <c r="A714" s="57">
        <v>45777.625</v>
      </c>
      <c r="B714" s="13">
        <v>26.54</v>
      </c>
      <c r="K714" s="44"/>
      <c r="L714" s="44"/>
      <c r="M714" s="44">
        <f t="shared" ca="1" si="23"/>
        <v>12.035138539042823</v>
      </c>
      <c r="N714" s="44">
        <f t="shared" si="22"/>
        <v>190</v>
      </c>
      <c r="O714" s="44"/>
      <c r="P714" s="44"/>
      <c r="Q714" s="44"/>
      <c r="R714" s="44"/>
      <c r="S714" s="44"/>
    </row>
    <row r="715" spans="1:19" x14ac:dyDescent="0.25">
      <c r="A715" s="57">
        <v>45777.666666666664</v>
      </c>
      <c r="B715" s="13">
        <v>20.63</v>
      </c>
      <c r="K715" s="44"/>
      <c r="L715" s="44"/>
      <c r="M715" s="44">
        <f t="shared" ca="1" si="23"/>
        <v>12.035138539042823</v>
      </c>
      <c r="N715" s="44">
        <f t="shared" si="22"/>
        <v>190</v>
      </c>
      <c r="O715" s="44"/>
      <c r="P715" s="44"/>
      <c r="Q715" s="44"/>
      <c r="R715" s="44"/>
      <c r="S715" s="44"/>
    </row>
    <row r="716" spans="1:19" x14ac:dyDescent="0.25">
      <c r="A716" s="57">
        <v>45777.708333333336</v>
      </c>
      <c r="B716" s="13">
        <v>23.8</v>
      </c>
      <c r="K716" s="44"/>
      <c r="L716" s="44"/>
      <c r="M716" s="44">
        <f t="shared" ca="1" si="23"/>
        <v>12.035138539042823</v>
      </c>
      <c r="N716" s="44">
        <f t="shared" si="22"/>
        <v>190</v>
      </c>
      <c r="O716" s="44"/>
      <c r="P716" s="44"/>
      <c r="Q716" s="44"/>
      <c r="R716" s="44"/>
      <c r="S716" s="44"/>
    </row>
    <row r="717" spans="1:19" x14ac:dyDescent="0.25">
      <c r="A717" s="57">
        <v>45777.75</v>
      </c>
      <c r="B717" s="13">
        <v>13.65</v>
      </c>
      <c r="K717" s="44"/>
      <c r="L717" s="44"/>
      <c r="M717" s="44">
        <f t="shared" ca="1" si="23"/>
        <v>12.035138539042823</v>
      </c>
      <c r="N717" s="44">
        <f t="shared" si="22"/>
        <v>190</v>
      </c>
      <c r="O717" s="44"/>
      <c r="P717" s="44"/>
      <c r="Q717" s="44"/>
      <c r="R717" s="44"/>
      <c r="S717" s="44"/>
    </row>
    <row r="718" spans="1:19" x14ac:dyDescent="0.25">
      <c r="A718" s="57">
        <v>45777.791666666664</v>
      </c>
      <c r="B718" s="13">
        <v>12.28</v>
      </c>
      <c r="K718" s="44"/>
      <c r="L718" s="44"/>
      <c r="M718" s="44">
        <f t="shared" ca="1" si="23"/>
        <v>12.035138539042823</v>
      </c>
      <c r="N718" s="44">
        <f t="shared" si="22"/>
        <v>190</v>
      </c>
      <c r="O718" s="44"/>
      <c r="P718" s="44"/>
      <c r="Q718" s="44"/>
      <c r="R718" s="44"/>
      <c r="S718" s="44"/>
    </row>
    <row r="719" spans="1:19" x14ac:dyDescent="0.25">
      <c r="A719" s="57">
        <v>45777.833333333336</v>
      </c>
      <c r="B719" s="13">
        <v>11.26</v>
      </c>
      <c r="K719" s="44"/>
      <c r="L719" s="44"/>
      <c r="M719" s="44">
        <f t="shared" ca="1" si="23"/>
        <v>12.035138539042823</v>
      </c>
      <c r="N719" s="44">
        <f t="shared" si="22"/>
        <v>190</v>
      </c>
      <c r="O719" s="44"/>
      <c r="P719" s="44"/>
      <c r="Q719" s="44"/>
      <c r="R719" s="44"/>
      <c r="S719" s="44"/>
    </row>
    <row r="720" spans="1:19" x14ac:dyDescent="0.25">
      <c r="A720" s="57">
        <v>45777.875</v>
      </c>
      <c r="B720" s="13">
        <v>12.24</v>
      </c>
      <c r="K720" s="44"/>
      <c r="L720" s="44"/>
      <c r="M720" s="44">
        <f t="shared" ca="1" si="23"/>
        <v>12.035138539042823</v>
      </c>
      <c r="N720" s="44">
        <f t="shared" si="22"/>
        <v>190</v>
      </c>
      <c r="O720" s="44"/>
      <c r="P720" s="44"/>
      <c r="Q720" s="44"/>
      <c r="R720" s="44"/>
      <c r="S720" s="44"/>
    </row>
    <row r="721" spans="1:19" x14ac:dyDescent="0.25">
      <c r="A721" s="57">
        <v>45777.916666666664</v>
      </c>
      <c r="B721" s="13">
        <v>20.02</v>
      </c>
      <c r="K721" s="44"/>
      <c r="L721" s="44"/>
      <c r="M721" s="44">
        <f t="shared" ca="1" si="23"/>
        <v>12.035138539042823</v>
      </c>
      <c r="N721" s="44">
        <f t="shared" si="22"/>
        <v>190</v>
      </c>
      <c r="O721" s="44"/>
      <c r="P721" s="44"/>
      <c r="Q721" s="44"/>
      <c r="R721" s="44"/>
      <c r="S721" s="44"/>
    </row>
    <row r="722" spans="1:19" ht="14.5" x14ac:dyDescent="0.35">
      <c r="A722" s="57">
        <v>45777.958333333336</v>
      </c>
      <c r="B722">
        <v>25.86</v>
      </c>
      <c r="K722" s="44"/>
      <c r="L722" s="44"/>
      <c r="M722" s="44">
        <f t="shared" ca="1" si="23"/>
        <v>12.035138539042823</v>
      </c>
      <c r="N722" s="44">
        <f t="shared" si="22"/>
        <v>190</v>
      </c>
      <c r="O722" s="44"/>
      <c r="P722" s="44"/>
      <c r="Q722" s="44"/>
      <c r="R722" s="44"/>
      <c r="S722" s="44"/>
    </row>
    <row r="723" spans="1:19" ht="14.5" x14ac:dyDescent="0.35">
      <c r="A723" s="57">
        <v>45778</v>
      </c>
      <c r="B723">
        <v>23.4</v>
      </c>
      <c r="K723" s="44"/>
      <c r="L723" s="44"/>
      <c r="M723" s="44">
        <f t="shared" ca="1" si="23"/>
        <v>12.035138539042823</v>
      </c>
      <c r="N723" s="44">
        <f t="shared" si="22"/>
        <v>190</v>
      </c>
      <c r="O723" s="44"/>
      <c r="P723" s="44"/>
      <c r="Q723" s="44"/>
      <c r="R723" s="44"/>
      <c r="S723" s="44"/>
    </row>
    <row r="724" spans="1:19" ht="14.5" x14ac:dyDescent="0.35">
      <c r="A724" s="57"/>
      <c r="B724"/>
      <c r="K724" s="44"/>
      <c r="L724" s="44"/>
      <c r="M724" s="44">
        <f t="shared" ca="1" si="23"/>
        <v>12.035138539042823</v>
      </c>
      <c r="N724" s="44">
        <f t="shared" si="22"/>
        <v>190</v>
      </c>
      <c r="O724" s="44"/>
      <c r="P724" s="44"/>
      <c r="Q724" s="44"/>
      <c r="R724" s="44"/>
      <c r="S724" s="44"/>
    </row>
    <row r="725" spans="1:19" ht="14.5" x14ac:dyDescent="0.35">
      <c r="A725" s="57"/>
      <c r="B725"/>
      <c r="K725" s="44"/>
      <c r="L725" s="44"/>
      <c r="M725" s="44">
        <f t="shared" ca="1" si="23"/>
        <v>12.035138539042823</v>
      </c>
      <c r="N725" s="44">
        <f t="shared" si="22"/>
        <v>190</v>
      </c>
      <c r="O725" s="44"/>
      <c r="P725" s="44"/>
      <c r="Q725" s="44"/>
      <c r="R725" s="44"/>
      <c r="S725" s="44"/>
    </row>
    <row r="726" spans="1:19" ht="14.5" x14ac:dyDescent="0.35">
      <c r="A726" s="57"/>
      <c r="B726"/>
      <c r="K726" s="44"/>
      <c r="L726" s="44"/>
      <c r="M726" s="44" t="str">
        <f t="shared" si="23"/>
        <v/>
      </c>
      <c r="N726" s="44" t="str">
        <f t="shared" si="22"/>
        <v/>
      </c>
      <c r="O726" s="44"/>
      <c r="P726" s="44"/>
      <c r="Q726" s="44"/>
      <c r="R726" s="44"/>
      <c r="S726" s="44"/>
    </row>
    <row r="727" spans="1:19" ht="14.5" x14ac:dyDescent="0.35">
      <c r="A727" s="57"/>
      <c r="B727"/>
      <c r="K727" s="44"/>
      <c r="L727" s="44"/>
      <c r="M727" s="44" t="str">
        <f t="shared" si="23"/>
        <v/>
      </c>
      <c r="N727" s="44" t="str">
        <f t="shared" si="22"/>
        <v/>
      </c>
      <c r="O727" s="44"/>
      <c r="P727" s="44"/>
      <c r="Q727" s="44"/>
      <c r="R727" s="44"/>
      <c r="S727" s="44"/>
    </row>
    <row r="728" spans="1:19" ht="14.5" x14ac:dyDescent="0.35">
      <c r="A728" s="57"/>
      <c r="B728"/>
      <c r="K728" s="44"/>
      <c r="L728" s="44"/>
      <c r="M728" s="44" t="str">
        <f t="shared" si="23"/>
        <v/>
      </c>
      <c r="N728" s="44" t="str">
        <f t="shared" si="22"/>
        <v/>
      </c>
      <c r="O728" s="44"/>
      <c r="P728" s="44"/>
      <c r="Q728" s="44"/>
      <c r="R728" s="44"/>
      <c r="S728" s="44"/>
    </row>
    <row r="729" spans="1:19" ht="14.5" x14ac:dyDescent="0.35">
      <c r="A729" s="57"/>
      <c r="B729"/>
      <c r="K729" s="44"/>
      <c r="L729" s="44"/>
      <c r="M729" s="44" t="str">
        <f t="shared" si="23"/>
        <v/>
      </c>
      <c r="N729" s="44" t="str">
        <f t="shared" si="22"/>
        <v/>
      </c>
      <c r="O729" s="44"/>
      <c r="P729" s="44"/>
      <c r="Q729" s="44"/>
      <c r="R729" s="44"/>
      <c r="S729" s="44"/>
    </row>
    <row r="730" spans="1:19" ht="14.5" x14ac:dyDescent="0.35">
      <c r="A730" s="57"/>
      <c r="B730"/>
      <c r="K730" s="44"/>
      <c r="L730" s="44"/>
      <c r="M730" s="44" t="str">
        <f t="shared" si="23"/>
        <v/>
      </c>
      <c r="N730" s="44" t="str">
        <f t="shared" si="22"/>
        <v/>
      </c>
      <c r="O730" s="44"/>
      <c r="P730" s="44"/>
      <c r="Q730" s="44"/>
      <c r="R730" s="44"/>
      <c r="S730" s="44"/>
    </row>
    <row r="731" spans="1:19" ht="14.5" x14ac:dyDescent="0.35">
      <c r="A731" s="57"/>
      <c r="B731"/>
      <c r="K731" s="44"/>
      <c r="L731" s="44"/>
      <c r="M731" s="44" t="str">
        <f t="shared" si="23"/>
        <v/>
      </c>
      <c r="N731" s="44" t="str">
        <f t="shared" si="22"/>
        <v/>
      </c>
      <c r="O731" s="44"/>
      <c r="P731" s="44"/>
      <c r="Q731" s="44"/>
      <c r="R731" s="44"/>
      <c r="S731" s="44"/>
    </row>
    <row r="732" spans="1:19" ht="14.5" x14ac:dyDescent="0.35">
      <c r="A732" s="57"/>
      <c r="B732"/>
      <c r="K732" s="44"/>
      <c r="L732" s="44"/>
      <c r="M732" s="44" t="str">
        <f t="shared" si="23"/>
        <v/>
      </c>
      <c r="N732" s="44" t="str">
        <f t="shared" si="22"/>
        <v/>
      </c>
      <c r="O732" s="44"/>
      <c r="P732" s="44"/>
      <c r="Q732" s="44"/>
      <c r="R732" s="44"/>
      <c r="S732" s="44"/>
    </row>
    <row r="733" spans="1:19" ht="14.5" x14ac:dyDescent="0.35">
      <c r="A733" s="57"/>
      <c r="B733"/>
      <c r="K733" s="44"/>
      <c r="L733" s="44"/>
      <c r="M733" s="44" t="str">
        <f t="shared" si="23"/>
        <v/>
      </c>
      <c r="N733" s="44" t="str">
        <f t="shared" si="22"/>
        <v/>
      </c>
      <c r="O733" s="44"/>
      <c r="P733" s="44"/>
      <c r="Q733" s="44"/>
      <c r="R733" s="44"/>
      <c r="S733" s="44"/>
    </row>
    <row r="734" spans="1:19" ht="14.5" x14ac:dyDescent="0.35">
      <c r="A734" s="57"/>
      <c r="B734"/>
      <c r="K734" s="44"/>
      <c r="L734" s="44"/>
      <c r="M734" s="44" t="str">
        <f t="shared" si="23"/>
        <v/>
      </c>
      <c r="N734" s="44" t="str">
        <f t="shared" si="22"/>
        <v/>
      </c>
      <c r="O734" s="44"/>
      <c r="P734" s="44"/>
      <c r="Q734" s="44"/>
      <c r="R734" s="44"/>
      <c r="S734" s="44"/>
    </row>
    <row r="735" spans="1:19" ht="14.5" x14ac:dyDescent="0.35">
      <c r="A735" s="57"/>
      <c r="B735"/>
      <c r="K735" s="44"/>
      <c r="L735" s="44"/>
      <c r="M735" s="44" t="str">
        <f t="shared" si="23"/>
        <v/>
      </c>
      <c r="N735" s="44" t="str">
        <f t="shared" ref="N735:N766" si="24">+IF(A733="","",190)</f>
        <v/>
      </c>
      <c r="O735" s="44"/>
      <c r="P735" s="44"/>
      <c r="Q735" s="44"/>
      <c r="R735" s="44"/>
      <c r="S735" s="44"/>
    </row>
    <row r="736" spans="1:19" ht="14.5" x14ac:dyDescent="0.35">
      <c r="A736" s="57"/>
      <c r="B736"/>
      <c r="K736" s="44"/>
      <c r="L736" s="44"/>
      <c r="M736" s="44" t="str">
        <f t="shared" si="23"/>
        <v/>
      </c>
      <c r="N736" s="44" t="str">
        <f t="shared" si="24"/>
        <v/>
      </c>
      <c r="O736" s="44"/>
      <c r="P736" s="44"/>
      <c r="Q736" s="44"/>
      <c r="R736" s="44"/>
      <c r="S736" s="44"/>
    </row>
    <row r="737" spans="1:19" ht="14.5" x14ac:dyDescent="0.35">
      <c r="A737" s="57"/>
      <c r="B737"/>
      <c r="K737" s="44"/>
      <c r="L737" s="44"/>
      <c r="M737" s="44" t="str">
        <f t="shared" si="23"/>
        <v/>
      </c>
      <c r="N737" s="44" t="str">
        <f t="shared" si="24"/>
        <v/>
      </c>
      <c r="O737" s="44"/>
      <c r="P737" s="44"/>
      <c r="Q737" s="44"/>
      <c r="R737" s="44"/>
      <c r="S737" s="44"/>
    </row>
    <row r="738" spans="1:19" ht="14.5" x14ac:dyDescent="0.35">
      <c r="A738" s="57"/>
      <c r="B738"/>
      <c r="K738" s="44"/>
      <c r="L738" s="44"/>
      <c r="M738" s="44" t="str">
        <f t="shared" si="23"/>
        <v/>
      </c>
      <c r="N738" s="44" t="str">
        <f t="shared" si="24"/>
        <v/>
      </c>
      <c r="O738" s="44"/>
      <c r="P738" s="44"/>
      <c r="Q738" s="44"/>
      <c r="R738" s="44"/>
      <c r="S738" s="44"/>
    </row>
    <row r="739" spans="1:19" ht="14.5" x14ac:dyDescent="0.35">
      <c r="A739" s="57"/>
      <c r="B739"/>
      <c r="K739" s="44"/>
      <c r="L739" s="44"/>
      <c r="M739" s="44" t="str">
        <f t="shared" ref="M739:M770" si="25">+IF(A737="","",Q$6)</f>
        <v/>
      </c>
      <c r="N739" s="44" t="str">
        <f t="shared" si="24"/>
        <v/>
      </c>
      <c r="O739" s="44"/>
      <c r="P739" s="44"/>
      <c r="Q739" s="44"/>
      <c r="R739" s="44"/>
      <c r="S739" s="44"/>
    </row>
    <row r="740" spans="1:19" ht="14.5" x14ac:dyDescent="0.35">
      <c r="A740" s="57"/>
      <c r="B740"/>
      <c r="K740" s="44"/>
      <c r="L740" s="44"/>
      <c r="M740" s="44" t="str">
        <f t="shared" si="25"/>
        <v/>
      </c>
      <c r="N740" s="44" t="str">
        <f t="shared" si="24"/>
        <v/>
      </c>
      <c r="O740" s="44"/>
      <c r="P740" s="44"/>
      <c r="Q740" s="44"/>
      <c r="R740" s="44"/>
      <c r="S740" s="44"/>
    </row>
    <row r="741" spans="1:19" ht="14.5" x14ac:dyDescent="0.35">
      <c r="A741" s="57"/>
      <c r="B741"/>
      <c r="K741" s="44"/>
      <c r="L741" s="44"/>
      <c r="M741" s="44" t="str">
        <f t="shared" si="25"/>
        <v/>
      </c>
      <c r="N741" s="44" t="str">
        <f t="shared" si="24"/>
        <v/>
      </c>
      <c r="O741" s="44"/>
      <c r="P741" s="44"/>
      <c r="Q741" s="44"/>
      <c r="R741" s="44"/>
      <c r="S741" s="44"/>
    </row>
    <row r="742" spans="1:19" ht="14.5" x14ac:dyDescent="0.35">
      <c r="A742" s="57"/>
      <c r="B742"/>
      <c r="K742" s="44"/>
      <c r="L742" s="44"/>
      <c r="M742" s="44" t="str">
        <f t="shared" si="25"/>
        <v/>
      </c>
      <c r="N742" s="44" t="str">
        <f t="shared" si="24"/>
        <v/>
      </c>
      <c r="O742" s="44"/>
      <c r="P742" s="44"/>
      <c r="Q742" s="44"/>
      <c r="R742" s="44"/>
      <c r="S742" s="44"/>
    </row>
    <row r="743" spans="1:19" ht="14.5" x14ac:dyDescent="0.35">
      <c r="A743" s="57"/>
      <c r="B743"/>
      <c r="K743" s="44"/>
      <c r="L743" s="44"/>
      <c r="M743" s="44" t="str">
        <f t="shared" si="25"/>
        <v/>
      </c>
      <c r="N743" s="44" t="str">
        <f t="shared" si="24"/>
        <v/>
      </c>
      <c r="O743" s="44"/>
      <c r="P743" s="44"/>
      <c r="Q743" s="44"/>
      <c r="R743" s="44"/>
      <c r="S743" s="44"/>
    </row>
    <row r="744" spans="1:19" ht="14.5" x14ac:dyDescent="0.35">
      <c r="A744" s="57"/>
      <c r="B744"/>
      <c r="K744" s="44"/>
      <c r="L744" s="44"/>
      <c r="M744" s="44" t="str">
        <f t="shared" si="25"/>
        <v/>
      </c>
      <c r="N744" s="44" t="str">
        <f t="shared" si="24"/>
        <v/>
      </c>
      <c r="O744" s="44"/>
      <c r="P744" s="44"/>
      <c r="Q744" s="44"/>
      <c r="R744" s="44"/>
      <c r="S744" s="44"/>
    </row>
    <row r="745" spans="1:19" x14ac:dyDescent="0.25">
      <c r="A745" s="57"/>
      <c r="K745" s="44"/>
      <c r="L745" s="44"/>
      <c r="M745" s="44" t="str">
        <f t="shared" si="25"/>
        <v/>
      </c>
      <c r="N745" s="44" t="str">
        <f t="shared" si="24"/>
        <v/>
      </c>
      <c r="O745" s="44"/>
      <c r="P745" s="44"/>
      <c r="Q745" s="44"/>
      <c r="R745" s="44"/>
      <c r="S745" s="44"/>
    </row>
    <row r="746" spans="1:19" x14ac:dyDescent="0.25">
      <c r="A746" s="57"/>
      <c r="K746" s="44"/>
      <c r="L746" s="44"/>
      <c r="M746" s="44" t="str">
        <f t="shared" si="25"/>
        <v/>
      </c>
      <c r="N746" s="44" t="str">
        <f t="shared" si="24"/>
        <v/>
      </c>
      <c r="O746" s="44"/>
      <c r="P746" s="44"/>
      <c r="Q746" s="44"/>
      <c r="R746" s="44"/>
      <c r="S746" s="44"/>
    </row>
    <row r="747" spans="1:19" x14ac:dyDescent="0.25">
      <c r="A747" s="57"/>
      <c r="K747" s="44"/>
      <c r="L747" s="44"/>
      <c r="M747" s="44" t="str">
        <f t="shared" si="25"/>
        <v/>
      </c>
      <c r="N747" s="44" t="str">
        <f t="shared" si="24"/>
        <v/>
      </c>
      <c r="O747" s="44"/>
      <c r="P747" s="44"/>
      <c r="Q747" s="44"/>
      <c r="R747" s="44"/>
      <c r="S747" s="44"/>
    </row>
    <row r="748" spans="1:19" x14ac:dyDescent="0.25">
      <c r="K748" s="44"/>
      <c r="L748" s="44"/>
      <c r="M748" s="44" t="str">
        <f t="shared" si="25"/>
        <v/>
      </c>
      <c r="N748" s="44" t="str">
        <f t="shared" si="24"/>
        <v/>
      </c>
      <c r="O748" s="44"/>
      <c r="P748" s="44"/>
      <c r="Q748" s="44"/>
      <c r="R748" s="44"/>
      <c r="S748" s="44"/>
    </row>
    <row r="749" spans="1:19" x14ac:dyDescent="0.25">
      <c r="K749" s="44"/>
      <c r="L749" s="44"/>
      <c r="M749" s="44" t="str">
        <f t="shared" si="25"/>
        <v/>
      </c>
      <c r="N749" s="44" t="str">
        <f t="shared" si="24"/>
        <v/>
      </c>
      <c r="O749" s="44"/>
      <c r="P749" s="44"/>
      <c r="Q749" s="44"/>
      <c r="R749" s="44"/>
      <c r="S749" s="44"/>
    </row>
    <row r="750" spans="1:19" x14ac:dyDescent="0.25">
      <c r="K750" s="44"/>
      <c r="L750" s="44"/>
      <c r="M750" s="44" t="str">
        <f t="shared" si="25"/>
        <v/>
      </c>
      <c r="N750" s="44" t="str">
        <f t="shared" si="24"/>
        <v/>
      </c>
      <c r="O750" s="44"/>
      <c r="P750" s="44"/>
      <c r="Q750" s="44"/>
      <c r="R750" s="44"/>
      <c r="S750" s="44"/>
    </row>
    <row r="751" spans="1:19" x14ac:dyDescent="0.25">
      <c r="K751" s="44"/>
      <c r="L751" s="44"/>
      <c r="M751" s="44" t="str">
        <f t="shared" si="25"/>
        <v/>
      </c>
      <c r="N751" s="44" t="str">
        <f t="shared" si="24"/>
        <v/>
      </c>
      <c r="O751" s="44"/>
      <c r="P751" s="44"/>
      <c r="Q751" s="44"/>
      <c r="R751" s="44"/>
      <c r="S751" s="44"/>
    </row>
    <row r="752" spans="1:19" x14ac:dyDescent="0.25">
      <c r="K752" s="44"/>
      <c r="L752" s="44"/>
      <c r="M752" s="44" t="str">
        <f t="shared" si="25"/>
        <v/>
      </c>
      <c r="N752" s="44" t="str">
        <f t="shared" si="24"/>
        <v/>
      </c>
      <c r="O752" s="44"/>
      <c r="P752" s="44"/>
      <c r="Q752" s="44"/>
      <c r="R752" s="44"/>
      <c r="S752" s="44"/>
    </row>
    <row r="753" spans="11:19" x14ac:dyDescent="0.25">
      <c r="K753" s="44"/>
      <c r="L753" s="44"/>
      <c r="M753" s="44" t="str">
        <f t="shared" si="25"/>
        <v/>
      </c>
      <c r="N753" s="44" t="str">
        <f t="shared" si="24"/>
        <v/>
      </c>
      <c r="O753" s="44"/>
      <c r="P753" s="44"/>
      <c r="Q753" s="44"/>
      <c r="R753" s="44"/>
      <c r="S753" s="44"/>
    </row>
    <row r="754" spans="11:19" x14ac:dyDescent="0.25">
      <c r="K754" s="44"/>
      <c r="L754" s="44"/>
      <c r="M754" s="44" t="str">
        <f t="shared" si="25"/>
        <v/>
      </c>
      <c r="N754" s="44" t="str">
        <f t="shared" si="24"/>
        <v/>
      </c>
      <c r="O754" s="44"/>
      <c r="P754" s="44"/>
      <c r="Q754" s="44"/>
      <c r="R754" s="44"/>
      <c r="S754" s="44"/>
    </row>
    <row r="755" spans="11:19" x14ac:dyDescent="0.25">
      <c r="K755" s="44"/>
      <c r="L755" s="44"/>
      <c r="M755" s="44" t="str">
        <f t="shared" si="25"/>
        <v/>
      </c>
      <c r="N755" s="44" t="str">
        <f t="shared" si="24"/>
        <v/>
      </c>
      <c r="O755" s="44"/>
      <c r="P755" s="44"/>
      <c r="Q755" s="44"/>
      <c r="R755" s="44"/>
      <c r="S755" s="44"/>
    </row>
    <row r="756" spans="11:19" x14ac:dyDescent="0.25">
      <c r="K756" s="44"/>
      <c r="L756" s="44"/>
      <c r="M756" s="44" t="str">
        <f t="shared" si="25"/>
        <v/>
      </c>
      <c r="N756" s="44" t="str">
        <f t="shared" si="24"/>
        <v/>
      </c>
      <c r="O756" s="44"/>
      <c r="P756" s="44"/>
      <c r="Q756" s="44"/>
      <c r="R756" s="44"/>
      <c r="S756" s="44"/>
    </row>
    <row r="757" spans="11:19" x14ac:dyDescent="0.25">
      <c r="K757" s="44"/>
      <c r="L757" s="44"/>
      <c r="M757" s="44" t="str">
        <f t="shared" si="25"/>
        <v/>
      </c>
      <c r="N757" s="44" t="str">
        <f t="shared" si="24"/>
        <v/>
      </c>
      <c r="O757" s="44"/>
      <c r="P757" s="44"/>
      <c r="Q757" s="44"/>
      <c r="R757" s="44"/>
      <c r="S757" s="44"/>
    </row>
    <row r="758" spans="11:19" x14ac:dyDescent="0.25">
      <c r="K758" s="44"/>
      <c r="L758" s="44"/>
      <c r="M758" s="44" t="str">
        <f t="shared" si="25"/>
        <v/>
      </c>
      <c r="N758" s="44" t="str">
        <f t="shared" si="24"/>
        <v/>
      </c>
      <c r="O758" s="44"/>
      <c r="P758" s="44"/>
      <c r="Q758" s="44"/>
      <c r="R758" s="44"/>
      <c r="S758" s="44"/>
    </row>
    <row r="759" spans="11:19" x14ac:dyDescent="0.25">
      <c r="K759" s="44"/>
      <c r="L759" s="44"/>
      <c r="M759" s="44" t="str">
        <f t="shared" si="25"/>
        <v/>
      </c>
      <c r="N759" s="44" t="str">
        <f t="shared" si="24"/>
        <v/>
      </c>
      <c r="O759" s="44"/>
      <c r="P759" s="44"/>
      <c r="Q759" s="44"/>
      <c r="R759" s="44"/>
      <c r="S759" s="44"/>
    </row>
    <row r="760" spans="11:19" x14ac:dyDescent="0.25">
      <c r="K760" s="44"/>
      <c r="L760" s="44"/>
      <c r="M760" s="44" t="str">
        <f t="shared" si="25"/>
        <v/>
      </c>
      <c r="N760" s="44" t="str">
        <f t="shared" si="24"/>
        <v/>
      </c>
      <c r="O760" s="44"/>
      <c r="P760" s="44"/>
      <c r="Q760" s="44"/>
      <c r="R760" s="44"/>
      <c r="S760" s="44"/>
    </row>
    <row r="761" spans="11:19" x14ac:dyDescent="0.25">
      <c r="K761" s="44"/>
      <c r="L761" s="44"/>
      <c r="M761" s="44" t="str">
        <f t="shared" si="25"/>
        <v/>
      </c>
      <c r="N761" s="44" t="str">
        <f t="shared" si="24"/>
        <v/>
      </c>
      <c r="O761" s="44"/>
      <c r="P761" s="44"/>
      <c r="Q761" s="44"/>
      <c r="R761" s="44"/>
      <c r="S761" s="44"/>
    </row>
    <row r="762" spans="11:19" x14ac:dyDescent="0.25">
      <c r="K762" s="44"/>
      <c r="L762" s="44"/>
      <c r="M762" s="44" t="str">
        <f t="shared" si="25"/>
        <v/>
      </c>
      <c r="N762" s="44" t="str">
        <f t="shared" si="24"/>
        <v/>
      </c>
      <c r="O762" s="44"/>
      <c r="P762" s="44"/>
      <c r="Q762" s="44"/>
      <c r="R762" s="44"/>
      <c r="S762" s="44"/>
    </row>
    <row r="763" spans="11:19" x14ac:dyDescent="0.25">
      <c r="K763" s="44"/>
      <c r="L763" s="44"/>
      <c r="M763" s="44" t="str">
        <f t="shared" si="25"/>
        <v/>
      </c>
      <c r="N763" s="44" t="str">
        <f t="shared" si="24"/>
        <v/>
      </c>
      <c r="O763" s="44"/>
      <c r="P763" s="44"/>
      <c r="Q763" s="44"/>
      <c r="R763" s="44"/>
      <c r="S763" s="44"/>
    </row>
    <row r="764" spans="11:19" x14ac:dyDescent="0.25">
      <c r="K764" s="44"/>
      <c r="L764" s="44"/>
      <c r="M764" s="44" t="str">
        <f t="shared" si="25"/>
        <v/>
      </c>
      <c r="N764" s="44" t="str">
        <f t="shared" si="24"/>
        <v/>
      </c>
      <c r="O764" s="44"/>
      <c r="P764" s="44"/>
      <c r="Q764" s="44"/>
      <c r="R764" s="44"/>
      <c r="S764" s="44"/>
    </row>
    <row r="765" spans="11:19" x14ac:dyDescent="0.25">
      <c r="K765" s="44"/>
      <c r="L765" s="44"/>
      <c r="M765" s="44" t="str">
        <f t="shared" si="25"/>
        <v/>
      </c>
      <c r="N765" s="44" t="str">
        <f t="shared" si="24"/>
        <v/>
      </c>
      <c r="O765" s="44"/>
      <c r="P765" s="44"/>
      <c r="Q765" s="44"/>
      <c r="R765" s="44"/>
      <c r="S765" s="44"/>
    </row>
    <row r="766" spans="11:19" x14ac:dyDescent="0.25">
      <c r="K766" s="44"/>
      <c r="L766" s="44"/>
      <c r="M766" s="44" t="str">
        <f t="shared" si="25"/>
        <v/>
      </c>
      <c r="N766" s="44" t="str">
        <f t="shared" si="24"/>
        <v/>
      </c>
      <c r="O766" s="44"/>
      <c r="P766" s="44"/>
      <c r="Q766" s="44"/>
      <c r="R766" s="44"/>
      <c r="S766" s="44"/>
    </row>
    <row r="767" spans="11:19" x14ac:dyDescent="0.25">
      <c r="K767" s="44"/>
      <c r="L767" s="44"/>
      <c r="M767" s="44" t="str">
        <f t="shared" si="25"/>
        <v/>
      </c>
      <c r="N767" s="44" t="str">
        <f t="shared" ref="N767:N798" si="26">+IF(A765="","",190)</f>
        <v/>
      </c>
      <c r="O767" s="44"/>
      <c r="P767" s="44"/>
      <c r="Q767" s="44"/>
      <c r="R767" s="44"/>
      <c r="S767" s="44"/>
    </row>
    <row r="768" spans="11:19" x14ac:dyDescent="0.25">
      <c r="K768" s="44"/>
      <c r="L768" s="44"/>
      <c r="M768" s="44" t="str">
        <f t="shared" si="25"/>
        <v/>
      </c>
      <c r="N768" s="44" t="str">
        <f t="shared" si="26"/>
        <v/>
      </c>
      <c r="O768" s="44"/>
      <c r="P768" s="44"/>
      <c r="Q768" s="44"/>
      <c r="R768" s="44"/>
      <c r="S768" s="44"/>
    </row>
    <row r="769" spans="11:19" x14ac:dyDescent="0.25">
      <c r="K769" s="44"/>
      <c r="L769" s="44"/>
      <c r="M769" s="44" t="str">
        <f t="shared" si="25"/>
        <v/>
      </c>
      <c r="N769" s="44" t="str">
        <f t="shared" si="26"/>
        <v/>
      </c>
      <c r="O769" s="44"/>
      <c r="P769" s="44"/>
      <c r="Q769" s="44"/>
      <c r="R769" s="44"/>
      <c r="S769" s="44"/>
    </row>
    <row r="770" spans="11:19" x14ac:dyDescent="0.25">
      <c r="K770" s="44"/>
      <c r="L770" s="44"/>
      <c r="M770" s="44" t="str">
        <f t="shared" si="25"/>
        <v/>
      </c>
      <c r="N770" s="44" t="str">
        <f t="shared" si="26"/>
        <v/>
      </c>
      <c r="O770" s="44"/>
      <c r="P770" s="44"/>
      <c r="Q770" s="44"/>
      <c r="R770" s="44"/>
      <c r="S770" s="44"/>
    </row>
    <row r="771" spans="11:19" x14ac:dyDescent="0.25">
      <c r="K771" s="44"/>
      <c r="L771" s="44"/>
      <c r="M771" s="44" t="str">
        <f t="shared" ref="M771:M802" si="27">+IF(A769="","",Q$6)</f>
        <v/>
      </c>
      <c r="N771" s="44" t="str">
        <f t="shared" si="26"/>
        <v/>
      </c>
      <c r="O771" s="44"/>
      <c r="P771" s="44"/>
      <c r="Q771" s="44"/>
      <c r="R771" s="44"/>
      <c r="S771" s="44"/>
    </row>
    <row r="772" spans="11:19" x14ac:dyDescent="0.25">
      <c r="K772" s="44"/>
      <c r="L772" s="44"/>
      <c r="M772" s="44" t="str">
        <f t="shared" si="27"/>
        <v/>
      </c>
      <c r="N772" s="44" t="str">
        <f t="shared" si="26"/>
        <v/>
      </c>
      <c r="O772" s="44"/>
      <c r="P772" s="44"/>
      <c r="Q772" s="44"/>
      <c r="R772" s="44"/>
      <c r="S772" s="44"/>
    </row>
    <row r="773" spans="11:19" x14ac:dyDescent="0.25">
      <c r="K773" s="44"/>
      <c r="L773" s="44"/>
      <c r="M773" s="44" t="str">
        <f t="shared" si="27"/>
        <v/>
      </c>
      <c r="N773" s="44" t="str">
        <f t="shared" si="26"/>
        <v/>
      </c>
      <c r="O773" s="44"/>
      <c r="P773" s="44"/>
      <c r="Q773" s="44"/>
      <c r="R773" s="44"/>
      <c r="S773" s="44"/>
    </row>
    <row r="774" spans="11:19" x14ac:dyDescent="0.25">
      <c r="K774" s="44"/>
      <c r="L774" s="44"/>
      <c r="M774" s="44" t="str">
        <f t="shared" si="27"/>
        <v/>
      </c>
      <c r="N774" s="44" t="str">
        <f t="shared" si="26"/>
        <v/>
      </c>
      <c r="O774" s="44"/>
      <c r="P774" s="44"/>
      <c r="Q774" s="44"/>
      <c r="R774" s="44"/>
      <c r="S774" s="44"/>
    </row>
    <row r="775" spans="11:19" x14ac:dyDescent="0.25">
      <c r="K775" s="44"/>
      <c r="L775" s="44"/>
      <c r="M775" s="44" t="str">
        <f t="shared" si="27"/>
        <v/>
      </c>
      <c r="N775" s="44" t="str">
        <f t="shared" si="26"/>
        <v/>
      </c>
      <c r="O775" s="44"/>
      <c r="P775" s="44"/>
      <c r="Q775" s="44"/>
      <c r="R775" s="44"/>
      <c r="S775" s="44"/>
    </row>
    <row r="776" spans="11:19" x14ac:dyDescent="0.25">
      <c r="K776" s="44"/>
      <c r="L776" s="44"/>
      <c r="M776" s="44" t="str">
        <f t="shared" si="27"/>
        <v/>
      </c>
      <c r="N776" s="44" t="str">
        <f t="shared" si="26"/>
        <v/>
      </c>
      <c r="O776" s="44"/>
      <c r="P776" s="44"/>
      <c r="Q776" s="44"/>
      <c r="R776" s="44"/>
      <c r="S776" s="44"/>
    </row>
    <row r="777" spans="11:19" x14ac:dyDescent="0.25">
      <c r="K777" s="44"/>
      <c r="L777" s="44"/>
      <c r="M777" s="44" t="str">
        <f t="shared" si="27"/>
        <v/>
      </c>
      <c r="N777" s="44" t="str">
        <f t="shared" si="26"/>
        <v/>
      </c>
      <c r="O777" s="44"/>
      <c r="P777" s="44"/>
      <c r="Q777" s="44"/>
      <c r="R777" s="44"/>
      <c r="S777" s="44"/>
    </row>
    <row r="778" spans="11:19" x14ac:dyDescent="0.25">
      <c r="K778" s="44"/>
      <c r="L778" s="44"/>
      <c r="M778" s="44" t="str">
        <f t="shared" si="27"/>
        <v/>
      </c>
      <c r="N778" s="44" t="str">
        <f t="shared" si="26"/>
        <v/>
      </c>
      <c r="O778" s="44"/>
      <c r="P778" s="44"/>
      <c r="Q778" s="44"/>
      <c r="R778" s="44"/>
      <c r="S778" s="44"/>
    </row>
    <row r="779" spans="11:19" x14ac:dyDescent="0.25">
      <c r="K779" s="44"/>
      <c r="L779" s="44"/>
      <c r="M779" s="44" t="str">
        <f t="shared" si="27"/>
        <v/>
      </c>
      <c r="N779" s="44" t="str">
        <f t="shared" si="26"/>
        <v/>
      </c>
      <c r="O779" s="44"/>
      <c r="P779" s="44"/>
      <c r="Q779" s="44"/>
      <c r="R779" s="44"/>
      <c r="S779" s="44"/>
    </row>
    <row r="780" spans="11:19" x14ac:dyDescent="0.25">
      <c r="K780" s="44"/>
      <c r="L780" s="44"/>
      <c r="M780" s="44" t="str">
        <f t="shared" si="27"/>
        <v/>
      </c>
      <c r="N780" s="44" t="str">
        <f t="shared" si="26"/>
        <v/>
      </c>
      <c r="O780" s="44"/>
      <c r="P780" s="44"/>
      <c r="Q780" s="44"/>
      <c r="R780" s="44"/>
      <c r="S780" s="44"/>
    </row>
    <row r="781" spans="11:19" x14ac:dyDescent="0.25">
      <c r="K781" s="44"/>
      <c r="L781" s="44"/>
      <c r="M781" s="44" t="str">
        <f t="shared" si="27"/>
        <v/>
      </c>
      <c r="N781" s="44" t="str">
        <f t="shared" si="26"/>
        <v/>
      </c>
      <c r="O781" s="44"/>
      <c r="P781" s="44"/>
      <c r="Q781" s="44"/>
      <c r="R781" s="44"/>
      <c r="S781" s="44"/>
    </row>
    <row r="782" spans="11:19" x14ac:dyDescent="0.25">
      <c r="K782" s="44"/>
      <c r="L782" s="44"/>
      <c r="M782" s="44" t="str">
        <f t="shared" si="27"/>
        <v/>
      </c>
      <c r="N782" s="44" t="str">
        <f t="shared" si="26"/>
        <v/>
      </c>
      <c r="O782" s="44"/>
      <c r="P782" s="44"/>
      <c r="Q782" s="44"/>
      <c r="R782" s="44"/>
      <c r="S782" s="44"/>
    </row>
    <row r="783" spans="11:19" x14ac:dyDescent="0.25">
      <c r="K783" s="44"/>
      <c r="L783" s="44"/>
      <c r="M783" s="44" t="str">
        <f t="shared" si="27"/>
        <v/>
      </c>
      <c r="N783" s="44" t="str">
        <f t="shared" si="26"/>
        <v/>
      </c>
      <c r="O783" s="44"/>
      <c r="P783" s="44"/>
      <c r="Q783" s="44"/>
      <c r="R783" s="44"/>
      <c r="S783" s="44"/>
    </row>
    <row r="784" spans="11:19" x14ac:dyDescent="0.25">
      <c r="K784" s="44"/>
      <c r="L784" s="44"/>
      <c r="M784" s="44" t="str">
        <f t="shared" si="27"/>
        <v/>
      </c>
      <c r="N784" s="44" t="str">
        <f t="shared" si="26"/>
        <v/>
      </c>
      <c r="O784" s="44"/>
      <c r="P784" s="44"/>
      <c r="Q784" s="44"/>
      <c r="R784" s="44"/>
      <c r="S784" s="44"/>
    </row>
    <row r="785" spans="11:19" x14ac:dyDescent="0.25">
      <c r="K785" s="44"/>
      <c r="L785" s="44"/>
      <c r="M785" s="44" t="str">
        <f t="shared" si="27"/>
        <v/>
      </c>
      <c r="N785" s="44" t="str">
        <f t="shared" si="26"/>
        <v/>
      </c>
      <c r="O785" s="44"/>
      <c r="P785" s="44"/>
      <c r="Q785" s="44"/>
      <c r="R785" s="44"/>
      <c r="S785" s="44"/>
    </row>
    <row r="786" spans="11:19" x14ac:dyDescent="0.25">
      <c r="K786" s="44"/>
      <c r="L786" s="44"/>
      <c r="M786" s="44" t="str">
        <f t="shared" si="27"/>
        <v/>
      </c>
      <c r="N786" s="44" t="str">
        <f t="shared" si="26"/>
        <v/>
      </c>
      <c r="O786" s="44"/>
      <c r="P786" s="44"/>
      <c r="Q786" s="44"/>
      <c r="R786" s="44"/>
      <c r="S786" s="44"/>
    </row>
    <row r="787" spans="11:19" x14ac:dyDescent="0.25">
      <c r="K787" s="44"/>
      <c r="L787" s="44"/>
      <c r="M787" s="44" t="str">
        <f t="shared" si="27"/>
        <v/>
      </c>
      <c r="N787" s="44" t="str">
        <f t="shared" si="26"/>
        <v/>
      </c>
      <c r="O787" s="44"/>
      <c r="P787" s="44"/>
      <c r="Q787" s="44"/>
      <c r="R787" s="44"/>
      <c r="S787" s="44"/>
    </row>
    <row r="788" spans="11:19" x14ac:dyDescent="0.25">
      <c r="K788" s="44"/>
      <c r="L788" s="44"/>
      <c r="M788" s="44" t="str">
        <f t="shared" si="27"/>
        <v/>
      </c>
      <c r="N788" s="44" t="str">
        <f t="shared" si="26"/>
        <v/>
      </c>
      <c r="O788" s="44"/>
      <c r="P788" s="44"/>
      <c r="Q788" s="44"/>
      <c r="R788" s="44"/>
      <c r="S788" s="44"/>
    </row>
    <row r="789" spans="11:19" x14ac:dyDescent="0.25">
      <c r="K789" s="44"/>
      <c r="L789" s="44"/>
      <c r="M789" s="44" t="str">
        <f t="shared" si="27"/>
        <v/>
      </c>
      <c r="N789" s="44" t="str">
        <f t="shared" si="26"/>
        <v/>
      </c>
      <c r="O789" s="44"/>
      <c r="P789" s="44"/>
      <c r="Q789" s="44"/>
      <c r="R789" s="44"/>
      <c r="S789" s="44"/>
    </row>
    <row r="790" spans="11:19" x14ac:dyDescent="0.25">
      <c r="K790" s="44"/>
      <c r="L790" s="44"/>
      <c r="M790" s="44" t="str">
        <f t="shared" si="27"/>
        <v/>
      </c>
      <c r="N790" s="44" t="str">
        <f t="shared" si="26"/>
        <v/>
      </c>
      <c r="O790" s="44"/>
      <c r="P790" s="44"/>
      <c r="Q790" s="44"/>
      <c r="R790" s="44"/>
      <c r="S790" s="44"/>
    </row>
    <row r="791" spans="11:19" x14ac:dyDescent="0.25">
      <c r="K791" s="44"/>
      <c r="L791" s="44"/>
      <c r="M791" s="44" t="str">
        <f t="shared" si="27"/>
        <v/>
      </c>
      <c r="N791" s="44" t="str">
        <f t="shared" si="26"/>
        <v/>
      </c>
      <c r="O791" s="44"/>
      <c r="P791" s="44"/>
      <c r="Q791" s="44"/>
      <c r="R791" s="44"/>
      <c r="S791" s="44"/>
    </row>
    <row r="792" spans="11:19" x14ac:dyDescent="0.25">
      <c r="K792" s="44"/>
      <c r="L792" s="44"/>
      <c r="M792" s="44" t="str">
        <f t="shared" si="27"/>
        <v/>
      </c>
      <c r="N792" s="44" t="str">
        <f t="shared" si="26"/>
        <v/>
      </c>
      <c r="O792" s="44"/>
      <c r="P792" s="44"/>
      <c r="Q792" s="44"/>
      <c r="R792" s="44"/>
      <c r="S792" s="44"/>
    </row>
    <row r="793" spans="11:19" x14ac:dyDescent="0.25">
      <c r="K793" s="44"/>
      <c r="L793" s="44"/>
      <c r="M793" s="44" t="str">
        <f t="shared" si="27"/>
        <v/>
      </c>
      <c r="N793" s="44" t="str">
        <f t="shared" si="26"/>
        <v/>
      </c>
      <c r="O793" s="44"/>
      <c r="P793" s="44"/>
      <c r="Q793" s="44"/>
      <c r="R793" s="44"/>
      <c r="S793" s="44"/>
    </row>
    <row r="794" spans="11:19" x14ac:dyDescent="0.25">
      <c r="K794" s="44"/>
      <c r="L794" s="44"/>
      <c r="M794" s="44" t="str">
        <f t="shared" si="27"/>
        <v/>
      </c>
      <c r="N794" s="44" t="str">
        <f t="shared" si="26"/>
        <v/>
      </c>
      <c r="O794" s="44"/>
      <c r="P794" s="44"/>
      <c r="Q794" s="44"/>
      <c r="R794" s="44"/>
      <c r="S794" s="44"/>
    </row>
    <row r="795" spans="11:19" x14ac:dyDescent="0.25">
      <c r="K795" s="44"/>
      <c r="L795" s="44"/>
      <c r="M795" s="44" t="str">
        <f t="shared" si="27"/>
        <v/>
      </c>
      <c r="N795" s="44" t="str">
        <f t="shared" si="26"/>
        <v/>
      </c>
      <c r="O795" s="44"/>
      <c r="P795" s="44"/>
      <c r="Q795" s="44"/>
      <c r="R795" s="44"/>
      <c r="S795" s="44"/>
    </row>
    <row r="796" spans="11:19" x14ac:dyDescent="0.25">
      <c r="K796" s="44"/>
      <c r="L796" s="44"/>
      <c r="M796" s="44" t="str">
        <f t="shared" si="27"/>
        <v/>
      </c>
      <c r="N796" s="44" t="str">
        <f t="shared" si="26"/>
        <v/>
      </c>
      <c r="O796" s="44"/>
      <c r="P796" s="44"/>
      <c r="Q796" s="44"/>
      <c r="R796" s="44"/>
      <c r="S796" s="44"/>
    </row>
    <row r="797" spans="11:19" x14ac:dyDescent="0.25">
      <c r="K797" s="44"/>
      <c r="L797" s="44"/>
      <c r="M797" s="44" t="str">
        <f t="shared" si="27"/>
        <v/>
      </c>
      <c r="N797" s="44" t="str">
        <f t="shared" si="26"/>
        <v/>
      </c>
      <c r="O797" s="44"/>
      <c r="P797" s="44"/>
      <c r="Q797" s="44"/>
      <c r="R797" s="44"/>
      <c r="S797" s="44"/>
    </row>
    <row r="798" spans="11:19" x14ac:dyDescent="0.25">
      <c r="K798" s="44"/>
      <c r="L798" s="44"/>
      <c r="M798" s="44" t="str">
        <f t="shared" si="27"/>
        <v/>
      </c>
      <c r="N798" s="44" t="str">
        <f t="shared" si="26"/>
        <v/>
      </c>
      <c r="O798" s="44"/>
      <c r="P798" s="44"/>
      <c r="Q798" s="44"/>
      <c r="R798" s="44"/>
      <c r="S798" s="44"/>
    </row>
    <row r="799" spans="11:19" x14ac:dyDescent="0.25">
      <c r="K799" s="44"/>
      <c r="L799" s="44"/>
      <c r="M799" s="44" t="str">
        <f t="shared" si="27"/>
        <v/>
      </c>
      <c r="N799" s="44" t="str">
        <f t="shared" ref="N799:N830" si="28">+IF(A797="","",190)</f>
        <v/>
      </c>
      <c r="O799" s="44"/>
      <c r="P799" s="44"/>
      <c r="Q799" s="44"/>
      <c r="R799" s="44"/>
      <c r="S799" s="44"/>
    </row>
    <row r="800" spans="11:19" x14ac:dyDescent="0.25">
      <c r="K800" s="44"/>
      <c r="L800" s="44"/>
      <c r="M800" s="44" t="str">
        <f t="shared" si="27"/>
        <v/>
      </c>
      <c r="N800" s="44" t="str">
        <f t="shared" si="28"/>
        <v/>
      </c>
      <c r="O800" s="44"/>
      <c r="P800" s="44"/>
      <c r="Q800" s="44"/>
      <c r="R800" s="44"/>
      <c r="S800" s="44"/>
    </row>
    <row r="801" spans="11:19" x14ac:dyDescent="0.25">
      <c r="K801" s="44"/>
      <c r="L801" s="44"/>
      <c r="M801" s="44" t="str">
        <f t="shared" si="27"/>
        <v/>
      </c>
      <c r="N801" s="44" t="str">
        <f t="shared" si="28"/>
        <v/>
      </c>
      <c r="O801" s="44"/>
      <c r="P801" s="44"/>
      <c r="Q801" s="44"/>
      <c r="R801" s="44"/>
      <c r="S801" s="44"/>
    </row>
    <row r="802" spans="11:19" x14ac:dyDescent="0.25">
      <c r="K802" s="44"/>
      <c r="L802" s="44"/>
      <c r="M802" s="44" t="str">
        <f t="shared" si="27"/>
        <v/>
      </c>
      <c r="N802" s="44" t="str">
        <f t="shared" si="28"/>
        <v/>
      </c>
      <c r="O802" s="44"/>
      <c r="P802" s="44"/>
      <c r="Q802" s="44"/>
      <c r="R802" s="44"/>
      <c r="S802" s="44"/>
    </row>
    <row r="803" spans="11:19" x14ac:dyDescent="0.25">
      <c r="K803" s="44"/>
      <c r="L803" s="44"/>
      <c r="M803" s="44" t="str">
        <f t="shared" ref="M803:M834" si="29">+IF(A801="","",Q$6)</f>
        <v/>
      </c>
      <c r="N803" s="44" t="str">
        <f t="shared" si="28"/>
        <v/>
      </c>
      <c r="O803" s="44"/>
      <c r="P803" s="44"/>
      <c r="Q803" s="44"/>
      <c r="R803" s="44"/>
      <c r="S803" s="44"/>
    </row>
    <row r="804" spans="11:19" x14ac:dyDescent="0.25">
      <c r="K804" s="44"/>
      <c r="L804" s="44"/>
      <c r="M804" s="44" t="str">
        <f t="shared" si="29"/>
        <v/>
      </c>
      <c r="N804" s="44" t="str">
        <f t="shared" si="28"/>
        <v/>
      </c>
      <c r="O804" s="44"/>
      <c r="P804" s="44"/>
      <c r="Q804" s="44"/>
      <c r="R804" s="44"/>
      <c r="S804" s="44"/>
    </row>
    <row r="805" spans="11:19" x14ac:dyDescent="0.25">
      <c r="K805" s="44"/>
      <c r="L805" s="44"/>
      <c r="M805" s="44" t="str">
        <f t="shared" si="29"/>
        <v/>
      </c>
      <c r="N805" s="44" t="str">
        <f t="shared" si="28"/>
        <v/>
      </c>
      <c r="O805" s="44"/>
      <c r="P805" s="44"/>
      <c r="Q805" s="44"/>
      <c r="R805" s="44"/>
      <c r="S805" s="44"/>
    </row>
    <row r="806" spans="11:19" x14ac:dyDescent="0.25">
      <c r="K806" s="44"/>
      <c r="L806" s="44"/>
      <c r="M806" s="44" t="str">
        <f t="shared" si="29"/>
        <v/>
      </c>
      <c r="N806" s="44" t="str">
        <f t="shared" si="28"/>
        <v/>
      </c>
      <c r="O806" s="44"/>
      <c r="P806" s="44"/>
      <c r="Q806" s="44"/>
      <c r="R806" s="44"/>
      <c r="S806" s="44"/>
    </row>
    <row r="807" spans="11:19" x14ac:dyDescent="0.25">
      <c r="K807" s="44"/>
      <c r="L807" s="44"/>
      <c r="M807" s="44" t="str">
        <f t="shared" si="29"/>
        <v/>
      </c>
      <c r="N807" s="44" t="str">
        <f t="shared" si="28"/>
        <v/>
      </c>
      <c r="O807" s="44"/>
      <c r="P807" s="44"/>
      <c r="Q807" s="44"/>
      <c r="R807" s="44"/>
      <c r="S807" s="44"/>
    </row>
    <row r="808" spans="11:19" x14ac:dyDescent="0.25">
      <c r="K808" s="44"/>
      <c r="L808" s="44"/>
      <c r="M808" s="44" t="str">
        <f t="shared" si="29"/>
        <v/>
      </c>
      <c r="N808" s="44" t="str">
        <f t="shared" si="28"/>
        <v/>
      </c>
      <c r="O808" s="44"/>
      <c r="P808" s="44"/>
      <c r="Q808" s="44"/>
      <c r="R808" s="44"/>
      <c r="S808" s="44"/>
    </row>
    <row r="809" spans="11:19" x14ac:dyDescent="0.25">
      <c r="K809" s="44"/>
      <c r="L809" s="44"/>
      <c r="M809" s="44" t="str">
        <f t="shared" si="29"/>
        <v/>
      </c>
      <c r="N809" s="44" t="str">
        <f t="shared" si="28"/>
        <v/>
      </c>
      <c r="O809" s="44"/>
      <c r="P809" s="44"/>
      <c r="Q809" s="44"/>
      <c r="R809" s="44"/>
      <c r="S809" s="44"/>
    </row>
    <row r="810" spans="11:19" x14ac:dyDescent="0.25">
      <c r="K810" s="44"/>
      <c r="L810" s="44"/>
      <c r="M810" s="44" t="str">
        <f t="shared" si="29"/>
        <v/>
      </c>
      <c r="N810" s="44" t="str">
        <f t="shared" si="28"/>
        <v/>
      </c>
      <c r="O810" s="44"/>
      <c r="P810" s="44"/>
      <c r="Q810" s="44"/>
      <c r="R810" s="44"/>
      <c r="S810" s="44"/>
    </row>
    <row r="811" spans="11:19" x14ac:dyDescent="0.25">
      <c r="K811" s="44"/>
      <c r="L811" s="44"/>
      <c r="M811" s="44" t="str">
        <f t="shared" si="29"/>
        <v/>
      </c>
      <c r="N811" s="44" t="str">
        <f t="shared" si="28"/>
        <v/>
      </c>
      <c r="O811" s="44"/>
      <c r="P811" s="44"/>
      <c r="Q811" s="44"/>
      <c r="R811" s="44"/>
      <c r="S811" s="44"/>
    </row>
    <row r="812" spans="11:19" x14ac:dyDescent="0.25">
      <c r="K812" s="44"/>
      <c r="L812" s="44"/>
      <c r="M812" s="44" t="str">
        <f t="shared" si="29"/>
        <v/>
      </c>
      <c r="N812" s="44" t="str">
        <f t="shared" si="28"/>
        <v/>
      </c>
      <c r="O812" s="44"/>
      <c r="P812" s="44"/>
      <c r="Q812" s="44"/>
      <c r="R812" s="44"/>
      <c r="S812" s="44"/>
    </row>
    <row r="813" spans="11:19" x14ac:dyDescent="0.25">
      <c r="K813" s="44"/>
      <c r="L813" s="44"/>
      <c r="M813" s="44" t="str">
        <f t="shared" si="29"/>
        <v/>
      </c>
      <c r="N813" s="44" t="str">
        <f t="shared" si="28"/>
        <v/>
      </c>
      <c r="O813" s="44"/>
      <c r="P813" s="44"/>
      <c r="Q813" s="44"/>
      <c r="R813" s="44"/>
      <c r="S813" s="44"/>
    </row>
    <row r="814" spans="11:19" x14ac:dyDescent="0.25">
      <c r="K814" s="44"/>
      <c r="L814" s="44"/>
      <c r="M814" s="44" t="str">
        <f t="shared" si="29"/>
        <v/>
      </c>
      <c r="N814" s="44" t="str">
        <f t="shared" si="28"/>
        <v/>
      </c>
      <c r="O814" s="44"/>
      <c r="P814" s="44"/>
      <c r="Q814" s="44"/>
      <c r="R814" s="44"/>
      <c r="S814" s="44"/>
    </row>
    <row r="815" spans="11:19" x14ac:dyDescent="0.25">
      <c r="K815" s="44"/>
      <c r="L815" s="44"/>
      <c r="M815" s="44" t="str">
        <f t="shared" si="29"/>
        <v/>
      </c>
      <c r="N815" s="44" t="str">
        <f t="shared" si="28"/>
        <v/>
      </c>
      <c r="O815" s="44"/>
      <c r="P815" s="44"/>
      <c r="Q815" s="44"/>
      <c r="R815" s="44"/>
      <c r="S815" s="44"/>
    </row>
    <row r="816" spans="11:19" x14ac:dyDescent="0.25">
      <c r="K816" s="44"/>
      <c r="L816" s="44"/>
      <c r="M816" s="44" t="str">
        <f t="shared" si="29"/>
        <v/>
      </c>
      <c r="N816" s="44" t="str">
        <f t="shared" si="28"/>
        <v/>
      </c>
      <c r="O816" s="44"/>
      <c r="P816" s="44"/>
      <c r="Q816" s="44"/>
      <c r="R816" s="44"/>
      <c r="S816" s="44"/>
    </row>
    <row r="817" spans="11:19" x14ac:dyDescent="0.25">
      <c r="K817" s="44"/>
      <c r="L817" s="44"/>
      <c r="M817" s="44" t="str">
        <f t="shared" si="29"/>
        <v/>
      </c>
      <c r="N817" s="44" t="str">
        <f t="shared" si="28"/>
        <v/>
      </c>
      <c r="O817" s="44"/>
      <c r="P817" s="44"/>
      <c r="Q817" s="44"/>
      <c r="R817" s="44"/>
      <c r="S817" s="44"/>
    </row>
    <row r="818" spans="11:19" x14ac:dyDescent="0.25">
      <c r="K818" s="44"/>
      <c r="L818" s="44"/>
      <c r="M818" s="44" t="str">
        <f t="shared" si="29"/>
        <v/>
      </c>
      <c r="N818" s="44" t="str">
        <f t="shared" si="28"/>
        <v/>
      </c>
      <c r="O818" s="44"/>
      <c r="P818" s="44"/>
      <c r="Q818" s="44"/>
      <c r="R818" s="44"/>
      <c r="S818" s="44"/>
    </row>
    <row r="819" spans="11:19" x14ac:dyDescent="0.25">
      <c r="K819" s="44"/>
      <c r="L819" s="44"/>
      <c r="M819" s="44" t="str">
        <f t="shared" si="29"/>
        <v/>
      </c>
      <c r="N819" s="44" t="str">
        <f t="shared" si="28"/>
        <v/>
      </c>
      <c r="O819" s="44"/>
      <c r="P819" s="44"/>
      <c r="Q819" s="44"/>
      <c r="R819" s="44"/>
      <c r="S819" s="44"/>
    </row>
    <row r="820" spans="11:19" x14ac:dyDescent="0.25">
      <c r="K820" s="44"/>
      <c r="L820" s="44"/>
      <c r="M820" s="44" t="str">
        <f t="shared" si="29"/>
        <v/>
      </c>
      <c r="N820" s="44" t="str">
        <f t="shared" si="28"/>
        <v/>
      </c>
      <c r="O820" s="44"/>
      <c r="P820" s="44"/>
      <c r="Q820" s="44"/>
      <c r="R820" s="44"/>
      <c r="S820" s="44"/>
    </row>
    <row r="821" spans="11:19" x14ac:dyDescent="0.25">
      <c r="K821" s="44"/>
      <c r="L821" s="44"/>
      <c r="M821" s="44" t="str">
        <f t="shared" si="29"/>
        <v/>
      </c>
      <c r="N821" s="44" t="str">
        <f t="shared" si="28"/>
        <v/>
      </c>
      <c r="O821" s="44"/>
      <c r="P821" s="44"/>
      <c r="Q821" s="44"/>
      <c r="R821" s="44"/>
      <c r="S821" s="44"/>
    </row>
    <row r="822" spans="11:19" x14ac:dyDescent="0.25">
      <c r="K822" s="44"/>
      <c r="L822" s="44"/>
      <c r="M822" s="44" t="str">
        <f t="shared" si="29"/>
        <v/>
      </c>
      <c r="N822" s="44" t="str">
        <f t="shared" si="28"/>
        <v/>
      </c>
      <c r="O822" s="44"/>
      <c r="P822" s="44"/>
      <c r="Q822" s="44"/>
      <c r="R822" s="44"/>
      <c r="S822" s="44"/>
    </row>
    <row r="823" spans="11:19" x14ac:dyDescent="0.25">
      <c r="K823" s="44"/>
      <c r="L823" s="44"/>
      <c r="M823" s="44" t="str">
        <f t="shared" si="29"/>
        <v/>
      </c>
      <c r="N823" s="44" t="str">
        <f t="shared" si="28"/>
        <v/>
      </c>
      <c r="O823" s="44"/>
      <c r="P823" s="44"/>
      <c r="Q823" s="44"/>
      <c r="R823" s="44"/>
      <c r="S823" s="44"/>
    </row>
    <row r="824" spans="11:19" x14ac:dyDescent="0.25">
      <c r="K824" s="44"/>
      <c r="L824" s="44"/>
      <c r="M824" s="44" t="str">
        <f t="shared" si="29"/>
        <v/>
      </c>
      <c r="N824" s="44" t="str">
        <f t="shared" si="28"/>
        <v/>
      </c>
      <c r="O824" s="44"/>
      <c r="P824" s="44"/>
      <c r="Q824" s="44"/>
      <c r="R824" s="44"/>
      <c r="S824" s="44"/>
    </row>
    <row r="825" spans="11:19" x14ac:dyDescent="0.25">
      <c r="K825" s="44"/>
      <c r="L825" s="44"/>
      <c r="M825" s="44" t="str">
        <f t="shared" si="29"/>
        <v/>
      </c>
      <c r="N825" s="44" t="str">
        <f t="shared" si="28"/>
        <v/>
      </c>
      <c r="O825" s="44"/>
      <c r="P825" s="44"/>
      <c r="Q825" s="44"/>
      <c r="R825" s="44"/>
      <c r="S825" s="44"/>
    </row>
    <row r="826" spans="11:19" x14ac:dyDescent="0.25">
      <c r="K826" s="44"/>
      <c r="L826" s="44"/>
      <c r="M826" s="44" t="str">
        <f t="shared" si="29"/>
        <v/>
      </c>
      <c r="N826" s="44" t="str">
        <f t="shared" si="28"/>
        <v/>
      </c>
      <c r="O826" s="44"/>
      <c r="P826" s="44"/>
      <c r="Q826" s="44"/>
      <c r="R826" s="44"/>
      <c r="S826" s="44"/>
    </row>
    <row r="827" spans="11:19" x14ac:dyDescent="0.25">
      <c r="M827" s="13" t="str">
        <f t="shared" si="29"/>
        <v/>
      </c>
      <c r="N827" s="13" t="str">
        <f t="shared" si="28"/>
        <v/>
      </c>
    </row>
    <row r="828" spans="11:19" x14ac:dyDescent="0.25">
      <c r="M828" s="13" t="str">
        <f t="shared" si="29"/>
        <v/>
      </c>
      <c r="N828" s="13" t="str">
        <f t="shared" si="28"/>
        <v/>
      </c>
    </row>
    <row r="829" spans="11:19" x14ac:dyDescent="0.25">
      <c r="M829" s="13" t="str">
        <f t="shared" si="29"/>
        <v/>
      </c>
      <c r="N829" s="13" t="str">
        <f t="shared" si="28"/>
        <v/>
      </c>
    </row>
    <row r="830" spans="11:19" x14ac:dyDescent="0.25">
      <c r="M830" s="13" t="str">
        <f t="shared" si="29"/>
        <v/>
      </c>
      <c r="N830" s="13" t="str">
        <f t="shared" si="28"/>
        <v/>
      </c>
    </row>
    <row r="831" spans="11:19" x14ac:dyDescent="0.25">
      <c r="M831" s="13" t="str">
        <f t="shared" si="29"/>
        <v/>
      </c>
      <c r="N831" s="13" t="str">
        <f t="shared" ref="N831:N842" si="30">+IF(A829="","",190)</f>
        <v/>
      </c>
    </row>
    <row r="832" spans="11:19" x14ac:dyDescent="0.25">
      <c r="M832" s="13" t="str">
        <f t="shared" si="29"/>
        <v/>
      </c>
      <c r="N832" s="13" t="str">
        <f t="shared" si="30"/>
        <v/>
      </c>
    </row>
    <row r="833" spans="13:14" x14ac:dyDescent="0.25">
      <c r="M833" s="13" t="str">
        <f t="shared" si="29"/>
        <v/>
      </c>
      <c r="N833" s="13" t="str">
        <f t="shared" si="30"/>
        <v/>
      </c>
    </row>
    <row r="834" spans="13:14" x14ac:dyDescent="0.25">
      <c r="M834" s="13" t="str">
        <f t="shared" si="29"/>
        <v/>
      </c>
      <c r="N834" s="13" t="str">
        <f t="shared" si="30"/>
        <v/>
      </c>
    </row>
    <row r="835" spans="13:14" x14ac:dyDescent="0.25">
      <c r="M835" s="13" t="str">
        <f t="shared" ref="M835:M842" si="31">+IF(A833="","",Q$6)</f>
        <v/>
      </c>
      <c r="N835" s="13" t="str">
        <f t="shared" si="30"/>
        <v/>
      </c>
    </row>
    <row r="836" spans="13:14" x14ac:dyDescent="0.25">
      <c r="M836" s="13" t="str">
        <f t="shared" si="31"/>
        <v/>
      </c>
      <c r="N836" s="13" t="str">
        <f t="shared" si="30"/>
        <v/>
      </c>
    </row>
    <row r="837" spans="13:14" x14ac:dyDescent="0.25">
      <c r="M837" s="13" t="str">
        <f t="shared" si="31"/>
        <v/>
      </c>
      <c r="N837" s="13" t="str">
        <f t="shared" si="30"/>
        <v/>
      </c>
    </row>
    <row r="838" spans="13:14" x14ac:dyDescent="0.25">
      <c r="M838" s="13" t="str">
        <f t="shared" si="31"/>
        <v/>
      </c>
      <c r="N838" s="13" t="str">
        <f t="shared" si="30"/>
        <v/>
      </c>
    </row>
    <row r="839" spans="13:14" x14ac:dyDescent="0.25">
      <c r="M839" s="13" t="str">
        <f t="shared" si="31"/>
        <v/>
      </c>
      <c r="N839" s="13" t="str">
        <f t="shared" si="30"/>
        <v/>
      </c>
    </row>
    <row r="840" spans="13:14" x14ac:dyDescent="0.25">
      <c r="M840" s="13" t="str">
        <f t="shared" si="31"/>
        <v/>
      </c>
      <c r="N840" s="13" t="str">
        <f t="shared" si="30"/>
        <v/>
      </c>
    </row>
    <row r="841" spans="13:14" x14ac:dyDescent="0.25">
      <c r="M841" s="13" t="str">
        <f t="shared" si="31"/>
        <v/>
      </c>
      <c r="N841" s="13" t="str">
        <f t="shared" si="30"/>
        <v/>
      </c>
    </row>
    <row r="842" spans="13:14" x14ac:dyDescent="0.25">
      <c r="M842" s="13" t="str">
        <f t="shared" si="31"/>
        <v/>
      </c>
      <c r="N842" s="13" t="str">
        <f t="shared" si="30"/>
        <v/>
      </c>
    </row>
  </sheetData>
  <conditionalFormatting sqref="B5:B667">
    <cfRule type="cellIs" dxfId="3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EC23-3128-4EF4-A585-1234C9B75B34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7.8414522413793097</v>
      </c>
      <c r="D2" s="42" t="s">
        <v>86</v>
      </c>
      <c r="E2" s="42" t="s">
        <v>451</v>
      </c>
      <c r="F2" s="43">
        <v>45748.041666666701</v>
      </c>
      <c r="G2" s="43">
        <v>45778</v>
      </c>
      <c r="H2" s="42">
        <v>15.15</v>
      </c>
      <c r="I2" s="42">
        <v>1.18</v>
      </c>
      <c r="J2" s="42">
        <v>84.36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6.6601790000000003</v>
      </c>
    </row>
    <row r="4" spans="1:12" x14ac:dyDescent="0.35">
      <c r="A4" s="43">
        <v>45748.125</v>
      </c>
      <c r="B4" s="42">
        <v>4.1638196551724098</v>
      </c>
    </row>
    <row r="5" spans="1:12" x14ac:dyDescent="0.35">
      <c r="A5" s="43">
        <v>45748.166666666701</v>
      </c>
      <c r="B5" s="42">
        <v>3.2264386666666698</v>
      </c>
    </row>
    <row r="6" spans="1:12" x14ac:dyDescent="0.35">
      <c r="A6" s="43">
        <v>45748.208333333299</v>
      </c>
      <c r="B6" s="42">
        <v>5.5844317241379304</v>
      </c>
    </row>
    <row r="7" spans="1:12" x14ac:dyDescent="0.35">
      <c r="A7" s="43">
        <v>45748.25</v>
      </c>
      <c r="B7" s="42">
        <v>6.6650436666666604</v>
      </c>
    </row>
    <row r="8" spans="1:12" x14ac:dyDescent="0.35">
      <c r="A8" s="43">
        <v>45748.291666666701</v>
      </c>
      <c r="B8" s="42">
        <v>9.3400029310344799</v>
      </c>
    </row>
    <row r="9" spans="1:12" x14ac:dyDescent="0.35">
      <c r="A9" s="43">
        <v>45748.333333333299</v>
      </c>
      <c r="B9" s="42">
        <v>18.930296666666699</v>
      </c>
    </row>
    <row r="10" spans="1:12" x14ac:dyDescent="0.35">
      <c r="A10" s="43">
        <v>45748.375</v>
      </c>
      <c r="B10" s="42">
        <v>18.3599413793103</v>
      </c>
    </row>
    <row r="11" spans="1:12" x14ac:dyDescent="0.35">
      <c r="A11" s="43">
        <v>45748.416666666701</v>
      </c>
      <c r="B11" s="42">
        <v>18.286296666666701</v>
      </c>
    </row>
    <row r="12" spans="1:12" x14ac:dyDescent="0.35">
      <c r="A12" s="43">
        <v>45748.458333333299</v>
      </c>
      <c r="B12" s="42">
        <v>14.3584551724138</v>
      </c>
    </row>
    <row r="13" spans="1:12" x14ac:dyDescent="0.35">
      <c r="A13" s="43">
        <v>45748.5</v>
      </c>
      <c r="B13" s="42">
        <v>10.8270746666667</v>
      </c>
    </row>
    <row r="14" spans="1:12" x14ac:dyDescent="0.35">
      <c r="A14" s="43">
        <v>45748.541666666701</v>
      </c>
      <c r="B14" s="42">
        <v>8.5761053448275799</v>
      </c>
    </row>
    <row r="15" spans="1:12" x14ac:dyDescent="0.35">
      <c r="A15" s="43">
        <v>45748.583333333299</v>
      </c>
      <c r="B15" s="42">
        <v>6.5981578333333397</v>
      </c>
    </row>
    <row r="16" spans="1:12" x14ac:dyDescent="0.35">
      <c r="A16" s="43">
        <v>45748.625</v>
      </c>
      <c r="B16" s="42">
        <v>9.2684032758620702</v>
      </c>
    </row>
    <row r="17" spans="1:2" x14ac:dyDescent="0.35">
      <c r="A17" s="43">
        <v>45748.666666666701</v>
      </c>
      <c r="B17" s="42">
        <v>7.93000066666667</v>
      </c>
    </row>
    <row r="18" spans="1:2" x14ac:dyDescent="0.35">
      <c r="A18" s="43">
        <v>45748.708333333299</v>
      </c>
      <c r="B18" s="42">
        <v>7.1818103448275901</v>
      </c>
    </row>
    <row r="19" spans="1:2" x14ac:dyDescent="0.35">
      <c r="A19" s="43">
        <v>45748.75</v>
      </c>
      <c r="B19" s="42">
        <v>5.2504243333333296</v>
      </c>
    </row>
    <row r="20" spans="1:2" x14ac:dyDescent="0.35">
      <c r="A20" s="43">
        <v>45748.791666666701</v>
      </c>
      <c r="B20" s="42">
        <v>3.4460337931034499</v>
      </c>
    </row>
    <row r="21" spans="1:2" x14ac:dyDescent="0.35">
      <c r="A21" s="43">
        <v>45748.833333333299</v>
      </c>
      <c r="B21" s="42">
        <v>3.5005273333333302</v>
      </c>
    </row>
    <row r="22" spans="1:2" x14ac:dyDescent="0.35">
      <c r="A22" s="43">
        <v>45748.875</v>
      </c>
      <c r="B22" s="42">
        <v>4.6597086206896599</v>
      </c>
    </row>
    <row r="23" spans="1:2" x14ac:dyDescent="0.35">
      <c r="A23" s="43">
        <v>45748.916666666701</v>
      </c>
      <c r="B23" s="42">
        <v>4.6250358333333299</v>
      </c>
    </row>
    <row r="24" spans="1:2" x14ac:dyDescent="0.35">
      <c r="A24" s="43">
        <v>45748.958333333299</v>
      </c>
      <c r="B24" s="42">
        <v>5.0771303448275802</v>
      </c>
    </row>
    <row r="25" spans="1:2" x14ac:dyDescent="0.35">
      <c r="A25" s="43">
        <v>45749</v>
      </c>
      <c r="B25" s="42">
        <v>5.2871990000000002</v>
      </c>
    </row>
    <row r="26" spans="1:2" x14ac:dyDescent="0.35">
      <c r="A26" s="43">
        <v>45749.041666666701</v>
      </c>
      <c r="B26" s="42">
        <v>8.4825060344827605</v>
      </c>
    </row>
    <row r="27" spans="1:2" x14ac:dyDescent="0.35">
      <c r="A27" s="43">
        <v>45749.083333333299</v>
      </c>
      <c r="B27" s="42">
        <v>15.484875000000001</v>
      </c>
    </row>
    <row r="28" spans="1:2" x14ac:dyDescent="0.35">
      <c r="A28" s="43">
        <v>45749.125</v>
      </c>
      <c r="B28" s="42">
        <v>21.475331034482799</v>
      </c>
    </row>
    <row r="29" spans="1:2" x14ac:dyDescent="0.35">
      <c r="A29" s="43">
        <v>45749.166666666701</v>
      </c>
      <c r="B29" s="42">
        <v>21.569931666666701</v>
      </c>
    </row>
    <row r="30" spans="1:2" x14ac:dyDescent="0.35">
      <c r="A30" s="43">
        <v>45749.208333333299</v>
      </c>
      <c r="B30" s="42">
        <v>22.121168965517199</v>
      </c>
    </row>
    <row r="31" spans="1:2" x14ac:dyDescent="0.35">
      <c r="A31" s="43">
        <v>45749.25</v>
      </c>
      <c r="B31" s="42">
        <v>23.552603333333298</v>
      </c>
    </row>
    <row r="32" spans="1:2" x14ac:dyDescent="0.35">
      <c r="A32" s="43">
        <v>45749.291666666701</v>
      </c>
      <c r="B32" s="42">
        <v>27.951601724137898</v>
      </c>
    </row>
    <row r="33" spans="1:2" x14ac:dyDescent="0.35">
      <c r="A33" s="43">
        <v>45749.333333333299</v>
      </c>
      <c r="B33" s="42">
        <v>22.334583333333299</v>
      </c>
    </row>
    <row r="34" spans="1:2" x14ac:dyDescent="0.35">
      <c r="A34" s="43">
        <v>45749.375</v>
      </c>
      <c r="B34" s="42">
        <v>17.836353448275901</v>
      </c>
    </row>
    <row r="35" spans="1:2" x14ac:dyDescent="0.35">
      <c r="A35" s="43">
        <v>45749.416666666701</v>
      </c>
      <c r="B35" s="42">
        <v>15.6430016666667</v>
      </c>
    </row>
    <row r="36" spans="1:2" x14ac:dyDescent="0.35">
      <c r="A36" s="43">
        <v>45749.458333333299</v>
      </c>
      <c r="B36" s="42">
        <v>10.432258793103401</v>
      </c>
    </row>
    <row r="37" spans="1:2" x14ac:dyDescent="0.35">
      <c r="A37" s="43">
        <v>45749.5</v>
      </c>
      <c r="B37" s="42">
        <v>7.3892898333333301</v>
      </c>
    </row>
    <row r="38" spans="1:2" x14ac:dyDescent="0.35">
      <c r="A38" s="43">
        <v>45749.541666666701</v>
      </c>
      <c r="B38" s="42">
        <v>7.6441446551724104</v>
      </c>
    </row>
    <row r="39" spans="1:2" x14ac:dyDescent="0.35">
      <c r="A39" s="43">
        <v>45749.583333333299</v>
      </c>
      <c r="B39" s="42">
        <v>7.7913738333333402</v>
      </c>
    </row>
    <row r="40" spans="1:2" x14ac:dyDescent="0.35">
      <c r="A40" s="43">
        <v>45749.625</v>
      </c>
      <c r="B40" s="42">
        <v>8.4885001724137901</v>
      </c>
    </row>
    <row r="41" spans="1:2" x14ac:dyDescent="0.35">
      <c r="A41" s="43">
        <v>45749.666666666701</v>
      </c>
      <c r="B41" s="42">
        <v>9.3532674999999994</v>
      </c>
    </row>
    <row r="42" spans="1:2" x14ac:dyDescent="0.35">
      <c r="A42" s="43">
        <v>45749.708333333299</v>
      </c>
      <c r="B42" s="42">
        <v>10.414788275862101</v>
      </c>
    </row>
    <row r="43" spans="1:2" x14ac:dyDescent="0.35">
      <c r="A43" s="43">
        <v>45749.75</v>
      </c>
      <c r="B43" s="42">
        <v>9.4460423333333399</v>
      </c>
    </row>
    <row r="44" spans="1:2" x14ac:dyDescent="0.35">
      <c r="A44" s="43">
        <v>45749.791666666701</v>
      </c>
      <c r="B44" s="42">
        <v>7.9933881034482699</v>
      </c>
    </row>
    <row r="45" spans="1:2" x14ac:dyDescent="0.35">
      <c r="A45" s="43">
        <v>45749.833333333299</v>
      </c>
      <c r="B45" s="42">
        <v>5.5208866666666703</v>
      </c>
    </row>
    <row r="46" spans="1:2" x14ac:dyDescent="0.35">
      <c r="A46" s="43">
        <v>45749.875</v>
      </c>
      <c r="B46" s="42">
        <v>6.1135439285714304</v>
      </c>
    </row>
    <row r="47" spans="1:2" x14ac:dyDescent="0.35">
      <c r="A47" s="43">
        <v>45749.916666666701</v>
      </c>
      <c r="B47" s="42">
        <v>8.0838155</v>
      </c>
    </row>
    <row r="48" spans="1:2" x14ac:dyDescent="0.35">
      <c r="A48" s="43">
        <v>45749.958333333299</v>
      </c>
      <c r="B48" s="42">
        <v>10.189196000000001</v>
      </c>
    </row>
    <row r="49" spans="1:2" x14ac:dyDescent="0.35">
      <c r="A49" s="43">
        <v>45750</v>
      </c>
      <c r="B49" s="42">
        <v>13.4117</v>
      </c>
    </row>
    <row r="50" spans="1:2" x14ac:dyDescent="0.35">
      <c r="A50" s="43">
        <v>45750.041666666701</v>
      </c>
      <c r="B50" s="42">
        <v>16.522774999999999</v>
      </c>
    </row>
    <row r="51" spans="1:2" x14ac:dyDescent="0.35">
      <c r="A51" s="43">
        <v>45750.083333333299</v>
      </c>
      <c r="B51" s="42">
        <v>21.641094827586201</v>
      </c>
    </row>
    <row r="52" spans="1:2" x14ac:dyDescent="0.35">
      <c r="A52" s="43">
        <v>45750.125</v>
      </c>
      <c r="B52" s="42">
        <v>29.575758333333301</v>
      </c>
    </row>
    <row r="53" spans="1:2" x14ac:dyDescent="0.35">
      <c r="A53" s="43">
        <v>45750.166666666701</v>
      </c>
      <c r="B53" s="42">
        <v>40.676298275862102</v>
      </c>
    </row>
    <row r="54" spans="1:2" x14ac:dyDescent="0.35">
      <c r="A54" s="43">
        <v>45750.208333333299</v>
      </c>
      <c r="B54" s="42">
        <v>46.226278333333298</v>
      </c>
    </row>
    <row r="55" spans="1:2" x14ac:dyDescent="0.35">
      <c r="A55" s="43">
        <v>45750.25</v>
      </c>
      <c r="B55" s="42">
        <v>50.419477586206902</v>
      </c>
    </row>
    <row r="56" spans="1:2" x14ac:dyDescent="0.35">
      <c r="A56" s="43">
        <v>45750.291666666701</v>
      </c>
      <c r="B56" s="42">
        <v>52.882550000000002</v>
      </c>
    </row>
    <row r="57" spans="1:2" x14ac:dyDescent="0.35">
      <c r="A57" s="43">
        <v>45750.333333333299</v>
      </c>
      <c r="B57" s="42">
        <v>55.633272413793101</v>
      </c>
    </row>
    <row r="58" spans="1:2" x14ac:dyDescent="0.35">
      <c r="A58" s="43">
        <v>45750.375</v>
      </c>
      <c r="B58" s="42">
        <v>37.319245000000002</v>
      </c>
    </row>
    <row r="59" spans="1:2" x14ac:dyDescent="0.35">
      <c r="A59" s="43">
        <v>45750.416666666701</v>
      </c>
      <c r="B59" s="42">
        <v>31.639553448275901</v>
      </c>
    </row>
    <row r="60" spans="1:2" x14ac:dyDescent="0.35">
      <c r="A60" s="43">
        <v>45750.458333333299</v>
      </c>
      <c r="B60" s="42">
        <v>30.774819999999998</v>
      </c>
    </row>
    <row r="61" spans="1:2" x14ac:dyDescent="0.35">
      <c r="A61" s="43">
        <v>45750.5</v>
      </c>
      <c r="B61" s="42">
        <v>29.9913568965517</v>
      </c>
    </row>
    <row r="62" spans="1:2" x14ac:dyDescent="0.35">
      <c r="A62" s="43">
        <v>45750.541666666701</v>
      </c>
      <c r="B62" s="42">
        <v>25.7526233333333</v>
      </c>
    </row>
    <row r="63" spans="1:2" x14ac:dyDescent="0.35">
      <c r="A63" s="43">
        <v>45750.583333333299</v>
      </c>
      <c r="B63" s="42">
        <v>22.387420689655201</v>
      </c>
    </row>
    <row r="64" spans="1:2" x14ac:dyDescent="0.35">
      <c r="A64" s="43">
        <v>45750.625</v>
      </c>
      <c r="B64" s="42">
        <v>20.488951666666701</v>
      </c>
    </row>
    <row r="65" spans="1:2" x14ac:dyDescent="0.35">
      <c r="A65" s="43">
        <v>45750.666666666701</v>
      </c>
      <c r="B65" s="42">
        <v>16.879017241379302</v>
      </c>
    </row>
    <row r="66" spans="1:2" x14ac:dyDescent="0.35">
      <c r="A66" s="43">
        <v>45750.708333333299</v>
      </c>
      <c r="B66" s="42">
        <v>15.834661666666699</v>
      </c>
    </row>
    <row r="67" spans="1:2" x14ac:dyDescent="0.35">
      <c r="A67" s="43">
        <v>45750.75</v>
      </c>
      <c r="B67" s="42">
        <v>16.2969310344828</v>
      </c>
    </row>
    <row r="68" spans="1:2" x14ac:dyDescent="0.35">
      <c r="A68" s="43">
        <v>45750.791666666701</v>
      </c>
      <c r="B68" s="42">
        <v>18.010494999999999</v>
      </c>
    </row>
    <row r="69" spans="1:2" x14ac:dyDescent="0.35">
      <c r="A69" s="43">
        <v>45750.833333333299</v>
      </c>
      <c r="B69" s="42">
        <v>20.2088172413793</v>
      </c>
    </row>
    <row r="70" spans="1:2" x14ac:dyDescent="0.35">
      <c r="A70" s="43">
        <v>45750.875</v>
      </c>
      <c r="B70" s="42">
        <v>27.778165000000001</v>
      </c>
    </row>
    <row r="71" spans="1:2" x14ac:dyDescent="0.35">
      <c r="A71" s="43">
        <v>45750.916666666701</v>
      </c>
      <c r="B71" s="42">
        <v>28.6529034482759</v>
      </c>
    </row>
    <row r="72" spans="1:2" x14ac:dyDescent="0.35">
      <c r="A72" s="43">
        <v>45750.958333333299</v>
      </c>
      <c r="B72" s="42">
        <v>29.4275533333333</v>
      </c>
    </row>
    <row r="73" spans="1:2" x14ac:dyDescent="0.35">
      <c r="A73" s="43">
        <v>45751</v>
      </c>
      <c r="B73" s="42">
        <v>31.622194827586199</v>
      </c>
    </row>
    <row r="74" spans="1:2" x14ac:dyDescent="0.35">
      <c r="A74" s="43">
        <v>45751.041666666701</v>
      </c>
      <c r="B74" s="42">
        <v>36.570158333333303</v>
      </c>
    </row>
    <row r="75" spans="1:2" x14ac:dyDescent="0.35">
      <c r="A75" s="43">
        <v>45751.083333333299</v>
      </c>
      <c r="B75" s="42">
        <v>38.754272413793103</v>
      </c>
    </row>
    <row r="76" spans="1:2" x14ac:dyDescent="0.35">
      <c r="A76" s="43">
        <v>45751.125</v>
      </c>
      <c r="B76" s="42">
        <v>38.489053333333302</v>
      </c>
    </row>
    <row r="77" spans="1:2" x14ac:dyDescent="0.35">
      <c r="A77" s="43">
        <v>45751.166666666701</v>
      </c>
      <c r="B77" s="42">
        <v>40.0925965517241</v>
      </c>
    </row>
    <row r="78" spans="1:2" x14ac:dyDescent="0.35">
      <c r="A78" s="43">
        <v>45751.208333333299</v>
      </c>
      <c r="B78" s="42">
        <v>38.302706666666701</v>
      </c>
    </row>
    <row r="79" spans="1:2" x14ac:dyDescent="0.35">
      <c r="A79" s="43">
        <v>45751.25</v>
      </c>
      <c r="B79" s="42">
        <v>40.145465517241398</v>
      </c>
    </row>
    <row r="80" spans="1:2" x14ac:dyDescent="0.35">
      <c r="A80" s="43">
        <v>45751.291666666701</v>
      </c>
      <c r="B80" s="42">
        <v>41.469140000000003</v>
      </c>
    </row>
    <row r="81" spans="1:2" x14ac:dyDescent="0.35">
      <c r="A81" s="43">
        <v>45751.333333333299</v>
      </c>
      <c r="B81" s="42">
        <v>38.297210344827597</v>
      </c>
    </row>
    <row r="82" spans="1:2" x14ac:dyDescent="0.35">
      <c r="A82" s="43">
        <v>45751.375</v>
      </c>
      <c r="B82" s="42">
        <v>28.739473333333301</v>
      </c>
    </row>
    <row r="83" spans="1:2" x14ac:dyDescent="0.35">
      <c r="A83" s="43">
        <v>45751.416666666701</v>
      </c>
      <c r="B83" s="42">
        <v>24.967453448275901</v>
      </c>
    </row>
    <row r="84" spans="1:2" x14ac:dyDescent="0.35">
      <c r="A84" s="43">
        <v>45751.458333333299</v>
      </c>
      <c r="B84" s="42">
        <v>24.9205516666667</v>
      </c>
    </row>
    <row r="85" spans="1:2" x14ac:dyDescent="0.35">
      <c r="A85" s="43">
        <v>45751.5</v>
      </c>
      <c r="B85" s="42">
        <v>21.357522413793099</v>
      </c>
    </row>
    <row r="86" spans="1:2" x14ac:dyDescent="0.35">
      <c r="A86" s="43">
        <v>45751.541666666701</v>
      </c>
      <c r="B86" s="42">
        <v>21.537048333333299</v>
      </c>
    </row>
    <row r="87" spans="1:2" x14ac:dyDescent="0.35">
      <c r="A87" s="43">
        <v>45751.583333333299</v>
      </c>
      <c r="B87" s="42">
        <v>22.8746844827586</v>
      </c>
    </row>
    <row r="88" spans="1:2" x14ac:dyDescent="0.35">
      <c r="A88" s="43">
        <v>45751.625</v>
      </c>
      <c r="B88" s="42">
        <v>23.4072483333333</v>
      </c>
    </row>
    <row r="89" spans="1:2" x14ac:dyDescent="0.35">
      <c r="A89" s="43">
        <v>45751.666666666701</v>
      </c>
      <c r="B89" s="42">
        <v>22.3206224137931</v>
      </c>
    </row>
    <row r="90" spans="1:2" x14ac:dyDescent="0.35">
      <c r="A90" s="43">
        <v>45751.708333333299</v>
      </c>
      <c r="B90" s="42">
        <v>21.156075000000001</v>
      </c>
    </row>
    <row r="91" spans="1:2" x14ac:dyDescent="0.35">
      <c r="A91" s="43">
        <v>45751.75</v>
      </c>
      <c r="B91" s="42">
        <v>19.0008327586207</v>
      </c>
    </row>
    <row r="92" spans="1:2" x14ac:dyDescent="0.35">
      <c r="A92" s="43">
        <v>45751.791666666701</v>
      </c>
      <c r="B92" s="42">
        <v>16.3617633333333</v>
      </c>
    </row>
    <row r="93" spans="1:2" x14ac:dyDescent="0.35">
      <c r="A93" s="43">
        <v>45751.833333333299</v>
      </c>
      <c r="B93" s="42">
        <v>16.4403137931034</v>
      </c>
    </row>
    <row r="94" spans="1:2" x14ac:dyDescent="0.35">
      <c r="A94" s="43">
        <v>45751.875</v>
      </c>
      <c r="B94" s="42">
        <v>12.1997483333333</v>
      </c>
    </row>
    <row r="95" spans="1:2" x14ac:dyDescent="0.35">
      <c r="A95" s="43">
        <v>45751.916666666701</v>
      </c>
      <c r="B95" s="42">
        <v>9.5157991379310296</v>
      </c>
    </row>
    <row r="96" spans="1:2" x14ac:dyDescent="0.35">
      <c r="A96" s="43">
        <v>45751.958333333299</v>
      </c>
      <c r="B96" s="42">
        <v>8.7504980000000003</v>
      </c>
    </row>
    <row r="97" spans="1:2" x14ac:dyDescent="0.35">
      <c r="A97" s="43">
        <v>45752</v>
      </c>
      <c r="B97" s="42">
        <v>11.746562586206901</v>
      </c>
    </row>
    <row r="98" spans="1:2" x14ac:dyDescent="0.35">
      <c r="A98" s="43">
        <v>45752.041666666701</v>
      </c>
      <c r="B98" s="42">
        <v>15.22668</v>
      </c>
    </row>
    <row r="99" spans="1:2" x14ac:dyDescent="0.35">
      <c r="A99" s="43">
        <v>45752.083333333299</v>
      </c>
      <c r="B99" s="42">
        <v>18.525382758620701</v>
      </c>
    </row>
    <row r="100" spans="1:2" x14ac:dyDescent="0.35">
      <c r="A100" s="43">
        <v>45752.125</v>
      </c>
      <c r="B100" s="42">
        <v>25.916415000000001</v>
      </c>
    </row>
    <row r="101" spans="1:2" x14ac:dyDescent="0.35">
      <c r="A101" s="43">
        <v>45752.166666666701</v>
      </c>
      <c r="B101" s="42">
        <v>31.715474137931</v>
      </c>
    </row>
    <row r="102" spans="1:2" x14ac:dyDescent="0.35">
      <c r="A102" s="43">
        <v>45752.208333333299</v>
      </c>
      <c r="B102" s="42">
        <v>30.911501666666702</v>
      </c>
    </row>
    <row r="103" spans="1:2" x14ac:dyDescent="0.35">
      <c r="A103" s="43">
        <v>45752.25</v>
      </c>
      <c r="B103" s="42">
        <v>29.725691379310401</v>
      </c>
    </row>
    <row r="104" spans="1:2" x14ac:dyDescent="0.35">
      <c r="A104" s="43">
        <v>45752.291666666701</v>
      </c>
      <c r="B104" s="42">
        <v>22.113600000000002</v>
      </c>
    </row>
    <row r="105" spans="1:2" x14ac:dyDescent="0.35">
      <c r="A105" s="43">
        <v>45752.333333333299</v>
      </c>
      <c r="B105" s="42">
        <v>17.641772413793099</v>
      </c>
    </row>
    <row r="106" spans="1:2" x14ac:dyDescent="0.35">
      <c r="A106" s="43">
        <v>45752.375</v>
      </c>
      <c r="B106" s="42">
        <v>13.719856666666701</v>
      </c>
    </row>
    <row r="107" spans="1:2" x14ac:dyDescent="0.35">
      <c r="A107" s="43">
        <v>45752.416666666701</v>
      </c>
      <c r="B107" s="42">
        <v>11.2828005172414</v>
      </c>
    </row>
    <row r="108" spans="1:2" x14ac:dyDescent="0.35">
      <c r="A108" s="43">
        <v>45752.458333333299</v>
      </c>
      <c r="B108" s="42">
        <v>9.7750731666666599</v>
      </c>
    </row>
    <row r="109" spans="1:2" x14ac:dyDescent="0.35">
      <c r="A109" s="43">
        <v>45752.5</v>
      </c>
      <c r="B109" s="42">
        <v>9.1091982758620702</v>
      </c>
    </row>
    <row r="110" spans="1:2" x14ac:dyDescent="0.35">
      <c r="A110" s="43">
        <v>45752.541666666701</v>
      </c>
      <c r="B110" s="42">
        <v>8.9733328333333304</v>
      </c>
    </row>
    <row r="111" spans="1:2" x14ac:dyDescent="0.35">
      <c r="A111" s="43">
        <v>45752.583333333299</v>
      </c>
      <c r="B111" s="42">
        <v>6.6421363793103403</v>
      </c>
    </row>
    <row r="112" spans="1:2" x14ac:dyDescent="0.35">
      <c r="A112" s="43">
        <v>45752.625</v>
      </c>
      <c r="B112" s="42">
        <v>5.4052523333333404</v>
      </c>
    </row>
    <row r="113" spans="1:2" x14ac:dyDescent="0.35">
      <c r="A113" s="43">
        <v>45752.666666666701</v>
      </c>
      <c r="B113" s="42">
        <v>5.4117720689655204</v>
      </c>
    </row>
    <row r="114" spans="1:2" x14ac:dyDescent="0.35">
      <c r="A114" s="43">
        <v>45752.708333333299</v>
      </c>
      <c r="B114" s="42">
        <v>4.4949878333333304</v>
      </c>
    </row>
    <row r="115" spans="1:2" x14ac:dyDescent="0.35">
      <c r="A115" s="43">
        <v>45752.75</v>
      </c>
      <c r="B115" s="42">
        <v>3.3125775862069</v>
      </c>
    </row>
    <row r="116" spans="1:2" x14ac:dyDescent="0.35">
      <c r="A116" s="43">
        <v>45752.791666666701</v>
      </c>
      <c r="B116" s="42">
        <v>2.4716184999999999</v>
      </c>
    </row>
    <row r="117" spans="1:2" x14ac:dyDescent="0.35">
      <c r="A117" s="43">
        <v>45752.833333333299</v>
      </c>
      <c r="B117" s="42">
        <v>3.09283931034483</v>
      </c>
    </row>
    <row r="118" spans="1:2" x14ac:dyDescent="0.35">
      <c r="A118" s="43">
        <v>45752.875</v>
      </c>
      <c r="B118" s="42">
        <v>3.0242773333333299</v>
      </c>
    </row>
    <row r="119" spans="1:2" x14ac:dyDescent="0.35">
      <c r="A119" s="43">
        <v>45752.916666666701</v>
      </c>
      <c r="B119" s="42">
        <v>3.9633596551724102</v>
      </c>
    </row>
    <row r="120" spans="1:2" x14ac:dyDescent="0.35">
      <c r="A120" s="43">
        <v>45752.958333333299</v>
      </c>
      <c r="B120" s="42">
        <v>4.2493755000000002</v>
      </c>
    </row>
    <row r="121" spans="1:2" x14ac:dyDescent="0.35">
      <c r="A121" s="43">
        <v>45753</v>
      </c>
      <c r="B121" s="42">
        <v>5.1912968965517203</v>
      </c>
    </row>
    <row r="122" spans="1:2" x14ac:dyDescent="0.35">
      <c r="A122" s="43">
        <v>45753.041666666701</v>
      </c>
      <c r="B122" s="42">
        <v>6.1835423728813597</v>
      </c>
    </row>
    <row r="123" spans="1:2" x14ac:dyDescent="0.35">
      <c r="A123" s="43">
        <v>45753.083333333299</v>
      </c>
      <c r="B123" s="42">
        <v>6.1937300000000004</v>
      </c>
    </row>
    <row r="124" spans="1:2" x14ac:dyDescent="0.35">
      <c r="A124" s="43">
        <v>45753.125</v>
      </c>
      <c r="B124" s="42">
        <v>6.8566114999999996</v>
      </c>
    </row>
    <row r="125" spans="1:2" x14ac:dyDescent="0.35">
      <c r="A125" s="43">
        <v>45753.166666666701</v>
      </c>
      <c r="B125" s="42">
        <v>8.1816093103448306</v>
      </c>
    </row>
    <row r="126" spans="1:2" x14ac:dyDescent="0.35">
      <c r="A126" s="43">
        <v>45753.208333333299</v>
      </c>
      <c r="B126" s="42">
        <v>8.5380769999999995</v>
      </c>
    </row>
    <row r="127" spans="1:2" x14ac:dyDescent="0.35">
      <c r="A127" s="43">
        <v>45753.25</v>
      </c>
      <c r="B127" s="42">
        <v>8.3835999999999995</v>
      </c>
    </row>
    <row r="128" spans="1:2" x14ac:dyDescent="0.35">
      <c r="A128" s="43">
        <v>45753.291666666701</v>
      </c>
      <c r="B128" s="42">
        <v>11.7642671666667</v>
      </c>
    </row>
    <row r="129" spans="1:2" x14ac:dyDescent="0.35">
      <c r="A129" s="43">
        <v>45753.333333333299</v>
      </c>
      <c r="B129" s="42">
        <v>20.585480689655199</v>
      </c>
    </row>
    <row r="130" spans="1:2" x14ac:dyDescent="0.35">
      <c r="A130" s="43">
        <v>45753.375</v>
      </c>
      <c r="B130" s="42">
        <v>8.5616625000000006</v>
      </c>
    </row>
    <row r="131" spans="1:2" x14ac:dyDescent="0.35">
      <c r="A131" s="43">
        <v>45753.416666666701</v>
      </c>
      <c r="B131" s="42">
        <v>6.2595537931034499</v>
      </c>
    </row>
    <row r="132" spans="1:2" x14ac:dyDescent="0.35">
      <c r="A132" s="43">
        <v>45753.458333333299</v>
      </c>
      <c r="B132" s="42">
        <v>5.8557903333333297</v>
      </c>
    </row>
    <row r="133" spans="1:2" x14ac:dyDescent="0.35">
      <c r="A133" s="43">
        <v>45753.5</v>
      </c>
      <c r="B133" s="42">
        <v>4.8693184482758598</v>
      </c>
    </row>
    <row r="134" spans="1:2" x14ac:dyDescent="0.35">
      <c r="A134" s="43">
        <v>45753.541666666701</v>
      </c>
      <c r="B134" s="42">
        <v>4.4883040000000003</v>
      </c>
    </row>
    <row r="135" spans="1:2" x14ac:dyDescent="0.35">
      <c r="A135" s="43">
        <v>45753.583333333299</v>
      </c>
      <c r="B135" s="42">
        <v>3.6598412068965498</v>
      </c>
    </row>
    <row r="136" spans="1:2" x14ac:dyDescent="0.35">
      <c r="A136" s="43">
        <v>45753.625</v>
      </c>
      <c r="B136" s="42">
        <v>3.5916171666666701</v>
      </c>
    </row>
    <row r="137" spans="1:2" x14ac:dyDescent="0.35">
      <c r="A137" s="43">
        <v>45753.666666666701</v>
      </c>
      <c r="B137" s="42">
        <v>3.8747651724137899</v>
      </c>
    </row>
    <row r="138" spans="1:2" x14ac:dyDescent="0.35">
      <c r="A138" s="43">
        <v>45753.708333333299</v>
      </c>
      <c r="B138" s="42">
        <v>3.7736481666666699</v>
      </c>
    </row>
    <row r="139" spans="1:2" x14ac:dyDescent="0.35">
      <c r="A139" s="43">
        <v>45753.75</v>
      </c>
      <c r="B139" s="42">
        <v>3.0284722413793101</v>
      </c>
    </row>
    <row r="140" spans="1:2" x14ac:dyDescent="0.35">
      <c r="A140" s="43">
        <v>45753.791666666701</v>
      </c>
      <c r="B140" s="42">
        <v>3.4653443333333298</v>
      </c>
    </row>
    <row r="141" spans="1:2" x14ac:dyDescent="0.35">
      <c r="A141" s="43">
        <v>45753.833333333299</v>
      </c>
      <c r="B141" s="42">
        <v>5.69953413793103</v>
      </c>
    </row>
    <row r="142" spans="1:2" x14ac:dyDescent="0.35">
      <c r="A142" s="43">
        <v>45753.875</v>
      </c>
      <c r="B142" s="42">
        <v>5.5234508333333299</v>
      </c>
    </row>
    <row r="143" spans="1:2" x14ac:dyDescent="0.35">
      <c r="A143" s="43">
        <v>45753.916666666701</v>
      </c>
      <c r="B143" s="42">
        <v>5.3210094827586198</v>
      </c>
    </row>
    <row r="144" spans="1:2" x14ac:dyDescent="0.35">
      <c r="A144" s="43">
        <v>45753.958333333299</v>
      </c>
      <c r="B144" s="42">
        <v>4.7841905000000002</v>
      </c>
    </row>
    <row r="145" spans="1:2" x14ac:dyDescent="0.35">
      <c r="A145" s="43">
        <v>45754</v>
      </c>
      <c r="B145" s="42">
        <v>6.7056105172413796</v>
      </c>
    </row>
    <row r="146" spans="1:2" x14ac:dyDescent="0.35">
      <c r="A146" s="43">
        <v>45754.041666666701</v>
      </c>
      <c r="B146" s="42">
        <v>6.2521475000000004</v>
      </c>
    </row>
    <row r="147" spans="1:2" x14ac:dyDescent="0.35">
      <c r="A147" s="43">
        <v>45754.083333333299</v>
      </c>
      <c r="B147" s="42">
        <v>7.4640306896551696</v>
      </c>
    </row>
    <row r="148" spans="1:2" x14ac:dyDescent="0.35">
      <c r="A148" s="43">
        <v>45754.125</v>
      </c>
      <c r="B148" s="42">
        <v>10.1327463333333</v>
      </c>
    </row>
    <row r="149" spans="1:2" x14ac:dyDescent="0.35">
      <c r="A149" s="43">
        <v>45754.166666666701</v>
      </c>
      <c r="B149" s="42">
        <v>11.5251672413793</v>
      </c>
    </row>
    <row r="150" spans="1:2" x14ac:dyDescent="0.35">
      <c r="A150" s="43">
        <v>45754.208333333299</v>
      </c>
      <c r="B150" s="42">
        <v>14.851364999999999</v>
      </c>
    </row>
    <row r="151" spans="1:2" x14ac:dyDescent="0.35">
      <c r="A151" s="43">
        <v>45754.25</v>
      </c>
      <c r="B151" s="42">
        <v>18.636044827586201</v>
      </c>
    </row>
    <row r="152" spans="1:2" x14ac:dyDescent="0.35">
      <c r="A152" s="43">
        <v>45754.291666666701</v>
      </c>
      <c r="B152" s="42">
        <v>22.2247533333333</v>
      </c>
    </row>
    <row r="153" spans="1:2" x14ac:dyDescent="0.35">
      <c r="A153" s="43">
        <v>45754.333333333299</v>
      </c>
      <c r="B153" s="42">
        <v>47.002122413793103</v>
      </c>
    </row>
    <row r="154" spans="1:2" x14ac:dyDescent="0.35">
      <c r="A154" s="43">
        <v>45754.375</v>
      </c>
      <c r="B154" s="42">
        <v>10.7689048333333</v>
      </c>
    </row>
    <row r="155" spans="1:2" x14ac:dyDescent="0.35">
      <c r="A155" s="43">
        <v>45754.416666666701</v>
      </c>
      <c r="B155" s="42">
        <v>7.7610232758620699</v>
      </c>
    </row>
    <row r="156" spans="1:2" x14ac:dyDescent="0.35">
      <c r="A156" s="43">
        <v>45754.458333333299</v>
      </c>
      <c r="B156" s="42">
        <v>7.0449181666666698</v>
      </c>
    </row>
    <row r="157" spans="1:2" x14ac:dyDescent="0.35">
      <c r="A157" s="43">
        <v>45754.5</v>
      </c>
      <c r="B157" s="42">
        <v>7.8830555172413801</v>
      </c>
    </row>
    <row r="158" spans="1:2" x14ac:dyDescent="0.35">
      <c r="A158" s="43">
        <v>45754.541666666701</v>
      </c>
      <c r="B158" s="42">
        <v>8.5358673333333304</v>
      </c>
    </row>
    <row r="159" spans="1:2" x14ac:dyDescent="0.35">
      <c r="A159" s="43">
        <v>45754.583333333299</v>
      </c>
      <c r="B159" s="42">
        <v>7.1117905172413796</v>
      </c>
    </row>
    <row r="160" spans="1:2" x14ac:dyDescent="0.35">
      <c r="A160" s="43">
        <v>45754.625</v>
      </c>
      <c r="B160" s="42">
        <v>6.9061153333333296</v>
      </c>
    </row>
    <row r="161" spans="1:2" x14ac:dyDescent="0.35">
      <c r="A161" s="43">
        <v>45754.666666666701</v>
      </c>
      <c r="B161" s="42">
        <v>6.1433293103448303</v>
      </c>
    </row>
    <row r="162" spans="1:2" x14ac:dyDescent="0.35">
      <c r="A162" s="43">
        <v>45754.708333333299</v>
      </c>
      <c r="B162" s="42">
        <v>7.0795260000000004</v>
      </c>
    </row>
    <row r="163" spans="1:2" x14ac:dyDescent="0.35">
      <c r="A163" s="43">
        <v>45754.75</v>
      </c>
      <c r="B163" s="42">
        <v>5.6619232758620699</v>
      </c>
    </row>
    <row r="164" spans="1:2" x14ac:dyDescent="0.35">
      <c r="A164" s="43">
        <v>45754.791666666701</v>
      </c>
      <c r="B164" s="42">
        <v>4.3077181666666702</v>
      </c>
    </row>
    <row r="165" spans="1:2" x14ac:dyDescent="0.35">
      <c r="A165" s="43">
        <v>45754.833333333299</v>
      </c>
      <c r="B165" s="42">
        <v>6.0994203448275899</v>
      </c>
    </row>
    <row r="166" spans="1:2" x14ac:dyDescent="0.35">
      <c r="A166" s="43">
        <v>45754.875</v>
      </c>
      <c r="B166" s="42">
        <v>6.1310248333333304</v>
      </c>
    </row>
    <row r="167" spans="1:2" x14ac:dyDescent="0.35">
      <c r="A167" s="43">
        <v>45754.916666666701</v>
      </c>
      <c r="B167" s="42">
        <v>5.8468205172413796</v>
      </c>
    </row>
    <row r="168" spans="1:2" x14ac:dyDescent="0.35">
      <c r="A168" s="43">
        <v>45754.958333333299</v>
      </c>
      <c r="B168" s="42">
        <v>6.666658</v>
      </c>
    </row>
    <row r="169" spans="1:2" x14ac:dyDescent="0.35">
      <c r="A169" s="43">
        <v>45755</v>
      </c>
      <c r="B169" s="42">
        <v>7.9662615517241404</v>
      </c>
    </row>
    <row r="170" spans="1:2" x14ac:dyDescent="0.35">
      <c r="A170" s="43">
        <v>45755.041666666701</v>
      </c>
      <c r="B170" s="42">
        <v>9.1279676666666703</v>
      </c>
    </row>
    <row r="171" spans="1:2" x14ac:dyDescent="0.35">
      <c r="A171" s="43">
        <v>45755.083333333299</v>
      </c>
      <c r="B171" s="42">
        <v>13.355456379310301</v>
      </c>
    </row>
    <row r="172" spans="1:2" x14ac:dyDescent="0.35">
      <c r="A172" s="43">
        <v>45755.125</v>
      </c>
      <c r="B172" s="42">
        <v>15.533569999999999</v>
      </c>
    </row>
    <row r="173" spans="1:2" x14ac:dyDescent="0.35">
      <c r="A173" s="43">
        <v>45755.166666666701</v>
      </c>
      <c r="B173" s="42">
        <v>20.151346551724099</v>
      </c>
    </row>
    <row r="174" spans="1:2" x14ac:dyDescent="0.35">
      <c r="A174" s="43">
        <v>45755.208333333299</v>
      </c>
      <c r="B174" s="42">
        <v>24.682511666666699</v>
      </c>
    </row>
    <row r="175" spans="1:2" x14ac:dyDescent="0.35">
      <c r="A175" s="43">
        <v>45755.25</v>
      </c>
      <c r="B175" s="42">
        <v>27.491827586206899</v>
      </c>
    </row>
    <row r="176" spans="1:2" x14ac:dyDescent="0.35">
      <c r="A176" s="43">
        <v>45755.291666666701</v>
      </c>
      <c r="B176" s="42">
        <v>31.705739999999999</v>
      </c>
    </row>
    <row r="177" spans="1:2" x14ac:dyDescent="0.35">
      <c r="A177" s="43">
        <v>45755.333333333299</v>
      </c>
      <c r="B177" s="42">
        <v>53.606398275862098</v>
      </c>
    </row>
    <row r="178" spans="1:2" x14ac:dyDescent="0.35">
      <c r="A178" s="43">
        <v>45755.375</v>
      </c>
      <c r="B178" s="42">
        <v>14.869854999999999</v>
      </c>
    </row>
    <row r="179" spans="1:2" x14ac:dyDescent="0.35">
      <c r="A179" s="43">
        <v>45755.416666666701</v>
      </c>
      <c r="B179" s="42">
        <v>13.624444827586199</v>
      </c>
    </row>
    <row r="180" spans="1:2" x14ac:dyDescent="0.35">
      <c r="A180" s="43">
        <v>45755.458333333299</v>
      </c>
      <c r="B180" s="42">
        <v>14.11403</v>
      </c>
    </row>
    <row r="181" spans="1:2" x14ac:dyDescent="0.35">
      <c r="A181" s="43">
        <v>45755.5</v>
      </c>
      <c r="B181" s="42">
        <v>12.2615844827586</v>
      </c>
    </row>
    <row r="182" spans="1:2" x14ac:dyDescent="0.35">
      <c r="A182" s="43">
        <v>45755.541666666701</v>
      </c>
      <c r="B182" s="42">
        <v>13.909257833333299</v>
      </c>
    </row>
    <row r="183" spans="1:2" x14ac:dyDescent="0.35">
      <c r="A183" s="43">
        <v>45755.583333333299</v>
      </c>
      <c r="B183" s="42">
        <v>11.4103436206897</v>
      </c>
    </row>
    <row r="184" spans="1:2" x14ac:dyDescent="0.35">
      <c r="A184" s="43">
        <v>45755.625</v>
      </c>
      <c r="B184" s="42">
        <v>12.733185000000001</v>
      </c>
    </row>
    <row r="185" spans="1:2" x14ac:dyDescent="0.35">
      <c r="A185" s="43">
        <v>45755.666666666701</v>
      </c>
      <c r="B185" s="42">
        <v>9.7247691379310304</v>
      </c>
    </row>
    <row r="186" spans="1:2" x14ac:dyDescent="0.35">
      <c r="A186" s="43">
        <v>45755.708333333299</v>
      </c>
      <c r="B186" s="42">
        <v>8.1087615</v>
      </c>
    </row>
    <row r="187" spans="1:2" x14ac:dyDescent="0.35">
      <c r="A187" s="43">
        <v>45755.75</v>
      </c>
      <c r="B187" s="42">
        <v>8.4997441379310406</v>
      </c>
    </row>
    <row r="188" spans="1:2" x14ac:dyDescent="0.35">
      <c r="A188" s="43">
        <v>45755.791666666701</v>
      </c>
      <c r="B188" s="42">
        <v>6.7956466666666699</v>
      </c>
    </row>
    <row r="189" spans="1:2" x14ac:dyDescent="0.35">
      <c r="A189" s="43">
        <v>45755.833333333299</v>
      </c>
      <c r="B189" s="42">
        <v>7.6582256896551701</v>
      </c>
    </row>
    <row r="190" spans="1:2" x14ac:dyDescent="0.35">
      <c r="A190" s="43">
        <v>45755.875</v>
      </c>
      <c r="B190" s="42">
        <v>9.2661938333333307</v>
      </c>
    </row>
    <row r="191" spans="1:2" x14ac:dyDescent="0.35">
      <c r="A191" s="43">
        <v>45755.916666666701</v>
      </c>
      <c r="B191" s="42">
        <v>13.4092646551724</v>
      </c>
    </row>
    <row r="192" spans="1:2" x14ac:dyDescent="0.35">
      <c r="A192" s="43">
        <v>45755.958333333299</v>
      </c>
      <c r="B192" s="42">
        <v>12.7077166666667</v>
      </c>
    </row>
    <row r="193" spans="1:2" x14ac:dyDescent="0.35">
      <c r="A193" s="43">
        <v>45756</v>
      </c>
      <c r="B193" s="42">
        <v>12.252167241379301</v>
      </c>
    </row>
    <row r="194" spans="1:2" x14ac:dyDescent="0.35">
      <c r="A194" s="43">
        <v>45756.041666666701</v>
      </c>
      <c r="B194" s="42">
        <v>14.032095</v>
      </c>
    </row>
    <row r="195" spans="1:2" x14ac:dyDescent="0.35">
      <c r="A195" s="43">
        <v>45756.083333333299</v>
      </c>
      <c r="B195" s="42">
        <v>18.8622551724138</v>
      </c>
    </row>
    <row r="196" spans="1:2" x14ac:dyDescent="0.35">
      <c r="A196" s="43">
        <v>45756.125</v>
      </c>
      <c r="B196" s="42">
        <v>25.418295000000001</v>
      </c>
    </row>
    <row r="197" spans="1:2" x14ac:dyDescent="0.35">
      <c r="A197" s="43">
        <v>45756.166666666701</v>
      </c>
      <c r="B197" s="42">
        <v>26.8935396551724</v>
      </c>
    </row>
    <row r="198" spans="1:2" x14ac:dyDescent="0.35">
      <c r="A198" s="43">
        <v>45756.208333333299</v>
      </c>
      <c r="B198" s="42">
        <v>27.911018333333299</v>
      </c>
    </row>
    <row r="199" spans="1:2" x14ac:dyDescent="0.35">
      <c r="A199" s="43">
        <v>45756.25</v>
      </c>
      <c r="B199" s="42">
        <v>34.442244827586201</v>
      </c>
    </row>
    <row r="200" spans="1:2" x14ac:dyDescent="0.35">
      <c r="A200" s="43">
        <v>45756.291666666701</v>
      </c>
      <c r="B200" s="42">
        <v>41.112843333333302</v>
      </c>
    </row>
    <row r="201" spans="1:2" x14ac:dyDescent="0.35">
      <c r="A201" s="43">
        <v>45756.333333333299</v>
      </c>
      <c r="B201" s="42">
        <v>73.660732758620696</v>
      </c>
    </row>
    <row r="202" spans="1:2" x14ac:dyDescent="0.35">
      <c r="A202" s="43">
        <v>45756.375</v>
      </c>
      <c r="B202" s="42">
        <v>31.335321666666701</v>
      </c>
    </row>
    <row r="203" spans="1:2" x14ac:dyDescent="0.35">
      <c r="A203" s="43">
        <v>45756.416666666701</v>
      </c>
      <c r="B203" s="42">
        <v>19.681518965517199</v>
      </c>
    </row>
    <row r="204" spans="1:2" x14ac:dyDescent="0.35">
      <c r="A204" s="43">
        <v>45756.458333333299</v>
      </c>
      <c r="B204" s="42">
        <v>16.297771666666701</v>
      </c>
    </row>
    <row r="205" spans="1:2" x14ac:dyDescent="0.35">
      <c r="A205" s="43">
        <v>45756.5</v>
      </c>
      <c r="B205" s="42">
        <v>17.721125862069002</v>
      </c>
    </row>
    <row r="206" spans="1:2" x14ac:dyDescent="0.35">
      <c r="A206" s="43">
        <v>45756.541666666701</v>
      </c>
      <c r="B206" s="42">
        <v>22.1810166666667</v>
      </c>
    </row>
    <row r="207" spans="1:2" x14ac:dyDescent="0.35">
      <c r="A207" s="43">
        <v>45756.583333333299</v>
      </c>
      <c r="B207" s="42">
        <v>16.898636206896601</v>
      </c>
    </row>
    <row r="208" spans="1:2" x14ac:dyDescent="0.35">
      <c r="A208" s="43">
        <v>45756.625</v>
      </c>
      <c r="B208" s="42">
        <v>14.87452</v>
      </c>
    </row>
    <row r="209" spans="1:2" x14ac:dyDescent="0.35">
      <c r="A209" s="43">
        <v>45756.666666666701</v>
      </c>
      <c r="B209" s="42">
        <v>15.642300000000001</v>
      </c>
    </row>
    <row r="210" spans="1:2" x14ac:dyDescent="0.35">
      <c r="A210" s="43">
        <v>45756.708333333299</v>
      </c>
      <c r="B210" s="42">
        <v>17.544516666666699</v>
      </c>
    </row>
    <row r="211" spans="1:2" x14ac:dyDescent="0.35">
      <c r="A211" s="43">
        <v>45756.75</v>
      </c>
      <c r="B211" s="42">
        <v>15.041034482758601</v>
      </c>
    </row>
    <row r="212" spans="1:2" x14ac:dyDescent="0.35">
      <c r="A212" s="43">
        <v>45756.791666666701</v>
      </c>
      <c r="B212" s="42">
        <v>12.314841166666699</v>
      </c>
    </row>
    <row r="213" spans="1:2" x14ac:dyDescent="0.35">
      <c r="A213" s="43">
        <v>45756.833333333299</v>
      </c>
      <c r="B213" s="42">
        <v>12.458735000000001</v>
      </c>
    </row>
    <row r="214" spans="1:2" x14ac:dyDescent="0.35">
      <c r="A214" s="43">
        <v>45756.875</v>
      </c>
      <c r="B214" s="42">
        <v>14.964086666666701</v>
      </c>
    </row>
    <row r="215" spans="1:2" x14ac:dyDescent="0.35">
      <c r="A215" s="43">
        <v>45756.916666666701</v>
      </c>
      <c r="B215" s="42">
        <v>16.829267241379299</v>
      </c>
    </row>
    <row r="216" spans="1:2" x14ac:dyDescent="0.35">
      <c r="A216" s="43">
        <v>45756.958333333299</v>
      </c>
      <c r="B216" s="42">
        <v>18.533850000000001</v>
      </c>
    </row>
    <row r="217" spans="1:2" x14ac:dyDescent="0.35">
      <c r="A217" s="43">
        <v>45757</v>
      </c>
      <c r="B217" s="42">
        <v>21.539225862068999</v>
      </c>
    </row>
    <row r="218" spans="1:2" x14ac:dyDescent="0.35">
      <c r="A218" s="43">
        <v>45757.041666666701</v>
      </c>
      <c r="B218" s="42">
        <v>26.1791366666667</v>
      </c>
    </row>
    <row r="219" spans="1:2" x14ac:dyDescent="0.35">
      <c r="A219" s="43">
        <v>45757.083333333299</v>
      </c>
      <c r="B219" s="42">
        <v>27.209641379310298</v>
      </c>
    </row>
    <row r="220" spans="1:2" x14ac:dyDescent="0.35">
      <c r="A220" s="43">
        <v>45757.125</v>
      </c>
      <c r="B220" s="42">
        <v>29.583114999999999</v>
      </c>
    </row>
    <row r="221" spans="1:2" x14ac:dyDescent="0.35">
      <c r="A221" s="43">
        <v>45757.166666666701</v>
      </c>
      <c r="B221" s="42">
        <v>42.430810344827599</v>
      </c>
    </row>
    <row r="222" spans="1:2" x14ac:dyDescent="0.35">
      <c r="A222" s="43">
        <v>45757.208333333299</v>
      </c>
      <c r="B222" s="42">
        <v>38.515090000000001</v>
      </c>
    </row>
    <row r="223" spans="1:2" x14ac:dyDescent="0.35">
      <c r="A223" s="43">
        <v>45757.25</v>
      </c>
      <c r="B223" s="42">
        <v>42.597817241379303</v>
      </c>
    </row>
    <row r="224" spans="1:2" x14ac:dyDescent="0.35">
      <c r="A224" s="43">
        <v>45757.291666666701</v>
      </c>
      <c r="B224" s="42">
        <v>40.090733333333297</v>
      </c>
    </row>
    <row r="225" spans="1:2" x14ac:dyDescent="0.35">
      <c r="A225" s="43">
        <v>45757.333333333299</v>
      </c>
      <c r="B225" s="42">
        <v>58.3320827586207</v>
      </c>
    </row>
    <row r="226" spans="1:2" x14ac:dyDescent="0.35">
      <c r="A226" s="43">
        <v>45757.375</v>
      </c>
      <c r="B226" s="42">
        <v>42.574026666666697</v>
      </c>
    </row>
    <row r="227" spans="1:2" x14ac:dyDescent="0.35">
      <c r="A227" s="43">
        <v>45757.416666666701</v>
      </c>
      <c r="B227" s="42">
        <v>21.264217241379299</v>
      </c>
    </row>
    <row r="228" spans="1:2" x14ac:dyDescent="0.35">
      <c r="A228" s="43">
        <v>45757.458333333299</v>
      </c>
      <c r="B228" s="42">
        <v>21.072466666666699</v>
      </c>
    </row>
    <row r="229" spans="1:2" x14ac:dyDescent="0.35">
      <c r="A229" s="43">
        <v>45757.5</v>
      </c>
      <c r="B229" s="42">
        <v>22.5980689655172</v>
      </c>
    </row>
    <row r="230" spans="1:2" x14ac:dyDescent="0.35">
      <c r="A230" s="43">
        <v>45757.541666666701</v>
      </c>
      <c r="B230" s="42">
        <v>24.785813333333302</v>
      </c>
    </row>
    <row r="231" spans="1:2" x14ac:dyDescent="0.35">
      <c r="A231" s="43">
        <v>45757.583333333299</v>
      </c>
      <c r="B231" s="42">
        <v>24.025515517241399</v>
      </c>
    </row>
    <row r="232" spans="1:2" x14ac:dyDescent="0.35">
      <c r="A232" s="43">
        <v>45757.625</v>
      </c>
      <c r="B232" s="42">
        <v>24.346581666666701</v>
      </c>
    </row>
    <row r="233" spans="1:2" x14ac:dyDescent="0.35">
      <c r="A233" s="43">
        <v>45757.666666666701</v>
      </c>
      <c r="B233" s="42">
        <v>24.126448275862099</v>
      </c>
    </row>
    <row r="234" spans="1:2" x14ac:dyDescent="0.35">
      <c r="A234" s="43">
        <v>45757.708333333299</v>
      </c>
      <c r="B234" s="42">
        <v>24.8993933333333</v>
      </c>
    </row>
    <row r="235" spans="1:2" x14ac:dyDescent="0.35">
      <c r="A235" s="43">
        <v>45757.75</v>
      </c>
      <c r="B235" s="42">
        <v>24.880739655172398</v>
      </c>
    </row>
    <row r="236" spans="1:2" x14ac:dyDescent="0.35">
      <c r="A236" s="43">
        <v>45757.791666666701</v>
      </c>
      <c r="B236" s="42">
        <v>24.655609999999999</v>
      </c>
    </row>
    <row r="237" spans="1:2" x14ac:dyDescent="0.35">
      <c r="A237" s="43">
        <v>45757.833333333299</v>
      </c>
      <c r="B237" s="42">
        <v>25.954003448275898</v>
      </c>
    </row>
    <row r="238" spans="1:2" x14ac:dyDescent="0.35">
      <c r="A238" s="43">
        <v>45757.875</v>
      </c>
      <c r="B238" s="42">
        <v>29.564633333333301</v>
      </c>
    </row>
    <row r="239" spans="1:2" x14ac:dyDescent="0.35">
      <c r="A239" s="43">
        <v>45757.916666666701</v>
      </c>
      <c r="B239" s="42">
        <v>33.1613655172414</v>
      </c>
    </row>
    <row r="240" spans="1:2" x14ac:dyDescent="0.35">
      <c r="A240" s="43">
        <v>45757.958333333299</v>
      </c>
      <c r="B240" s="42">
        <v>37.132890000000003</v>
      </c>
    </row>
    <row r="241" spans="1:2" x14ac:dyDescent="0.35">
      <c r="A241" s="43">
        <v>45758</v>
      </c>
      <c r="B241" s="42">
        <v>36.932196551724097</v>
      </c>
    </row>
    <row r="242" spans="1:2" x14ac:dyDescent="0.35">
      <c r="A242" s="43">
        <v>45758.041666666701</v>
      </c>
      <c r="B242" s="42">
        <v>29.01642</v>
      </c>
    </row>
    <row r="243" spans="1:2" x14ac:dyDescent="0.35">
      <c r="A243" s="43">
        <v>45758.083333333299</v>
      </c>
      <c r="B243" s="42">
        <v>30.492313793103399</v>
      </c>
    </row>
    <row r="244" spans="1:2" x14ac:dyDescent="0.35">
      <c r="A244" s="43">
        <v>45758.125</v>
      </c>
      <c r="B244" s="42">
        <v>33.182544999999998</v>
      </c>
    </row>
    <row r="245" spans="1:2" x14ac:dyDescent="0.35">
      <c r="A245" s="43">
        <v>45758.166666666701</v>
      </c>
      <c r="B245" s="42">
        <v>38.919227586206901</v>
      </c>
    </row>
    <row r="246" spans="1:2" x14ac:dyDescent="0.35">
      <c r="A246" s="43">
        <v>45758.208333333299</v>
      </c>
      <c r="B246" s="42">
        <v>40.2552916666667</v>
      </c>
    </row>
    <row r="247" spans="1:2" x14ac:dyDescent="0.35">
      <c r="A247" s="43">
        <v>45758.25</v>
      </c>
      <c r="B247" s="42">
        <v>50.559982758620698</v>
      </c>
    </row>
    <row r="248" spans="1:2" x14ac:dyDescent="0.35">
      <c r="A248" s="43">
        <v>45758.291666666701</v>
      </c>
      <c r="B248" s="42">
        <v>60.365446666666699</v>
      </c>
    </row>
    <row r="249" spans="1:2" x14ac:dyDescent="0.35">
      <c r="A249" s="43">
        <v>45758.333333333299</v>
      </c>
      <c r="B249" s="42">
        <v>60.004867241379301</v>
      </c>
    </row>
    <row r="250" spans="1:2" x14ac:dyDescent="0.35">
      <c r="A250" s="43">
        <v>45758.375</v>
      </c>
      <c r="B250" s="42">
        <v>38.162741666666598</v>
      </c>
    </row>
    <row r="251" spans="1:2" x14ac:dyDescent="0.35">
      <c r="A251" s="43">
        <v>45758.416666666701</v>
      </c>
      <c r="B251" s="42">
        <v>33.883899999999997</v>
      </c>
    </row>
    <row r="252" spans="1:2" x14ac:dyDescent="0.35">
      <c r="A252" s="43">
        <v>45758.458333333299</v>
      </c>
      <c r="B252" s="42">
        <v>31.5473383333333</v>
      </c>
    </row>
    <row r="253" spans="1:2" x14ac:dyDescent="0.35">
      <c r="A253" s="43">
        <v>45758.5</v>
      </c>
      <c r="B253" s="42">
        <v>21.325160344827601</v>
      </c>
    </row>
    <row r="254" spans="1:2" x14ac:dyDescent="0.35">
      <c r="A254" s="43">
        <v>45758.541666666701</v>
      </c>
      <c r="B254" s="42">
        <v>22.709814999999999</v>
      </c>
    </row>
    <row r="255" spans="1:2" x14ac:dyDescent="0.35">
      <c r="A255" s="43">
        <v>45758.583333333299</v>
      </c>
      <c r="B255" s="42">
        <v>17.2184034482759</v>
      </c>
    </row>
    <row r="256" spans="1:2" x14ac:dyDescent="0.35">
      <c r="A256" s="43">
        <v>45758.625</v>
      </c>
      <c r="B256" s="42">
        <v>15.25211</v>
      </c>
    </row>
    <row r="257" spans="1:2" x14ac:dyDescent="0.35">
      <c r="A257" s="43">
        <v>45758.666666666701</v>
      </c>
      <c r="B257" s="42">
        <v>14.9297189655172</v>
      </c>
    </row>
    <row r="258" spans="1:2" x14ac:dyDescent="0.35">
      <c r="A258" s="43">
        <v>45758.708333333299</v>
      </c>
      <c r="B258" s="42">
        <v>13.685535</v>
      </c>
    </row>
    <row r="259" spans="1:2" x14ac:dyDescent="0.35">
      <c r="A259" s="43">
        <v>45758.75</v>
      </c>
      <c r="B259" s="42">
        <v>13.8692172413793</v>
      </c>
    </row>
    <row r="260" spans="1:2" x14ac:dyDescent="0.35">
      <c r="A260" s="43">
        <v>45758.791666666701</v>
      </c>
      <c r="B260" s="42">
        <v>13.9549233333333</v>
      </c>
    </row>
    <row r="261" spans="1:2" x14ac:dyDescent="0.35">
      <c r="A261" s="43">
        <v>45758.833333333299</v>
      </c>
      <c r="B261" s="42">
        <v>14.323239655172401</v>
      </c>
    </row>
    <row r="262" spans="1:2" x14ac:dyDescent="0.35">
      <c r="A262" s="43">
        <v>45758.875</v>
      </c>
      <c r="B262" s="42">
        <v>13.376760000000001</v>
      </c>
    </row>
    <row r="263" spans="1:2" x14ac:dyDescent="0.35">
      <c r="A263" s="43">
        <v>45758.916666666701</v>
      </c>
      <c r="B263" s="42">
        <v>15.3314293103448</v>
      </c>
    </row>
    <row r="264" spans="1:2" x14ac:dyDescent="0.35">
      <c r="A264" s="43">
        <v>45758.958333333299</v>
      </c>
      <c r="B264" s="42">
        <v>16.135095</v>
      </c>
    </row>
    <row r="265" spans="1:2" x14ac:dyDescent="0.35">
      <c r="A265" s="43">
        <v>45759</v>
      </c>
      <c r="B265" s="42">
        <v>20.734603448275902</v>
      </c>
    </row>
    <row r="266" spans="1:2" x14ac:dyDescent="0.35">
      <c r="A266" s="43">
        <v>45759.041666666701</v>
      </c>
      <c r="B266" s="42">
        <v>20.100664999999999</v>
      </c>
    </row>
    <row r="267" spans="1:2" x14ac:dyDescent="0.35">
      <c r="A267" s="43">
        <v>45759.083333333299</v>
      </c>
      <c r="B267" s="42">
        <v>24.340372413793101</v>
      </c>
    </row>
    <row r="268" spans="1:2" x14ac:dyDescent="0.35">
      <c r="A268" s="43">
        <v>45759.125</v>
      </c>
      <c r="B268" s="42">
        <v>25.0808866666667</v>
      </c>
    </row>
    <row r="269" spans="1:2" x14ac:dyDescent="0.35">
      <c r="A269" s="43">
        <v>45759.166666666701</v>
      </c>
      <c r="B269" s="42">
        <v>26.572586206896499</v>
      </c>
    </row>
    <row r="270" spans="1:2" x14ac:dyDescent="0.35">
      <c r="A270" s="43">
        <v>45759.208333333299</v>
      </c>
      <c r="B270" s="42">
        <v>27.098651666666701</v>
      </c>
    </row>
    <row r="271" spans="1:2" x14ac:dyDescent="0.35">
      <c r="A271" s="43">
        <v>45759.25</v>
      </c>
      <c r="B271" s="42">
        <v>31.567682758620698</v>
      </c>
    </row>
    <row r="272" spans="1:2" x14ac:dyDescent="0.35">
      <c r="A272" s="43">
        <v>45759.291666666701</v>
      </c>
      <c r="B272" s="42">
        <v>38.168338333333303</v>
      </c>
    </row>
    <row r="273" spans="1:2" x14ac:dyDescent="0.35">
      <c r="A273" s="43">
        <v>45759.333333333299</v>
      </c>
      <c r="B273" s="42">
        <v>37.248829310344803</v>
      </c>
    </row>
    <row r="274" spans="1:2" x14ac:dyDescent="0.35">
      <c r="A274" s="43">
        <v>45759.375</v>
      </c>
      <c r="B274" s="42">
        <v>30.795721666666701</v>
      </c>
    </row>
    <row r="275" spans="1:2" x14ac:dyDescent="0.35">
      <c r="A275" s="43">
        <v>45759.416666666701</v>
      </c>
      <c r="B275" s="42">
        <v>24.037148275862101</v>
      </c>
    </row>
    <row r="276" spans="1:2" x14ac:dyDescent="0.35">
      <c r="A276" s="43">
        <v>45759.458333333299</v>
      </c>
      <c r="B276" s="42">
        <v>23.5032833333333</v>
      </c>
    </row>
    <row r="277" spans="1:2" x14ac:dyDescent="0.35">
      <c r="A277" s="43">
        <v>45759.5</v>
      </c>
      <c r="B277" s="42">
        <v>19.576384482758598</v>
      </c>
    </row>
    <row r="278" spans="1:2" x14ac:dyDescent="0.35">
      <c r="A278" s="43">
        <v>45759.541666666701</v>
      </c>
      <c r="B278" s="42">
        <v>19.51483</v>
      </c>
    </row>
    <row r="279" spans="1:2" x14ac:dyDescent="0.35">
      <c r="A279" s="43">
        <v>45759.583333333299</v>
      </c>
      <c r="B279" s="42">
        <v>17.817203448275901</v>
      </c>
    </row>
    <row r="280" spans="1:2" x14ac:dyDescent="0.35">
      <c r="A280" s="43">
        <v>45759.625</v>
      </c>
      <c r="B280" s="42">
        <v>13.972626666666701</v>
      </c>
    </row>
    <row r="281" spans="1:2" x14ac:dyDescent="0.35">
      <c r="A281" s="43">
        <v>45759.666666666701</v>
      </c>
      <c r="B281" s="42">
        <v>10.873243965517201</v>
      </c>
    </row>
    <row r="282" spans="1:2" x14ac:dyDescent="0.35">
      <c r="A282" s="43">
        <v>45759.708333333299</v>
      </c>
      <c r="B282" s="42">
        <v>12.572401166666699</v>
      </c>
    </row>
    <row r="283" spans="1:2" x14ac:dyDescent="0.35">
      <c r="A283" s="43">
        <v>45759.75</v>
      </c>
      <c r="B283" s="42">
        <v>9.4463936206896602</v>
      </c>
    </row>
    <row r="284" spans="1:2" x14ac:dyDescent="0.35">
      <c r="A284" s="43">
        <v>45759.791666666701</v>
      </c>
      <c r="B284" s="42">
        <v>9.7805276666666696</v>
      </c>
    </row>
    <row r="285" spans="1:2" x14ac:dyDescent="0.35">
      <c r="A285" s="43">
        <v>45759.833333333299</v>
      </c>
      <c r="B285" s="42">
        <v>13.389044827586201</v>
      </c>
    </row>
    <row r="286" spans="1:2" x14ac:dyDescent="0.35">
      <c r="A286" s="43">
        <v>45759.875</v>
      </c>
      <c r="B286" s="42">
        <v>24.115245000000002</v>
      </c>
    </row>
    <row r="287" spans="1:2" x14ac:dyDescent="0.35">
      <c r="A287" s="43">
        <v>45759.916666666701</v>
      </c>
      <c r="B287" s="42">
        <v>37.361251724137901</v>
      </c>
    </row>
    <row r="288" spans="1:2" x14ac:dyDescent="0.35">
      <c r="A288" s="43">
        <v>45759.958333333299</v>
      </c>
      <c r="B288" s="42">
        <v>16.302395000000001</v>
      </c>
    </row>
    <row r="289" spans="1:2" x14ac:dyDescent="0.35">
      <c r="A289" s="43">
        <v>45760</v>
      </c>
      <c r="B289" s="42">
        <v>13.4181034482759</v>
      </c>
    </row>
    <row r="290" spans="1:2" x14ac:dyDescent="0.35">
      <c r="A290" s="43">
        <v>45760.041666666701</v>
      </c>
      <c r="B290" s="42">
        <v>13.5507491525424</v>
      </c>
    </row>
    <row r="291" spans="1:2" x14ac:dyDescent="0.35">
      <c r="A291" s="43">
        <v>45760.083333333299</v>
      </c>
      <c r="B291" s="42">
        <v>16.997847457627099</v>
      </c>
    </row>
    <row r="292" spans="1:2" x14ac:dyDescent="0.35">
      <c r="A292" s="43">
        <v>45760.125</v>
      </c>
      <c r="B292" s="42">
        <v>14.160405000000001</v>
      </c>
    </row>
    <row r="293" spans="1:2" x14ac:dyDescent="0.35">
      <c r="A293" s="43">
        <v>45760.166666666701</v>
      </c>
      <c r="B293" s="42">
        <v>12.197413793103401</v>
      </c>
    </row>
    <row r="294" spans="1:2" x14ac:dyDescent="0.35">
      <c r="A294" s="43">
        <v>45760.208333333299</v>
      </c>
      <c r="B294" s="42">
        <v>13.481730000000001</v>
      </c>
    </row>
    <row r="295" spans="1:2" x14ac:dyDescent="0.35">
      <c r="A295" s="43">
        <v>45760.25</v>
      </c>
      <c r="B295" s="42">
        <v>18.6980586206897</v>
      </c>
    </row>
    <row r="296" spans="1:2" x14ac:dyDescent="0.35">
      <c r="A296" s="43">
        <v>45760.291666666701</v>
      </c>
      <c r="B296" s="42">
        <v>24.031144999999999</v>
      </c>
    </row>
    <row r="297" spans="1:2" x14ac:dyDescent="0.35">
      <c r="A297" s="43">
        <v>45760.333333333299</v>
      </c>
      <c r="B297" s="42">
        <v>20.9653448275862</v>
      </c>
    </row>
    <row r="298" spans="1:2" x14ac:dyDescent="0.35">
      <c r="A298" s="43">
        <v>45760.375</v>
      </c>
      <c r="B298" s="42">
        <v>20.671928333333302</v>
      </c>
    </row>
    <row r="299" spans="1:2" x14ac:dyDescent="0.35">
      <c r="A299" s="43">
        <v>45760.416666666701</v>
      </c>
      <c r="B299" s="42">
        <v>18.307515517241399</v>
      </c>
    </row>
    <row r="300" spans="1:2" x14ac:dyDescent="0.35">
      <c r="A300" s="43">
        <v>45760.458333333299</v>
      </c>
      <c r="B300" s="42">
        <v>10.8173315</v>
      </c>
    </row>
    <row r="301" spans="1:2" x14ac:dyDescent="0.35">
      <c r="A301" s="43">
        <v>45760.5</v>
      </c>
      <c r="B301" s="42">
        <v>8.6646331034482795</v>
      </c>
    </row>
    <row r="302" spans="1:2" x14ac:dyDescent="0.35">
      <c r="A302" s="43">
        <v>45760.541666666701</v>
      </c>
      <c r="B302" s="42">
        <v>3.7581676666666701</v>
      </c>
    </row>
    <row r="303" spans="1:2" x14ac:dyDescent="0.35">
      <c r="A303" s="43">
        <v>45760.583333333299</v>
      </c>
      <c r="B303" s="42">
        <v>4.4512822413793103</v>
      </c>
    </row>
    <row r="304" spans="1:2" x14ac:dyDescent="0.35">
      <c r="A304" s="43">
        <v>45760.625</v>
      </c>
      <c r="B304" s="42">
        <v>3.4271588333333298</v>
      </c>
    </row>
    <row r="305" spans="1:2" x14ac:dyDescent="0.35">
      <c r="A305" s="43">
        <v>45760.666666666701</v>
      </c>
      <c r="B305" s="42">
        <v>1.8938055172413799</v>
      </c>
    </row>
    <row r="306" spans="1:2" x14ac:dyDescent="0.35">
      <c r="A306" s="43">
        <v>45760.708333333299</v>
      </c>
      <c r="B306" s="42">
        <v>1.18409646666667</v>
      </c>
    </row>
    <row r="307" spans="1:2" x14ac:dyDescent="0.35">
      <c r="A307" s="43">
        <v>45760.75</v>
      </c>
      <c r="B307" s="42">
        <v>2.6646883275862101</v>
      </c>
    </row>
    <row r="308" spans="1:2" x14ac:dyDescent="0.35">
      <c r="A308" s="43">
        <v>45760.791666666701</v>
      </c>
      <c r="B308" s="42">
        <v>1.9326375</v>
      </c>
    </row>
    <row r="309" spans="1:2" x14ac:dyDescent="0.35">
      <c r="A309" s="43">
        <v>45760.833333333299</v>
      </c>
      <c r="B309" s="42">
        <v>3.2021506896551699</v>
      </c>
    </row>
    <row r="310" spans="1:2" x14ac:dyDescent="0.35">
      <c r="A310" s="43">
        <v>45760.875</v>
      </c>
      <c r="B310" s="42">
        <v>4.05809483333333</v>
      </c>
    </row>
    <row r="311" spans="1:2" x14ac:dyDescent="0.35">
      <c r="A311" s="43">
        <v>45760.916666666701</v>
      </c>
      <c r="B311" s="42">
        <v>5.1208522413793096</v>
      </c>
    </row>
    <row r="312" spans="1:2" x14ac:dyDescent="0.35">
      <c r="A312" s="43">
        <v>45760.958333333299</v>
      </c>
      <c r="B312" s="42">
        <v>5.3188618333333304</v>
      </c>
    </row>
    <row r="313" spans="1:2" x14ac:dyDescent="0.35">
      <c r="A313" s="43">
        <v>45761</v>
      </c>
      <c r="B313" s="42">
        <v>7.0455512068965502</v>
      </c>
    </row>
    <row r="314" spans="1:2" x14ac:dyDescent="0.35">
      <c r="A314" s="43">
        <v>45761.041666666701</v>
      </c>
      <c r="B314" s="42">
        <v>6.5280731666666698</v>
      </c>
    </row>
    <row r="315" spans="1:2" x14ac:dyDescent="0.35">
      <c r="A315" s="43">
        <v>45761.083333333299</v>
      </c>
      <c r="B315" s="42">
        <v>5.6387629310344796</v>
      </c>
    </row>
    <row r="316" spans="1:2" x14ac:dyDescent="0.35">
      <c r="A316" s="43">
        <v>45761.125</v>
      </c>
      <c r="B316" s="42">
        <v>6.2344671666666596</v>
      </c>
    </row>
    <row r="317" spans="1:2" x14ac:dyDescent="0.35">
      <c r="A317" s="43">
        <v>45761.166666666701</v>
      </c>
      <c r="B317" s="42">
        <v>7.3397182758620696</v>
      </c>
    </row>
    <row r="318" spans="1:2" x14ac:dyDescent="0.35">
      <c r="A318" s="43">
        <v>45761.208333333299</v>
      </c>
      <c r="B318" s="42">
        <v>8.7977380000000007</v>
      </c>
    </row>
    <row r="319" spans="1:2" x14ac:dyDescent="0.35">
      <c r="A319" s="43">
        <v>45761.25</v>
      </c>
      <c r="B319" s="42">
        <v>7.7021494827586201</v>
      </c>
    </row>
    <row r="320" spans="1:2" x14ac:dyDescent="0.35">
      <c r="A320" s="43">
        <v>45761.291666666701</v>
      </c>
      <c r="B320" s="42">
        <v>9.6591668333333303</v>
      </c>
    </row>
    <row r="321" spans="1:2" x14ac:dyDescent="0.35">
      <c r="A321" s="43">
        <v>45761.333333333299</v>
      </c>
      <c r="B321" s="42">
        <v>13.991402758620699</v>
      </c>
    </row>
    <row r="322" spans="1:2" x14ac:dyDescent="0.35">
      <c r="A322" s="43">
        <v>45761.375</v>
      </c>
      <c r="B322" s="42">
        <v>8.4491843333333296</v>
      </c>
    </row>
    <row r="323" spans="1:2" x14ac:dyDescent="0.35">
      <c r="A323" s="43">
        <v>45761.416666666701</v>
      </c>
      <c r="B323" s="42">
        <v>7.3234436206896598</v>
      </c>
    </row>
    <row r="324" spans="1:2" x14ac:dyDescent="0.35">
      <c r="A324" s="43">
        <v>45761.458333333299</v>
      </c>
      <c r="B324" s="42">
        <v>10.824396999999999</v>
      </c>
    </row>
    <row r="325" spans="1:2" x14ac:dyDescent="0.35">
      <c r="A325" s="43">
        <v>45761.5</v>
      </c>
      <c r="B325" s="42">
        <v>11.2292022413793</v>
      </c>
    </row>
    <row r="326" spans="1:2" x14ac:dyDescent="0.35">
      <c r="A326" s="43">
        <v>45761.541666666701</v>
      </c>
      <c r="B326" s="42">
        <v>13.022914500000001</v>
      </c>
    </row>
    <row r="327" spans="1:2" x14ac:dyDescent="0.35">
      <c r="A327" s="43">
        <v>45761.583333333299</v>
      </c>
      <c r="B327" s="42">
        <v>10.6876768965517</v>
      </c>
    </row>
    <row r="328" spans="1:2" x14ac:dyDescent="0.35">
      <c r="A328" s="43">
        <v>45761.625</v>
      </c>
      <c r="B328" s="42">
        <v>9.5999193333333306</v>
      </c>
    </row>
    <row r="329" spans="1:2" x14ac:dyDescent="0.35">
      <c r="A329" s="43">
        <v>45761.666666666701</v>
      </c>
      <c r="B329" s="42">
        <v>10.165785862069001</v>
      </c>
    </row>
    <row r="330" spans="1:2" x14ac:dyDescent="0.35">
      <c r="A330" s="43">
        <v>45761.708333333299</v>
      </c>
      <c r="B330" s="42">
        <v>10.8993981666667</v>
      </c>
    </row>
    <row r="331" spans="1:2" x14ac:dyDescent="0.35">
      <c r="A331" s="43">
        <v>45761.75</v>
      </c>
      <c r="B331" s="42">
        <v>6.9301741379310302</v>
      </c>
    </row>
    <row r="332" spans="1:2" x14ac:dyDescent="0.35">
      <c r="A332" s="43">
        <v>45761.791666666701</v>
      </c>
      <c r="B332" s="42">
        <v>3.4262881666666698</v>
      </c>
    </row>
    <row r="333" spans="1:2" x14ac:dyDescent="0.35">
      <c r="A333" s="43">
        <v>45761.833333333299</v>
      </c>
      <c r="B333" s="42">
        <v>3.54008017241379</v>
      </c>
    </row>
    <row r="334" spans="1:2" x14ac:dyDescent="0.35">
      <c r="A334" s="43">
        <v>45761.875</v>
      </c>
      <c r="B334" s="42">
        <v>3.8962469999999998</v>
      </c>
    </row>
    <row r="335" spans="1:2" x14ac:dyDescent="0.35">
      <c r="A335" s="43">
        <v>45761.916666666701</v>
      </c>
      <c r="B335" s="42">
        <v>5.0087489655172401</v>
      </c>
    </row>
    <row r="336" spans="1:2" x14ac:dyDescent="0.35">
      <c r="A336" s="43">
        <v>45761.958333333299</v>
      </c>
      <c r="B336" s="42">
        <v>5.4366234999999996</v>
      </c>
    </row>
    <row r="337" spans="1:2" x14ac:dyDescent="0.35">
      <c r="A337" s="43">
        <v>45762</v>
      </c>
      <c r="B337" s="42">
        <v>7.4582322413793101</v>
      </c>
    </row>
    <row r="338" spans="1:2" x14ac:dyDescent="0.35">
      <c r="A338" s="43">
        <v>45762.041666666701</v>
      </c>
      <c r="B338" s="42">
        <v>10.738712833333301</v>
      </c>
    </row>
    <row r="339" spans="1:2" x14ac:dyDescent="0.35">
      <c r="A339" s="43">
        <v>45762.083333333299</v>
      </c>
      <c r="B339" s="42">
        <v>13.363993103448299</v>
      </c>
    </row>
    <row r="340" spans="1:2" x14ac:dyDescent="0.35">
      <c r="A340" s="43">
        <v>45762.125</v>
      </c>
      <c r="B340" s="42">
        <v>16.23357</v>
      </c>
    </row>
    <row r="341" spans="1:2" x14ac:dyDescent="0.35">
      <c r="A341" s="43">
        <v>45762.166666666701</v>
      </c>
      <c r="B341" s="42">
        <v>13.4113586206897</v>
      </c>
    </row>
    <row r="342" spans="1:2" x14ac:dyDescent="0.35">
      <c r="A342" s="43">
        <v>45762.208333333299</v>
      </c>
      <c r="B342" s="42">
        <v>14.180811666666701</v>
      </c>
    </row>
    <row r="343" spans="1:2" x14ac:dyDescent="0.35">
      <c r="A343" s="43">
        <v>45762.25</v>
      </c>
      <c r="B343" s="42">
        <v>16.561091379310302</v>
      </c>
    </row>
    <row r="344" spans="1:2" x14ac:dyDescent="0.35">
      <c r="A344" s="43">
        <v>45762.291666666701</v>
      </c>
      <c r="B344" s="42">
        <v>18.298083333333299</v>
      </c>
    </row>
    <row r="345" spans="1:2" x14ac:dyDescent="0.35">
      <c r="A345" s="43">
        <v>45762.333333333299</v>
      </c>
      <c r="B345" s="42">
        <v>20.939944827586199</v>
      </c>
    </row>
    <row r="346" spans="1:2" x14ac:dyDescent="0.35">
      <c r="A346" s="43">
        <v>45762.375</v>
      </c>
      <c r="B346" s="42">
        <v>24.1153783333333</v>
      </c>
    </row>
    <row r="347" spans="1:2" x14ac:dyDescent="0.35">
      <c r="A347" s="43">
        <v>45762.416666666701</v>
      </c>
      <c r="B347" s="42">
        <v>25.444551724137899</v>
      </c>
    </row>
    <row r="348" spans="1:2" x14ac:dyDescent="0.35">
      <c r="A348" s="43">
        <v>45762.458333333299</v>
      </c>
      <c r="B348" s="42">
        <v>19.946011666666699</v>
      </c>
    </row>
    <row r="349" spans="1:2" x14ac:dyDescent="0.35">
      <c r="A349" s="43">
        <v>45762.5</v>
      </c>
      <c r="B349" s="42">
        <v>17.0283431034483</v>
      </c>
    </row>
    <row r="350" spans="1:2" x14ac:dyDescent="0.35">
      <c r="A350" s="43">
        <v>45762.541666666701</v>
      </c>
      <c r="B350" s="42">
        <v>15.547701666666701</v>
      </c>
    </row>
    <row r="351" spans="1:2" x14ac:dyDescent="0.35">
      <c r="A351" s="43">
        <v>45762.583333333299</v>
      </c>
      <c r="B351" s="42">
        <v>14.5864763793103</v>
      </c>
    </row>
    <row r="352" spans="1:2" x14ac:dyDescent="0.35">
      <c r="A352" s="43">
        <v>45762.625</v>
      </c>
      <c r="B352" s="42">
        <v>7.3675511666666704</v>
      </c>
    </row>
    <row r="353" spans="1:2" x14ac:dyDescent="0.35">
      <c r="A353" s="43">
        <v>45762.666666666701</v>
      </c>
      <c r="B353" s="42">
        <v>6.8739775862068999</v>
      </c>
    </row>
    <row r="354" spans="1:2" x14ac:dyDescent="0.35">
      <c r="A354" s="43">
        <v>45762.708333333299</v>
      </c>
      <c r="B354" s="42">
        <v>8.0228086666666698</v>
      </c>
    </row>
    <row r="355" spans="1:2" x14ac:dyDescent="0.35">
      <c r="A355" s="43">
        <v>45762.75</v>
      </c>
      <c r="B355" s="42">
        <v>4.9083306896551697</v>
      </c>
    </row>
    <row r="356" spans="1:2" x14ac:dyDescent="0.35">
      <c r="A356" s="43">
        <v>45762.791666666701</v>
      </c>
      <c r="B356" s="42">
        <v>3.7452056666666702</v>
      </c>
    </row>
    <row r="357" spans="1:2" x14ac:dyDescent="0.35">
      <c r="A357" s="43">
        <v>45762.833333333299</v>
      </c>
      <c r="B357" s="42">
        <v>5.53052482758621</v>
      </c>
    </row>
    <row r="358" spans="1:2" x14ac:dyDescent="0.35">
      <c r="A358" s="43">
        <v>45762.875</v>
      </c>
      <c r="B358" s="42">
        <v>10.0055441666667</v>
      </c>
    </row>
    <row r="359" spans="1:2" x14ac:dyDescent="0.35">
      <c r="A359" s="43">
        <v>45762.916666666701</v>
      </c>
      <c r="B359" s="42">
        <v>11.965546551724101</v>
      </c>
    </row>
    <row r="360" spans="1:2" x14ac:dyDescent="0.35">
      <c r="A360" s="43">
        <v>45762.958333333299</v>
      </c>
      <c r="B360" s="42">
        <v>13.6058066666667</v>
      </c>
    </row>
    <row r="361" spans="1:2" x14ac:dyDescent="0.35">
      <c r="A361" s="43">
        <v>45763</v>
      </c>
      <c r="B361" s="42">
        <v>14.397710344827599</v>
      </c>
    </row>
    <row r="362" spans="1:2" x14ac:dyDescent="0.35">
      <c r="A362" s="43">
        <v>45763.041666666701</v>
      </c>
      <c r="B362" s="42">
        <v>20.976604999999999</v>
      </c>
    </row>
    <row r="363" spans="1:2" x14ac:dyDescent="0.35">
      <c r="A363" s="43">
        <v>45763.083333333299</v>
      </c>
      <c r="B363" s="42">
        <v>14.026423448275899</v>
      </c>
    </row>
    <row r="364" spans="1:2" x14ac:dyDescent="0.35">
      <c r="A364" s="43">
        <v>45763.125</v>
      </c>
      <c r="B364" s="42">
        <v>4.10490316666667</v>
      </c>
    </row>
    <row r="365" spans="1:2" x14ac:dyDescent="0.35">
      <c r="A365" s="43">
        <v>45763.166666666701</v>
      </c>
      <c r="B365" s="42">
        <v>4.40596137931034</v>
      </c>
    </row>
    <row r="366" spans="1:2" x14ac:dyDescent="0.35">
      <c r="A366" s="43">
        <v>45763.208333333299</v>
      </c>
      <c r="B366" s="42">
        <v>2.9876161666666698</v>
      </c>
    </row>
    <row r="367" spans="1:2" x14ac:dyDescent="0.35">
      <c r="A367" s="43">
        <v>45763.25</v>
      </c>
      <c r="B367" s="42">
        <v>2.4109201724137899</v>
      </c>
    </row>
    <row r="368" spans="1:2" x14ac:dyDescent="0.35">
      <c r="A368" s="43">
        <v>45763.291666666701</v>
      </c>
      <c r="B368" s="42">
        <v>1.55072511666667</v>
      </c>
    </row>
    <row r="369" spans="1:2" x14ac:dyDescent="0.35">
      <c r="A369" s="43">
        <v>45763.333333333299</v>
      </c>
      <c r="B369" s="42">
        <v>2.9404768965517198</v>
      </c>
    </row>
    <row r="370" spans="1:2" x14ac:dyDescent="0.35">
      <c r="A370" s="43">
        <v>45763.375</v>
      </c>
      <c r="B370" s="42">
        <v>4.9221588333333299</v>
      </c>
    </row>
    <row r="371" spans="1:2" x14ac:dyDescent="0.35">
      <c r="A371" s="43">
        <v>45763.416666666701</v>
      </c>
      <c r="B371" s="42">
        <v>3.6316008620689599</v>
      </c>
    </row>
    <row r="372" spans="1:2" x14ac:dyDescent="0.35">
      <c r="A372" s="43">
        <v>45763.458333333299</v>
      </c>
      <c r="B372" s="42">
        <v>4.20214483333333</v>
      </c>
    </row>
    <row r="373" spans="1:2" x14ac:dyDescent="0.35">
      <c r="A373" s="43">
        <v>45763.5</v>
      </c>
      <c r="B373" s="42">
        <v>6.4062308620689699</v>
      </c>
    </row>
    <row r="374" spans="1:2" x14ac:dyDescent="0.35">
      <c r="A374" s="43">
        <v>45763.541666666701</v>
      </c>
      <c r="B374" s="42">
        <v>4.9131101666666703</v>
      </c>
    </row>
    <row r="375" spans="1:2" x14ac:dyDescent="0.35">
      <c r="A375" s="43">
        <v>45763.583333333299</v>
      </c>
      <c r="B375" s="42">
        <v>7.5259706896551704</v>
      </c>
    </row>
    <row r="376" spans="1:2" x14ac:dyDescent="0.35">
      <c r="A376" s="43">
        <v>45763.625</v>
      </c>
      <c r="B376" s="42">
        <v>8.4269168333333297</v>
      </c>
    </row>
    <row r="377" spans="1:2" x14ac:dyDescent="0.35">
      <c r="A377" s="43">
        <v>45763.666666666701</v>
      </c>
      <c r="B377" s="42">
        <v>3.80240344827586</v>
      </c>
    </row>
    <row r="378" spans="1:2" x14ac:dyDescent="0.35">
      <c r="A378" s="43">
        <v>45763.708333333299</v>
      </c>
      <c r="B378" s="42">
        <v>4.8765431666666696</v>
      </c>
    </row>
    <row r="379" spans="1:2" x14ac:dyDescent="0.35">
      <c r="A379" s="43">
        <v>45763.75</v>
      </c>
      <c r="B379" s="42">
        <v>3.3195825862068999</v>
      </c>
    </row>
    <row r="380" spans="1:2" x14ac:dyDescent="0.35">
      <c r="A380" s="43">
        <v>45763.791666666701</v>
      </c>
      <c r="B380" s="42">
        <v>2.08950683333333</v>
      </c>
    </row>
    <row r="381" spans="1:2" x14ac:dyDescent="0.35">
      <c r="A381" s="43">
        <v>45763.833333333299</v>
      </c>
      <c r="B381" s="42">
        <v>1.7877729310344801</v>
      </c>
    </row>
    <row r="382" spans="1:2" x14ac:dyDescent="0.35">
      <c r="A382" s="43">
        <v>45763.875</v>
      </c>
      <c r="B382" s="42">
        <v>1.6784473333333301</v>
      </c>
    </row>
    <row r="383" spans="1:2" x14ac:dyDescent="0.35">
      <c r="A383" s="43">
        <v>45763.916666666701</v>
      </c>
      <c r="B383" s="42">
        <v>3.1343094827586202</v>
      </c>
    </row>
    <row r="384" spans="1:2" x14ac:dyDescent="0.35">
      <c r="A384" s="43">
        <v>45763.958333333299</v>
      </c>
      <c r="B384" s="42">
        <v>2.83913216666667</v>
      </c>
    </row>
    <row r="385" spans="1:2" x14ac:dyDescent="0.35">
      <c r="A385" s="43">
        <v>45764</v>
      </c>
      <c r="B385" s="42">
        <v>3.6812031034482802</v>
      </c>
    </row>
    <row r="386" spans="1:2" x14ac:dyDescent="0.35">
      <c r="A386" s="43">
        <v>45764.041666666701</v>
      </c>
      <c r="B386" s="42">
        <v>4.6524855000000001</v>
      </c>
    </row>
    <row r="387" spans="1:2" x14ac:dyDescent="0.35">
      <c r="A387" s="43">
        <v>45764.083333333299</v>
      </c>
      <c r="B387" s="42">
        <v>5.3142706896551699</v>
      </c>
    </row>
    <row r="388" spans="1:2" x14ac:dyDescent="0.35">
      <c r="A388" s="43">
        <v>45764.125</v>
      </c>
      <c r="B388" s="42">
        <v>5.7018874999999998</v>
      </c>
    </row>
    <row r="389" spans="1:2" x14ac:dyDescent="0.35">
      <c r="A389" s="43">
        <v>45764.166666666701</v>
      </c>
      <c r="B389" s="42">
        <v>6.0597701724137902</v>
      </c>
    </row>
    <row r="390" spans="1:2" x14ac:dyDescent="0.35">
      <c r="A390" s="43">
        <v>45764.208333333299</v>
      </c>
      <c r="B390" s="42">
        <v>6.2512111666666703</v>
      </c>
    </row>
    <row r="391" spans="1:2" x14ac:dyDescent="0.35">
      <c r="A391" s="43">
        <v>45764.25</v>
      </c>
      <c r="B391" s="42">
        <v>7.1240905172413802</v>
      </c>
    </row>
    <row r="392" spans="1:2" x14ac:dyDescent="0.35">
      <c r="A392" s="43">
        <v>45764.291666666701</v>
      </c>
      <c r="B392" s="42">
        <v>9.99618716666666</v>
      </c>
    </row>
    <row r="393" spans="1:2" x14ac:dyDescent="0.35">
      <c r="A393" s="43">
        <v>45764.333333333299</v>
      </c>
      <c r="B393" s="42">
        <v>13.033610344827601</v>
      </c>
    </row>
    <row r="394" spans="1:2" x14ac:dyDescent="0.35">
      <c r="A394" s="43">
        <v>45764.375</v>
      </c>
      <c r="B394" s="42">
        <v>8.1380206666666695</v>
      </c>
    </row>
    <row r="395" spans="1:2" x14ac:dyDescent="0.35">
      <c r="A395" s="43">
        <v>45764.416666666701</v>
      </c>
      <c r="B395" s="42">
        <v>5.2157931034482798</v>
      </c>
    </row>
    <row r="396" spans="1:2" x14ac:dyDescent="0.35">
      <c r="A396" s="43">
        <v>45764.458333333299</v>
      </c>
      <c r="B396" s="42">
        <v>4.2102356666666703</v>
      </c>
    </row>
    <row r="397" spans="1:2" x14ac:dyDescent="0.35">
      <c r="A397" s="43">
        <v>45764.5</v>
      </c>
      <c r="B397" s="42">
        <v>3.5630350000000002</v>
      </c>
    </row>
    <row r="398" spans="1:2" x14ac:dyDescent="0.35">
      <c r="A398" s="43">
        <v>45764.541666666701</v>
      </c>
      <c r="B398" s="42">
        <v>3.6118701666666699</v>
      </c>
    </row>
    <row r="399" spans="1:2" x14ac:dyDescent="0.35">
      <c r="A399" s="43">
        <v>45764.583333333299</v>
      </c>
      <c r="B399" s="42">
        <v>4.1111963793103401</v>
      </c>
    </row>
    <row r="400" spans="1:2" x14ac:dyDescent="0.35">
      <c r="A400" s="43">
        <v>45764.625</v>
      </c>
      <c r="B400" s="42">
        <v>3.5093228333333299</v>
      </c>
    </row>
    <row r="401" spans="1:2" x14ac:dyDescent="0.35">
      <c r="A401" s="43">
        <v>45764.666666666701</v>
      </c>
      <c r="B401" s="42">
        <v>5.2450767241379301</v>
      </c>
    </row>
    <row r="402" spans="1:2" x14ac:dyDescent="0.35">
      <c r="A402" s="43">
        <v>45764.708333333299</v>
      </c>
      <c r="B402" s="42">
        <v>6.2960743333333404</v>
      </c>
    </row>
    <row r="403" spans="1:2" x14ac:dyDescent="0.35">
      <c r="A403" s="43">
        <v>45764.75</v>
      </c>
      <c r="B403" s="42">
        <v>2.87801155172414</v>
      </c>
    </row>
    <row r="404" spans="1:2" x14ac:dyDescent="0.35">
      <c r="A404" s="43">
        <v>45764.791666666701</v>
      </c>
      <c r="B404" s="42">
        <v>3.0775839999999999</v>
      </c>
    </row>
    <row r="405" spans="1:2" x14ac:dyDescent="0.35">
      <c r="A405" s="43">
        <v>45764.833333333299</v>
      </c>
      <c r="B405" s="42">
        <v>4.0446</v>
      </c>
    </row>
    <row r="406" spans="1:2" x14ac:dyDescent="0.35">
      <c r="A406" s="43">
        <v>45764.875</v>
      </c>
      <c r="B406" s="42">
        <v>5.6486116666666701</v>
      </c>
    </row>
    <row r="407" spans="1:2" x14ac:dyDescent="0.35">
      <c r="A407" s="43">
        <v>45764.916666666701</v>
      </c>
      <c r="B407" s="42">
        <v>7.7164903448275899</v>
      </c>
    </row>
    <row r="408" spans="1:2" x14ac:dyDescent="0.35">
      <c r="A408" s="43">
        <v>45764.958333333299</v>
      </c>
      <c r="B408" s="42">
        <v>7.0779491666666603</v>
      </c>
    </row>
    <row r="409" spans="1:2" x14ac:dyDescent="0.35">
      <c r="A409" s="43">
        <v>45765</v>
      </c>
      <c r="B409" s="42">
        <v>6.7931974137931004</v>
      </c>
    </row>
    <row r="410" spans="1:2" x14ac:dyDescent="0.35">
      <c r="A410" s="43">
        <v>45765.041666666701</v>
      </c>
      <c r="B410" s="42">
        <v>5.8653088333333301</v>
      </c>
    </row>
    <row r="411" spans="1:2" x14ac:dyDescent="0.35">
      <c r="A411" s="43">
        <v>45765.083333333299</v>
      </c>
      <c r="B411" s="42">
        <v>7.1873243103448301</v>
      </c>
    </row>
    <row r="412" spans="1:2" x14ac:dyDescent="0.35">
      <c r="A412" s="43">
        <v>45765.125</v>
      </c>
      <c r="B412" s="42">
        <v>6.4647523333333297</v>
      </c>
    </row>
    <row r="413" spans="1:2" x14ac:dyDescent="0.35">
      <c r="A413" s="43">
        <v>45765.166666666701</v>
      </c>
      <c r="B413" s="42">
        <v>6.8816317241379297</v>
      </c>
    </row>
    <row r="414" spans="1:2" x14ac:dyDescent="0.35">
      <c r="A414" s="43">
        <v>45765.208333333299</v>
      </c>
      <c r="B414" s="42">
        <v>8.5381201666666708</v>
      </c>
    </row>
    <row r="415" spans="1:2" x14ac:dyDescent="0.35">
      <c r="A415" s="43">
        <v>45765.25</v>
      </c>
      <c r="B415" s="42">
        <v>11.177577068965499</v>
      </c>
    </row>
    <row r="416" spans="1:2" x14ac:dyDescent="0.35">
      <c r="A416" s="43">
        <v>45765.291666666701</v>
      </c>
      <c r="B416" s="42">
        <v>8.4732796666666701</v>
      </c>
    </row>
    <row r="417" spans="1:2" x14ac:dyDescent="0.35">
      <c r="A417" s="43">
        <v>45765.333333333299</v>
      </c>
      <c r="B417" s="42">
        <v>8.41155775862069</v>
      </c>
    </row>
    <row r="418" spans="1:2" x14ac:dyDescent="0.35">
      <c r="A418" s="43">
        <v>45765.375</v>
      </c>
      <c r="B418" s="42">
        <v>12.308315</v>
      </c>
    </row>
    <row r="419" spans="1:2" x14ac:dyDescent="0.35">
      <c r="A419" s="43">
        <v>45765.416666666701</v>
      </c>
      <c r="B419" s="42">
        <v>13.7054051724138</v>
      </c>
    </row>
    <row r="420" spans="1:2" x14ac:dyDescent="0.35">
      <c r="A420" s="43">
        <v>45765.458333333299</v>
      </c>
      <c r="B420" s="42">
        <v>12.647968333333299</v>
      </c>
    </row>
    <row r="421" spans="1:2" x14ac:dyDescent="0.35">
      <c r="A421" s="43">
        <v>45765.5</v>
      </c>
      <c r="B421" s="42">
        <v>9.1495806896551706</v>
      </c>
    </row>
    <row r="422" spans="1:2" x14ac:dyDescent="0.35">
      <c r="A422" s="43">
        <v>45765.541666666701</v>
      </c>
      <c r="B422" s="42">
        <v>7.0987196666666703</v>
      </c>
    </row>
    <row r="423" spans="1:2" x14ac:dyDescent="0.35">
      <c r="A423" s="43">
        <v>45765.583333333299</v>
      </c>
      <c r="B423" s="42">
        <v>5.9322994827586202</v>
      </c>
    </row>
    <row r="424" spans="1:2" x14ac:dyDescent="0.35">
      <c r="A424" s="43">
        <v>45765.625</v>
      </c>
      <c r="B424" s="42">
        <v>4.1095838333333301</v>
      </c>
    </row>
    <row r="425" spans="1:2" x14ac:dyDescent="0.35">
      <c r="A425" s="43">
        <v>45765.666666666701</v>
      </c>
      <c r="B425" s="42">
        <v>3.16197206896552</v>
      </c>
    </row>
    <row r="426" spans="1:2" x14ac:dyDescent="0.35">
      <c r="A426" s="43">
        <v>45765.708333333299</v>
      </c>
      <c r="B426" s="42">
        <v>2.9857383333333298</v>
      </c>
    </row>
    <row r="427" spans="1:2" x14ac:dyDescent="0.35">
      <c r="A427" s="43">
        <v>45765.75</v>
      </c>
      <c r="B427" s="42">
        <v>2.8666910344827601</v>
      </c>
    </row>
    <row r="428" spans="1:2" x14ac:dyDescent="0.35">
      <c r="A428" s="43">
        <v>45765.791666666701</v>
      </c>
      <c r="B428" s="42">
        <v>4.5187730000000004</v>
      </c>
    </row>
    <row r="429" spans="1:2" x14ac:dyDescent="0.35">
      <c r="A429" s="43">
        <v>45765.833333333299</v>
      </c>
      <c r="B429" s="42">
        <v>7.21271034482759</v>
      </c>
    </row>
    <row r="430" spans="1:2" x14ac:dyDescent="0.35">
      <c r="A430" s="43">
        <v>45765.875</v>
      </c>
      <c r="B430" s="42">
        <v>6.52444616666667</v>
      </c>
    </row>
    <row r="431" spans="1:2" x14ac:dyDescent="0.35">
      <c r="A431" s="43">
        <v>45765.916666666701</v>
      </c>
      <c r="B431" s="42">
        <v>7.33173224137931</v>
      </c>
    </row>
    <row r="432" spans="1:2" x14ac:dyDescent="0.35">
      <c r="A432" s="43">
        <v>45765.958333333299</v>
      </c>
      <c r="B432" s="42">
        <v>23.654910166666699</v>
      </c>
    </row>
    <row r="433" spans="1:2" x14ac:dyDescent="0.35">
      <c r="A433" s="43">
        <v>45766</v>
      </c>
      <c r="B433" s="42">
        <v>19.269318965517201</v>
      </c>
    </row>
    <row r="434" spans="1:2" x14ac:dyDescent="0.35">
      <c r="A434" s="43">
        <v>45766.041666666701</v>
      </c>
      <c r="B434" s="42">
        <v>15.4958316666667</v>
      </c>
    </row>
    <row r="435" spans="1:2" x14ac:dyDescent="0.35">
      <c r="A435" s="43">
        <v>45766.083333333299</v>
      </c>
      <c r="B435" s="42">
        <v>18.391432758620699</v>
      </c>
    </row>
    <row r="436" spans="1:2" x14ac:dyDescent="0.35">
      <c r="A436" s="43">
        <v>45766.125</v>
      </c>
      <c r="B436" s="42">
        <v>21.0606333333333</v>
      </c>
    </row>
    <row r="437" spans="1:2" x14ac:dyDescent="0.35">
      <c r="A437" s="43">
        <v>45766.166666666701</v>
      </c>
      <c r="B437" s="42">
        <v>23.3148379310345</v>
      </c>
    </row>
    <row r="438" spans="1:2" x14ac:dyDescent="0.35">
      <c r="A438" s="43">
        <v>45766.208333333299</v>
      </c>
      <c r="B438" s="42">
        <v>27.510285</v>
      </c>
    </row>
    <row r="439" spans="1:2" x14ac:dyDescent="0.35">
      <c r="A439" s="43">
        <v>45766.25</v>
      </c>
      <c r="B439" s="42">
        <v>37.4420586206897</v>
      </c>
    </row>
    <row r="440" spans="1:2" x14ac:dyDescent="0.35">
      <c r="A440" s="43">
        <v>45766.291666666701</v>
      </c>
      <c r="B440" s="42">
        <v>38.993450000000003</v>
      </c>
    </row>
    <row r="441" spans="1:2" x14ac:dyDescent="0.35">
      <c r="A441" s="43">
        <v>45766.333333333299</v>
      </c>
      <c r="B441" s="42">
        <v>31.343274137931001</v>
      </c>
    </row>
    <row r="442" spans="1:2" x14ac:dyDescent="0.35">
      <c r="A442" s="43">
        <v>45766.375</v>
      </c>
      <c r="B442" s="42">
        <v>30.826506666666699</v>
      </c>
    </row>
    <row r="443" spans="1:2" x14ac:dyDescent="0.35">
      <c r="A443" s="43">
        <v>45766.416666666701</v>
      </c>
      <c r="B443" s="42">
        <v>29.764084482758602</v>
      </c>
    </row>
    <row r="444" spans="1:2" x14ac:dyDescent="0.35">
      <c r="A444" s="43">
        <v>45766.458333333299</v>
      </c>
      <c r="B444" s="42">
        <v>25.3420183333333</v>
      </c>
    </row>
    <row r="445" spans="1:2" x14ac:dyDescent="0.35">
      <c r="A445" s="43">
        <v>45766.5</v>
      </c>
      <c r="B445" s="42">
        <v>18.2647017241379</v>
      </c>
    </row>
    <row r="446" spans="1:2" x14ac:dyDescent="0.35">
      <c r="A446" s="43">
        <v>45766.541666666701</v>
      </c>
      <c r="B446" s="42">
        <v>18.033063333333299</v>
      </c>
    </row>
    <row r="447" spans="1:2" x14ac:dyDescent="0.35">
      <c r="A447" s="43">
        <v>45766.583333333299</v>
      </c>
      <c r="B447" s="42">
        <v>19.220353448275901</v>
      </c>
    </row>
    <row r="448" spans="1:2" x14ac:dyDescent="0.35">
      <c r="A448" s="43">
        <v>45766.625</v>
      </c>
      <c r="B448" s="42">
        <v>21.14385</v>
      </c>
    </row>
    <row r="449" spans="1:2" x14ac:dyDescent="0.35">
      <c r="A449" s="43">
        <v>45766.666666666701</v>
      </c>
      <c r="B449" s="42">
        <v>15.3901655172414</v>
      </c>
    </row>
    <row r="450" spans="1:2" x14ac:dyDescent="0.35">
      <c r="A450" s="43">
        <v>45766.708333333299</v>
      </c>
      <c r="B450" s="42">
        <v>14.309046666666701</v>
      </c>
    </row>
    <row r="451" spans="1:2" x14ac:dyDescent="0.35">
      <c r="A451" s="43">
        <v>45766.75</v>
      </c>
      <c r="B451" s="42">
        <v>13.5256896551724</v>
      </c>
    </row>
    <row r="452" spans="1:2" x14ac:dyDescent="0.35">
      <c r="A452" s="43">
        <v>45766.791666666701</v>
      </c>
      <c r="B452" s="42">
        <v>5.3166738333333301</v>
      </c>
    </row>
    <row r="453" spans="1:2" x14ac:dyDescent="0.35">
      <c r="A453" s="43">
        <v>45766.833333333299</v>
      </c>
      <c r="B453" s="42">
        <v>3.6714998275862101</v>
      </c>
    </row>
    <row r="454" spans="1:2" x14ac:dyDescent="0.35">
      <c r="A454" s="43">
        <v>45766.875</v>
      </c>
      <c r="B454" s="42">
        <v>3.82575316666667</v>
      </c>
    </row>
    <row r="455" spans="1:2" x14ac:dyDescent="0.35">
      <c r="A455" s="43">
        <v>45766.916666666701</v>
      </c>
      <c r="B455" s="42">
        <v>5.17380293103448</v>
      </c>
    </row>
    <row r="456" spans="1:2" x14ac:dyDescent="0.35">
      <c r="A456" s="43">
        <v>45766.958333333299</v>
      </c>
      <c r="B456" s="42">
        <v>5.9237278333333299</v>
      </c>
    </row>
    <row r="457" spans="1:2" x14ac:dyDescent="0.35">
      <c r="A457" s="43">
        <v>45767</v>
      </c>
      <c r="B457" s="42">
        <v>6.4752596551724197</v>
      </c>
    </row>
    <row r="458" spans="1:2" x14ac:dyDescent="0.35">
      <c r="A458" s="43">
        <v>45767.041666666701</v>
      </c>
      <c r="B458" s="42">
        <v>7.1863106779660999</v>
      </c>
    </row>
    <row r="459" spans="1:2" x14ac:dyDescent="0.35">
      <c r="A459" s="43">
        <v>45767.083333333299</v>
      </c>
      <c r="B459" s="42">
        <v>7.3506299999999998</v>
      </c>
    </row>
    <row r="460" spans="1:2" x14ac:dyDescent="0.35">
      <c r="A460" s="43">
        <v>45767.125</v>
      </c>
      <c r="B460" s="42">
        <v>6.9300221666666699</v>
      </c>
    </row>
    <row r="461" spans="1:2" x14ac:dyDescent="0.35">
      <c r="A461" s="43">
        <v>45767.166666666701</v>
      </c>
      <c r="B461" s="42">
        <v>7.20685586206897</v>
      </c>
    </row>
    <row r="462" spans="1:2" x14ac:dyDescent="0.35">
      <c r="A462" s="43">
        <v>45767.208333333299</v>
      </c>
      <c r="B462" s="42">
        <v>7.4529626666666697</v>
      </c>
    </row>
    <row r="463" spans="1:2" x14ac:dyDescent="0.35">
      <c r="A463" s="43">
        <v>45767.25</v>
      </c>
      <c r="B463" s="42">
        <v>8.2192427586206893</v>
      </c>
    </row>
    <row r="464" spans="1:2" x14ac:dyDescent="0.35">
      <c r="A464" s="43">
        <v>45767.291666666701</v>
      </c>
      <c r="B464" s="42">
        <v>8.6634504999999997</v>
      </c>
    </row>
    <row r="465" spans="1:2" x14ac:dyDescent="0.35">
      <c r="A465" s="43">
        <v>45767.333333333299</v>
      </c>
      <c r="B465" s="42">
        <v>8.1905877586206906</v>
      </c>
    </row>
    <row r="466" spans="1:2" x14ac:dyDescent="0.35">
      <c r="A466" s="43">
        <v>45767.375</v>
      </c>
      <c r="B466" s="42">
        <v>8.2691728333333305</v>
      </c>
    </row>
    <row r="467" spans="1:2" x14ac:dyDescent="0.35">
      <c r="A467" s="43">
        <v>45767.416666666701</v>
      </c>
      <c r="B467" s="42">
        <v>7.3687398275862099</v>
      </c>
    </row>
    <row r="468" spans="1:2" x14ac:dyDescent="0.35">
      <c r="A468" s="43">
        <v>45767.458333333299</v>
      </c>
      <c r="B468" s="42">
        <v>6.3565670000000001</v>
      </c>
    </row>
    <row r="469" spans="1:2" x14ac:dyDescent="0.35">
      <c r="A469" s="43">
        <v>45767.5</v>
      </c>
      <c r="B469" s="42">
        <v>5.1831831034482798</v>
      </c>
    </row>
    <row r="470" spans="1:2" x14ac:dyDescent="0.35">
      <c r="A470" s="43">
        <v>45767.541666666701</v>
      </c>
      <c r="B470" s="42">
        <v>4.7630765000000004</v>
      </c>
    </row>
    <row r="471" spans="1:2" x14ac:dyDescent="0.35">
      <c r="A471" s="43">
        <v>45767.583333333299</v>
      </c>
      <c r="B471" s="42">
        <v>4.4564958620689596</v>
      </c>
    </row>
    <row r="472" spans="1:2" x14ac:dyDescent="0.35">
      <c r="A472" s="43">
        <v>45767.625</v>
      </c>
      <c r="B472" s="42">
        <v>4.7124493333333399</v>
      </c>
    </row>
    <row r="473" spans="1:2" x14ac:dyDescent="0.35">
      <c r="A473" s="43">
        <v>45767.666666666701</v>
      </c>
      <c r="B473" s="42">
        <v>4.3676324137930997</v>
      </c>
    </row>
    <row r="474" spans="1:2" x14ac:dyDescent="0.35">
      <c r="A474" s="43">
        <v>45767.708333333299</v>
      </c>
      <c r="B474" s="42">
        <v>3.5113111666666699</v>
      </c>
    </row>
    <row r="475" spans="1:2" x14ac:dyDescent="0.35">
      <c r="A475" s="43">
        <v>45767.75</v>
      </c>
      <c r="B475" s="42">
        <v>3.4380170689655198</v>
      </c>
    </row>
    <row r="476" spans="1:2" x14ac:dyDescent="0.35">
      <c r="A476" s="43">
        <v>45767.791666666701</v>
      </c>
      <c r="B476" s="42">
        <v>3.2130693333333298</v>
      </c>
    </row>
    <row r="477" spans="1:2" x14ac:dyDescent="0.35">
      <c r="A477" s="43">
        <v>45767.833333333299</v>
      </c>
      <c r="B477" s="42">
        <v>4.3786367241379303</v>
      </c>
    </row>
    <row r="478" spans="1:2" x14ac:dyDescent="0.35">
      <c r="A478" s="43">
        <v>45767.875</v>
      </c>
      <c r="B478" s="42">
        <v>5.2960131666666701</v>
      </c>
    </row>
    <row r="479" spans="1:2" x14ac:dyDescent="0.35">
      <c r="A479" s="43">
        <v>45767.916666666701</v>
      </c>
      <c r="B479" s="42">
        <v>8.3946481034482794</v>
      </c>
    </row>
    <row r="480" spans="1:2" x14ac:dyDescent="0.35">
      <c r="A480" s="43">
        <v>45767.958333333299</v>
      </c>
      <c r="B480" s="42">
        <v>8.0548378333333304</v>
      </c>
    </row>
    <row r="481" spans="1:2" x14ac:dyDescent="0.35">
      <c r="A481" s="43">
        <v>45768</v>
      </c>
      <c r="B481" s="42">
        <v>7.8849112068965503</v>
      </c>
    </row>
    <row r="482" spans="1:2" x14ac:dyDescent="0.35">
      <c r="A482" s="43">
        <v>45768.041666666701</v>
      </c>
      <c r="B482" s="42">
        <v>9.2265518333333301</v>
      </c>
    </row>
    <row r="483" spans="1:2" x14ac:dyDescent="0.35">
      <c r="A483" s="43">
        <v>45768.083333333299</v>
      </c>
      <c r="B483" s="42">
        <v>11.774835344827601</v>
      </c>
    </row>
    <row r="484" spans="1:2" x14ac:dyDescent="0.35">
      <c r="A484" s="43">
        <v>45768.125</v>
      </c>
      <c r="B484" s="42">
        <v>11.4175416666667</v>
      </c>
    </row>
    <row r="485" spans="1:2" x14ac:dyDescent="0.35">
      <c r="A485" s="43">
        <v>45768.166666666701</v>
      </c>
      <c r="B485" s="42">
        <v>13.1315948275862</v>
      </c>
    </row>
    <row r="486" spans="1:2" x14ac:dyDescent="0.35">
      <c r="A486" s="43">
        <v>45768.208333333299</v>
      </c>
      <c r="B486" s="42">
        <v>14.4159666666667</v>
      </c>
    </row>
    <row r="487" spans="1:2" x14ac:dyDescent="0.35">
      <c r="A487" s="43">
        <v>45768.25</v>
      </c>
      <c r="B487" s="42">
        <v>12.281227586206899</v>
      </c>
    </row>
    <row r="488" spans="1:2" x14ac:dyDescent="0.35">
      <c r="A488" s="43">
        <v>45768.291666666701</v>
      </c>
      <c r="B488" s="42">
        <v>10.1960278333333</v>
      </c>
    </row>
    <row r="489" spans="1:2" x14ac:dyDescent="0.35">
      <c r="A489" s="43">
        <v>45768.333333333299</v>
      </c>
      <c r="B489" s="42">
        <v>12.081806896551701</v>
      </c>
    </row>
    <row r="490" spans="1:2" x14ac:dyDescent="0.35">
      <c r="A490" s="43">
        <v>45768.375</v>
      </c>
      <c r="B490" s="42">
        <v>14.7506683333333</v>
      </c>
    </row>
    <row r="491" spans="1:2" x14ac:dyDescent="0.35">
      <c r="A491" s="43">
        <v>45768.416666666701</v>
      </c>
      <c r="B491" s="42">
        <v>18.942377586206899</v>
      </c>
    </row>
    <row r="492" spans="1:2" x14ac:dyDescent="0.35">
      <c r="A492" s="43">
        <v>45768.458333333299</v>
      </c>
      <c r="B492" s="42">
        <v>24.468353333333301</v>
      </c>
    </row>
    <row r="493" spans="1:2" x14ac:dyDescent="0.35">
      <c r="A493" s="43">
        <v>45768.5</v>
      </c>
      <c r="B493" s="42">
        <v>29.232756896551699</v>
      </c>
    </row>
    <row r="494" spans="1:2" x14ac:dyDescent="0.35">
      <c r="A494" s="43">
        <v>45768.541666666701</v>
      </c>
      <c r="B494" s="42">
        <v>29.42314</v>
      </c>
    </row>
    <row r="495" spans="1:2" x14ac:dyDescent="0.35">
      <c r="A495" s="43">
        <v>45768.583333333299</v>
      </c>
      <c r="B495" s="42">
        <v>25.212777586206901</v>
      </c>
    </row>
    <row r="496" spans="1:2" x14ac:dyDescent="0.35">
      <c r="A496" s="43">
        <v>45768.625</v>
      </c>
      <c r="B496" s="42">
        <v>12.051156666666699</v>
      </c>
    </row>
    <row r="497" spans="1:2" x14ac:dyDescent="0.35">
      <c r="A497" s="43">
        <v>45768.666666666701</v>
      </c>
      <c r="B497" s="42">
        <v>4.34616982758621</v>
      </c>
    </row>
    <row r="498" spans="1:2" x14ac:dyDescent="0.35">
      <c r="A498" s="43">
        <v>45768.708333333299</v>
      </c>
      <c r="B498" s="42">
        <v>4.38723666666667</v>
      </c>
    </row>
    <row r="499" spans="1:2" x14ac:dyDescent="0.35">
      <c r="A499" s="43">
        <v>45768.75</v>
      </c>
      <c r="B499" s="42">
        <v>2.10933677586207</v>
      </c>
    </row>
    <row r="500" spans="1:2" x14ac:dyDescent="0.35">
      <c r="A500" s="43">
        <v>45768.791666666701</v>
      </c>
      <c r="B500" s="42">
        <v>1.24786341666667</v>
      </c>
    </row>
    <row r="501" spans="1:2" x14ac:dyDescent="0.35">
      <c r="A501" s="43">
        <v>45768.833333333299</v>
      </c>
      <c r="B501" s="42">
        <v>3.9081972413793098</v>
      </c>
    </row>
    <row r="502" spans="1:2" x14ac:dyDescent="0.35">
      <c r="A502" s="43">
        <v>45768.875</v>
      </c>
      <c r="B502" s="42">
        <v>8.6847118333333295</v>
      </c>
    </row>
    <row r="503" spans="1:2" x14ac:dyDescent="0.35">
      <c r="A503" s="43">
        <v>45768.916666666701</v>
      </c>
      <c r="B503" s="42">
        <v>23.022044482758599</v>
      </c>
    </row>
    <row r="504" spans="1:2" x14ac:dyDescent="0.35">
      <c r="A504" s="43">
        <v>45768.958333333299</v>
      </c>
      <c r="B504" s="42">
        <v>4.8219531666666704</v>
      </c>
    </row>
    <row r="505" spans="1:2" x14ac:dyDescent="0.35">
      <c r="A505" s="43">
        <v>45769</v>
      </c>
      <c r="B505" s="42">
        <v>5.0214012068965497</v>
      </c>
    </row>
    <row r="506" spans="1:2" x14ac:dyDescent="0.35">
      <c r="A506" s="43">
        <v>45769.041666666701</v>
      </c>
      <c r="B506" s="42">
        <v>6.6998518333333399</v>
      </c>
    </row>
    <row r="507" spans="1:2" x14ac:dyDescent="0.35">
      <c r="A507" s="43">
        <v>45769.083333333299</v>
      </c>
      <c r="B507" s="42">
        <v>8.5071672413793102</v>
      </c>
    </row>
    <row r="508" spans="1:2" x14ac:dyDescent="0.35">
      <c r="A508" s="43">
        <v>45769.125</v>
      </c>
      <c r="B508" s="42">
        <v>7.6165723333333304</v>
      </c>
    </row>
    <row r="509" spans="1:2" x14ac:dyDescent="0.35">
      <c r="A509" s="43">
        <v>45769.166666666701</v>
      </c>
      <c r="B509" s="42">
        <v>7.2853925862068998</v>
      </c>
    </row>
    <row r="510" spans="1:2" x14ac:dyDescent="0.35">
      <c r="A510" s="43">
        <v>45769.208333333299</v>
      </c>
      <c r="B510" s="42">
        <v>6.5540636666666696</v>
      </c>
    </row>
    <row r="511" spans="1:2" x14ac:dyDescent="0.35">
      <c r="A511" s="43">
        <v>45769.25</v>
      </c>
      <c r="B511" s="42">
        <v>7.8305631034482799</v>
      </c>
    </row>
    <row r="512" spans="1:2" x14ac:dyDescent="0.35">
      <c r="A512" s="43">
        <v>45769.291666666701</v>
      </c>
      <c r="B512" s="42">
        <v>11.4873331666667</v>
      </c>
    </row>
    <row r="513" spans="1:2" x14ac:dyDescent="0.35">
      <c r="A513" s="43">
        <v>45769.333333333299</v>
      </c>
      <c r="B513" s="42">
        <v>12.7059913793103</v>
      </c>
    </row>
    <row r="514" spans="1:2" x14ac:dyDescent="0.35">
      <c r="A514" s="43">
        <v>45769.375</v>
      </c>
      <c r="B514" s="42">
        <v>8.1537240000000004</v>
      </c>
    </row>
    <row r="515" spans="1:2" x14ac:dyDescent="0.35">
      <c r="A515" s="43">
        <v>45769.416666666701</v>
      </c>
      <c r="B515" s="42">
        <v>6.0666572413793096</v>
      </c>
    </row>
    <row r="516" spans="1:2" x14ac:dyDescent="0.35">
      <c r="A516" s="43">
        <v>45769.458333333299</v>
      </c>
      <c r="B516" s="42">
        <v>5.60940233333333</v>
      </c>
    </row>
    <row r="517" spans="1:2" x14ac:dyDescent="0.35">
      <c r="A517" s="43">
        <v>45769.5</v>
      </c>
      <c r="B517" s="42">
        <v>5.2650787931034504</v>
      </c>
    </row>
    <row r="518" spans="1:2" x14ac:dyDescent="0.35">
      <c r="A518" s="43">
        <v>45769.541666666701</v>
      </c>
      <c r="B518" s="42">
        <v>5.7362536666666699</v>
      </c>
    </row>
    <row r="519" spans="1:2" x14ac:dyDescent="0.35">
      <c r="A519" s="43">
        <v>45769.583333333299</v>
      </c>
      <c r="B519" s="42">
        <v>5.3224818965517198</v>
      </c>
    </row>
    <row r="520" spans="1:2" x14ac:dyDescent="0.35">
      <c r="A520" s="43">
        <v>45769.625</v>
      </c>
      <c r="B520" s="42">
        <v>6.0991400000000002</v>
      </c>
    </row>
    <row r="521" spans="1:2" x14ac:dyDescent="0.35">
      <c r="A521" s="43">
        <v>45769.666666666701</v>
      </c>
      <c r="B521" s="42">
        <v>7.28531741379311</v>
      </c>
    </row>
    <row r="522" spans="1:2" x14ac:dyDescent="0.35">
      <c r="A522" s="43">
        <v>45769.708333333299</v>
      </c>
      <c r="B522" s="42">
        <v>6.6567716666666703</v>
      </c>
    </row>
    <row r="523" spans="1:2" x14ac:dyDescent="0.35">
      <c r="A523" s="43">
        <v>45769.75</v>
      </c>
      <c r="B523" s="42">
        <v>3.75196034482759</v>
      </c>
    </row>
    <row r="524" spans="1:2" x14ac:dyDescent="0.35">
      <c r="A524" s="43">
        <v>45769.791666666701</v>
      </c>
      <c r="B524" s="42">
        <v>2.6376841666666699</v>
      </c>
    </row>
    <row r="525" spans="1:2" x14ac:dyDescent="0.35">
      <c r="A525" s="43">
        <v>45769.833333333299</v>
      </c>
      <c r="B525" s="42">
        <v>3.7260363793103499</v>
      </c>
    </row>
    <row r="526" spans="1:2" x14ac:dyDescent="0.35">
      <c r="A526" s="43">
        <v>45769.875</v>
      </c>
      <c r="B526" s="42">
        <v>4.1704100000000004</v>
      </c>
    </row>
    <row r="527" spans="1:2" x14ac:dyDescent="0.35">
      <c r="A527" s="43">
        <v>45769.916666666701</v>
      </c>
      <c r="B527" s="42">
        <v>4.0123560344827602</v>
      </c>
    </row>
    <row r="528" spans="1:2" x14ac:dyDescent="0.35">
      <c r="A528" s="43">
        <v>45769.958333333299</v>
      </c>
      <c r="B528" s="42">
        <v>3.85643766666667</v>
      </c>
    </row>
    <row r="529" spans="1:2" x14ac:dyDescent="0.35">
      <c r="A529" s="43">
        <v>45770</v>
      </c>
      <c r="B529" s="42">
        <v>4.1699170689655203</v>
      </c>
    </row>
    <row r="530" spans="1:2" x14ac:dyDescent="0.35">
      <c r="A530" s="43">
        <v>45770.041666666701</v>
      </c>
      <c r="B530" s="42">
        <v>5.1664918333333301</v>
      </c>
    </row>
    <row r="531" spans="1:2" x14ac:dyDescent="0.35">
      <c r="A531" s="43">
        <v>45770.083333333299</v>
      </c>
      <c r="B531" s="42">
        <v>7.56289620689655</v>
      </c>
    </row>
    <row r="532" spans="1:2" x14ac:dyDescent="0.35">
      <c r="A532" s="43">
        <v>45770.125</v>
      </c>
      <c r="B532" s="42">
        <v>8.1633030000000009</v>
      </c>
    </row>
    <row r="533" spans="1:2" x14ac:dyDescent="0.35">
      <c r="A533" s="43">
        <v>45770.166666666701</v>
      </c>
      <c r="B533" s="42">
        <v>7.8549132758620699</v>
      </c>
    </row>
    <row r="534" spans="1:2" x14ac:dyDescent="0.35">
      <c r="A534" s="43">
        <v>45770.208333333299</v>
      </c>
      <c r="B534" s="42">
        <v>7.8387946666666704</v>
      </c>
    </row>
    <row r="535" spans="1:2" x14ac:dyDescent="0.35">
      <c r="A535" s="43">
        <v>45770.25</v>
      </c>
      <c r="B535" s="42">
        <v>7.1789943103448302</v>
      </c>
    </row>
    <row r="536" spans="1:2" x14ac:dyDescent="0.35">
      <c r="A536" s="43">
        <v>45770.291666666701</v>
      </c>
      <c r="B536" s="42">
        <v>6.9651148333333301</v>
      </c>
    </row>
    <row r="537" spans="1:2" x14ac:dyDescent="0.35">
      <c r="A537" s="43">
        <v>45770.333333333299</v>
      </c>
      <c r="B537" s="42">
        <v>7.8135606896551701</v>
      </c>
    </row>
    <row r="538" spans="1:2" x14ac:dyDescent="0.35">
      <c r="A538" s="43">
        <v>45770.375</v>
      </c>
      <c r="B538" s="42">
        <v>5.1877610000000001</v>
      </c>
    </row>
    <row r="539" spans="1:2" x14ac:dyDescent="0.35">
      <c r="A539" s="43">
        <v>45770.416666666701</v>
      </c>
      <c r="B539" s="42">
        <v>4.54909288461538</v>
      </c>
    </row>
    <row r="540" spans="1:2" x14ac:dyDescent="0.35">
      <c r="A540" s="43">
        <v>45770.458333333299</v>
      </c>
      <c r="B540" s="42">
        <v>7.8816305</v>
      </c>
    </row>
    <row r="541" spans="1:2" x14ac:dyDescent="0.35">
      <c r="A541" s="43">
        <v>45770.5</v>
      </c>
      <c r="B541" s="42">
        <v>9.2352181034482701</v>
      </c>
    </row>
    <row r="542" spans="1:2" x14ac:dyDescent="0.35">
      <c r="A542" s="43">
        <v>45770.541666666701</v>
      </c>
      <c r="B542" s="42">
        <v>7.6265766666666703</v>
      </c>
    </row>
    <row r="543" spans="1:2" x14ac:dyDescent="0.35">
      <c r="A543" s="43">
        <v>45770.583333333299</v>
      </c>
      <c r="B543" s="42">
        <v>8.1049672413793097</v>
      </c>
    </row>
    <row r="544" spans="1:2" x14ac:dyDescent="0.35">
      <c r="A544" s="43">
        <v>45770.625</v>
      </c>
      <c r="B544" s="42">
        <v>7.2645471666666701</v>
      </c>
    </row>
    <row r="545" spans="1:2" x14ac:dyDescent="0.35">
      <c r="A545" s="43">
        <v>45770.666666666701</v>
      </c>
      <c r="B545" s="42">
        <v>6.6226981034482799</v>
      </c>
    </row>
    <row r="546" spans="1:2" x14ac:dyDescent="0.35">
      <c r="A546" s="43">
        <v>45770.708333333299</v>
      </c>
      <c r="B546" s="42">
        <v>8.6068966666666693</v>
      </c>
    </row>
    <row r="547" spans="1:2" x14ac:dyDescent="0.35">
      <c r="A547" s="43">
        <v>45770.75</v>
      </c>
      <c r="B547" s="42">
        <v>8.8410648275862105</v>
      </c>
    </row>
    <row r="548" spans="1:2" x14ac:dyDescent="0.35">
      <c r="A548" s="43">
        <v>45770.791666666701</v>
      </c>
      <c r="B548" s="42">
        <v>9.9939374999999995</v>
      </c>
    </row>
    <row r="549" spans="1:2" x14ac:dyDescent="0.35">
      <c r="A549" s="43">
        <v>45770.833333333299</v>
      </c>
      <c r="B549" s="42">
        <v>10.5020589655172</v>
      </c>
    </row>
    <row r="550" spans="1:2" x14ac:dyDescent="0.35">
      <c r="A550" s="43">
        <v>45770.875</v>
      </c>
      <c r="B550" s="42">
        <v>8.9682973333333393</v>
      </c>
    </row>
    <row r="551" spans="1:2" x14ac:dyDescent="0.35">
      <c r="A551" s="43">
        <v>45770.916666666701</v>
      </c>
      <c r="B551" s="42">
        <v>9.0708562068965506</v>
      </c>
    </row>
    <row r="552" spans="1:2" x14ac:dyDescent="0.35">
      <c r="A552" s="43">
        <v>45770.958333333299</v>
      </c>
      <c r="B552" s="42">
        <v>5.2849408333333301</v>
      </c>
    </row>
    <row r="553" spans="1:2" x14ac:dyDescent="0.35">
      <c r="A553" s="43">
        <v>45771</v>
      </c>
      <c r="B553" s="42">
        <v>15.3862270689655</v>
      </c>
    </row>
    <row r="554" spans="1:2" x14ac:dyDescent="0.35">
      <c r="A554" s="43">
        <v>45771.041666666701</v>
      </c>
      <c r="B554" s="42">
        <v>27.371771666666699</v>
      </c>
    </row>
    <row r="555" spans="1:2" x14ac:dyDescent="0.35">
      <c r="A555" s="43">
        <v>45771.083333333299</v>
      </c>
      <c r="B555" s="42">
        <v>25.814712068965498</v>
      </c>
    </row>
    <row r="556" spans="1:2" x14ac:dyDescent="0.35">
      <c r="A556" s="43">
        <v>45771.125</v>
      </c>
      <c r="B556" s="42">
        <v>24.578354999999998</v>
      </c>
    </row>
    <row r="557" spans="1:2" x14ac:dyDescent="0.35">
      <c r="A557" s="43">
        <v>45771.166666666701</v>
      </c>
      <c r="B557" s="42">
        <v>25.735534482758599</v>
      </c>
    </row>
    <row r="558" spans="1:2" x14ac:dyDescent="0.35">
      <c r="A558" s="43">
        <v>45771.208333333299</v>
      </c>
      <c r="B558" s="42">
        <v>25.1284383333333</v>
      </c>
    </row>
    <row r="559" spans="1:2" x14ac:dyDescent="0.35">
      <c r="A559" s="43">
        <v>45771.25</v>
      </c>
      <c r="B559" s="42">
        <v>25.387484482758602</v>
      </c>
    </row>
    <row r="560" spans="1:2" x14ac:dyDescent="0.35">
      <c r="A560" s="43">
        <v>45771.291666666701</v>
      </c>
      <c r="B560" s="42">
        <v>25.972494999999999</v>
      </c>
    </row>
    <row r="561" spans="1:2" x14ac:dyDescent="0.35">
      <c r="A561" s="43">
        <v>45771.333333333299</v>
      </c>
      <c r="B561" s="42">
        <v>16.770560344827601</v>
      </c>
    </row>
    <row r="562" spans="1:2" x14ac:dyDescent="0.35">
      <c r="A562" s="43">
        <v>45771.375</v>
      </c>
      <c r="B562" s="42">
        <v>12.456516666666699</v>
      </c>
    </row>
    <row r="563" spans="1:2" x14ac:dyDescent="0.35">
      <c r="A563" s="43">
        <v>45771.416666666701</v>
      </c>
      <c r="B563" s="42">
        <v>19.510424137931</v>
      </c>
    </row>
    <row r="564" spans="1:2" x14ac:dyDescent="0.35">
      <c r="A564" s="43">
        <v>45771.458333333299</v>
      </c>
      <c r="B564" s="42">
        <v>21.395710000000001</v>
      </c>
    </row>
    <row r="565" spans="1:2" x14ac:dyDescent="0.35">
      <c r="A565" s="43">
        <v>45771.5</v>
      </c>
      <c r="B565" s="42">
        <v>19.1735586206897</v>
      </c>
    </row>
    <row r="566" spans="1:2" x14ac:dyDescent="0.35">
      <c r="A566" s="43">
        <v>45771.541666666701</v>
      </c>
      <c r="B566" s="42">
        <v>17.1034333333333</v>
      </c>
    </row>
    <row r="567" spans="1:2" x14ac:dyDescent="0.35">
      <c r="A567" s="43">
        <v>45771.583333333299</v>
      </c>
      <c r="B567" s="42">
        <v>15.097099999999999</v>
      </c>
    </row>
    <row r="568" spans="1:2" x14ac:dyDescent="0.35">
      <c r="A568" s="43">
        <v>45771.625</v>
      </c>
      <c r="B568" s="42">
        <v>11.1214833333333</v>
      </c>
    </row>
    <row r="569" spans="1:2" x14ac:dyDescent="0.35">
      <c r="A569" s="43">
        <v>45771.666666666701</v>
      </c>
      <c r="B569" s="42">
        <v>9.0042356896551698</v>
      </c>
    </row>
    <row r="570" spans="1:2" x14ac:dyDescent="0.35">
      <c r="A570" s="43">
        <v>45771.708333333299</v>
      </c>
      <c r="B570" s="42">
        <v>8.6978810000000006</v>
      </c>
    </row>
    <row r="571" spans="1:2" x14ac:dyDescent="0.35">
      <c r="A571" s="43">
        <v>45771.75</v>
      </c>
      <c r="B571" s="42">
        <v>8.8363355172413804</v>
      </c>
    </row>
    <row r="572" spans="1:2" x14ac:dyDescent="0.35">
      <c r="A572" s="43">
        <v>45771.791666666701</v>
      </c>
      <c r="B572" s="42">
        <v>7.5372438333333402</v>
      </c>
    </row>
    <row r="573" spans="1:2" x14ac:dyDescent="0.35">
      <c r="A573" s="43">
        <v>45771.833333333299</v>
      </c>
      <c r="B573" s="42">
        <v>6.7522308620689602</v>
      </c>
    </row>
    <row r="574" spans="1:2" x14ac:dyDescent="0.35">
      <c r="A574" s="43">
        <v>45771.875</v>
      </c>
      <c r="B574" s="42">
        <v>8.8760713333333303</v>
      </c>
    </row>
    <row r="575" spans="1:2" x14ac:dyDescent="0.35">
      <c r="A575" s="43">
        <v>45771.916666666701</v>
      </c>
      <c r="B575" s="42">
        <v>8.9884924137931002</v>
      </c>
    </row>
    <row r="576" spans="1:2" x14ac:dyDescent="0.35">
      <c r="A576" s="43">
        <v>45771.958333333299</v>
      </c>
      <c r="B576" s="42">
        <v>10.688983333333301</v>
      </c>
    </row>
    <row r="577" spans="1:2" x14ac:dyDescent="0.35">
      <c r="A577" s="43">
        <v>45772</v>
      </c>
      <c r="B577" s="42">
        <v>10.032083620689701</v>
      </c>
    </row>
    <row r="578" spans="1:2" x14ac:dyDescent="0.35">
      <c r="A578" s="43">
        <v>45772.041666666701</v>
      </c>
      <c r="B578" s="42">
        <v>8.9609016666666594</v>
      </c>
    </row>
    <row r="579" spans="1:2" x14ac:dyDescent="0.35">
      <c r="A579" s="43">
        <v>45772.083333333299</v>
      </c>
      <c r="B579" s="42">
        <v>9.4623836206896605</v>
      </c>
    </row>
    <row r="580" spans="1:2" x14ac:dyDescent="0.35">
      <c r="A580" s="43">
        <v>45772.125</v>
      </c>
      <c r="B580" s="42">
        <v>9.3163823333333404</v>
      </c>
    </row>
    <row r="581" spans="1:2" x14ac:dyDescent="0.35">
      <c r="A581" s="43">
        <v>45772.166666666701</v>
      </c>
      <c r="B581" s="42">
        <v>10.350156034482801</v>
      </c>
    </row>
    <row r="582" spans="1:2" x14ac:dyDescent="0.35">
      <c r="A582" s="43">
        <v>45772.208333333299</v>
      </c>
      <c r="B582" s="42">
        <v>11.963825</v>
      </c>
    </row>
    <row r="583" spans="1:2" x14ac:dyDescent="0.35">
      <c r="A583" s="43">
        <v>45772.25</v>
      </c>
      <c r="B583" s="42">
        <v>15.1962906896552</v>
      </c>
    </row>
    <row r="584" spans="1:2" x14ac:dyDescent="0.35">
      <c r="A584" s="43">
        <v>45772.291666666701</v>
      </c>
      <c r="B584" s="42">
        <v>34.947890000000001</v>
      </c>
    </row>
    <row r="585" spans="1:2" x14ac:dyDescent="0.35">
      <c r="A585" s="43">
        <v>45772.333333333299</v>
      </c>
      <c r="B585" s="42">
        <v>18.9779965517241</v>
      </c>
    </row>
    <row r="586" spans="1:2" x14ac:dyDescent="0.35">
      <c r="A586" s="43">
        <v>45772.375</v>
      </c>
      <c r="B586" s="42">
        <v>12.8939133333333</v>
      </c>
    </row>
    <row r="587" spans="1:2" x14ac:dyDescent="0.35">
      <c r="A587" s="43">
        <v>45772.416666666701</v>
      </c>
      <c r="B587" s="42">
        <v>12.8611586206897</v>
      </c>
    </row>
    <row r="588" spans="1:2" x14ac:dyDescent="0.35">
      <c r="A588" s="43">
        <v>45772.458333333299</v>
      </c>
      <c r="B588" s="42">
        <v>11.3606968333333</v>
      </c>
    </row>
    <row r="589" spans="1:2" x14ac:dyDescent="0.35">
      <c r="A589" s="43">
        <v>45772.5</v>
      </c>
      <c r="B589" s="42">
        <v>9.7218637931034504</v>
      </c>
    </row>
    <row r="590" spans="1:2" x14ac:dyDescent="0.35">
      <c r="A590" s="43">
        <v>45772.541666666701</v>
      </c>
      <c r="B590" s="42">
        <v>9.3623038333333302</v>
      </c>
    </row>
    <row r="591" spans="1:2" x14ac:dyDescent="0.35">
      <c r="A591" s="43">
        <v>45772.583333333299</v>
      </c>
      <c r="B591" s="42">
        <v>12.757989999999999</v>
      </c>
    </row>
    <row r="592" spans="1:2" x14ac:dyDescent="0.35">
      <c r="A592" s="43">
        <v>45772.625</v>
      </c>
      <c r="B592" s="42">
        <v>11.4062866666667</v>
      </c>
    </row>
    <row r="593" spans="1:2" x14ac:dyDescent="0.35">
      <c r="A593" s="43">
        <v>45772.666666666701</v>
      </c>
      <c r="B593" s="42">
        <v>15.089374137930999</v>
      </c>
    </row>
    <row r="594" spans="1:2" x14ac:dyDescent="0.35">
      <c r="A594" s="43">
        <v>45772.708333333299</v>
      </c>
      <c r="B594" s="42">
        <v>14.51938</v>
      </c>
    </row>
    <row r="595" spans="1:2" x14ac:dyDescent="0.35">
      <c r="A595" s="43">
        <v>45772.75</v>
      </c>
      <c r="B595" s="42">
        <v>14.273443103448299</v>
      </c>
    </row>
    <row r="596" spans="1:2" x14ac:dyDescent="0.35">
      <c r="A596" s="43">
        <v>45772.791666666701</v>
      </c>
      <c r="B596" s="42">
        <v>15.122505</v>
      </c>
    </row>
    <row r="597" spans="1:2" x14ac:dyDescent="0.35">
      <c r="A597" s="43">
        <v>45772.833333333299</v>
      </c>
      <c r="B597" s="42">
        <v>16.096696551724101</v>
      </c>
    </row>
    <row r="598" spans="1:2" x14ac:dyDescent="0.35">
      <c r="A598" s="43">
        <v>45772.875</v>
      </c>
      <c r="B598" s="42">
        <v>18.726261666666701</v>
      </c>
    </row>
    <row r="599" spans="1:2" x14ac:dyDescent="0.35">
      <c r="A599" s="43">
        <v>45772.916666666701</v>
      </c>
      <c r="B599" s="42">
        <v>21.3060362068966</v>
      </c>
    </row>
    <row r="600" spans="1:2" x14ac:dyDescent="0.35">
      <c r="A600" s="43">
        <v>45772.958333333299</v>
      </c>
      <c r="B600" s="42">
        <v>21.057753333333299</v>
      </c>
    </row>
    <row r="601" spans="1:2" x14ac:dyDescent="0.35">
      <c r="A601" s="43">
        <v>45773</v>
      </c>
      <c r="B601" s="42">
        <v>23.6868844827586</v>
      </c>
    </row>
    <row r="602" spans="1:2" x14ac:dyDescent="0.35">
      <c r="A602" s="43">
        <v>45773.041666666701</v>
      </c>
      <c r="B602" s="42">
        <v>26.453690000000002</v>
      </c>
    </row>
    <row r="603" spans="1:2" x14ac:dyDescent="0.35">
      <c r="A603" s="43">
        <v>45773.083333333299</v>
      </c>
      <c r="B603" s="42">
        <v>25.2114551724138</v>
      </c>
    </row>
    <row r="604" spans="1:2" x14ac:dyDescent="0.35">
      <c r="A604" s="43">
        <v>45773.125</v>
      </c>
      <c r="B604" s="42">
        <v>20.9633616666667</v>
      </c>
    </row>
    <row r="605" spans="1:2" x14ac:dyDescent="0.35">
      <c r="A605" s="43">
        <v>45773.166666666701</v>
      </c>
      <c r="B605" s="42">
        <v>19.139551724137899</v>
      </c>
    </row>
    <row r="606" spans="1:2" x14ac:dyDescent="0.35">
      <c r="A606" s="43">
        <v>45773.208333333299</v>
      </c>
      <c r="B606" s="42">
        <v>19.068104999999999</v>
      </c>
    </row>
    <row r="607" spans="1:2" x14ac:dyDescent="0.35">
      <c r="A607" s="43">
        <v>45773.25</v>
      </c>
      <c r="B607" s="42">
        <v>20.599870689655202</v>
      </c>
    </row>
    <row r="608" spans="1:2" x14ac:dyDescent="0.35">
      <c r="A608" s="43">
        <v>45773.291666666701</v>
      </c>
      <c r="B608" s="42">
        <v>19.515193333333301</v>
      </c>
    </row>
    <row r="609" spans="1:2" x14ac:dyDescent="0.35">
      <c r="A609" s="43">
        <v>45773.333333333299</v>
      </c>
      <c r="B609" s="42">
        <v>16.9156793103448</v>
      </c>
    </row>
    <row r="610" spans="1:2" x14ac:dyDescent="0.35">
      <c r="A610" s="43">
        <v>45773.375</v>
      </c>
      <c r="B610" s="42">
        <v>14.5428533333333</v>
      </c>
    </row>
    <row r="611" spans="1:2" x14ac:dyDescent="0.35">
      <c r="A611" s="43">
        <v>45773.416666666701</v>
      </c>
      <c r="B611" s="42">
        <v>14.321094827586199</v>
      </c>
    </row>
    <row r="612" spans="1:2" x14ac:dyDescent="0.35">
      <c r="A612" s="43">
        <v>45773.458333333299</v>
      </c>
      <c r="B612" s="42">
        <v>12.666933333333301</v>
      </c>
    </row>
    <row r="613" spans="1:2" x14ac:dyDescent="0.35">
      <c r="A613" s="43">
        <v>45773.5</v>
      </c>
      <c r="B613" s="42">
        <v>11.348670689655201</v>
      </c>
    </row>
    <row r="614" spans="1:2" x14ac:dyDescent="0.35">
      <c r="A614" s="43">
        <v>45773.541666666701</v>
      </c>
      <c r="B614" s="42">
        <v>15.617658333333299</v>
      </c>
    </row>
    <row r="615" spans="1:2" x14ac:dyDescent="0.35">
      <c r="A615" s="43">
        <v>45773.583333333299</v>
      </c>
      <c r="B615" s="42">
        <v>24.6925913793104</v>
      </c>
    </row>
    <row r="616" spans="1:2" x14ac:dyDescent="0.35">
      <c r="A616" s="43">
        <v>45773.625</v>
      </c>
      <c r="B616" s="42">
        <v>29.287541666666701</v>
      </c>
    </row>
    <row r="617" spans="1:2" x14ac:dyDescent="0.35">
      <c r="A617" s="43">
        <v>45773.666666666701</v>
      </c>
      <c r="B617" s="42">
        <v>26.628043103448299</v>
      </c>
    </row>
    <row r="618" spans="1:2" x14ac:dyDescent="0.35">
      <c r="A618" s="43">
        <v>45773.708333333299</v>
      </c>
      <c r="B618" s="42">
        <v>28.027740000000001</v>
      </c>
    </row>
    <row r="619" spans="1:2" x14ac:dyDescent="0.35">
      <c r="A619" s="43">
        <v>45773.75</v>
      </c>
      <c r="B619" s="42">
        <v>24.106665517241399</v>
      </c>
    </row>
    <row r="620" spans="1:2" x14ac:dyDescent="0.35">
      <c r="A620" s="43">
        <v>45773.791666666701</v>
      </c>
      <c r="B620" s="42">
        <v>21.717753333333299</v>
      </c>
    </row>
    <row r="621" spans="1:2" x14ac:dyDescent="0.35">
      <c r="A621" s="43">
        <v>45773.833333333299</v>
      </c>
      <c r="B621" s="42">
        <v>21.022581034482801</v>
      </c>
    </row>
    <row r="622" spans="1:2" x14ac:dyDescent="0.35">
      <c r="A622" s="43">
        <v>45773.875</v>
      </c>
      <c r="B622" s="42">
        <v>30.254925</v>
      </c>
    </row>
    <row r="623" spans="1:2" x14ac:dyDescent="0.35">
      <c r="A623" s="43">
        <v>45773.916666666701</v>
      </c>
      <c r="B623" s="42">
        <v>34.025756896551698</v>
      </c>
    </row>
    <row r="624" spans="1:2" x14ac:dyDescent="0.35">
      <c r="A624" s="43">
        <v>45773.958333333299</v>
      </c>
      <c r="B624" s="42">
        <v>39.165288333333301</v>
      </c>
    </row>
    <row r="625" spans="1:2" x14ac:dyDescent="0.35">
      <c r="A625" s="43">
        <v>45774</v>
      </c>
      <c r="B625" s="42">
        <v>43.116517241379299</v>
      </c>
    </row>
    <row r="626" spans="1:2" x14ac:dyDescent="0.35">
      <c r="A626" s="43">
        <v>45774.041666666701</v>
      </c>
      <c r="B626" s="42">
        <v>46.418691525423696</v>
      </c>
    </row>
    <row r="627" spans="1:2" x14ac:dyDescent="0.35">
      <c r="A627" s="43">
        <v>45774.083333333299</v>
      </c>
      <c r="B627" s="42">
        <v>50.4109816666667</v>
      </c>
    </row>
    <row r="628" spans="1:2" x14ac:dyDescent="0.35">
      <c r="A628" s="43">
        <v>45774.125</v>
      </c>
      <c r="B628" s="42">
        <v>55.990056666666703</v>
      </c>
    </row>
    <row r="629" spans="1:2" x14ac:dyDescent="0.35">
      <c r="A629" s="43">
        <v>45774.166666666701</v>
      </c>
      <c r="B629" s="42">
        <v>52.860920689655202</v>
      </c>
    </row>
    <row r="630" spans="1:2" x14ac:dyDescent="0.35">
      <c r="A630" s="43">
        <v>45774.208333333299</v>
      </c>
      <c r="B630" s="42">
        <v>51.175296666666704</v>
      </c>
    </row>
    <row r="631" spans="1:2" x14ac:dyDescent="0.35">
      <c r="A631" s="43">
        <v>45774.25</v>
      </c>
      <c r="B631" s="42">
        <v>48.712029310344803</v>
      </c>
    </row>
    <row r="632" spans="1:2" x14ac:dyDescent="0.35">
      <c r="A632" s="43">
        <v>45774.291666666701</v>
      </c>
      <c r="B632" s="42">
        <v>69.127238333333295</v>
      </c>
    </row>
    <row r="633" spans="1:2" x14ac:dyDescent="0.35">
      <c r="A633" s="43">
        <v>45774.333333333299</v>
      </c>
      <c r="B633" s="42">
        <v>33.649675862069003</v>
      </c>
    </row>
    <row r="634" spans="1:2" x14ac:dyDescent="0.35">
      <c r="A634" s="43">
        <v>45774.375</v>
      </c>
      <c r="B634" s="42">
        <v>17.089939999999999</v>
      </c>
    </row>
    <row r="635" spans="1:2" x14ac:dyDescent="0.35">
      <c r="A635" s="43">
        <v>45774.416666666701</v>
      </c>
      <c r="B635" s="42">
        <v>7.8235272413793098</v>
      </c>
    </row>
    <row r="636" spans="1:2" x14ac:dyDescent="0.35">
      <c r="A636" s="43">
        <v>45774.458333333299</v>
      </c>
      <c r="B636" s="42">
        <v>4.23928216666667</v>
      </c>
    </row>
    <row r="637" spans="1:2" x14ac:dyDescent="0.35">
      <c r="A637" s="43">
        <v>45774.5</v>
      </c>
      <c r="B637" s="42">
        <v>2.25978689655172</v>
      </c>
    </row>
    <row r="638" spans="1:2" x14ac:dyDescent="0.35">
      <c r="A638" s="43">
        <v>45774.541666666701</v>
      </c>
      <c r="B638" s="42">
        <v>1.60470893333333</v>
      </c>
    </row>
    <row r="639" spans="1:2" x14ac:dyDescent="0.35">
      <c r="A639" s="43">
        <v>45774.583333333299</v>
      </c>
      <c r="B639" s="42">
        <v>1.73719672413793</v>
      </c>
    </row>
    <row r="640" spans="1:2" x14ac:dyDescent="0.35">
      <c r="A640" s="43">
        <v>45774.625</v>
      </c>
      <c r="B640" s="42">
        <v>2.3713023333333298</v>
      </c>
    </row>
    <row r="641" spans="1:2" x14ac:dyDescent="0.35">
      <c r="A641" s="43">
        <v>45774.666666666701</v>
      </c>
      <c r="B641" s="42">
        <v>2.0629308620689701</v>
      </c>
    </row>
    <row r="642" spans="1:2" x14ac:dyDescent="0.35">
      <c r="A642" s="43">
        <v>45774.708333333299</v>
      </c>
      <c r="B642" s="42">
        <v>1.8427501666666699</v>
      </c>
    </row>
    <row r="643" spans="1:2" x14ac:dyDescent="0.35">
      <c r="A643" s="43">
        <v>45774.75</v>
      </c>
      <c r="B643" s="42">
        <v>1.80142086206897</v>
      </c>
    </row>
    <row r="644" spans="1:2" x14ac:dyDescent="0.35">
      <c r="A644" s="43">
        <v>45774.791666666701</v>
      </c>
      <c r="B644" s="42">
        <v>1.57856516666667</v>
      </c>
    </row>
    <row r="645" spans="1:2" x14ac:dyDescent="0.35">
      <c r="A645" s="43">
        <v>45774.833333333299</v>
      </c>
      <c r="B645" s="42">
        <v>2.48999879310345</v>
      </c>
    </row>
    <row r="646" spans="1:2" x14ac:dyDescent="0.35">
      <c r="A646" s="43">
        <v>45774.875</v>
      </c>
      <c r="B646" s="42">
        <v>2.4047420000000002</v>
      </c>
    </row>
    <row r="647" spans="1:2" x14ac:dyDescent="0.35">
      <c r="A647" s="43">
        <v>45774.916666666701</v>
      </c>
      <c r="B647" s="42">
        <v>3.1793308620689702</v>
      </c>
    </row>
    <row r="648" spans="1:2" x14ac:dyDescent="0.35">
      <c r="A648" s="43">
        <v>45774.958333333299</v>
      </c>
      <c r="B648" s="42">
        <v>5.2884806666666702</v>
      </c>
    </row>
    <row r="649" spans="1:2" x14ac:dyDescent="0.35">
      <c r="A649" s="43">
        <v>45775</v>
      </c>
      <c r="B649" s="42">
        <v>4.47864327586207</v>
      </c>
    </row>
    <row r="650" spans="1:2" x14ac:dyDescent="0.35">
      <c r="A650" s="43">
        <v>45775.041666666701</v>
      </c>
      <c r="B650" s="42">
        <v>4.94370333333333</v>
      </c>
    </row>
    <row r="651" spans="1:2" x14ac:dyDescent="0.35">
      <c r="A651" s="43">
        <v>45775.083333333299</v>
      </c>
      <c r="B651" s="42">
        <v>5.7028494827586202</v>
      </c>
    </row>
    <row r="652" spans="1:2" x14ac:dyDescent="0.35">
      <c r="A652" s="43">
        <v>45775.125</v>
      </c>
      <c r="B652" s="42">
        <v>6.8220196666666704</v>
      </c>
    </row>
    <row r="653" spans="1:2" x14ac:dyDescent="0.35">
      <c r="A653" s="43">
        <v>45775.166666666701</v>
      </c>
      <c r="B653" s="42">
        <v>6.2742851724137898</v>
      </c>
    </row>
    <row r="654" spans="1:2" x14ac:dyDescent="0.35">
      <c r="A654" s="43">
        <v>45775.208333333299</v>
      </c>
      <c r="B654" s="42">
        <v>6.3011534999999999</v>
      </c>
    </row>
    <row r="655" spans="1:2" x14ac:dyDescent="0.35">
      <c r="A655" s="43">
        <v>45775.25</v>
      </c>
      <c r="B655" s="42">
        <v>7.5556029310344801</v>
      </c>
    </row>
    <row r="656" spans="1:2" x14ac:dyDescent="0.35">
      <c r="A656" s="43">
        <v>45775.291666666701</v>
      </c>
      <c r="B656" s="42">
        <v>13.310373333333301</v>
      </c>
    </row>
    <row r="657" spans="1:2" x14ac:dyDescent="0.35">
      <c r="A657" s="43">
        <v>45775.333333333299</v>
      </c>
      <c r="B657" s="42">
        <v>11.8532572413793</v>
      </c>
    </row>
    <row r="658" spans="1:2" x14ac:dyDescent="0.35">
      <c r="A658" s="43">
        <v>45775.375</v>
      </c>
      <c r="B658" s="42">
        <v>8.5530898333333401</v>
      </c>
    </row>
    <row r="659" spans="1:2" x14ac:dyDescent="0.35">
      <c r="A659" s="43">
        <v>45775.416666666701</v>
      </c>
      <c r="B659" s="42">
        <v>7.7325568965517304</v>
      </c>
    </row>
    <row r="660" spans="1:2" x14ac:dyDescent="0.35">
      <c r="A660" s="43">
        <v>45775.458333333299</v>
      </c>
      <c r="B660" s="42">
        <v>9.4918558333333305</v>
      </c>
    </row>
    <row r="661" spans="1:2" x14ac:dyDescent="0.35">
      <c r="A661" s="43">
        <v>45775.5</v>
      </c>
      <c r="B661" s="42">
        <v>5.9812610344827597</v>
      </c>
    </row>
    <row r="662" spans="1:2" x14ac:dyDescent="0.35">
      <c r="A662" s="43">
        <v>45775.541666666701</v>
      </c>
      <c r="B662" s="42">
        <v>6.1415249999999997</v>
      </c>
    </row>
    <row r="663" spans="1:2" x14ac:dyDescent="0.35">
      <c r="A663" s="43">
        <v>45775.583333333299</v>
      </c>
      <c r="B663" s="42">
        <v>9.3107282758620702</v>
      </c>
    </row>
    <row r="664" spans="1:2" x14ac:dyDescent="0.35">
      <c r="A664" s="43">
        <v>45775.625</v>
      </c>
      <c r="B664" s="42">
        <v>7.4450855000000002</v>
      </c>
    </row>
    <row r="665" spans="1:2" x14ac:dyDescent="0.35">
      <c r="A665" s="43">
        <v>45775.666666666701</v>
      </c>
      <c r="B665" s="42">
        <v>7.0665941379310304</v>
      </c>
    </row>
    <row r="666" spans="1:2" x14ac:dyDescent="0.35">
      <c r="A666" s="43">
        <v>45775.708333333299</v>
      </c>
      <c r="B666" s="42">
        <v>8.6292561666666696</v>
      </c>
    </row>
    <row r="667" spans="1:2" x14ac:dyDescent="0.35">
      <c r="A667" s="43">
        <v>45775.75</v>
      </c>
      <c r="B667" s="42">
        <v>7.2978020689655203</v>
      </c>
    </row>
    <row r="668" spans="1:2" x14ac:dyDescent="0.35">
      <c r="A668" s="43">
        <v>45775.791666666701</v>
      </c>
      <c r="B668" s="42">
        <v>4.1769321666666697</v>
      </c>
    </row>
    <row r="669" spans="1:2" x14ac:dyDescent="0.35">
      <c r="A669" s="43">
        <v>45775.833333333299</v>
      </c>
      <c r="B669" s="42">
        <v>3.7422584482758601</v>
      </c>
    </row>
    <row r="670" spans="1:2" x14ac:dyDescent="0.35">
      <c r="A670" s="43">
        <v>45775.875</v>
      </c>
      <c r="B670" s="42">
        <v>4.39983683333333</v>
      </c>
    </row>
    <row r="671" spans="1:2" x14ac:dyDescent="0.35">
      <c r="A671" s="43">
        <v>45775.916666666701</v>
      </c>
      <c r="B671" s="42">
        <v>11.3252732758621</v>
      </c>
    </row>
    <row r="672" spans="1:2" x14ac:dyDescent="0.35">
      <c r="A672" s="43">
        <v>45775.958333333299</v>
      </c>
      <c r="B672" s="42">
        <v>7.3247939999999998</v>
      </c>
    </row>
    <row r="673" spans="1:2" x14ac:dyDescent="0.35">
      <c r="A673" s="43">
        <v>45776</v>
      </c>
      <c r="B673" s="42">
        <v>8.4456003448275894</v>
      </c>
    </row>
    <row r="674" spans="1:2" x14ac:dyDescent="0.35">
      <c r="A674" s="43">
        <v>45776.041666666701</v>
      </c>
      <c r="B674" s="42">
        <v>11.3313241666667</v>
      </c>
    </row>
    <row r="675" spans="1:2" x14ac:dyDescent="0.35">
      <c r="A675" s="43">
        <v>45776.083333333299</v>
      </c>
      <c r="B675" s="42">
        <v>14.1917724137931</v>
      </c>
    </row>
    <row r="676" spans="1:2" x14ac:dyDescent="0.35">
      <c r="A676" s="43">
        <v>45776.125</v>
      </c>
      <c r="B676" s="42">
        <v>13.057021666666699</v>
      </c>
    </row>
    <row r="677" spans="1:2" x14ac:dyDescent="0.35">
      <c r="A677" s="43">
        <v>45776.166666666701</v>
      </c>
      <c r="B677" s="42">
        <v>14.778146551724101</v>
      </c>
    </row>
    <row r="678" spans="1:2" x14ac:dyDescent="0.35">
      <c r="A678" s="43">
        <v>45776.208333333299</v>
      </c>
      <c r="B678" s="42">
        <v>23.474609999999998</v>
      </c>
    </row>
    <row r="679" spans="1:2" x14ac:dyDescent="0.35">
      <c r="A679" s="43">
        <v>45776.25</v>
      </c>
      <c r="B679" s="42">
        <v>25.6572224137931</v>
      </c>
    </row>
    <row r="680" spans="1:2" x14ac:dyDescent="0.35">
      <c r="A680" s="43">
        <v>45776.291666666701</v>
      </c>
      <c r="B680" s="42">
        <v>33.147120000000001</v>
      </c>
    </row>
    <row r="681" spans="1:2" x14ac:dyDescent="0.35">
      <c r="A681" s="43">
        <v>45776.333333333299</v>
      </c>
      <c r="B681" s="42">
        <v>45.821191379310399</v>
      </c>
    </row>
    <row r="682" spans="1:2" x14ac:dyDescent="0.35">
      <c r="A682" s="43">
        <v>45776.375</v>
      </c>
      <c r="B682" s="42">
        <v>23.623360000000002</v>
      </c>
    </row>
    <row r="683" spans="1:2" x14ac:dyDescent="0.35">
      <c r="A683" s="43">
        <v>45776.416666666701</v>
      </c>
      <c r="B683" s="42">
        <v>20.1355362068966</v>
      </c>
    </row>
    <row r="684" spans="1:2" x14ac:dyDescent="0.35">
      <c r="A684" s="43">
        <v>45776.458333333299</v>
      </c>
      <c r="B684" s="42">
        <v>16.513631666666701</v>
      </c>
    </row>
    <row r="685" spans="1:2" x14ac:dyDescent="0.35">
      <c r="A685" s="43">
        <v>45776.5</v>
      </c>
      <c r="B685" s="42">
        <v>16.585332758620702</v>
      </c>
    </row>
    <row r="686" spans="1:2" x14ac:dyDescent="0.35">
      <c r="A686" s="43">
        <v>45776.541666666701</v>
      </c>
      <c r="B686" s="42">
        <v>16.703316666666701</v>
      </c>
    </row>
    <row r="687" spans="1:2" x14ac:dyDescent="0.35">
      <c r="A687" s="43">
        <v>45776.583333333299</v>
      </c>
      <c r="B687" s="42">
        <v>16.536029310344802</v>
      </c>
    </row>
    <row r="688" spans="1:2" x14ac:dyDescent="0.35">
      <c r="A688" s="43">
        <v>45776.625</v>
      </c>
      <c r="B688" s="42">
        <v>19.257691666666702</v>
      </c>
    </row>
    <row r="689" spans="1:2" x14ac:dyDescent="0.35">
      <c r="A689" s="43">
        <v>45776.666666666701</v>
      </c>
      <c r="B689" s="42">
        <v>15.5152034482759</v>
      </c>
    </row>
    <row r="690" spans="1:2" x14ac:dyDescent="0.35">
      <c r="A690" s="43">
        <v>45776.708333333299</v>
      </c>
      <c r="B690" s="42">
        <v>18.779697166666701</v>
      </c>
    </row>
    <row r="691" spans="1:2" x14ac:dyDescent="0.35">
      <c r="A691" s="43">
        <v>45776.75</v>
      </c>
      <c r="B691" s="42">
        <v>14.7543731034483</v>
      </c>
    </row>
    <row r="692" spans="1:2" x14ac:dyDescent="0.35">
      <c r="A692" s="43">
        <v>45776.791666666701</v>
      </c>
      <c r="B692" s="42">
        <v>12.2821726666667</v>
      </c>
    </row>
    <row r="693" spans="1:2" x14ac:dyDescent="0.35">
      <c r="A693" s="43">
        <v>45776.833333333299</v>
      </c>
      <c r="B693" s="42">
        <v>11.9350155172414</v>
      </c>
    </row>
    <row r="694" spans="1:2" x14ac:dyDescent="0.35">
      <c r="A694" s="43">
        <v>45776.875</v>
      </c>
      <c r="B694" s="42">
        <v>12.121043333333301</v>
      </c>
    </row>
    <row r="695" spans="1:2" x14ac:dyDescent="0.35">
      <c r="A695" s="43">
        <v>45776.916666666701</v>
      </c>
      <c r="B695" s="42">
        <v>15.160624137931</v>
      </c>
    </row>
    <row r="696" spans="1:2" x14ac:dyDescent="0.35">
      <c r="A696" s="43">
        <v>45776.958333333299</v>
      </c>
      <c r="B696" s="42">
        <v>14.867265</v>
      </c>
    </row>
    <row r="697" spans="1:2" x14ac:dyDescent="0.35">
      <c r="A697" s="43">
        <v>45777</v>
      </c>
      <c r="B697" s="42">
        <v>10.740513275862099</v>
      </c>
    </row>
    <row r="698" spans="1:2" x14ac:dyDescent="0.35">
      <c r="A698" s="43">
        <v>45777.041666666701</v>
      </c>
      <c r="B698" s="42">
        <v>12.1799916666667</v>
      </c>
    </row>
    <row r="699" spans="1:2" x14ac:dyDescent="0.35">
      <c r="A699" s="43">
        <v>45777.083333333299</v>
      </c>
      <c r="B699" s="42">
        <v>16.573924137931002</v>
      </c>
    </row>
    <row r="700" spans="1:2" x14ac:dyDescent="0.35">
      <c r="A700" s="43">
        <v>45777.125</v>
      </c>
      <c r="B700" s="42">
        <v>17.119558333333298</v>
      </c>
    </row>
    <row r="701" spans="1:2" x14ac:dyDescent="0.35">
      <c r="A701" s="43">
        <v>45777.166666666701</v>
      </c>
      <c r="B701" s="42">
        <v>20.058744827586199</v>
      </c>
    </row>
    <row r="702" spans="1:2" x14ac:dyDescent="0.35">
      <c r="A702" s="43">
        <v>45777.208333333299</v>
      </c>
      <c r="B702" s="42">
        <v>23.431516666666699</v>
      </c>
    </row>
    <row r="703" spans="1:2" x14ac:dyDescent="0.35">
      <c r="A703" s="43">
        <v>45777.25</v>
      </c>
      <c r="B703" s="42">
        <v>32.186184482758598</v>
      </c>
    </row>
    <row r="704" spans="1:2" x14ac:dyDescent="0.35">
      <c r="A704" s="43">
        <v>45777.291666666701</v>
      </c>
      <c r="B704" s="42">
        <v>50.004536666666702</v>
      </c>
    </row>
    <row r="705" spans="1:2" x14ac:dyDescent="0.35">
      <c r="A705" s="43">
        <v>45777.333333333299</v>
      </c>
      <c r="B705" s="42">
        <v>46.586662068965502</v>
      </c>
    </row>
    <row r="706" spans="1:2" x14ac:dyDescent="0.35">
      <c r="A706" s="43">
        <v>45777.375</v>
      </c>
      <c r="B706" s="42">
        <v>45.295785000000002</v>
      </c>
    </row>
    <row r="707" spans="1:2" x14ac:dyDescent="0.35">
      <c r="A707" s="43">
        <v>45777.416666666701</v>
      </c>
      <c r="B707" s="42">
        <v>22.5185103448276</v>
      </c>
    </row>
    <row r="708" spans="1:2" x14ac:dyDescent="0.35">
      <c r="A708" s="43">
        <v>45777.458333333299</v>
      </c>
      <c r="B708" s="42">
        <v>21.939861666666701</v>
      </c>
    </row>
    <row r="709" spans="1:2" x14ac:dyDescent="0.35">
      <c r="A709" s="43">
        <v>45777.5</v>
      </c>
      <c r="B709" s="42">
        <v>24.7997189655173</v>
      </c>
    </row>
    <row r="710" spans="1:2" x14ac:dyDescent="0.35">
      <c r="A710" s="43">
        <v>45777.541666666701</v>
      </c>
      <c r="B710" s="42">
        <v>22.442468333333299</v>
      </c>
    </row>
    <row r="711" spans="1:2" x14ac:dyDescent="0.35">
      <c r="A711" s="43">
        <v>45777.583333333299</v>
      </c>
      <c r="B711" s="42">
        <v>24.064606896551702</v>
      </c>
    </row>
    <row r="712" spans="1:2" x14ac:dyDescent="0.35">
      <c r="A712" s="43">
        <v>45777.625</v>
      </c>
      <c r="B712" s="42">
        <v>20.758411666666699</v>
      </c>
    </row>
    <row r="713" spans="1:2" x14ac:dyDescent="0.35">
      <c r="A713" s="43">
        <v>45777.666666666701</v>
      </c>
      <c r="B713" s="42">
        <v>23.082882758620698</v>
      </c>
    </row>
    <row r="714" spans="1:2" x14ac:dyDescent="0.35">
      <c r="A714" s="43">
        <v>45777.708333333299</v>
      </c>
      <c r="B714" s="42">
        <v>20.612355000000001</v>
      </c>
    </row>
    <row r="715" spans="1:2" x14ac:dyDescent="0.35">
      <c r="A715" s="43">
        <v>45777.75</v>
      </c>
      <c r="B715" s="42">
        <v>15.999549999999999</v>
      </c>
    </row>
    <row r="716" spans="1:2" x14ac:dyDescent="0.35">
      <c r="A716" s="43">
        <v>45777.791666666701</v>
      </c>
      <c r="B716" s="42">
        <v>11.6248876666667</v>
      </c>
    </row>
    <row r="717" spans="1:2" x14ac:dyDescent="0.35">
      <c r="A717" s="43">
        <v>45777.833333333299</v>
      </c>
      <c r="B717" s="42">
        <v>11.358089137931</v>
      </c>
    </row>
    <row r="718" spans="1:2" x14ac:dyDescent="0.35">
      <c r="A718" s="43">
        <v>45777.875</v>
      </c>
      <c r="B718" s="42">
        <v>84.360485166666706</v>
      </c>
    </row>
    <row r="719" spans="1:2" x14ac:dyDescent="0.35">
      <c r="A719" s="43">
        <v>45777.916666666701</v>
      </c>
      <c r="B719" s="42">
        <v>39.192458620689699</v>
      </c>
    </row>
    <row r="720" spans="1:2" x14ac:dyDescent="0.35">
      <c r="A720" s="43">
        <v>45777.958333333299</v>
      </c>
      <c r="B720" s="42">
        <v>15.523565</v>
      </c>
    </row>
    <row r="721" spans="1:2" x14ac:dyDescent="0.35">
      <c r="A721" s="43">
        <v>45778</v>
      </c>
      <c r="B721" s="42">
        <v>16.4438413793103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BCACF-A834-418E-9BEC-59736A44CD65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5.6408811666666701</v>
      </c>
      <c r="D2" s="42" t="s">
        <v>15</v>
      </c>
      <c r="E2" s="42" t="s">
        <v>452</v>
      </c>
      <c r="F2" s="43">
        <v>45748.041666666701</v>
      </c>
      <c r="G2" s="43">
        <v>45778</v>
      </c>
      <c r="H2" s="42">
        <v>11.07</v>
      </c>
      <c r="I2" s="42">
        <v>0.23</v>
      </c>
      <c r="J2" s="42">
        <v>42.75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3.7753627586206902</v>
      </c>
    </row>
    <row r="4" spans="1:12" x14ac:dyDescent="0.35">
      <c r="A4" s="43">
        <v>45748.125</v>
      </c>
      <c r="B4" s="42">
        <v>2.9093740000000001</v>
      </c>
    </row>
    <row r="5" spans="1:12" x14ac:dyDescent="0.35">
      <c r="A5" s="43">
        <v>45748.166666666701</v>
      </c>
      <c r="B5" s="42">
        <v>3.0850874137930999</v>
      </c>
    </row>
    <row r="6" spans="1:12" x14ac:dyDescent="0.35">
      <c r="A6" s="43">
        <v>45748.208333333299</v>
      </c>
      <c r="B6" s="42">
        <v>4.5534084999999997</v>
      </c>
    </row>
    <row r="7" spans="1:12" x14ac:dyDescent="0.35">
      <c r="A7" s="43">
        <v>45748.25</v>
      </c>
      <c r="B7" s="42">
        <v>7.4544001724137896</v>
      </c>
    </row>
    <row r="8" spans="1:12" x14ac:dyDescent="0.35">
      <c r="A8" s="43">
        <v>45748.291666666701</v>
      </c>
      <c r="B8" s="42">
        <v>12.79814</v>
      </c>
    </row>
    <row r="9" spans="1:12" x14ac:dyDescent="0.35">
      <c r="A9" s="43">
        <v>45748.333333333299</v>
      </c>
      <c r="B9" s="42">
        <v>14.2593637931035</v>
      </c>
    </row>
    <row r="10" spans="1:12" x14ac:dyDescent="0.35">
      <c r="A10" s="43">
        <v>45748.375</v>
      </c>
      <c r="B10" s="42">
        <v>14.9101316666667</v>
      </c>
    </row>
    <row r="11" spans="1:12" x14ac:dyDescent="0.35">
      <c r="A11" s="43">
        <v>45748.416666666701</v>
      </c>
      <c r="B11" s="42">
        <v>14.672447058823501</v>
      </c>
    </row>
    <row r="12" spans="1:12" x14ac:dyDescent="0.35">
      <c r="A12" s="43">
        <v>45748.458333333299</v>
      </c>
      <c r="B12" s="42">
        <v>14.5521037735849</v>
      </c>
    </row>
    <row r="13" spans="1:12" x14ac:dyDescent="0.35">
      <c r="A13" s="43">
        <v>45748.5</v>
      </c>
      <c r="B13" s="42">
        <v>11.622191166666701</v>
      </c>
    </row>
    <row r="14" spans="1:12" x14ac:dyDescent="0.35">
      <c r="A14" s="43">
        <v>45748.541666666701</v>
      </c>
      <c r="B14" s="42">
        <v>9.3522808474576298</v>
      </c>
    </row>
    <row r="15" spans="1:12" x14ac:dyDescent="0.35">
      <c r="A15" s="43">
        <v>45748.583333333299</v>
      </c>
      <c r="B15" s="42">
        <v>9.6197483050847392</v>
      </c>
    </row>
    <row r="16" spans="1:12" x14ac:dyDescent="0.35">
      <c r="A16" s="43">
        <v>45748.625</v>
      </c>
      <c r="B16" s="42">
        <v>7.5421286440677999</v>
      </c>
    </row>
    <row r="17" spans="1:2" x14ac:dyDescent="0.35">
      <c r="A17" s="43">
        <v>45748.666666666701</v>
      </c>
      <c r="B17" s="42">
        <v>5.8026147368421004</v>
      </c>
    </row>
    <row r="18" spans="1:2" x14ac:dyDescent="0.35">
      <c r="A18" s="43">
        <v>45748.708333333299</v>
      </c>
      <c r="B18" s="42">
        <v>5.4019529999999998</v>
      </c>
    </row>
    <row r="19" spans="1:2" x14ac:dyDescent="0.35">
      <c r="A19" s="43">
        <v>45748.75</v>
      </c>
      <c r="B19" s="42">
        <v>4.0350701724137901</v>
      </c>
    </row>
    <row r="20" spans="1:2" x14ac:dyDescent="0.35">
      <c r="A20" s="43">
        <v>45748.791666666701</v>
      </c>
      <c r="B20" s="42">
        <v>2.37685033333333</v>
      </c>
    </row>
    <row r="21" spans="1:2" x14ac:dyDescent="0.35">
      <c r="A21" s="43">
        <v>45748.833333333299</v>
      </c>
      <c r="B21" s="42">
        <v>4.4806135714285702</v>
      </c>
    </row>
    <row r="22" spans="1:2" x14ac:dyDescent="0.35">
      <c r="A22" s="43">
        <v>45748.875</v>
      </c>
      <c r="B22" s="42">
        <v>4.8124330357142799</v>
      </c>
    </row>
    <row r="23" spans="1:2" x14ac:dyDescent="0.35">
      <c r="A23" s="43">
        <v>45748.916666666701</v>
      </c>
      <c r="B23" s="42">
        <v>4.1040718333333297</v>
      </c>
    </row>
    <row r="24" spans="1:2" x14ac:dyDescent="0.35">
      <c r="A24" s="43">
        <v>45748.958333333299</v>
      </c>
      <c r="B24" s="42">
        <v>5.05630206896552</v>
      </c>
    </row>
    <row r="25" spans="1:2" x14ac:dyDescent="0.35">
      <c r="A25" s="43">
        <v>45749</v>
      </c>
      <c r="B25" s="42">
        <v>6.8402291666666697</v>
      </c>
    </row>
    <row r="26" spans="1:2" x14ac:dyDescent="0.35">
      <c r="A26" s="43">
        <v>45749.041666666701</v>
      </c>
      <c r="B26" s="42">
        <v>9.4521315517241398</v>
      </c>
    </row>
    <row r="27" spans="1:2" x14ac:dyDescent="0.35">
      <c r="A27" s="43">
        <v>45749.083333333299</v>
      </c>
      <c r="B27" s="42">
        <v>12.4517283333333</v>
      </c>
    </row>
    <row r="28" spans="1:2" x14ac:dyDescent="0.35">
      <c r="A28" s="43">
        <v>45749.125</v>
      </c>
      <c r="B28" s="42">
        <v>14.8693017241379</v>
      </c>
    </row>
    <row r="29" spans="1:2" x14ac:dyDescent="0.35">
      <c r="A29" s="43">
        <v>45749.166666666701</v>
      </c>
      <c r="B29" s="42">
        <v>15.507398333333301</v>
      </c>
    </row>
    <row r="30" spans="1:2" x14ac:dyDescent="0.35">
      <c r="A30" s="43">
        <v>45749.208333333299</v>
      </c>
      <c r="B30" s="42">
        <v>15.2251137931034</v>
      </c>
    </row>
    <row r="31" spans="1:2" x14ac:dyDescent="0.35">
      <c r="A31" s="43">
        <v>45749.25</v>
      </c>
      <c r="B31" s="42">
        <v>15.23096</v>
      </c>
    </row>
    <row r="32" spans="1:2" x14ac:dyDescent="0.35">
      <c r="A32" s="43">
        <v>45749.291666666701</v>
      </c>
      <c r="B32" s="42">
        <v>16.308370689655199</v>
      </c>
    </row>
    <row r="33" spans="1:2" x14ac:dyDescent="0.35">
      <c r="A33" s="43">
        <v>45749.333333333299</v>
      </c>
      <c r="B33" s="42">
        <v>17.148773333333299</v>
      </c>
    </row>
    <row r="34" spans="1:2" x14ac:dyDescent="0.35">
      <c r="A34" s="43">
        <v>45749.375</v>
      </c>
      <c r="B34" s="42">
        <v>18.876896551724101</v>
      </c>
    </row>
    <row r="35" spans="1:2" x14ac:dyDescent="0.35">
      <c r="A35" s="43">
        <v>45749.416666666701</v>
      </c>
      <c r="B35" s="42">
        <v>16.791278333333299</v>
      </c>
    </row>
    <row r="36" spans="1:2" x14ac:dyDescent="0.35">
      <c r="A36" s="43">
        <v>45749.458333333299</v>
      </c>
      <c r="B36" s="42">
        <v>11.610792931034499</v>
      </c>
    </row>
    <row r="37" spans="1:2" x14ac:dyDescent="0.35">
      <c r="A37" s="43">
        <v>45749.5</v>
      </c>
      <c r="B37" s="42">
        <v>7.0925252542372901</v>
      </c>
    </row>
    <row r="38" spans="1:2" x14ac:dyDescent="0.35">
      <c r="A38" s="43">
        <v>45749.541666666701</v>
      </c>
      <c r="B38" s="42">
        <v>9.6133170000000003</v>
      </c>
    </row>
    <row r="39" spans="1:2" x14ac:dyDescent="0.35">
      <c r="A39" s="43">
        <v>45749.583333333299</v>
      </c>
      <c r="B39" s="42">
        <v>9.5407943103448201</v>
      </c>
    </row>
    <row r="40" spans="1:2" x14ac:dyDescent="0.35">
      <c r="A40" s="43">
        <v>45749.625</v>
      </c>
      <c r="B40" s="42">
        <v>9.0723802439024404</v>
      </c>
    </row>
    <row r="41" spans="1:2" x14ac:dyDescent="0.35">
      <c r="A41" s="43">
        <v>45749.666666666701</v>
      </c>
      <c r="B41" s="42">
        <v>9.9723766037735899</v>
      </c>
    </row>
    <row r="42" spans="1:2" x14ac:dyDescent="0.35">
      <c r="A42" s="43">
        <v>45749.708333333299</v>
      </c>
      <c r="B42" s="42">
        <v>9.2238543859649091</v>
      </c>
    </row>
    <row r="43" spans="1:2" x14ac:dyDescent="0.35">
      <c r="A43" s="43">
        <v>45749.75</v>
      </c>
      <c r="B43" s="42">
        <v>9.4190164999999997</v>
      </c>
    </row>
    <row r="44" spans="1:2" x14ac:dyDescent="0.35">
      <c r="A44" s="43">
        <v>45749.791666666701</v>
      </c>
      <c r="B44" s="42">
        <v>8.3921481034482799</v>
      </c>
    </row>
    <row r="45" spans="1:2" x14ac:dyDescent="0.35">
      <c r="A45" s="43">
        <v>45749.833333333299</v>
      </c>
      <c r="B45" s="42">
        <v>7.7017407999999996</v>
      </c>
    </row>
    <row r="46" spans="1:2" x14ac:dyDescent="0.35">
      <c r="A46" s="43">
        <v>45749.875</v>
      </c>
      <c r="B46" s="42">
        <v>8.5226696610169501</v>
      </c>
    </row>
    <row r="47" spans="1:2" x14ac:dyDescent="0.35">
      <c r="A47" s="43">
        <v>45749.916666666701</v>
      </c>
      <c r="B47" s="42">
        <v>8.8365496610169494</v>
      </c>
    </row>
    <row r="48" spans="1:2" x14ac:dyDescent="0.35">
      <c r="A48" s="43">
        <v>45749.958333333299</v>
      </c>
      <c r="B48" s="42">
        <v>10.1104725</v>
      </c>
    </row>
    <row r="49" spans="1:2" x14ac:dyDescent="0.35">
      <c r="A49" s="43">
        <v>45750</v>
      </c>
      <c r="B49" s="42">
        <v>12.030999482758601</v>
      </c>
    </row>
    <row r="50" spans="1:2" x14ac:dyDescent="0.35">
      <c r="A50" s="43">
        <v>45750.041666666701</v>
      </c>
      <c r="B50" s="42">
        <v>13.6390216666667</v>
      </c>
    </row>
    <row r="51" spans="1:2" x14ac:dyDescent="0.35">
      <c r="A51" s="43">
        <v>45750.083333333299</v>
      </c>
      <c r="B51" s="42">
        <v>14.834094827586201</v>
      </c>
    </row>
    <row r="52" spans="1:2" x14ac:dyDescent="0.35">
      <c r="A52" s="43">
        <v>45750.125</v>
      </c>
      <c r="B52" s="42">
        <v>15.581573333333299</v>
      </c>
    </row>
    <row r="53" spans="1:2" x14ac:dyDescent="0.35">
      <c r="A53" s="43">
        <v>45750.166666666701</v>
      </c>
      <c r="B53" s="42">
        <v>18.588987931034499</v>
      </c>
    </row>
    <row r="54" spans="1:2" x14ac:dyDescent="0.35">
      <c r="A54" s="43">
        <v>45750.208333333299</v>
      </c>
      <c r="B54" s="42">
        <v>22.026443333333301</v>
      </c>
    </row>
    <row r="55" spans="1:2" x14ac:dyDescent="0.35">
      <c r="A55" s="43">
        <v>45750.25</v>
      </c>
      <c r="B55" s="42">
        <v>23.846386206896501</v>
      </c>
    </row>
    <row r="56" spans="1:2" x14ac:dyDescent="0.35">
      <c r="A56" s="43">
        <v>45750.291666666701</v>
      </c>
      <c r="B56" s="42">
        <v>24.525604999999999</v>
      </c>
    </row>
    <row r="57" spans="1:2" x14ac:dyDescent="0.35">
      <c r="A57" s="43">
        <v>45750.333333333299</v>
      </c>
      <c r="B57" s="42">
        <v>26.930663793103399</v>
      </c>
    </row>
    <row r="58" spans="1:2" x14ac:dyDescent="0.35">
      <c r="A58" s="43">
        <v>45750.375</v>
      </c>
      <c r="B58" s="42">
        <v>30.155062962963001</v>
      </c>
    </row>
    <row r="59" spans="1:2" x14ac:dyDescent="0.35">
      <c r="A59" s="43">
        <v>45750.416666666701</v>
      </c>
      <c r="B59" s="42">
        <v>33.532308333333297</v>
      </c>
    </row>
    <row r="60" spans="1:2" x14ac:dyDescent="0.35">
      <c r="A60" s="43">
        <v>45750.458333333299</v>
      </c>
      <c r="B60" s="42">
        <v>32.492492452830199</v>
      </c>
    </row>
    <row r="61" spans="1:2" x14ac:dyDescent="0.35">
      <c r="A61" s="43">
        <v>45750.5</v>
      </c>
      <c r="B61" s="42">
        <v>28.915825000000002</v>
      </c>
    </row>
    <row r="62" spans="1:2" x14ac:dyDescent="0.35">
      <c r="A62" s="43">
        <v>45750.541666666701</v>
      </c>
      <c r="B62" s="42">
        <v>27.829018749999999</v>
      </c>
    </row>
    <row r="63" spans="1:2" x14ac:dyDescent="0.35">
      <c r="A63" s="43">
        <v>45750.583333333299</v>
      </c>
      <c r="B63" s="42">
        <v>26.126248571428601</v>
      </c>
    </row>
    <row r="64" spans="1:2" x14ac:dyDescent="0.35">
      <c r="A64" s="43">
        <v>45750.625</v>
      </c>
      <c r="B64" s="42">
        <v>23.045843181818199</v>
      </c>
    </row>
    <row r="65" spans="1:2" x14ac:dyDescent="0.35">
      <c r="A65" s="43">
        <v>45750.666666666701</v>
      </c>
      <c r="B65" s="42">
        <v>19.604866666666702</v>
      </c>
    </row>
    <row r="66" spans="1:2" x14ac:dyDescent="0.35">
      <c r="A66" s="43">
        <v>45750.708333333299</v>
      </c>
      <c r="B66" s="42">
        <v>17.720414999999999</v>
      </c>
    </row>
    <row r="67" spans="1:2" x14ac:dyDescent="0.35">
      <c r="A67" s="43">
        <v>45750.75</v>
      </c>
      <c r="B67" s="42">
        <v>18.7209293103448</v>
      </c>
    </row>
    <row r="68" spans="1:2" x14ac:dyDescent="0.35">
      <c r="A68" s="43">
        <v>45750.791666666701</v>
      </c>
      <c r="B68" s="42">
        <v>17.19819</v>
      </c>
    </row>
    <row r="69" spans="1:2" x14ac:dyDescent="0.35">
      <c r="A69" s="43">
        <v>45750.833333333299</v>
      </c>
      <c r="B69" s="42">
        <v>18.236269811320799</v>
      </c>
    </row>
    <row r="70" spans="1:2" x14ac:dyDescent="0.35">
      <c r="A70" s="43">
        <v>45750.875</v>
      </c>
      <c r="B70" s="42">
        <v>21.708765</v>
      </c>
    </row>
    <row r="71" spans="1:2" x14ac:dyDescent="0.35">
      <c r="A71" s="43">
        <v>45750.916666666701</v>
      </c>
      <c r="B71" s="42">
        <v>27.192818965517201</v>
      </c>
    </row>
    <row r="72" spans="1:2" x14ac:dyDescent="0.35">
      <c r="A72" s="43">
        <v>45750.958333333299</v>
      </c>
      <c r="B72" s="42">
        <v>32.255431666666702</v>
      </c>
    </row>
    <row r="73" spans="1:2" x14ac:dyDescent="0.35">
      <c r="A73" s="43">
        <v>45751</v>
      </c>
      <c r="B73" s="42">
        <v>34.521041379310297</v>
      </c>
    </row>
    <row r="74" spans="1:2" x14ac:dyDescent="0.35">
      <c r="A74" s="43">
        <v>45751.041666666701</v>
      </c>
      <c r="B74" s="42">
        <v>39.02252</v>
      </c>
    </row>
    <row r="75" spans="1:2" x14ac:dyDescent="0.35">
      <c r="A75" s="43">
        <v>45751.083333333299</v>
      </c>
      <c r="B75" s="42">
        <v>40.6985568965517</v>
      </c>
    </row>
    <row r="76" spans="1:2" x14ac:dyDescent="0.35">
      <c r="A76" s="43">
        <v>45751.125</v>
      </c>
      <c r="B76" s="42">
        <v>42.748919999999998</v>
      </c>
    </row>
    <row r="77" spans="1:2" x14ac:dyDescent="0.35">
      <c r="A77" s="43">
        <v>45751.166666666701</v>
      </c>
      <c r="B77" s="42">
        <v>39.788055172413799</v>
      </c>
    </row>
    <row r="78" spans="1:2" x14ac:dyDescent="0.35">
      <c r="A78" s="43">
        <v>45751.208333333299</v>
      </c>
      <c r="B78" s="42">
        <v>34.454680000000003</v>
      </c>
    </row>
    <row r="79" spans="1:2" x14ac:dyDescent="0.35">
      <c r="A79" s="43">
        <v>45751.25</v>
      </c>
      <c r="B79" s="42">
        <v>29.561010344827601</v>
      </c>
    </row>
    <row r="80" spans="1:2" x14ac:dyDescent="0.35">
      <c r="A80" s="43">
        <v>45751.291666666701</v>
      </c>
      <c r="B80" s="42">
        <v>29.652875000000002</v>
      </c>
    </row>
    <row r="81" spans="1:2" x14ac:dyDescent="0.35">
      <c r="A81" s="43">
        <v>45751.333333333299</v>
      </c>
      <c r="B81" s="42">
        <v>27.902461403508799</v>
      </c>
    </row>
    <row r="82" spans="1:2" x14ac:dyDescent="0.35">
      <c r="A82" s="43">
        <v>45751.375</v>
      </c>
      <c r="B82" s="42">
        <v>26.409780000000001</v>
      </c>
    </row>
    <row r="83" spans="1:2" x14ac:dyDescent="0.35">
      <c r="A83" s="43">
        <v>45751.416666666701</v>
      </c>
      <c r="B83" s="42">
        <v>27.534287931034498</v>
      </c>
    </row>
    <row r="84" spans="1:2" x14ac:dyDescent="0.35">
      <c r="A84" s="43">
        <v>45751.458333333299</v>
      </c>
      <c r="B84" s="42">
        <v>27.6283877551021</v>
      </c>
    </row>
    <row r="85" spans="1:2" x14ac:dyDescent="0.35">
      <c r="A85" s="43">
        <v>45751.5</v>
      </c>
      <c r="B85" s="42">
        <v>24.332425641025601</v>
      </c>
    </row>
    <row r="86" spans="1:2" x14ac:dyDescent="0.35">
      <c r="A86" s="43">
        <v>45751.541666666701</v>
      </c>
      <c r="B86" s="42">
        <v>22.043712500000002</v>
      </c>
    </row>
    <row r="87" spans="1:2" x14ac:dyDescent="0.35">
      <c r="A87" s="43">
        <v>45751.583333333299</v>
      </c>
      <c r="B87" s="42">
        <v>22.7458385964912</v>
      </c>
    </row>
    <row r="88" spans="1:2" x14ac:dyDescent="0.35">
      <c r="A88" s="43">
        <v>45751.625</v>
      </c>
      <c r="B88" s="42">
        <v>24.082561666666699</v>
      </c>
    </row>
    <row r="89" spans="1:2" x14ac:dyDescent="0.35">
      <c r="A89" s="43">
        <v>45751.666666666701</v>
      </c>
      <c r="B89" s="42">
        <v>24.5515017241379</v>
      </c>
    </row>
    <row r="90" spans="1:2" x14ac:dyDescent="0.35">
      <c r="A90" s="43">
        <v>45751.708333333299</v>
      </c>
      <c r="B90" s="42">
        <v>24.337476666666699</v>
      </c>
    </row>
    <row r="91" spans="1:2" x14ac:dyDescent="0.35">
      <c r="A91" s="43">
        <v>45751.75</v>
      </c>
      <c r="B91" s="42">
        <v>20.2162775862069</v>
      </c>
    </row>
    <row r="92" spans="1:2" x14ac:dyDescent="0.35">
      <c r="A92" s="43">
        <v>45751.791666666701</v>
      </c>
      <c r="B92" s="42">
        <v>18.0954716666667</v>
      </c>
    </row>
    <row r="93" spans="1:2" x14ac:dyDescent="0.35">
      <c r="A93" s="43">
        <v>45751.833333333299</v>
      </c>
      <c r="B93" s="42">
        <v>17.083041379310298</v>
      </c>
    </row>
    <row r="94" spans="1:2" x14ac:dyDescent="0.35">
      <c r="A94" s="43">
        <v>45751.875</v>
      </c>
      <c r="B94" s="42">
        <v>13.9107016666667</v>
      </c>
    </row>
    <row r="95" spans="1:2" x14ac:dyDescent="0.35">
      <c r="A95" s="43">
        <v>45751.916666666701</v>
      </c>
      <c r="B95" s="42">
        <v>11.085533275862099</v>
      </c>
    </row>
    <row r="96" spans="1:2" x14ac:dyDescent="0.35">
      <c r="A96" s="43">
        <v>45751.958333333299</v>
      </c>
      <c r="B96" s="42">
        <v>8.8639863333333295</v>
      </c>
    </row>
    <row r="97" spans="1:2" x14ac:dyDescent="0.35">
      <c r="A97" s="43">
        <v>45752</v>
      </c>
      <c r="B97" s="42">
        <v>8.9215925862069003</v>
      </c>
    </row>
    <row r="98" spans="1:2" x14ac:dyDescent="0.35">
      <c r="A98" s="43">
        <v>45752.041666666701</v>
      </c>
      <c r="B98" s="42">
        <v>8.3541729999999994</v>
      </c>
    </row>
    <row r="99" spans="1:2" x14ac:dyDescent="0.35">
      <c r="A99" s="43">
        <v>45752.083333333299</v>
      </c>
      <c r="B99" s="42">
        <v>10.670397931034501</v>
      </c>
    </row>
    <row r="100" spans="1:2" x14ac:dyDescent="0.35">
      <c r="A100" s="43">
        <v>45752.125</v>
      </c>
      <c r="B100" s="42">
        <v>11.247443333333299</v>
      </c>
    </row>
    <row r="101" spans="1:2" x14ac:dyDescent="0.35">
      <c r="A101" s="43">
        <v>45752.166666666701</v>
      </c>
      <c r="B101" s="42">
        <v>11.391581034482799</v>
      </c>
    </row>
    <row r="102" spans="1:2" x14ac:dyDescent="0.35">
      <c r="A102" s="43">
        <v>45752.208333333299</v>
      </c>
      <c r="B102" s="42">
        <v>10.6402516666667</v>
      </c>
    </row>
    <row r="103" spans="1:2" x14ac:dyDescent="0.35">
      <c r="A103" s="43">
        <v>45752.25</v>
      </c>
      <c r="B103" s="42">
        <v>10.181985517241401</v>
      </c>
    </row>
    <row r="104" spans="1:2" x14ac:dyDescent="0.35">
      <c r="A104" s="43">
        <v>45752.291666666701</v>
      </c>
      <c r="B104" s="42">
        <v>10.029581500000001</v>
      </c>
    </row>
    <row r="105" spans="1:2" x14ac:dyDescent="0.35">
      <c r="A105" s="43">
        <v>45752.333333333299</v>
      </c>
      <c r="B105" s="42">
        <v>9.7155887931034499</v>
      </c>
    </row>
    <row r="106" spans="1:2" x14ac:dyDescent="0.35">
      <c r="A106" s="43">
        <v>45752.375</v>
      </c>
      <c r="B106" s="42">
        <v>10.5511176785714</v>
      </c>
    </row>
    <row r="107" spans="1:2" x14ac:dyDescent="0.35">
      <c r="A107" s="43">
        <v>45752.416666666701</v>
      </c>
      <c r="B107" s="42">
        <v>12.339318333333299</v>
      </c>
    </row>
    <row r="108" spans="1:2" x14ac:dyDescent="0.35">
      <c r="A108" s="43">
        <v>45752.458333333299</v>
      </c>
      <c r="B108" s="42">
        <v>11.3860234545455</v>
      </c>
    </row>
    <row r="109" spans="1:2" x14ac:dyDescent="0.35">
      <c r="A109" s="43">
        <v>45752.5</v>
      </c>
      <c r="B109" s="42">
        <v>10.824374000000001</v>
      </c>
    </row>
    <row r="110" spans="1:2" x14ac:dyDescent="0.35">
      <c r="A110" s="43">
        <v>45752.541666666701</v>
      </c>
      <c r="B110" s="42">
        <v>10.481822586206899</v>
      </c>
    </row>
    <row r="111" spans="1:2" x14ac:dyDescent="0.35">
      <c r="A111" s="43">
        <v>45752.583333333299</v>
      </c>
      <c r="B111" s="42">
        <v>7.3202970000000001</v>
      </c>
    </row>
    <row r="112" spans="1:2" x14ac:dyDescent="0.35">
      <c r="A112" s="43">
        <v>45752.625</v>
      </c>
      <c r="B112" s="42">
        <v>5.4378746551724104</v>
      </c>
    </row>
    <row r="113" spans="1:2" x14ac:dyDescent="0.35">
      <c r="A113" s="43">
        <v>45752.666666666701</v>
      </c>
      <c r="B113" s="42">
        <v>5.0085485106382999</v>
      </c>
    </row>
    <row r="114" spans="1:2" x14ac:dyDescent="0.35">
      <c r="A114" s="43">
        <v>45752.708333333299</v>
      </c>
      <c r="B114" s="42">
        <v>4.0211371929824598</v>
      </c>
    </row>
    <row r="115" spans="1:2" x14ac:dyDescent="0.35">
      <c r="A115" s="43">
        <v>45752.75</v>
      </c>
      <c r="B115" s="42">
        <v>2.6225218965517301</v>
      </c>
    </row>
    <row r="116" spans="1:2" x14ac:dyDescent="0.35">
      <c r="A116" s="43">
        <v>45752.791666666701</v>
      </c>
      <c r="B116" s="42">
        <v>2.00491722222222</v>
      </c>
    </row>
    <row r="117" spans="1:2" x14ac:dyDescent="0.35">
      <c r="A117" s="43">
        <v>45752.833333333299</v>
      </c>
      <c r="B117" s="42">
        <v>1.8919625</v>
      </c>
    </row>
    <row r="118" spans="1:2" x14ac:dyDescent="0.35">
      <c r="A118" s="43">
        <v>45752.875</v>
      </c>
      <c r="B118" s="42">
        <v>2.7597618965517201</v>
      </c>
    </row>
    <row r="119" spans="1:2" x14ac:dyDescent="0.35">
      <c r="A119" s="43">
        <v>45752.916666666701</v>
      </c>
      <c r="B119" s="42">
        <v>5.2185238333333297</v>
      </c>
    </row>
    <row r="120" spans="1:2" x14ac:dyDescent="0.35">
      <c r="A120" s="43">
        <v>45752.958333333299</v>
      </c>
      <c r="B120" s="42">
        <v>5.54067258620689</v>
      </c>
    </row>
    <row r="121" spans="1:2" x14ac:dyDescent="0.35">
      <c r="A121" s="43">
        <v>45753</v>
      </c>
      <c r="B121" s="42">
        <v>5.1961950000000003</v>
      </c>
    </row>
    <row r="122" spans="1:2" x14ac:dyDescent="0.35">
      <c r="A122" s="43">
        <v>45753.041666666701</v>
      </c>
      <c r="B122" s="42">
        <v>4.3584800000000001</v>
      </c>
    </row>
    <row r="123" spans="1:2" x14ac:dyDescent="0.35">
      <c r="A123" s="43">
        <v>45753.083333333299</v>
      </c>
      <c r="B123" s="42">
        <v>4.56768593220339</v>
      </c>
    </row>
    <row r="124" spans="1:2" x14ac:dyDescent="0.35">
      <c r="A124" s="43">
        <v>45753.125</v>
      </c>
      <c r="B124" s="42">
        <v>3.8575029999999999</v>
      </c>
    </row>
    <row r="125" spans="1:2" x14ac:dyDescent="0.35">
      <c r="A125" s="43">
        <v>45753.166666666701</v>
      </c>
      <c r="B125" s="42">
        <v>3.3996024137931</v>
      </c>
    </row>
    <row r="126" spans="1:2" x14ac:dyDescent="0.35">
      <c r="A126" s="43">
        <v>45753.208333333299</v>
      </c>
      <c r="B126" s="42">
        <v>3.5086724999999999</v>
      </c>
    </row>
    <row r="127" spans="1:2" x14ac:dyDescent="0.35">
      <c r="A127" s="43">
        <v>45753.25</v>
      </c>
      <c r="B127" s="42">
        <v>3.3725441379310301</v>
      </c>
    </row>
    <row r="128" spans="1:2" x14ac:dyDescent="0.35">
      <c r="A128" s="43">
        <v>45753.291666666701</v>
      </c>
      <c r="B128" s="42">
        <v>3.42954583333333</v>
      </c>
    </row>
    <row r="129" spans="1:2" x14ac:dyDescent="0.35">
      <c r="A129" s="43">
        <v>45753.333333333299</v>
      </c>
      <c r="B129" s="42">
        <v>3.7824684482758602</v>
      </c>
    </row>
    <row r="130" spans="1:2" x14ac:dyDescent="0.35">
      <c r="A130" s="43">
        <v>45753.375</v>
      </c>
      <c r="B130" s="42">
        <v>5.7425796491228098</v>
      </c>
    </row>
    <row r="131" spans="1:2" x14ac:dyDescent="0.35">
      <c r="A131" s="43">
        <v>45753.416666666701</v>
      </c>
      <c r="B131" s="42">
        <v>7.1544036666666697</v>
      </c>
    </row>
    <row r="132" spans="1:2" x14ac:dyDescent="0.35">
      <c r="A132" s="43">
        <v>45753.458333333299</v>
      </c>
      <c r="B132" s="42">
        <v>6.7509379245282997</v>
      </c>
    </row>
    <row r="133" spans="1:2" x14ac:dyDescent="0.35">
      <c r="A133" s="43">
        <v>45753.5</v>
      </c>
      <c r="B133" s="42">
        <v>6.8346687499999996</v>
      </c>
    </row>
    <row r="134" spans="1:2" x14ac:dyDescent="0.35">
      <c r="A134" s="43">
        <v>45753.541666666701</v>
      </c>
      <c r="B134" s="42">
        <v>6.7549424444444401</v>
      </c>
    </row>
    <row r="135" spans="1:2" x14ac:dyDescent="0.35">
      <c r="A135" s="43">
        <v>45753.583333333299</v>
      </c>
      <c r="B135" s="42">
        <v>6.9062390000000002</v>
      </c>
    </row>
    <row r="136" spans="1:2" x14ac:dyDescent="0.35">
      <c r="A136" s="43">
        <v>45753.625</v>
      </c>
      <c r="B136" s="42">
        <v>7.3393795348837196</v>
      </c>
    </row>
    <row r="137" spans="1:2" x14ac:dyDescent="0.35">
      <c r="A137" s="43">
        <v>45753.666666666701</v>
      </c>
      <c r="B137" s="42">
        <v>7.65587033333333</v>
      </c>
    </row>
    <row r="138" spans="1:2" x14ac:dyDescent="0.35">
      <c r="A138" s="43">
        <v>45753.708333333299</v>
      </c>
      <c r="B138" s="42">
        <v>7.968585</v>
      </c>
    </row>
    <row r="139" spans="1:2" x14ac:dyDescent="0.35">
      <c r="A139" s="43">
        <v>45753.75</v>
      </c>
      <c r="B139" s="42">
        <v>7.3426220754717004</v>
      </c>
    </row>
    <row r="140" spans="1:2" x14ac:dyDescent="0.35">
      <c r="A140" s="43">
        <v>45753.791666666701</v>
      </c>
      <c r="B140" s="42">
        <v>7.0454286666666697</v>
      </c>
    </row>
    <row r="141" spans="1:2" x14ac:dyDescent="0.35">
      <c r="A141" s="43">
        <v>45753.833333333299</v>
      </c>
      <c r="B141" s="42">
        <v>7.5714198214285702</v>
      </c>
    </row>
    <row r="142" spans="1:2" x14ac:dyDescent="0.35">
      <c r="A142" s="43">
        <v>45753.875</v>
      </c>
      <c r="B142" s="42">
        <v>7.05268051724138</v>
      </c>
    </row>
    <row r="143" spans="1:2" x14ac:dyDescent="0.35">
      <c r="A143" s="43">
        <v>45753.916666666701</v>
      </c>
      <c r="B143" s="42">
        <v>7.0538613333333302</v>
      </c>
    </row>
    <row r="144" spans="1:2" x14ac:dyDescent="0.35">
      <c r="A144" s="43">
        <v>45753.958333333299</v>
      </c>
      <c r="B144" s="42">
        <v>6.5170439655172396</v>
      </c>
    </row>
    <row r="145" spans="1:2" x14ac:dyDescent="0.35">
      <c r="A145" s="43">
        <v>45754</v>
      </c>
      <c r="B145" s="42">
        <v>5.6736401666666696</v>
      </c>
    </row>
    <row r="146" spans="1:2" x14ac:dyDescent="0.35">
      <c r="A146" s="43">
        <v>45754.041666666701</v>
      </c>
      <c r="B146" s="42">
        <v>6.4117875862069003</v>
      </c>
    </row>
    <row r="147" spans="1:2" x14ac:dyDescent="0.35">
      <c r="A147" s="43">
        <v>45754.083333333299</v>
      </c>
      <c r="B147" s="42">
        <v>5.8174700000000001</v>
      </c>
    </row>
    <row r="148" spans="1:2" x14ac:dyDescent="0.35">
      <c r="A148" s="43">
        <v>45754.125</v>
      </c>
      <c r="B148" s="42">
        <v>5.7110970689655201</v>
      </c>
    </row>
    <row r="149" spans="1:2" x14ac:dyDescent="0.35">
      <c r="A149" s="43">
        <v>45754.166666666701</v>
      </c>
      <c r="B149" s="42">
        <v>7.0034400000000003</v>
      </c>
    </row>
    <row r="150" spans="1:2" x14ac:dyDescent="0.35">
      <c r="A150" s="43">
        <v>45754.208333333299</v>
      </c>
      <c r="B150" s="42">
        <v>6.45707275862069</v>
      </c>
    </row>
    <row r="151" spans="1:2" x14ac:dyDescent="0.35">
      <c r="A151" s="43">
        <v>45754.25</v>
      </c>
      <c r="B151" s="42">
        <v>6.4835648333333298</v>
      </c>
    </row>
    <row r="152" spans="1:2" x14ac:dyDescent="0.35">
      <c r="A152" s="43">
        <v>45754.291666666701</v>
      </c>
      <c r="B152" s="42">
        <v>6.58732775862069</v>
      </c>
    </row>
    <row r="153" spans="1:2" x14ac:dyDescent="0.35">
      <c r="A153" s="43">
        <v>45754.333333333299</v>
      </c>
      <c r="B153" s="42">
        <v>6.9656256666666696</v>
      </c>
    </row>
    <row r="154" spans="1:2" x14ac:dyDescent="0.35">
      <c r="A154" s="43">
        <v>45754.375</v>
      </c>
      <c r="B154" s="42">
        <v>8.0946295348837207</v>
      </c>
    </row>
    <row r="155" spans="1:2" x14ac:dyDescent="0.35">
      <c r="A155" s="43">
        <v>45754.416666666701</v>
      </c>
      <c r="B155" s="42">
        <v>8.97336183333333</v>
      </c>
    </row>
    <row r="156" spans="1:2" x14ac:dyDescent="0.35">
      <c r="A156" s="43">
        <v>45754.458333333299</v>
      </c>
      <c r="B156" s="42">
        <v>8.8201239999999999</v>
      </c>
    </row>
    <row r="157" spans="1:2" x14ac:dyDescent="0.35">
      <c r="A157" s="43">
        <v>45754.5</v>
      </c>
      <c r="B157" s="42">
        <v>9.9594592682926795</v>
      </c>
    </row>
    <row r="158" spans="1:2" x14ac:dyDescent="0.35">
      <c r="A158" s="43">
        <v>45754.541666666701</v>
      </c>
      <c r="B158" s="42">
        <v>10.7703756363636</v>
      </c>
    </row>
    <row r="159" spans="1:2" x14ac:dyDescent="0.35">
      <c r="A159" s="43">
        <v>45754.583333333299</v>
      </c>
      <c r="B159" s="42">
        <v>10.414873666666701</v>
      </c>
    </row>
    <row r="160" spans="1:2" x14ac:dyDescent="0.35">
      <c r="A160" s="43">
        <v>45754.625</v>
      </c>
      <c r="B160" s="42">
        <v>7.6837935999999996</v>
      </c>
    </row>
    <row r="161" spans="1:2" x14ac:dyDescent="0.35">
      <c r="A161" s="43">
        <v>45754.666666666701</v>
      </c>
      <c r="B161" s="42">
        <v>7.5505193333333303</v>
      </c>
    </row>
    <row r="162" spans="1:2" x14ac:dyDescent="0.35">
      <c r="A162" s="43">
        <v>45754.708333333299</v>
      </c>
      <c r="B162" s="42">
        <v>6.8392229310344801</v>
      </c>
    </row>
    <row r="163" spans="1:2" x14ac:dyDescent="0.35">
      <c r="A163" s="43">
        <v>45754.75</v>
      </c>
      <c r="B163" s="42">
        <v>4.4656830000000003</v>
      </c>
    </row>
    <row r="164" spans="1:2" x14ac:dyDescent="0.35">
      <c r="A164" s="43">
        <v>45754.791666666701</v>
      </c>
      <c r="B164" s="42">
        <v>4.6012436206896501</v>
      </c>
    </row>
    <row r="165" spans="1:2" x14ac:dyDescent="0.35">
      <c r="A165" s="43">
        <v>45754.833333333299</v>
      </c>
      <c r="B165" s="42">
        <v>5.4090780000000001</v>
      </c>
    </row>
    <row r="166" spans="1:2" x14ac:dyDescent="0.35">
      <c r="A166" s="43">
        <v>45754.875</v>
      </c>
      <c r="B166" s="42">
        <v>9.2736531034482805</v>
      </c>
    </row>
    <row r="167" spans="1:2" x14ac:dyDescent="0.35">
      <c r="A167" s="43">
        <v>45754.916666666701</v>
      </c>
      <c r="B167" s="42">
        <v>5.8244988333333296</v>
      </c>
    </row>
    <row r="168" spans="1:2" x14ac:dyDescent="0.35">
      <c r="A168" s="43">
        <v>45754.958333333299</v>
      </c>
      <c r="B168" s="42">
        <v>6.99782965517241</v>
      </c>
    </row>
    <row r="169" spans="1:2" x14ac:dyDescent="0.35">
      <c r="A169" s="43">
        <v>45755</v>
      </c>
      <c r="B169" s="42">
        <v>8.1808218333333294</v>
      </c>
    </row>
    <row r="170" spans="1:2" x14ac:dyDescent="0.35">
      <c r="A170" s="43">
        <v>45755.041666666701</v>
      </c>
      <c r="B170" s="42">
        <v>8.01307655172414</v>
      </c>
    </row>
    <row r="171" spans="1:2" x14ac:dyDescent="0.35">
      <c r="A171" s="43">
        <v>45755.083333333299</v>
      </c>
      <c r="B171" s="42">
        <v>8.9844240000000006</v>
      </c>
    </row>
    <row r="172" spans="1:2" x14ac:dyDescent="0.35">
      <c r="A172" s="43">
        <v>45755.125</v>
      </c>
      <c r="B172" s="42">
        <v>9.7105641379310406</v>
      </c>
    </row>
    <row r="173" spans="1:2" x14ac:dyDescent="0.35">
      <c r="A173" s="43">
        <v>45755.166666666701</v>
      </c>
      <c r="B173" s="42">
        <v>10.4923183333333</v>
      </c>
    </row>
    <row r="174" spans="1:2" x14ac:dyDescent="0.35">
      <c r="A174" s="43">
        <v>45755.208333333299</v>
      </c>
      <c r="B174" s="42">
        <v>10.712674137931</v>
      </c>
    </row>
    <row r="175" spans="1:2" x14ac:dyDescent="0.35">
      <c r="A175" s="43">
        <v>45755.25</v>
      </c>
      <c r="B175" s="42">
        <v>10.1444186666667</v>
      </c>
    </row>
    <row r="176" spans="1:2" x14ac:dyDescent="0.35">
      <c r="A176" s="43">
        <v>45755.291666666701</v>
      </c>
      <c r="B176" s="42">
        <v>12.029047241379301</v>
      </c>
    </row>
    <row r="177" spans="1:2" x14ac:dyDescent="0.35">
      <c r="A177" s="43">
        <v>45755.333333333299</v>
      </c>
      <c r="B177" s="42">
        <v>13.8487383333333</v>
      </c>
    </row>
    <row r="178" spans="1:2" x14ac:dyDescent="0.35">
      <c r="A178" s="43">
        <v>45755.375</v>
      </c>
      <c r="B178" s="42">
        <v>15.5810052631579</v>
      </c>
    </row>
    <row r="179" spans="1:2" x14ac:dyDescent="0.35">
      <c r="A179" s="43">
        <v>45755.416666666701</v>
      </c>
      <c r="B179" s="42">
        <v>20.427675000000001</v>
      </c>
    </row>
    <row r="180" spans="1:2" x14ac:dyDescent="0.35">
      <c r="A180" s="43">
        <v>45755.458333333299</v>
      </c>
      <c r="B180" s="42">
        <v>16.389070909090901</v>
      </c>
    </row>
    <row r="181" spans="1:2" x14ac:dyDescent="0.35">
      <c r="A181" s="43">
        <v>45755.5</v>
      </c>
      <c r="B181" s="42">
        <v>14.9281658536585</v>
      </c>
    </row>
    <row r="182" spans="1:2" x14ac:dyDescent="0.35">
      <c r="A182" s="43">
        <v>45755.541666666701</v>
      </c>
      <c r="B182" s="42">
        <v>13.8968016666667</v>
      </c>
    </row>
    <row r="183" spans="1:2" x14ac:dyDescent="0.35">
      <c r="A183" s="43">
        <v>45755.583333333299</v>
      </c>
      <c r="B183" s="42">
        <v>12.347806379310301</v>
      </c>
    </row>
    <row r="184" spans="1:2" x14ac:dyDescent="0.35">
      <c r="A184" s="43">
        <v>45755.625</v>
      </c>
      <c r="B184" s="42">
        <v>7.6793329166666604</v>
      </c>
    </row>
    <row r="185" spans="1:2" x14ac:dyDescent="0.35">
      <c r="A185" s="43">
        <v>45755.666666666701</v>
      </c>
      <c r="B185" s="42">
        <v>6.9475326666666701</v>
      </c>
    </row>
    <row r="186" spans="1:2" x14ac:dyDescent="0.35">
      <c r="A186" s="43">
        <v>45755.708333333299</v>
      </c>
      <c r="B186" s="42">
        <v>6.81628655172414</v>
      </c>
    </row>
    <row r="187" spans="1:2" x14ac:dyDescent="0.35">
      <c r="A187" s="43">
        <v>45755.75</v>
      </c>
      <c r="B187" s="42">
        <v>5.4801501666666699</v>
      </c>
    </row>
    <row r="188" spans="1:2" x14ac:dyDescent="0.35">
      <c r="A188" s="43">
        <v>45755.791666666701</v>
      </c>
      <c r="B188" s="42">
        <v>5.3269355172413801</v>
      </c>
    </row>
    <row r="189" spans="1:2" x14ac:dyDescent="0.35">
      <c r="A189" s="43">
        <v>45755.833333333299</v>
      </c>
      <c r="B189" s="42">
        <v>7.8544332758620703</v>
      </c>
    </row>
    <row r="190" spans="1:2" x14ac:dyDescent="0.35">
      <c r="A190" s="43">
        <v>45755.875</v>
      </c>
      <c r="B190" s="42">
        <v>22.541670535714299</v>
      </c>
    </row>
    <row r="191" spans="1:2" x14ac:dyDescent="0.35">
      <c r="A191" s="43">
        <v>45755.916666666701</v>
      </c>
      <c r="B191" s="42">
        <v>14.868460000000001</v>
      </c>
    </row>
    <row r="192" spans="1:2" x14ac:dyDescent="0.35">
      <c r="A192" s="43">
        <v>45755.958333333299</v>
      </c>
      <c r="B192" s="42">
        <v>12.649712068965499</v>
      </c>
    </row>
    <row r="193" spans="1:2" x14ac:dyDescent="0.35">
      <c r="A193" s="43">
        <v>45756</v>
      </c>
      <c r="B193" s="42">
        <v>15.491745</v>
      </c>
    </row>
    <row r="194" spans="1:2" x14ac:dyDescent="0.35">
      <c r="A194" s="43">
        <v>45756.041666666701</v>
      </c>
      <c r="B194" s="42">
        <v>13.9195948275862</v>
      </c>
    </row>
    <row r="195" spans="1:2" x14ac:dyDescent="0.35">
      <c r="A195" s="43">
        <v>45756.083333333299</v>
      </c>
      <c r="B195" s="42">
        <v>10.289768</v>
      </c>
    </row>
    <row r="196" spans="1:2" x14ac:dyDescent="0.35">
      <c r="A196" s="43">
        <v>45756.125</v>
      </c>
      <c r="B196" s="42">
        <v>10.0033032758621</v>
      </c>
    </row>
    <row r="197" spans="1:2" x14ac:dyDescent="0.35">
      <c r="A197" s="43">
        <v>45756.166666666701</v>
      </c>
      <c r="B197" s="42">
        <v>10.073679</v>
      </c>
    </row>
    <row r="198" spans="1:2" x14ac:dyDescent="0.35">
      <c r="A198" s="43">
        <v>45756.208333333299</v>
      </c>
      <c r="B198" s="42">
        <v>10.693640862069</v>
      </c>
    </row>
    <row r="199" spans="1:2" x14ac:dyDescent="0.35">
      <c r="A199" s="43">
        <v>45756.25</v>
      </c>
      <c r="B199" s="42">
        <v>10.7295583333333</v>
      </c>
    </row>
    <row r="200" spans="1:2" x14ac:dyDescent="0.35">
      <c r="A200" s="43">
        <v>45756.291666666701</v>
      </c>
      <c r="B200" s="42">
        <v>11.7227862068966</v>
      </c>
    </row>
    <row r="201" spans="1:2" x14ac:dyDescent="0.35">
      <c r="A201" s="43">
        <v>45756.333333333299</v>
      </c>
      <c r="B201" s="42">
        <v>11.864221666666699</v>
      </c>
    </row>
    <row r="202" spans="1:2" x14ac:dyDescent="0.35">
      <c r="A202" s="43">
        <v>45756.375</v>
      </c>
      <c r="B202" s="42">
        <v>13.765828070175401</v>
      </c>
    </row>
    <row r="203" spans="1:2" x14ac:dyDescent="0.35">
      <c r="A203" s="43">
        <v>45756.416666666701</v>
      </c>
      <c r="B203" s="42">
        <v>13.00487</v>
      </c>
    </row>
    <row r="204" spans="1:2" x14ac:dyDescent="0.35">
      <c r="A204" s="43">
        <v>45756.458333333299</v>
      </c>
      <c r="B204" s="42">
        <v>10.1929060869565</v>
      </c>
    </row>
    <row r="205" spans="1:2" x14ac:dyDescent="0.35">
      <c r="A205" s="43">
        <v>45756.5</v>
      </c>
      <c r="B205" s="42">
        <v>11.504279259259301</v>
      </c>
    </row>
    <row r="206" spans="1:2" x14ac:dyDescent="0.35">
      <c r="A206" s="43">
        <v>45756.541666666701</v>
      </c>
      <c r="B206" s="42">
        <v>14.6138775510204</v>
      </c>
    </row>
    <row r="207" spans="1:2" x14ac:dyDescent="0.35">
      <c r="A207" s="43">
        <v>45756.583333333299</v>
      </c>
      <c r="B207" s="42">
        <v>14.695226315789499</v>
      </c>
    </row>
    <row r="208" spans="1:2" x14ac:dyDescent="0.35">
      <c r="A208" s="43">
        <v>45756.625</v>
      </c>
      <c r="B208" s="42">
        <v>15.5822519230769</v>
      </c>
    </row>
    <row r="209" spans="1:2" x14ac:dyDescent="0.35">
      <c r="A209" s="43">
        <v>45756.666666666701</v>
      </c>
      <c r="B209" s="42">
        <v>14.925739999999999</v>
      </c>
    </row>
    <row r="210" spans="1:2" x14ac:dyDescent="0.35">
      <c r="A210" s="43">
        <v>45756.708333333299</v>
      </c>
      <c r="B210" s="42">
        <v>13.4853517241379</v>
      </c>
    </row>
    <row r="211" spans="1:2" x14ac:dyDescent="0.35">
      <c r="A211" s="43">
        <v>45756.75</v>
      </c>
      <c r="B211" s="42">
        <v>11.044385</v>
      </c>
    </row>
    <row r="212" spans="1:2" x14ac:dyDescent="0.35">
      <c r="A212" s="43">
        <v>45756.791666666701</v>
      </c>
      <c r="B212" s="42">
        <v>7.2608489655172397</v>
      </c>
    </row>
    <row r="213" spans="1:2" x14ac:dyDescent="0.35">
      <c r="A213" s="43">
        <v>45756.833333333299</v>
      </c>
      <c r="B213" s="42">
        <v>11.672652166666699</v>
      </c>
    </row>
    <row r="214" spans="1:2" x14ac:dyDescent="0.35">
      <c r="A214" s="43">
        <v>45756.875</v>
      </c>
      <c r="B214" s="42">
        <v>12.71275</v>
      </c>
    </row>
    <row r="215" spans="1:2" x14ac:dyDescent="0.35">
      <c r="A215" s="43">
        <v>45756.916666666701</v>
      </c>
      <c r="B215" s="42">
        <v>16.686399999999999</v>
      </c>
    </row>
    <row r="216" spans="1:2" x14ac:dyDescent="0.35">
      <c r="A216" s="43">
        <v>45756.958333333299</v>
      </c>
      <c r="B216" s="42">
        <v>18.192063793103401</v>
      </c>
    </row>
    <row r="217" spans="1:2" x14ac:dyDescent="0.35">
      <c r="A217" s="43">
        <v>45757</v>
      </c>
      <c r="B217" s="42">
        <v>21.174868333333301</v>
      </c>
    </row>
    <row r="218" spans="1:2" x14ac:dyDescent="0.35">
      <c r="A218" s="43">
        <v>45757.041666666701</v>
      </c>
      <c r="B218" s="42">
        <v>24.838682758620699</v>
      </c>
    </row>
    <row r="219" spans="1:2" x14ac:dyDescent="0.35">
      <c r="A219" s="43">
        <v>45757.083333333299</v>
      </c>
      <c r="B219" s="42">
        <v>17.078524999999999</v>
      </c>
    </row>
    <row r="220" spans="1:2" x14ac:dyDescent="0.35">
      <c r="A220" s="43">
        <v>45757.125</v>
      </c>
      <c r="B220" s="42">
        <v>16.636822413793102</v>
      </c>
    </row>
    <row r="221" spans="1:2" x14ac:dyDescent="0.35">
      <c r="A221" s="43">
        <v>45757.166666666701</v>
      </c>
      <c r="B221" s="42">
        <v>22.4877133333333</v>
      </c>
    </row>
    <row r="222" spans="1:2" x14ac:dyDescent="0.35">
      <c r="A222" s="43">
        <v>45757.208333333299</v>
      </c>
      <c r="B222" s="42">
        <v>18.9558810344828</v>
      </c>
    </row>
    <row r="223" spans="1:2" x14ac:dyDescent="0.35">
      <c r="A223" s="43">
        <v>45757.25</v>
      </c>
      <c r="B223" s="42">
        <v>13.982343333333301</v>
      </c>
    </row>
    <row r="224" spans="1:2" x14ac:dyDescent="0.35">
      <c r="A224" s="43">
        <v>45757.291666666701</v>
      </c>
      <c r="B224" s="42">
        <v>12.8428379310345</v>
      </c>
    </row>
    <row r="225" spans="1:2" x14ac:dyDescent="0.35">
      <c r="A225" s="43">
        <v>45757.333333333299</v>
      </c>
      <c r="B225" s="42">
        <v>12.992374999999999</v>
      </c>
    </row>
    <row r="226" spans="1:2" x14ac:dyDescent="0.35">
      <c r="A226" s="43">
        <v>45757.375</v>
      </c>
      <c r="B226" s="42">
        <v>16.620770212766001</v>
      </c>
    </row>
    <row r="227" spans="1:2" x14ac:dyDescent="0.35">
      <c r="A227" s="43">
        <v>45757.416666666701</v>
      </c>
      <c r="B227" s="42">
        <v>23.628705</v>
      </c>
    </row>
    <row r="228" spans="1:2" x14ac:dyDescent="0.35">
      <c r="A228" s="43">
        <v>45757.458333333299</v>
      </c>
      <c r="B228" s="42">
        <v>22.236917857142899</v>
      </c>
    </row>
    <row r="229" spans="1:2" x14ac:dyDescent="0.35">
      <c r="A229" s="43">
        <v>45757.5</v>
      </c>
      <c r="B229" s="42">
        <v>21.396272727272699</v>
      </c>
    </row>
    <row r="230" spans="1:2" x14ac:dyDescent="0.35">
      <c r="A230" s="43">
        <v>45757.541666666701</v>
      </c>
      <c r="B230" s="42">
        <v>24.571761666666699</v>
      </c>
    </row>
    <row r="231" spans="1:2" x14ac:dyDescent="0.35">
      <c r="A231" s="43">
        <v>45757.583333333299</v>
      </c>
      <c r="B231" s="42">
        <v>22.8908620689655</v>
      </c>
    </row>
    <row r="232" spans="1:2" x14ac:dyDescent="0.35">
      <c r="A232" s="43">
        <v>45757.625</v>
      </c>
      <c r="B232" s="42">
        <v>22.4018513513514</v>
      </c>
    </row>
    <row r="233" spans="1:2" x14ac:dyDescent="0.35">
      <c r="A233" s="43">
        <v>45757.666666666701</v>
      </c>
      <c r="B233" s="42">
        <v>21.8087578947368</v>
      </c>
    </row>
    <row r="234" spans="1:2" x14ac:dyDescent="0.35">
      <c r="A234" s="43">
        <v>45757.708333333299</v>
      </c>
      <c r="B234" s="42">
        <v>21.9351296296296</v>
      </c>
    </row>
    <row r="235" spans="1:2" x14ac:dyDescent="0.35">
      <c r="A235" s="43">
        <v>45757.75</v>
      </c>
      <c r="B235" s="42">
        <v>23.207278333333299</v>
      </c>
    </row>
    <row r="236" spans="1:2" x14ac:dyDescent="0.35">
      <c r="A236" s="43">
        <v>45757.791666666701</v>
      </c>
      <c r="B236" s="42">
        <v>24.768029310344801</v>
      </c>
    </row>
    <row r="237" spans="1:2" x14ac:dyDescent="0.35">
      <c r="A237" s="43">
        <v>45757.833333333299</v>
      </c>
      <c r="B237" s="42">
        <v>23.71782</v>
      </c>
    </row>
    <row r="238" spans="1:2" x14ac:dyDescent="0.35">
      <c r="A238" s="43">
        <v>45757.875</v>
      </c>
      <c r="B238" s="42">
        <v>25.040351724137899</v>
      </c>
    </row>
    <row r="239" spans="1:2" x14ac:dyDescent="0.35">
      <c r="A239" s="43">
        <v>45757.916666666701</v>
      </c>
      <c r="B239" s="42">
        <v>27.772743333333299</v>
      </c>
    </row>
    <row r="240" spans="1:2" x14ac:dyDescent="0.35">
      <c r="A240" s="43">
        <v>45757.958333333299</v>
      </c>
      <c r="B240" s="42">
        <v>28.840499999999999</v>
      </c>
    </row>
    <row r="241" spans="1:2" x14ac:dyDescent="0.35">
      <c r="A241" s="43">
        <v>45758</v>
      </c>
      <c r="B241" s="42">
        <v>32.265276666666701</v>
      </c>
    </row>
    <row r="242" spans="1:2" x14ac:dyDescent="0.35">
      <c r="A242" s="43">
        <v>45758.041666666701</v>
      </c>
      <c r="B242" s="42">
        <v>31.846684482758601</v>
      </c>
    </row>
    <row r="243" spans="1:2" x14ac:dyDescent="0.35">
      <c r="A243" s="43">
        <v>45758.083333333299</v>
      </c>
      <c r="B243" s="42">
        <v>26.119478333333301</v>
      </c>
    </row>
    <row r="244" spans="1:2" x14ac:dyDescent="0.35">
      <c r="A244" s="43">
        <v>45758.125</v>
      </c>
      <c r="B244" s="42">
        <v>26.915091379310301</v>
      </c>
    </row>
    <row r="245" spans="1:2" x14ac:dyDescent="0.35">
      <c r="A245" s="43">
        <v>45758.166666666701</v>
      </c>
      <c r="B245" s="42">
        <v>22.154813333333301</v>
      </c>
    </row>
    <row r="246" spans="1:2" x14ac:dyDescent="0.35">
      <c r="A246" s="43">
        <v>45758.208333333299</v>
      </c>
      <c r="B246" s="42">
        <v>23.6351482758621</v>
      </c>
    </row>
    <row r="247" spans="1:2" x14ac:dyDescent="0.35">
      <c r="A247" s="43">
        <v>45758.25</v>
      </c>
      <c r="B247" s="42">
        <v>26.0627416666667</v>
      </c>
    </row>
    <row r="248" spans="1:2" x14ac:dyDescent="0.35">
      <c r="A248" s="43">
        <v>45758.291666666701</v>
      </c>
      <c r="B248" s="42">
        <v>28.1723413793103</v>
      </c>
    </row>
    <row r="249" spans="1:2" x14ac:dyDescent="0.35">
      <c r="A249" s="43">
        <v>45758.333333333299</v>
      </c>
      <c r="B249" s="42">
        <v>29.0895716666667</v>
      </c>
    </row>
    <row r="250" spans="1:2" x14ac:dyDescent="0.35">
      <c r="A250" s="43">
        <v>45758.375</v>
      </c>
      <c r="B250" s="42">
        <v>29.058912280701801</v>
      </c>
    </row>
    <row r="251" spans="1:2" x14ac:dyDescent="0.35">
      <c r="A251" s="43">
        <v>45758.416666666701</v>
      </c>
      <c r="B251" s="42">
        <v>31.232993333333301</v>
      </c>
    </row>
    <row r="252" spans="1:2" x14ac:dyDescent="0.35">
      <c r="A252" s="43">
        <v>45758.458333333299</v>
      </c>
      <c r="B252" s="42">
        <v>23.3565804347826</v>
      </c>
    </row>
    <row r="253" spans="1:2" x14ac:dyDescent="0.35">
      <c r="A253" s="43">
        <v>45758.5</v>
      </c>
      <c r="B253" s="42">
        <v>20.3744770833333</v>
      </c>
    </row>
    <row r="254" spans="1:2" x14ac:dyDescent="0.35">
      <c r="A254" s="43">
        <v>45758.541666666701</v>
      </c>
      <c r="B254" s="42">
        <v>20.343551351351302</v>
      </c>
    </row>
    <row r="255" spans="1:2" x14ac:dyDescent="0.35">
      <c r="A255" s="43">
        <v>45758.583333333299</v>
      </c>
      <c r="B255" s="42">
        <v>13.86937</v>
      </c>
    </row>
    <row r="256" spans="1:2" x14ac:dyDescent="0.35">
      <c r="A256" s="43">
        <v>45758.625</v>
      </c>
      <c r="B256" s="42">
        <v>13.880891666666701</v>
      </c>
    </row>
    <row r="257" spans="1:2" x14ac:dyDescent="0.35">
      <c r="A257" s="43">
        <v>45758.666666666701</v>
      </c>
      <c r="B257" s="42">
        <v>13.933724137931</v>
      </c>
    </row>
    <row r="258" spans="1:2" x14ac:dyDescent="0.35">
      <c r="A258" s="43">
        <v>45758.708333333299</v>
      </c>
      <c r="B258" s="42">
        <v>15.048757142857101</v>
      </c>
    </row>
    <row r="259" spans="1:2" x14ac:dyDescent="0.35">
      <c r="A259" s="43">
        <v>45758.75</v>
      </c>
      <c r="B259" s="42">
        <v>15.008290000000001</v>
      </c>
    </row>
    <row r="260" spans="1:2" x14ac:dyDescent="0.35">
      <c r="A260" s="43">
        <v>45758.791666666701</v>
      </c>
      <c r="B260" s="42">
        <v>10.848338275862099</v>
      </c>
    </row>
    <row r="261" spans="1:2" x14ac:dyDescent="0.35">
      <c r="A261" s="43">
        <v>45758.833333333299</v>
      </c>
      <c r="B261" s="42">
        <v>8.3400543333333292</v>
      </c>
    </row>
    <row r="262" spans="1:2" x14ac:dyDescent="0.35">
      <c r="A262" s="43">
        <v>45758.875</v>
      </c>
      <c r="B262" s="42">
        <v>9.6990277586206908</v>
      </c>
    </row>
    <row r="263" spans="1:2" x14ac:dyDescent="0.35">
      <c r="A263" s="43">
        <v>45758.916666666701</v>
      </c>
      <c r="B263" s="42">
        <v>11.881977166666699</v>
      </c>
    </row>
    <row r="264" spans="1:2" x14ac:dyDescent="0.35">
      <c r="A264" s="43">
        <v>45758.958333333299</v>
      </c>
      <c r="B264" s="42">
        <v>12.4791534482759</v>
      </c>
    </row>
    <row r="265" spans="1:2" x14ac:dyDescent="0.35">
      <c r="A265" s="43">
        <v>45759</v>
      </c>
      <c r="B265" s="42">
        <v>14.1798433333333</v>
      </c>
    </row>
    <row r="266" spans="1:2" x14ac:dyDescent="0.35">
      <c r="A266" s="43">
        <v>45759.041666666701</v>
      </c>
      <c r="B266" s="42">
        <v>17.630946551724101</v>
      </c>
    </row>
    <row r="267" spans="1:2" x14ac:dyDescent="0.35">
      <c r="A267" s="43">
        <v>45759.083333333299</v>
      </c>
      <c r="B267" s="42">
        <v>19.767288333333301</v>
      </c>
    </row>
    <row r="268" spans="1:2" x14ac:dyDescent="0.35">
      <c r="A268" s="43">
        <v>45759.125</v>
      </c>
      <c r="B268" s="42">
        <v>18.973189655172401</v>
      </c>
    </row>
    <row r="269" spans="1:2" x14ac:dyDescent="0.35">
      <c r="A269" s="43">
        <v>45759.166666666701</v>
      </c>
      <c r="B269" s="42">
        <v>19.400026666666701</v>
      </c>
    </row>
    <row r="270" spans="1:2" x14ac:dyDescent="0.35">
      <c r="A270" s="43">
        <v>45759.208333333299</v>
      </c>
      <c r="B270" s="42">
        <v>20.806574137931001</v>
      </c>
    </row>
    <row r="271" spans="1:2" x14ac:dyDescent="0.35">
      <c r="A271" s="43">
        <v>45759.25</v>
      </c>
      <c r="B271" s="42">
        <v>22.176079999999999</v>
      </c>
    </row>
    <row r="272" spans="1:2" x14ac:dyDescent="0.35">
      <c r="A272" s="43">
        <v>45759.291666666701</v>
      </c>
      <c r="B272" s="42">
        <v>21.1930431034483</v>
      </c>
    </row>
    <row r="273" spans="1:2" x14ac:dyDescent="0.35">
      <c r="A273" s="43">
        <v>45759.333333333299</v>
      </c>
      <c r="B273" s="42">
        <v>25.246475</v>
      </c>
    </row>
    <row r="274" spans="1:2" x14ac:dyDescent="0.35">
      <c r="A274" s="43">
        <v>45759.375</v>
      </c>
      <c r="B274" s="42">
        <v>27.667212068965501</v>
      </c>
    </row>
    <row r="275" spans="1:2" x14ac:dyDescent="0.35">
      <c r="A275" s="43">
        <v>45759.416666666701</v>
      </c>
      <c r="B275" s="42">
        <v>27.431740000000001</v>
      </c>
    </row>
    <row r="276" spans="1:2" x14ac:dyDescent="0.35">
      <c r="A276" s="43">
        <v>45759.458333333299</v>
      </c>
      <c r="B276" s="42">
        <v>22.9904355555555</v>
      </c>
    </row>
    <row r="277" spans="1:2" x14ac:dyDescent="0.35">
      <c r="A277" s="43">
        <v>45759.5</v>
      </c>
      <c r="B277" s="42">
        <v>19.763465384615401</v>
      </c>
    </row>
    <row r="278" spans="1:2" x14ac:dyDescent="0.35">
      <c r="A278" s="43">
        <v>45759.541666666701</v>
      </c>
      <c r="B278" s="42">
        <v>19.601220000000001</v>
      </c>
    </row>
    <row r="279" spans="1:2" x14ac:dyDescent="0.35">
      <c r="A279" s="43">
        <v>45759.583333333299</v>
      </c>
      <c r="B279" s="42">
        <v>12.552594137931001</v>
      </c>
    </row>
    <row r="280" spans="1:2" x14ac:dyDescent="0.35">
      <c r="A280" s="43">
        <v>45759.625</v>
      </c>
      <c r="B280" s="42">
        <v>9.2282307692307697</v>
      </c>
    </row>
    <row r="281" spans="1:2" x14ac:dyDescent="0.35">
      <c r="A281" s="43">
        <v>45759.666666666701</v>
      </c>
      <c r="B281" s="42">
        <v>9.7925816363636393</v>
      </c>
    </row>
    <row r="282" spans="1:2" x14ac:dyDescent="0.35">
      <c r="A282" s="43">
        <v>45759.708333333299</v>
      </c>
      <c r="B282" s="42">
        <v>9.7556251666666594</v>
      </c>
    </row>
    <row r="283" spans="1:2" x14ac:dyDescent="0.35">
      <c r="A283" s="43">
        <v>45759.75</v>
      </c>
      <c r="B283" s="42">
        <v>8.4289900000000006</v>
      </c>
    </row>
    <row r="284" spans="1:2" x14ac:dyDescent="0.35">
      <c r="A284" s="43">
        <v>45759.791666666701</v>
      </c>
      <c r="B284" s="42">
        <v>7.0450548333333298</v>
      </c>
    </row>
    <row r="285" spans="1:2" x14ac:dyDescent="0.35">
      <c r="A285" s="43">
        <v>45759.833333333299</v>
      </c>
      <c r="B285" s="42">
        <v>9.2856194827586194</v>
      </c>
    </row>
    <row r="286" spans="1:2" x14ac:dyDescent="0.35">
      <c r="A286" s="43">
        <v>45759.875</v>
      </c>
      <c r="B286" s="42">
        <v>13.4901016666667</v>
      </c>
    </row>
    <row r="287" spans="1:2" x14ac:dyDescent="0.35">
      <c r="A287" s="43">
        <v>45759.916666666701</v>
      </c>
      <c r="B287" s="42">
        <v>16.890369642857099</v>
      </c>
    </row>
    <row r="288" spans="1:2" x14ac:dyDescent="0.35">
      <c r="A288" s="43">
        <v>45759.958333333299</v>
      </c>
      <c r="B288" s="42">
        <v>14.679418333333301</v>
      </c>
    </row>
    <row r="289" spans="1:2" x14ac:dyDescent="0.35">
      <c r="A289" s="43">
        <v>45760</v>
      </c>
      <c r="B289" s="42">
        <v>12.023396610169501</v>
      </c>
    </row>
    <row r="290" spans="1:2" x14ac:dyDescent="0.35">
      <c r="A290" s="43">
        <v>45760.041666666701</v>
      </c>
      <c r="B290" s="42">
        <v>11.7757586206897</v>
      </c>
    </row>
    <row r="291" spans="1:2" x14ac:dyDescent="0.35">
      <c r="A291" s="43">
        <v>45760.083333333299</v>
      </c>
      <c r="B291" s="42">
        <v>11.750901666666699</v>
      </c>
    </row>
    <row r="292" spans="1:2" x14ac:dyDescent="0.35">
      <c r="A292" s="43">
        <v>45760.125</v>
      </c>
      <c r="B292" s="42">
        <v>13.506085000000001</v>
      </c>
    </row>
    <row r="293" spans="1:2" x14ac:dyDescent="0.35">
      <c r="A293" s="43">
        <v>45760.166666666701</v>
      </c>
      <c r="B293" s="42">
        <v>14.4007120689655</v>
      </c>
    </row>
    <row r="294" spans="1:2" x14ac:dyDescent="0.35">
      <c r="A294" s="43">
        <v>45760.208333333299</v>
      </c>
      <c r="B294" s="42">
        <v>9.4571848333333293</v>
      </c>
    </row>
    <row r="295" spans="1:2" x14ac:dyDescent="0.35">
      <c r="A295" s="43">
        <v>45760.25</v>
      </c>
      <c r="B295" s="42">
        <v>10.409275862069</v>
      </c>
    </row>
    <row r="296" spans="1:2" x14ac:dyDescent="0.35">
      <c r="A296" s="43">
        <v>45760.291666666701</v>
      </c>
      <c r="B296" s="42">
        <v>12.3470316666667</v>
      </c>
    </row>
    <row r="297" spans="1:2" x14ac:dyDescent="0.35">
      <c r="A297" s="43">
        <v>45760.333333333299</v>
      </c>
      <c r="B297" s="42">
        <v>13.7141068965517</v>
      </c>
    </row>
    <row r="298" spans="1:2" x14ac:dyDescent="0.35">
      <c r="A298" s="43">
        <v>45760.375</v>
      </c>
      <c r="B298" s="42">
        <v>14.5289083333333</v>
      </c>
    </row>
    <row r="299" spans="1:2" x14ac:dyDescent="0.35">
      <c r="A299" s="43">
        <v>45760.416666666701</v>
      </c>
      <c r="B299" s="42">
        <v>14.8202224137931</v>
      </c>
    </row>
    <row r="300" spans="1:2" x14ac:dyDescent="0.35">
      <c r="A300" s="43">
        <v>45760.458333333299</v>
      </c>
      <c r="B300" s="42">
        <v>13.495926666666699</v>
      </c>
    </row>
    <row r="301" spans="1:2" x14ac:dyDescent="0.35">
      <c r="A301" s="43">
        <v>45760.5</v>
      </c>
      <c r="B301" s="42">
        <v>7.7270146551724102</v>
      </c>
    </row>
    <row r="302" spans="1:2" x14ac:dyDescent="0.35">
      <c r="A302" s="43">
        <v>45760.541666666701</v>
      </c>
      <c r="B302" s="42">
        <v>3.77911016666667</v>
      </c>
    </row>
    <row r="303" spans="1:2" x14ac:dyDescent="0.35">
      <c r="A303" s="43">
        <v>45760.583333333299</v>
      </c>
      <c r="B303" s="42">
        <v>2.44021672413793</v>
      </c>
    </row>
    <row r="304" spans="1:2" x14ac:dyDescent="0.35">
      <c r="A304" s="43">
        <v>45760.625</v>
      </c>
      <c r="B304" s="42">
        <v>2.55251625</v>
      </c>
    </row>
    <row r="305" spans="1:2" x14ac:dyDescent="0.35">
      <c r="A305" s="43">
        <v>45760.666666666701</v>
      </c>
      <c r="B305" s="42">
        <v>2.55492383333333</v>
      </c>
    </row>
    <row r="306" spans="1:2" x14ac:dyDescent="0.35">
      <c r="A306" s="43">
        <v>45760.708333333299</v>
      </c>
      <c r="B306" s="42">
        <v>1.96446051724138</v>
      </c>
    </row>
    <row r="307" spans="1:2" x14ac:dyDescent="0.35">
      <c r="A307" s="43">
        <v>45760.75</v>
      </c>
      <c r="B307" s="42">
        <v>1.11769186666667</v>
      </c>
    </row>
    <row r="308" spans="1:2" x14ac:dyDescent="0.35">
      <c r="A308" s="43">
        <v>45760.791666666701</v>
      </c>
      <c r="B308" s="42">
        <v>0.910924551724138</v>
      </c>
    </row>
    <row r="309" spans="1:2" x14ac:dyDescent="0.35">
      <c r="A309" s="43">
        <v>45760.833333333299</v>
      </c>
      <c r="B309" s="42">
        <v>1.12082588333333</v>
      </c>
    </row>
    <row r="310" spans="1:2" x14ac:dyDescent="0.35">
      <c r="A310" s="43">
        <v>45760.875</v>
      </c>
      <c r="B310" s="42">
        <v>1.22382189655172</v>
      </c>
    </row>
    <row r="311" spans="1:2" x14ac:dyDescent="0.35">
      <c r="A311" s="43">
        <v>45760.916666666701</v>
      </c>
      <c r="B311" s="42">
        <v>3.0096555</v>
      </c>
    </row>
    <row r="312" spans="1:2" x14ac:dyDescent="0.35">
      <c r="A312" s="43">
        <v>45760.958333333299</v>
      </c>
      <c r="B312" s="42">
        <v>2.7467074137931</v>
      </c>
    </row>
    <row r="313" spans="1:2" x14ac:dyDescent="0.35">
      <c r="A313" s="43">
        <v>45761</v>
      </c>
      <c r="B313" s="42">
        <v>3.2732524999999999</v>
      </c>
    </row>
    <row r="314" spans="1:2" x14ac:dyDescent="0.35">
      <c r="A314" s="43">
        <v>45761.041666666701</v>
      </c>
      <c r="B314" s="42">
        <v>3.1163286206896501</v>
      </c>
    </row>
    <row r="315" spans="1:2" x14ac:dyDescent="0.35">
      <c r="A315" s="43">
        <v>45761.083333333299</v>
      </c>
      <c r="B315" s="42">
        <v>3.2198353333333301</v>
      </c>
    </row>
    <row r="316" spans="1:2" x14ac:dyDescent="0.35">
      <c r="A316" s="43">
        <v>45761.125</v>
      </c>
      <c r="B316" s="42">
        <v>2.8662065517241402</v>
      </c>
    </row>
    <row r="317" spans="1:2" x14ac:dyDescent="0.35">
      <c r="A317" s="43">
        <v>45761.166666666701</v>
      </c>
      <c r="B317" s="42">
        <v>2.82209616666667</v>
      </c>
    </row>
    <row r="318" spans="1:2" x14ac:dyDescent="0.35">
      <c r="A318" s="43">
        <v>45761.208333333299</v>
      </c>
      <c r="B318" s="42">
        <v>2.2603174137930999</v>
      </c>
    </row>
    <row r="319" spans="1:2" x14ac:dyDescent="0.35">
      <c r="A319" s="43">
        <v>45761.25</v>
      </c>
      <c r="B319" s="42">
        <v>2.6210991666666699</v>
      </c>
    </row>
    <row r="320" spans="1:2" x14ac:dyDescent="0.35">
      <c r="A320" s="43">
        <v>45761.291666666701</v>
      </c>
      <c r="B320" s="42">
        <v>3.0180660344827599</v>
      </c>
    </row>
    <row r="321" spans="1:2" x14ac:dyDescent="0.35">
      <c r="A321" s="43">
        <v>45761.333333333299</v>
      </c>
      <c r="B321" s="42">
        <v>3.1086955000000001</v>
      </c>
    </row>
    <row r="322" spans="1:2" x14ac:dyDescent="0.35">
      <c r="A322" s="43">
        <v>45761.375</v>
      </c>
      <c r="B322" s="42">
        <v>4.2157474137930997</v>
      </c>
    </row>
    <row r="323" spans="1:2" x14ac:dyDescent="0.35">
      <c r="A323" s="43">
        <v>45761.416666666701</v>
      </c>
      <c r="B323" s="42">
        <v>4.0677733333333297</v>
      </c>
    </row>
    <row r="324" spans="1:2" x14ac:dyDescent="0.35">
      <c r="A324" s="43">
        <v>45761.458333333299</v>
      </c>
      <c r="B324" s="42">
        <v>5.0373841379310296</v>
      </c>
    </row>
    <row r="325" spans="1:2" x14ac:dyDescent="0.35">
      <c r="A325" s="43">
        <v>45761.5</v>
      </c>
      <c r="B325" s="42">
        <v>6.4961786666666601</v>
      </c>
    </row>
    <row r="326" spans="1:2" x14ac:dyDescent="0.35">
      <c r="A326" s="43">
        <v>45761.541666666701</v>
      </c>
      <c r="B326" s="42">
        <v>7.5875767241379304</v>
      </c>
    </row>
    <row r="327" spans="1:2" x14ac:dyDescent="0.35">
      <c r="A327" s="43">
        <v>45761.583333333299</v>
      </c>
      <c r="B327" s="42">
        <v>4.4670346551724096</v>
      </c>
    </row>
    <row r="328" spans="1:2" x14ac:dyDescent="0.35">
      <c r="A328" s="43">
        <v>45761.625</v>
      </c>
      <c r="B328" s="42">
        <v>6.0257595000000004</v>
      </c>
    </row>
    <row r="329" spans="1:2" x14ac:dyDescent="0.35">
      <c r="A329" s="43">
        <v>45761.666666666701</v>
      </c>
      <c r="B329" s="42">
        <v>4.56900672413793</v>
      </c>
    </row>
    <row r="330" spans="1:2" x14ac:dyDescent="0.35">
      <c r="A330" s="43">
        <v>45761.708333333299</v>
      </c>
      <c r="B330" s="42">
        <v>3.3157636666666699</v>
      </c>
    </row>
    <row r="331" spans="1:2" x14ac:dyDescent="0.35">
      <c r="A331" s="43">
        <v>45761.75</v>
      </c>
      <c r="B331" s="42">
        <v>2.31518465517241</v>
      </c>
    </row>
    <row r="332" spans="1:2" x14ac:dyDescent="0.35">
      <c r="A332" s="43">
        <v>45761.791666666701</v>
      </c>
      <c r="B332" s="42">
        <v>2.37705836363636</v>
      </c>
    </row>
    <row r="333" spans="1:2" x14ac:dyDescent="0.35">
      <c r="A333" s="43">
        <v>45761.833333333299</v>
      </c>
      <c r="B333" s="42">
        <v>2.2490921666666699</v>
      </c>
    </row>
    <row r="334" spans="1:2" x14ac:dyDescent="0.35">
      <c r="A334" s="43">
        <v>45761.875</v>
      </c>
      <c r="B334" s="42">
        <v>2.564495</v>
      </c>
    </row>
    <row r="335" spans="1:2" x14ac:dyDescent="0.35">
      <c r="A335" s="43">
        <v>45761.916666666701</v>
      </c>
      <c r="B335" s="42">
        <v>4.0573546551724204</v>
      </c>
    </row>
    <row r="336" spans="1:2" x14ac:dyDescent="0.35">
      <c r="A336" s="43">
        <v>45761.958333333299</v>
      </c>
      <c r="B336" s="42">
        <v>4.6994930000000004</v>
      </c>
    </row>
    <row r="337" spans="1:2" x14ac:dyDescent="0.35">
      <c r="A337" s="43">
        <v>45762</v>
      </c>
      <c r="B337" s="42">
        <v>6.23414086206897</v>
      </c>
    </row>
    <row r="338" spans="1:2" x14ac:dyDescent="0.35">
      <c r="A338" s="43">
        <v>45762.041666666701</v>
      </c>
      <c r="B338" s="42">
        <v>6.9166523333333298</v>
      </c>
    </row>
    <row r="339" spans="1:2" x14ac:dyDescent="0.35">
      <c r="A339" s="43">
        <v>45762.083333333299</v>
      </c>
      <c r="B339" s="42">
        <v>7.3918179310344803</v>
      </c>
    </row>
    <row r="340" spans="1:2" x14ac:dyDescent="0.35">
      <c r="A340" s="43">
        <v>45762.125</v>
      </c>
      <c r="B340" s="42">
        <v>7.31465866666667</v>
      </c>
    </row>
    <row r="341" spans="1:2" x14ac:dyDescent="0.35">
      <c r="A341" s="43">
        <v>45762.166666666701</v>
      </c>
      <c r="B341" s="42">
        <v>8.8624112068965495</v>
      </c>
    </row>
    <row r="342" spans="1:2" x14ac:dyDescent="0.35">
      <c r="A342" s="43">
        <v>45762.208333333299</v>
      </c>
      <c r="B342" s="42">
        <v>9.8764281666666704</v>
      </c>
    </row>
    <row r="343" spans="1:2" x14ac:dyDescent="0.35">
      <c r="A343" s="43">
        <v>45762.25</v>
      </c>
      <c r="B343" s="42">
        <v>10.703223793103399</v>
      </c>
    </row>
    <row r="344" spans="1:2" x14ac:dyDescent="0.35">
      <c r="A344" s="43">
        <v>45762.291666666701</v>
      </c>
      <c r="B344" s="42">
        <v>11.8502333333333</v>
      </c>
    </row>
    <row r="345" spans="1:2" x14ac:dyDescent="0.35">
      <c r="A345" s="43">
        <v>45762.333333333299</v>
      </c>
      <c r="B345" s="42">
        <v>16.0610586206896</v>
      </c>
    </row>
    <row r="346" spans="1:2" x14ac:dyDescent="0.35">
      <c r="A346" s="43">
        <v>45762.375</v>
      </c>
      <c r="B346" s="42">
        <v>18.238243333333301</v>
      </c>
    </row>
    <row r="347" spans="1:2" x14ac:dyDescent="0.35">
      <c r="A347" s="43">
        <v>45762.416666666701</v>
      </c>
      <c r="B347" s="42">
        <v>16.404467241379301</v>
      </c>
    </row>
    <row r="348" spans="1:2" x14ac:dyDescent="0.35">
      <c r="A348" s="43">
        <v>45762.458333333299</v>
      </c>
      <c r="B348" s="42">
        <v>11.868119500000001</v>
      </c>
    </row>
    <row r="349" spans="1:2" x14ac:dyDescent="0.35">
      <c r="A349" s="43">
        <v>45762.5</v>
      </c>
      <c r="B349" s="42">
        <v>13.254636206896601</v>
      </c>
    </row>
    <row r="350" spans="1:2" x14ac:dyDescent="0.35">
      <c r="A350" s="43">
        <v>45762.541666666701</v>
      </c>
      <c r="B350" s="42">
        <v>23.629527254902001</v>
      </c>
    </row>
    <row r="351" spans="1:2" x14ac:dyDescent="0.35">
      <c r="A351" s="43">
        <v>45762.583333333299</v>
      </c>
      <c r="B351" s="42">
        <v>4.9517003846153802</v>
      </c>
    </row>
    <row r="352" spans="1:2" x14ac:dyDescent="0.35">
      <c r="A352" s="43">
        <v>45762.625</v>
      </c>
      <c r="B352" s="42">
        <v>4.6260083333333304</v>
      </c>
    </row>
    <row r="353" spans="1:2" x14ac:dyDescent="0.35">
      <c r="A353" s="43">
        <v>45762.666666666701</v>
      </c>
      <c r="B353" s="42">
        <v>6.33974965517241</v>
      </c>
    </row>
    <row r="354" spans="1:2" x14ac:dyDescent="0.35">
      <c r="A354" s="43">
        <v>45762.708333333299</v>
      </c>
      <c r="B354" s="42">
        <v>5.21632416666667</v>
      </c>
    </row>
    <row r="355" spans="1:2" x14ac:dyDescent="0.35">
      <c r="A355" s="43">
        <v>45762.75</v>
      </c>
      <c r="B355" s="42">
        <v>4.42617965517241</v>
      </c>
    </row>
    <row r="356" spans="1:2" x14ac:dyDescent="0.35">
      <c r="A356" s="43">
        <v>45762.791666666701</v>
      </c>
      <c r="B356" s="42">
        <v>5.7817771666666697</v>
      </c>
    </row>
    <row r="357" spans="1:2" x14ac:dyDescent="0.35">
      <c r="A357" s="43">
        <v>45762.833333333299</v>
      </c>
      <c r="B357" s="42">
        <v>8.0064908823529404</v>
      </c>
    </row>
    <row r="358" spans="1:2" x14ac:dyDescent="0.35">
      <c r="A358" s="43">
        <v>45762.875</v>
      </c>
      <c r="B358" s="42">
        <v>6.8593901666666701</v>
      </c>
    </row>
    <row r="359" spans="1:2" x14ac:dyDescent="0.35">
      <c r="A359" s="43">
        <v>45762.916666666701</v>
      </c>
      <c r="B359" s="42">
        <v>12.2763456666667</v>
      </c>
    </row>
    <row r="360" spans="1:2" x14ac:dyDescent="0.35">
      <c r="A360" s="43">
        <v>45762.958333333299</v>
      </c>
      <c r="B360" s="42">
        <v>14.731517241379301</v>
      </c>
    </row>
    <row r="361" spans="1:2" x14ac:dyDescent="0.35">
      <c r="A361" s="43">
        <v>45763</v>
      </c>
      <c r="B361" s="42">
        <v>14.4737783333333</v>
      </c>
    </row>
    <row r="362" spans="1:2" x14ac:dyDescent="0.35">
      <c r="A362" s="43">
        <v>45763.041666666701</v>
      </c>
      <c r="B362" s="42">
        <v>16.2373603448276</v>
      </c>
    </row>
    <row r="363" spans="1:2" x14ac:dyDescent="0.35">
      <c r="A363" s="43">
        <v>45763.083333333299</v>
      </c>
      <c r="B363" s="42">
        <v>4.4377236666666704</v>
      </c>
    </row>
    <row r="364" spans="1:2" x14ac:dyDescent="0.35">
      <c r="A364" s="43">
        <v>45763.125</v>
      </c>
      <c r="B364" s="42">
        <v>2.54109103448276</v>
      </c>
    </row>
    <row r="365" spans="1:2" x14ac:dyDescent="0.35">
      <c r="A365" s="43">
        <v>45763.166666666701</v>
      </c>
      <c r="B365" s="42">
        <v>2.53828916666667</v>
      </c>
    </row>
    <row r="366" spans="1:2" x14ac:dyDescent="0.35">
      <c r="A366" s="43">
        <v>45763.208333333299</v>
      </c>
      <c r="B366" s="42">
        <v>1.62930965517241</v>
      </c>
    </row>
    <row r="367" spans="1:2" x14ac:dyDescent="0.35">
      <c r="A367" s="43">
        <v>45763.25</v>
      </c>
      <c r="B367" s="42">
        <v>1.4633351833333299</v>
      </c>
    </row>
    <row r="368" spans="1:2" x14ac:dyDescent="0.35">
      <c r="A368" s="43">
        <v>45763.291666666701</v>
      </c>
      <c r="B368" s="42">
        <v>0.49468028103448303</v>
      </c>
    </row>
    <row r="369" spans="1:2" x14ac:dyDescent="0.35">
      <c r="A369" s="43">
        <v>45763.333333333299</v>
      </c>
      <c r="B369" s="42">
        <v>0.225673711666667</v>
      </c>
    </row>
    <row r="370" spans="1:2" x14ac:dyDescent="0.35">
      <c r="A370" s="43">
        <v>45763.375</v>
      </c>
      <c r="B370" s="42">
        <v>2.7360508448275902</v>
      </c>
    </row>
    <row r="371" spans="1:2" x14ac:dyDescent="0.35">
      <c r="A371" s="43">
        <v>45763.416666666701</v>
      </c>
      <c r="B371" s="42">
        <v>5.4783344999999999</v>
      </c>
    </row>
    <row r="372" spans="1:2" x14ac:dyDescent="0.35">
      <c r="A372" s="43">
        <v>45763.458333333299</v>
      </c>
      <c r="B372" s="42">
        <v>4.7586784482758597</v>
      </c>
    </row>
    <row r="373" spans="1:2" x14ac:dyDescent="0.35">
      <c r="A373" s="43">
        <v>45763.5</v>
      </c>
      <c r="B373" s="42">
        <v>3.80407583333333</v>
      </c>
    </row>
    <row r="374" spans="1:2" x14ac:dyDescent="0.35">
      <c r="A374" s="43">
        <v>45763.541666666701</v>
      </c>
      <c r="B374" s="42">
        <v>5.6657568749999996</v>
      </c>
    </row>
    <row r="375" spans="1:2" x14ac:dyDescent="0.35">
      <c r="A375" s="43">
        <v>45763.583333333299</v>
      </c>
      <c r="B375" s="42">
        <v>16.2515654761905</v>
      </c>
    </row>
    <row r="376" spans="1:2" x14ac:dyDescent="0.35">
      <c r="A376" s="43">
        <v>45763.625</v>
      </c>
      <c r="B376" s="42">
        <v>11.375063913043499</v>
      </c>
    </row>
    <row r="377" spans="1:2" x14ac:dyDescent="0.35">
      <c r="A377" s="43">
        <v>45763.666666666701</v>
      </c>
      <c r="B377" s="42">
        <v>11.9597901666667</v>
      </c>
    </row>
    <row r="378" spans="1:2" x14ac:dyDescent="0.35">
      <c r="A378" s="43">
        <v>45763.708333333299</v>
      </c>
      <c r="B378" s="42">
        <v>7.4152251724137903</v>
      </c>
    </row>
    <row r="379" spans="1:2" x14ac:dyDescent="0.35">
      <c r="A379" s="43">
        <v>45763.75</v>
      </c>
      <c r="B379" s="42">
        <v>6.8970553333333298</v>
      </c>
    </row>
    <row r="380" spans="1:2" x14ac:dyDescent="0.35">
      <c r="A380" s="43">
        <v>45763.791666666701</v>
      </c>
      <c r="B380" s="42">
        <v>4.8208895689655202</v>
      </c>
    </row>
    <row r="381" spans="1:2" x14ac:dyDescent="0.35">
      <c r="A381" s="43">
        <v>45763.833333333299</v>
      </c>
      <c r="B381" s="42">
        <v>0.67417787666666695</v>
      </c>
    </row>
    <row r="382" spans="1:2" x14ac:dyDescent="0.35">
      <c r="A382" s="43">
        <v>45763.875</v>
      </c>
      <c r="B382" s="42">
        <v>0.91551737931034405</v>
      </c>
    </row>
    <row r="383" spans="1:2" x14ac:dyDescent="0.35">
      <c r="A383" s="43">
        <v>45763.916666666701</v>
      </c>
      <c r="B383" s="42">
        <v>0.88154538333333399</v>
      </c>
    </row>
    <row r="384" spans="1:2" x14ac:dyDescent="0.35">
      <c r="A384" s="43">
        <v>45763.958333333299</v>
      </c>
      <c r="B384" s="42">
        <v>1.0887273103448301</v>
      </c>
    </row>
    <row r="385" spans="1:2" x14ac:dyDescent="0.35">
      <c r="A385" s="43">
        <v>45764</v>
      </c>
      <c r="B385" s="42">
        <v>1.3715141666666699</v>
      </c>
    </row>
    <row r="386" spans="1:2" x14ac:dyDescent="0.35">
      <c r="A386" s="43">
        <v>45764.041666666701</v>
      </c>
      <c r="B386" s="42">
        <v>1.85660931034483</v>
      </c>
    </row>
    <row r="387" spans="1:2" x14ac:dyDescent="0.35">
      <c r="A387" s="43">
        <v>45764.083333333299</v>
      </c>
      <c r="B387" s="42">
        <v>1.919206</v>
      </c>
    </row>
    <row r="388" spans="1:2" x14ac:dyDescent="0.35">
      <c r="A388" s="43">
        <v>45764.125</v>
      </c>
      <c r="B388" s="42">
        <v>2.0010379310344799</v>
      </c>
    </row>
    <row r="389" spans="1:2" x14ac:dyDescent="0.35">
      <c r="A389" s="43">
        <v>45764.166666666701</v>
      </c>
      <c r="B389" s="42">
        <v>2.0881718333333299</v>
      </c>
    </row>
    <row r="390" spans="1:2" x14ac:dyDescent="0.35">
      <c r="A390" s="43">
        <v>45764.208333333299</v>
      </c>
      <c r="B390" s="42">
        <v>2.20169879310345</v>
      </c>
    </row>
    <row r="391" spans="1:2" x14ac:dyDescent="0.35">
      <c r="A391" s="43">
        <v>45764.25</v>
      </c>
      <c r="B391" s="42">
        <v>2.01171266666667</v>
      </c>
    </row>
    <row r="392" spans="1:2" x14ac:dyDescent="0.35">
      <c r="A392" s="43">
        <v>45764.291666666701</v>
      </c>
      <c r="B392" s="42">
        <v>2.5707562068965499</v>
      </c>
    </row>
    <row r="393" spans="1:2" x14ac:dyDescent="0.35">
      <c r="A393" s="43">
        <v>45764.333333333299</v>
      </c>
      <c r="B393" s="42">
        <v>3.0475748333333299</v>
      </c>
    </row>
    <row r="394" spans="1:2" x14ac:dyDescent="0.35">
      <c r="A394" s="43">
        <v>45764.375</v>
      </c>
      <c r="B394" s="42">
        <v>3.9626061111111102</v>
      </c>
    </row>
    <row r="395" spans="1:2" x14ac:dyDescent="0.35">
      <c r="A395" s="43">
        <v>45764.416666666701</v>
      </c>
      <c r="B395" s="42">
        <v>4.5980715999999999</v>
      </c>
    </row>
    <row r="396" spans="1:2" x14ac:dyDescent="0.35">
      <c r="A396" s="43">
        <v>45764.458333333299</v>
      </c>
      <c r="B396" s="42">
        <v>3.7468307017543898</v>
      </c>
    </row>
    <row r="397" spans="1:2" x14ac:dyDescent="0.35">
      <c r="A397" s="43">
        <v>45764.5</v>
      </c>
      <c r="B397" s="42">
        <v>5.4565700000000001</v>
      </c>
    </row>
    <row r="398" spans="1:2" x14ac:dyDescent="0.35">
      <c r="A398" s="43">
        <v>45764.541666666701</v>
      </c>
      <c r="B398" s="42">
        <v>4.7830986274509799</v>
      </c>
    </row>
    <row r="399" spans="1:2" x14ac:dyDescent="0.35">
      <c r="A399" s="43">
        <v>45764.583333333299</v>
      </c>
      <c r="B399" s="42">
        <v>4.8372618333333302</v>
      </c>
    </row>
    <row r="400" spans="1:2" x14ac:dyDescent="0.35">
      <c r="A400" s="43">
        <v>45764.625</v>
      </c>
      <c r="B400" s="42">
        <v>2.8843524137931</v>
      </c>
    </row>
    <row r="401" spans="1:2" x14ac:dyDescent="0.35">
      <c r="A401" s="43">
        <v>45764.666666666701</v>
      </c>
      <c r="B401" s="42">
        <v>2.7787486666666701</v>
      </c>
    </row>
    <row r="402" spans="1:2" x14ac:dyDescent="0.35">
      <c r="A402" s="43">
        <v>45764.708333333299</v>
      </c>
      <c r="B402" s="42">
        <v>7.7703791379310303</v>
      </c>
    </row>
    <row r="403" spans="1:2" x14ac:dyDescent="0.35">
      <c r="A403" s="43">
        <v>45764.75</v>
      </c>
      <c r="B403" s="42">
        <v>1.6688288333333301</v>
      </c>
    </row>
    <row r="404" spans="1:2" x14ac:dyDescent="0.35">
      <c r="A404" s="43">
        <v>45764.791666666701</v>
      </c>
      <c r="B404" s="42">
        <v>2.08930206896552</v>
      </c>
    </row>
    <row r="405" spans="1:2" x14ac:dyDescent="0.35">
      <c r="A405" s="43">
        <v>45764.833333333299</v>
      </c>
      <c r="B405" s="42">
        <v>2.30691633333333</v>
      </c>
    </row>
    <row r="406" spans="1:2" x14ac:dyDescent="0.35">
      <c r="A406" s="43">
        <v>45764.875</v>
      </c>
      <c r="B406" s="42">
        <v>2.9516018965517201</v>
      </c>
    </row>
    <row r="407" spans="1:2" x14ac:dyDescent="0.35">
      <c r="A407" s="43">
        <v>45764.916666666701</v>
      </c>
      <c r="B407" s="42">
        <v>4.85125266666667</v>
      </c>
    </row>
    <row r="408" spans="1:2" x14ac:dyDescent="0.35">
      <c r="A408" s="43">
        <v>45764.958333333299</v>
      </c>
      <c r="B408" s="42">
        <v>3.7963596551724099</v>
      </c>
    </row>
    <row r="409" spans="1:2" x14ac:dyDescent="0.35">
      <c r="A409" s="43">
        <v>45765</v>
      </c>
      <c r="B409" s="42">
        <v>3.6973479999999999</v>
      </c>
    </row>
    <row r="410" spans="1:2" x14ac:dyDescent="0.35">
      <c r="A410" s="43">
        <v>45765.041666666701</v>
      </c>
      <c r="B410" s="42">
        <v>4.32960689655172</v>
      </c>
    </row>
    <row r="411" spans="1:2" x14ac:dyDescent="0.35">
      <c r="A411" s="43">
        <v>45765.083333333299</v>
      </c>
      <c r="B411" s="42">
        <v>4.5545481666666703</v>
      </c>
    </row>
    <row r="412" spans="1:2" x14ac:dyDescent="0.35">
      <c r="A412" s="43">
        <v>45765.125</v>
      </c>
      <c r="B412" s="42">
        <v>5.5460056896551704</v>
      </c>
    </row>
    <row r="413" spans="1:2" x14ac:dyDescent="0.35">
      <c r="A413" s="43">
        <v>45765.166666666701</v>
      </c>
      <c r="B413" s="42">
        <v>5.5953730000000004</v>
      </c>
    </row>
    <row r="414" spans="1:2" x14ac:dyDescent="0.35">
      <c r="A414" s="43">
        <v>45765.208333333299</v>
      </c>
      <c r="B414" s="42">
        <v>7.0369186206896597</v>
      </c>
    </row>
    <row r="415" spans="1:2" x14ac:dyDescent="0.35">
      <c r="A415" s="43">
        <v>45765.25</v>
      </c>
      <c r="B415" s="42">
        <v>7.1565965</v>
      </c>
    </row>
    <row r="416" spans="1:2" x14ac:dyDescent="0.35">
      <c r="A416" s="43">
        <v>45765.291666666701</v>
      </c>
      <c r="B416" s="42">
        <v>5.7949206896551697</v>
      </c>
    </row>
    <row r="417" spans="1:2" x14ac:dyDescent="0.35">
      <c r="A417" s="43">
        <v>45765.333333333299</v>
      </c>
      <c r="B417" s="42">
        <v>7.27455433333333</v>
      </c>
    </row>
    <row r="418" spans="1:2" x14ac:dyDescent="0.35">
      <c r="A418" s="43">
        <v>45765.375</v>
      </c>
      <c r="B418" s="42">
        <v>11.451184482758601</v>
      </c>
    </row>
    <row r="419" spans="1:2" x14ac:dyDescent="0.35">
      <c r="A419" s="43">
        <v>45765.416666666701</v>
      </c>
      <c r="B419" s="42">
        <v>13.602596666666701</v>
      </c>
    </row>
    <row r="420" spans="1:2" x14ac:dyDescent="0.35">
      <c r="A420" s="43">
        <v>45765.458333333299</v>
      </c>
      <c r="B420" s="42">
        <v>11.502164827586199</v>
      </c>
    </row>
    <row r="421" spans="1:2" x14ac:dyDescent="0.35">
      <c r="A421" s="43">
        <v>45765.5</v>
      </c>
      <c r="B421" s="42">
        <v>7.8323875000000003</v>
      </c>
    </row>
    <row r="422" spans="1:2" x14ac:dyDescent="0.35">
      <c r="A422" s="43">
        <v>45765.541666666701</v>
      </c>
      <c r="B422" s="42">
        <v>6.3995017241379299</v>
      </c>
    </row>
    <row r="423" spans="1:2" x14ac:dyDescent="0.35">
      <c r="A423" s="43">
        <v>45765.583333333299</v>
      </c>
      <c r="B423" s="42">
        <v>5.2092563333333297</v>
      </c>
    </row>
    <row r="424" spans="1:2" x14ac:dyDescent="0.35">
      <c r="A424" s="43">
        <v>45765.625</v>
      </c>
      <c r="B424" s="42">
        <v>2.5940836206896498</v>
      </c>
    </row>
    <row r="425" spans="1:2" x14ac:dyDescent="0.35">
      <c r="A425" s="43">
        <v>45765.666666666701</v>
      </c>
      <c r="B425" s="42">
        <v>2.9795261666666701</v>
      </c>
    </row>
    <row r="426" spans="1:2" x14ac:dyDescent="0.35">
      <c r="A426" s="43">
        <v>45765.708333333299</v>
      </c>
      <c r="B426" s="42">
        <v>2.3192267241379301</v>
      </c>
    </row>
    <row r="427" spans="1:2" x14ac:dyDescent="0.35">
      <c r="A427" s="43">
        <v>45765.75</v>
      </c>
      <c r="B427" s="42">
        <v>2.5940254999999999</v>
      </c>
    </row>
    <row r="428" spans="1:2" x14ac:dyDescent="0.35">
      <c r="A428" s="43">
        <v>45765.791666666701</v>
      </c>
      <c r="B428" s="42">
        <v>4.7576222413793099</v>
      </c>
    </row>
    <row r="429" spans="1:2" x14ac:dyDescent="0.35">
      <c r="A429" s="43">
        <v>45765.833333333299</v>
      </c>
      <c r="B429" s="42">
        <v>5.9645450000000002</v>
      </c>
    </row>
    <row r="430" spans="1:2" x14ac:dyDescent="0.35">
      <c r="A430" s="43">
        <v>45765.875</v>
      </c>
      <c r="B430" s="42">
        <v>4.1813549999999999</v>
      </c>
    </row>
    <row r="431" spans="1:2" x14ac:dyDescent="0.35">
      <c r="A431" s="43">
        <v>45765.916666666701</v>
      </c>
      <c r="B431" s="42">
        <v>5.9938574999999998</v>
      </c>
    </row>
    <row r="432" spans="1:2" x14ac:dyDescent="0.35">
      <c r="A432" s="43">
        <v>45765.958333333299</v>
      </c>
      <c r="B432" s="42">
        <v>20.4043103448276</v>
      </c>
    </row>
    <row r="433" spans="1:2" x14ac:dyDescent="0.35">
      <c r="A433" s="43">
        <v>45766</v>
      </c>
      <c r="B433" s="42">
        <v>16.33325</v>
      </c>
    </row>
    <row r="434" spans="1:2" x14ac:dyDescent="0.35">
      <c r="A434" s="43">
        <v>45766.041666666701</v>
      </c>
      <c r="B434" s="42">
        <v>13.543167241379299</v>
      </c>
    </row>
    <row r="435" spans="1:2" x14ac:dyDescent="0.35">
      <c r="A435" s="43">
        <v>45766.083333333299</v>
      </c>
      <c r="B435" s="42">
        <v>17.291018333333302</v>
      </c>
    </row>
    <row r="436" spans="1:2" x14ac:dyDescent="0.35">
      <c r="A436" s="43">
        <v>45766.125</v>
      </c>
      <c r="B436" s="42">
        <v>20.239008620689699</v>
      </c>
    </row>
    <row r="437" spans="1:2" x14ac:dyDescent="0.35">
      <c r="A437" s="43">
        <v>45766.166666666701</v>
      </c>
      <c r="B437" s="42">
        <v>21.355783333333299</v>
      </c>
    </row>
    <row r="438" spans="1:2" x14ac:dyDescent="0.35">
      <c r="A438" s="43">
        <v>45766.208333333299</v>
      </c>
      <c r="B438" s="42">
        <v>21.821005172413798</v>
      </c>
    </row>
    <row r="439" spans="1:2" x14ac:dyDescent="0.35">
      <c r="A439" s="43">
        <v>45766.25</v>
      </c>
      <c r="B439" s="42">
        <v>22.636489999999998</v>
      </c>
    </row>
    <row r="440" spans="1:2" x14ac:dyDescent="0.35">
      <c r="A440" s="43">
        <v>45766.291666666701</v>
      </c>
      <c r="B440" s="42">
        <v>21.467646551724101</v>
      </c>
    </row>
    <row r="441" spans="1:2" x14ac:dyDescent="0.35">
      <c r="A441" s="43">
        <v>45766.333333333299</v>
      </c>
      <c r="B441" s="42">
        <v>22.3763066666667</v>
      </c>
    </row>
    <row r="442" spans="1:2" x14ac:dyDescent="0.35">
      <c r="A442" s="43">
        <v>45766.375</v>
      </c>
      <c r="B442" s="42">
        <v>21.6278655172414</v>
      </c>
    </row>
    <row r="443" spans="1:2" x14ac:dyDescent="0.35">
      <c r="A443" s="43">
        <v>45766.416666666701</v>
      </c>
      <c r="B443" s="42">
        <v>21.311596666666698</v>
      </c>
    </row>
    <row r="444" spans="1:2" x14ac:dyDescent="0.35">
      <c r="A444" s="43">
        <v>45766.458333333299</v>
      </c>
      <c r="B444" s="42">
        <v>19.3336655172414</v>
      </c>
    </row>
    <row r="445" spans="1:2" x14ac:dyDescent="0.35">
      <c r="A445" s="43">
        <v>45766.5</v>
      </c>
      <c r="B445" s="42">
        <v>17.4877866666667</v>
      </c>
    </row>
    <row r="446" spans="1:2" x14ac:dyDescent="0.35">
      <c r="A446" s="43">
        <v>45766.541666666701</v>
      </c>
      <c r="B446" s="42">
        <v>18.990227586206899</v>
      </c>
    </row>
    <row r="447" spans="1:2" x14ac:dyDescent="0.35">
      <c r="A447" s="43">
        <v>45766.583333333299</v>
      </c>
      <c r="B447" s="42">
        <v>19.921993333333301</v>
      </c>
    </row>
    <row r="448" spans="1:2" x14ac:dyDescent="0.35">
      <c r="A448" s="43">
        <v>45766.625</v>
      </c>
      <c r="B448" s="42">
        <v>16.0376431034483</v>
      </c>
    </row>
    <row r="449" spans="1:2" x14ac:dyDescent="0.35">
      <c r="A449" s="43">
        <v>45766.666666666701</v>
      </c>
      <c r="B449" s="42">
        <v>14.64405</v>
      </c>
    </row>
    <row r="450" spans="1:2" x14ac:dyDescent="0.35">
      <c r="A450" s="43">
        <v>45766.708333333299</v>
      </c>
      <c r="B450" s="42">
        <v>13.400001724137899</v>
      </c>
    </row>
    <row r="451" spans="1:2" x14ac:dyDescent="0.35">
      <c r="A451" s="43">
        <v>45766.75</v>
      </c>
      <c r="B451" s="42">
        <v>13.559941666666701</v>
      </c>
    </row>
    <row r="452" spans="1:2" x14ac:dyDescent="0.35">
      <c r="A452" s="43">
        <v>45766.791666666701</v>
      </c>
      <c r="B452" s="42">
        <v>5.6387482758620697</v>
      </c>
    </row>
    <row r="453" spans="1:2" x14ac:dyDescent="0.35">
      <c r="A453" s="43">
        <v>45766.833333333299</v>
      </c>
      <c r="B453" s="42">
        <v>2.2275983333333298</v>
      </c>
    </row>
    <row r="454" spans="1:2" x14ac:dyDescent="0.35">
      <c r="A454" s="43">
        <v>45766.875</v>
      </c>
      <c r="B454" s="42">
        <v>2.7389937931034498</v>
      </c>
    </row>
    <row r="455" spans="1:2" x14ac:dyDescent="0.35">
      <c r="A455" s="43">
        <v>45766.916666666701</v>
      </c>
      <c r="B455" s="42">
        <v>3.2565473333333301</v>
      </c>
    </row>
    <row r="456" spans="1:2" x14ac:dyDescent="0.35">
      <c r="A456" s="43">
        <v>45766.958333333299</v>
      </c>
      <c r="B456" s="42">
        <v>3.7821691379310298</v>
      </c>
    </row>
    <row r="457" spans="1:2" x14ac:dyDescent="0.35">
      <c r="A457" s="43">
        <v>45767</v>
      </c>
      <c r="B457" s="42">
        <v>4.0507443333333404</v>
      </c>
    </row>
    <row r="458" spans="1:2" x14ac:dyDescent="0.35">
      <c r="A458" s="43">
        <v>45767.041666666701</v>
      </c>
      <c r="B458" s="42">
        <v>4.4294285964912303</v>
      </c>
    </row>
    <row r="459" spans="1:2" x14ac:dyDescent="0.35">
      <c r="A459" s="43">
        <v>45767.083333333299</v>
      </c>
      <c r="B459" s="42">
        <v>4.1436978571428602</v>
      </c>
    </row>
    <row r="460" spans="1:2" x14ac:dyDescent="0.35">
      <c r="A460" s="43">
        <v>45767.125</v>
      </c>
      <c r="B460" s="42">
        <v>4.4400459999999997</v>
      </c>
    </row>
    <row r="461" spans="1:2" x14ac:dyDescent="0.35">
      <c r="A461" s="43">
        <v>45767.166666666701</v>
      </c>
      <c r="B461" s="42">
        <v>5.0741331034482799</v>
      </c>
    </row>
    <row r="462" spans="1:2" x14ac:dyDescent="0.35">
      <c r="A462" s="43">
        <v>45767.208333333299</v>
      </c>
      <c r="B462" s="42">
        <v>5.8216679999999998</v>
      </c>
    </row>
    <row r="463" spans="1:2" x14ac:dyDescent="0.35">
      <c r="A463" s="43">
        <v>45767.25</v>
      </c>
      <c r="B463" s="42">
        <v>5.0089079310344804</v>
      </c>
    </row>
    <row r="464" spans="1:2" x14ac:dyDescent="0.35">
      <c r="A464" s="43">
        <v>45767.291666666701</v>
      </c>
      <c r="B464" s="42">
        <v>4.95662116666667</v>
      </c>
    </row>
    <row r="465" spans="1:2" x14ac:dyDescent="0.35">
      <c r="A465" s="43">
        <v>45767.333333333299</v>
      </c>
      <c r="B465" s="42">
        <v>4.5795001724137903</v>
      </c>
    </row>
    <row r="466" spans="1:2" x14ac:dyDescent="0.35">
      <c r="A466" s="43">
        <v>45767.375</v>
      </c>
      <c r="B466" s="42">
        <v>5.3691164999999996</v>
      </c>
    </row>
    <row r="467" spans="1:2" x14ac:dyDescent="0.35">
      <c r="A467" s="43">
        <v>45767.416666666701</v>
      </c>
      <c r="B467" s="42">
        <v>5.4832289655172399</v>
      </c>
    </row>
    <row r="468" spans="1:2" x14ac:dyDescent="0.35">
      <c r="A468" s="43">
        <v>45767.458333333299</v>
      </c>
      <c r="B468" s="42">
        <v>5.4109501666666704</v>
      </c>
    </row>
    <row r="469" spans="1:2" x14ac:dyDescent="0.35">
      <c r="A469" s="43">
        <v>45767.5</v>
      </c>
      <c r="B469" s="42">
        <v>5.1592450000000003</v>
      </c>
    </row>
    <row r="470" spans="1:2" x14ac:dyDescent="0.35">
      <c r="A470" s="43">
        <v>45767.541666666701</v>
      </c>
      <c r="B470" s="42">
        <v>5.3485014705882401</v>
      </c>
    </row>
    <row r="471" spans="1:2" x14ac:dyDescent="0.35">
      <c r="A471" s="43">
        <v>45767.583333333299</v>
      </c>
      <c r="B471" s="42">
        <v>5.7608803846153904</v>
      </c>
    </row>
    <row r="472" spans="1:2" x14ac:dyDescent="0.35">
      <c r="A472" s="43">
        <v>45767.625</v>
      </c>
      <c r="B472" s="42">
        <v>6.1332516666666699</v>
      </c>
    </row>
    <row r="473" spans="1:2" x14ac:dyDescent="0.35">
      <c r="A473" s="43">
        <v>45767.666666666701</v>
      </c>
      <c r="B473" s="42">
        <v>6.0049618181818198</v>
      </c>
    </row>
    <row r="474" spans="1:2" x14ac:dyDescent="0.35">
      <c r="A474" s="43">
        <v>45767.708333333299</v>
      </c>
      <c r="B474" s="42">
        <v>5.6246938333333301</v>
      </c>
    </row>
    <row r="475" spans="1:2" x14ac:dyDescent="0.35">
      <c r="A475" s="43">
        <v>45767.75</v>
      </c>
      <c r="B475" s="42">
        <v>3.47911362068966</v>
      </c>
    </row>
    <row r="476" spans="1:2" x14ac:dyDescent="0.35">
      <c r="A476" s="43">
        <v>45767.791666666701</v>
      </c>
      <c r="B476" s="42">
        <v>3.242855</v>
      </c>
    </row>
    <row r="477" spans="1:2" x14ac:dyDescent="0.35">
      <c r="A477" s="43">
        <v>45767.833333333299</v>
      </c>
      <c r="B477" s="42">
        <v>4.4738367241379304</v>
      </c>
    </row>
    <row r="478" spans="1:2" x14ac:dyDescent="0.35">
      <c r="A478" s="43">
        <v>45767.875</v>
      </c>
      <c r="B478" s="42">
        <v>5.3012383333333402</v>
      </c>
    </row>
    <row r="479" spans="1:2" x14ac:dyDescent="0.35">
      <c r="A479" s="43">
        <v>45767.916666666701</v>
      </c>
      <c r="B479" s="42">
        <v>5.3104358928571402</v>
      </c>
    </row>
    <row r="480" spans="1:2" x14ac:dyDescent="0.35">
      <c r="A480" s="43">
        <v>45767.958333333299</v>
      </c>
      <c r="B480" s="42">
        <v>5.3472531666666701</v>
      </c>
    </row>
    <row r="481" spans="1:2" x14ac:dyDescent="0.35">
      <c r="A481" s="43">
        <v>45768</v>
      </c>
      <c r="B481" s="42">
        <v>6.4425686206896602</v>
      </c>
    </row>
    <row r="482" spans="1:2" x14ac:dyDescent="0.35">
      <c r="A482" s="43">
        <v>45768.041666666701</v>
      </c>
      <c r="B482" s="42">
        <v>7.4313888333333296</v>
      </c>
    </row>
    <row r="483" spans="1:2" x14ac:dyDescent="0.35">
      <c r="A483" s="43">
        <v>45768.083333333299</v>
      </c>
      <c r="B483" s="42">
        <v>7.9294767241379303</v>
      </c>
    </row>
    <row r="484" spans="1:2" x14ac:dyDescent="0.35">
      <c r="A484" s="43">
        <v>45768.125</v>
      </c>
      <c r="B484" s="42">
        <v>7.9262416666666704</v>
      </c>
    </row>
    <row r="485" spans="1:2" x14ac:dyDescent="0.35">
      <c r="A485" s="43">
        <v>45768.166666666701</v>
      </c>
      <c r="B485" s="42">
        <v>8.6467377586206897</v>
      </c>
    </row>
    <row r="486" spans="1:2" x14ac:dyDescent="0.35">
      <c r="A486" s="43">
        <v>45768.208333333299</v>
      </c>
      <c r="B486" s="42">
        <v>7.4769136666666602</v>
      </c>
    </row>
    <row r="487" spans="1:2" x14ac:dyDescent="0.35">
      <c r="A487" s="43">
        <v>45768.25</v>
      </c>
      <c r="B487" s="42">
        <v>5.9183760344827601</v>
      </c>
    </row>
    <row r="488" spans="1:2" x14ac:dyDescent="0.35">
      <c r="A488" s="43">
        <v>45768.291666666701</v>
      </c>
      <c r="B488" s="42">
        <v>6.5945728333333298</v>
      </c>
    </row>
    <row r="489" spans="1:2" x14ac:dyDescent="0.35">
      <c r="A489" s="43">
        <v>45768.333333333299</v>
      </c>
      <c r="B489" s="42">
        <v>9.0234163793103406</v>
      </c>
    </row>
    <row r="490" spans="1:2" x14ac:dyDescent="0.35">
      <c r="A490" s="43">
        <v>45768.375</v>
      </c>
      <c r="B490" s="42">
        <v>11.9621933333333</v>
      </c>
    </row>
    <row r="491" spans="1:2" x14ac:dyDescent="0.35">
      <c r="A491" s="43">
        <v>45768.416666666701</v>
      </c>
      <c r="B491" s="42">
        <v>13.765767241379301</v>
      </c>
    </row>
    <row r="492" spans="1:2" x14ac:dyDescent="0.35">
      <c r="A492" s="43">
        <v>45768.458333333299</v>
      </c>
      <c r="B492" s="42">
        <v>15.93069</v>
      </c>
    </row>
    <row r="493" spans="1:2" x14ac:dyDescent="0.35">
      <c r="A493" s="43">
        <v>45768.5</v>
      </c>
      <c r="B493" s="42">
        <v>17.575463793103399</v>
      </c>
    </row>
    <row r="494" spans="1:2" x14ac:dyDescent="0.35">
      <c r="A494" s="43">
        <v>45768.541666666701</v>
      </c>
      <c r="B494" s="42">
        <v>17.035886666666698</v>
      </c>
    </row>
    <row r="495" spans="1:2" x14ac:dyDescent="0.35">
      <c r="A495" s="43">
        <v>45768.583333333299</v>
      </c>
      <c r="B495" s="42">
        <v>10.355107758620701</v>
      </c>
    </row>
    <row r="496" spans="1:2" x14ac:dyDescent="0.35">
      <c r="A496" s="43">
        <v>45768.625</v>
      </c>
      <c r="B496" s="42">
        <v>3.9555751666666699</v>
      </c>
    </row>
    <row r="497" spans="1:2" x14ac:dyDescent="0.35">
      <c r="A497" s="43">
        <v>45768.666666666701</v>
      </c>
      <c r="B497" s="42">
        <v>2.35225206896552</v>
      </c>
    </row>
    <row r="498" spans="1:2" x14ac:dyDescent="0.35">
      <c r="A498" s="43">
        <v>45768.708333333299</v>
      </c>
      <c r="B498" s="42">
        <v>3.4955544999999999</v>
      </c>
    </row>
    <row r="499" spans="1:2" x14ac:dyDescent="0.35">
      <c r="A499" s="43">
        <v>45768.75</v>
      </c>
      <c r="B499" s="42">
        <v>3.15121551724138</v>
      </c>
    </row>
    <row r="500" spans="1:2" x14ac:dyDescent="0.35">
      <c r="A500" s="43">
        <v>45768.791666666701</v>
      </c>
      <c r="B500" s="42">
        <v>0.59439988333333305</v>
      </c>
    </row>
    <row r="501" spans="1:2" x14ac:dyDescent="0.35">
      <c r="A501" s="43">
        <v>45768.833333333299</v>
      </c>
      <c r="B501" s="42">
        <v>1.0496655206896599</v>
      </c>
    </row>
    <row r="502" spans="1:2" x14ac:dyDescent="0.35">
      <c r="A502" s="43">
        <v>45768.875</v>
      </c>
      <c r="B502" s="42">
        <v>5.7587851666666703</v>
      </c>
    </row>
    <row r="503" spans="1:2" x14ac:dyDescent="0.35">
      <c r="A503" s="43">
        <v>45768.916666666701</v>
      </c>
      <c r="B503" s="42">
        <v>3.28129896551724</v>
      </c>
    </row>
    <row r="504" spans="1:2" x14ac:dyDescent="0.35">
      <c r="A504" s="43">
        <v>45768.958333333299</v>
      </c>
      <c r="B504" s="42">
        <v>4.9801528333333298</v>
      </c>
    </row>
    <row r="505" spans="1:2" x14ac:dyDescent="0.35">
      <c r="A505" s="43">
        <v>45769</v>
      </c>
      <c r="B505" s="42">
        <v>3.3965003448275901</v>
      </c>
    </row>
    <row r="506" spans="1:2" x14ac:dyDescent="0.35">
      <c r="A506" s="43">
        <v>45769.041666666701</v>
      </c>
      <c r="B506" s="42">
        <v>3.2616818333333302</v>
      </c>
    </row>
    <row r="507" spans="1:2" x14ac:dyDescent="0.35">
      <c r="A507" s="43">
        <v>45769.083333333299</v>
      </c>
      <c r="B507" s="42">
        <v>3.4287377586206902</v>
      </c>
    </row>
    <row r="508" spans="1:2" x14ac:dyDescent="0.35">
      <c r="A508" s="43">
        <v>45769.125</v>
      </c>
      <c r="B508" s="42">
        <v>2.9704584999999999</v>
      </c>
    </row>
    <row r="509" spans="1:2" x14ac:dyDescent="0.35">
      <c r="A509" s="43">
        <v>45769.166666666701</v>
      </c>
      <c r="B509" s="42">
        <v>2.9220248275862102</v>
      </c>
    </row>
    <row r="510" spans="1:2" x14ac:dyDescent="0.35">
      <c r="A510" s="43">
        <v>45769.208333333299</v>
      </c>
      <c r="B510" s="42">
        <v>2.5133558333333301</v>
      </c>
    </row>
    <row r="511" spans="1:2" x14ac:dyDescent="0.35">
      <c r="A511" s="43">
        <v>45769.25</v>
      </c>
      <c r="B511" s="42">
        <v>2.81124465517241</v>
      </c>
    </row>
    <row r="512" spans="1:2" x14ac:dyDescent="0.35">
      <c r="A512" s="43">
        <v>45769.291666666701</v>
      </c>
      <c r="B512" s="42">
        <v>3.7013386666666701</v>
      </c>
    </row>
    <row r="513" spans="1:2" x14ac:dyDescent="0.35">
      <c r="A513" s="43">
        <v>45769.333333333299</v>
      </c>
      <c r="B513" s="42">
        <v>4.3441020689655199</v>
      </c>
    </row>
    <row r="514" spans="1:2" x14ac:dyDescent="0.35">
      <c r="A514" s="43">
        <v>45769.375</v>
      </c>
      <c r="B514" s="42">
        <v>5.1367133333333301</v>
      </c>
    </row>
    <row r="515" spans="1:2" x14ac:dyDescent="0.35">
      <c r="A515" s="43">
        <v>45769.416666666701</v>
      </c>
      <c r="B515" s="42">
        <v>5.2624272413793101</v>
      </c>
    </row>
    <row r="516" spans="1:2" x14ac:dyDescent="0.35">
      <c r="A516" s="43">
        <v>45769.458333333299</v>
      </c>
      <c r="B516" s="42">
        <v>4.4306401666666702</v>
      </c>
    </row>
    <row r="517" spans="1:2" x14ac:dyDescent="0.35">
      <c r="A517" s="43">
        <v>45769.5</v>
      </c>
      <c r="B517" s="42">
        <v>4.1410201999999998</v>
      </c>
    </row>
    <row r="518" spans="1:2" x14ac:dyDescent="0.35">
      <c r="A518" s="43">
        <v>45769.541666666701</v>
      </c>
      <c r="B518" s="42">
        <v>8.2246061224489804</v>
      </c>
    </row>
    <row r="519" spans="1:2" x14ac:dyDescent="0.35">
      <c r="A519" s="43">
        <v>45769.583333333299</v>
      </c>
      <c r="B519" s="42">
        <v>4.6032245161290302</v>
      </c>
    </row>
    <row r="520" spans="1:2" x14ac:dyDescent="0.35">
      <c r="A520" s="43">
        <v>45769.625</v>
      </c>
      <c r="B520" s="42">
        <v>7.4001384000000003</v>
      </c>
    </row>
    <row r="521" spans="1:2" x14ac:dyDescent="0.35">
      <c r="A521" s="43">
        <v>45769.666666666701</v>
      </c>
      <c r="B521" s="42">
        <v>3.7783913333333299</v>
      </c>
    </row>
    <row r="522" spans="1:2" x14ac:dyDescent="0.35">
      <c r="A522" s="43">
        <v>45769.708333333299</v>
      </c>
      <c r="B522" s="42">
        <v>2.1512089655172399</v>
      </c>
    </row>
    <row r="523" spans="1:2" x14ac:dyDescent="0.35">
      <c r="A523" s="43">
        <v>45769.75</v>
      </c>
      <c r="B523" s="42">
        <v>1.3736028333333301</v>
      </c>
    </row>
    <row r="524" spans="1:2" x14ac:dyDescent="0.35">
      <c r="A524" s="43">
        <v>45769.791666666701</v>
      </c>
      <c r="B524" s="42">
        <v>2.0050074137931002</v>
      </c>
    </row>
    <row r="525" spans="1:2" x14ac:dyDescent="0.35">
      <c r="A525" s="43">
        <v>45769.833333333299</v>
      </c>
      <c r="B525" s="42">
        <v>1.76246533333333</v>
      </c>
    </row>
    <row r="526" spans="1:2" x14ac:dyDescent="0.35">
      <c r="A526" s="43">
        <v>45769.875</v>
      </c>
      <c r="B526" s="42">
        <v>2.5163318965517201</v>
      </c>
    </row>
    <row r="527" spans="1:2" x14ac:dyDescent="0.35">
      <c r="A527" s="43">
        <v>45769.916666666701</v>
      </c>
      <c r="B527" s="42">
        <v>2.6739561666666698</v>
      </c>
    </row>
    <row r="528" spans="1:2" x14ac:dyDescent="0.35">
      <c r="A528" s="43">
        <v>45769.958333333299</v>
      </c>
      <c r="B528" s="42">
        <v>3.1238370689655199</v>
      </c>
    </row>
    <row r="529" spans="1:2" x14ac:dyDescent="0.35">
      <c r="A529" s="43">
        <v>45770</v>
      </c>
      <c r="B529" s="42">
        <v>3.08750866666667</v>
      </c>
    </row>
    <row r="530" spans="1:2" x14ac:dyDescent="0.35">
      <c r="A530" s="43">
        <v>45770.041666666701</v>
      </c>
      <c r="B530" s="42">
        <v>2.72242810344828</v>
      </c>
    </row>
    <row r="531" spans="1:2" x14ac:dyDescent="0.35">
      <c r="A531" s="43">
        <v>45770.083333333299</v>
      </c>
      <c r="B531" s="42">
        <v>2.5687463333333298</v>
      </c>
    </row>
    <row r="532" spans="1:2" x14ac:dyDescent="0.35">
      <c r="A532" s="43">
        <v>45770.125</v>
      </c>
      <c r="B532" s="42">
        <v>2.9631618965517199</v>
      </c>
    </row>
    <row r="533" spans="1:2" x14ac:dyDescent="0.35">
      <c r="A533" s="43">
        <v>45770.166666666701</v>
      </c>
      <c r="B533" s="42">
        <v>2.6370049999999998</v>
      </c>
    </row>
    <row r="534" spans="1:2" x14ac:dyDescent="0.35">
      <c r="A534" s="43">
        <v>45770.208333333299</v>
      </c>
      <c r="B534" s="42">
        <v>2.3027462068965501</v>
      </c>
    </row>
    <row r="535" spans="1:2" x14ac:dyDescent="0.35">
      <c r="A535" s="43">
        <v>45770.25</v>
      </c>
      <c r="B535" s="42">
        <v>2.0236826666666698</v>
      </c>
    </row>
    <row r="536" spans="1:2" x14ac:dyDescent="0.35">
      <c r="A536" s="43">
        <v>45770.291666666701</v>
      </c>
      <c r="B536" s="42">
        <v>2.2442432758620701</v>
      </c>
    </row>
    <row r="537" spans="1:2" x14ac:dyDescent="0.35">
      <c r="A537" s="43">
        <v>45770.333333333299</v>
      </c>
      <c r="B537" s="42">
        <v>2.5479769999999999</v>
      </c>
    </row>
    <row r="538" spans="1:2" x14ac:dyDescent="0.35">
      <c r="A538" s="43">
        <v>45770.375</v>
      </c>
      <c r="B538" s="42">
        <v>2.5313834482758599</v>
      </c>
    </row>
    <row r="539" spans="1:2" x14ac:dyDescent="0.35">
      <c r="A539" s="43">
        <v>45770.416666666701</v>
      </c>
      <c r="B539" s="42">
        <v>3.15947983333333</v>
      </c>
    </row>
    <row r="540" spans="1:2" x14ac:dyDescent="0.35">
      <c r="A540" s="43">
        <v>45770.458333333299</v>
      </c>
      <c r="B540" s="42">
        <v>5.1156444827586203</v>
      </c>
    </row>
    <row r="541" spans="1:2" x14ac:dyDescent="0.35">
      <c r="A541" s="43">
        <v>45770.5</v>
      </c>
      <c r="B541" s="42">
        <v>4.87013433333333</v>
      </c>
    </row>
    <row r="542" spans="1:2" x14ac:dyDescent="0.35">
      <c r="A542" s="43">
        <v>45770.541666666701</v>
      </c>
      <c r="B542" s="42">
        <v>3.7517343103448302</v>
      </c>
    </row>
    <row r="543" spans="1:2" x14ac:dyDescent="0.35">
      <c r="A543" s="43">
        <v>45770.583333333299</v>
      </c>
      <c r="B543" s="42">
        <v>5.3786093333333298</v>
      </c>
    </row>
    <row r="544" spans="1:2" x14ac:dyDescent="0.35">
      <c r="A544" s="43">
        <v>45770.625</v>
      </c>
      <c r="B544" s="42">
        <v>8.1175251724137905</v>
      </c>
    </row>
    <row r="545" spans="1:2" x14ac:dyDescent="0.35">
      <c r="A545" s="43">
        <v>45770.666666666701</v>
      </c>
      <c r="B545" s="42">
        <v>8.2678919999999998</v>
      </c>
    </row>
    <row r="546" spans="1:2" x14ac:dyDescent="0.35">
      <c r="A546" s="43">
        <v>45770.708333333299</v>
      </c>
      <c r="B546" s="42">
        <v>8.8484644827586205</v>
      </c>
    </row>
    <row r="547" spans="1:2" x14ac:dyDescent="0.35">
      <c r="A547" s="43">
        <v>45770.75</v>
      </c>
      <c r="B547" s="42">
        <v>9.0577473333333405</v>
      </c>
    </row>
    <row r="548" spans="1:2" x14ac:dyDescent="0.35">
      <c r="A548" s="43">
        <v>45770.791666666701</v>
      </c>
      <c r="B548" s="42">
        <v>9.8933191379310408</v>
      </c>
    </row>
    <row r="549" spans="1:2" x14ac:dyDescent="0.35">
      <c r="A549" s="43">
        <v>45770.833333333299</v>
      </c>
      <c r="B549" s="42">
        <v>9.5055971666666697</v>
      </c>
    </row>
    <row r="550" spans="1:2" x14ac:dyDescent="0.35">
      <c r="A550" s="43">
        <v>45770.875</v>
      </c>
      <c r="B550" s="42">
        <v>6.4451103448275804</v>
      </c>
    </row>
    <row r="551" spans="1:2" x14ac:dyDescent="0.35">
      <c r="A551" s="43">
        <v>45770.916666666701</v>
      </c>
      <c r="B551" s="42">
        <v>4.0035881666666704</v>
      </c>
    </row>
    <row r="552" spans="1:2" x14ac:dyDescent="0.35">
      <c r="A552" s="43">
        <v>45770.958333333299</v>
      </c>
      <c r="B552" s="42">
        <v>3.6197898275862102</v>
      </c>
    </row>
    <row r="553" spans="1:2" x14ac:dyDescent="0.35">
      <c r="A553" s="43">
        <v>45771</v>
      </c>
      <c r="B553" s="42">
        <v>7.5445458333333297</v>
      </c>
    </row>
    <row r="554" spans="1:2" x14ac:dyDescent="0.35">
      <c r="A554" s="43">
        <v>45771.041666666701</v>
      </c>
      <c r="B554" s="42">
        <v>19.329731034482801</v>
      </c>
    </row>
    <row r="555" spans="1:2" x14ac:dyDescent="0.35">
      <c r="A555" s="43">
        <v>45771.083333333299</v>
      </c>
      <c r="B555" s="42">
        <v>20.367048333333301</v>
      </c>
    </row>
    <row r="556" spans="1:2" x14ac:dyDescent="0.35">
      <c r="A556" s="43">
        <v>45771.125</v>
      </c>
      <c r="B556" s="42">
        <v>23.0159862068965</v>
      </c>
    </row>
    <row r="557" spans="1:2" x14ac:dyDescent="0.35">
      <c r="A557" s="43">
        <v>45771.166666666701</v>
      </c>
      <c r="B557" s="42">
        <v>22.133566666666699</v>
      </c>
    </row>
    <row r="558" spans="1:2" x14ac:dyDescent="0.35">
      <c r="A558" s="43">
        <v>45771.208333333299</v>
      </c>
      <c r="B558" s="42">
        <v>18.112924137931</v>
      </c>
    </row>
    <row r="559" spans="1:2" x14ac:dyDescent="0.35">
      <c r="A559" s="43">
        <v>45771.25</v>
      </c>
      <c r="B559" s="42">
        <v>12.836114999999999</v>
      </c>
    </row>
    <row r="560" spans="1:2" x14ac:dyDescent="0.35">
      <c r="A560" s="43">
        <v>45771.291666666701</v>
      </c>
      <c r="B560" s="42">
        <v>10.792466724137901</v>
      </c>
    </row>
    <row r="561" spans="1:2" x14ac:dyDescent="0.35">
      <c r="A561" s="43">
        <v>45771.333333333299</v>
      </c>
      <c r="B561" s="42">
        <v>8.5076051666666697</v>
      </c>
    </row>
    <row r="562" spans="1:2" x14ac:dyDescent="0.35">
      <c r="A562" s="43">
        <v>45771.375</v>
      </c>
      <c r="B562" s="42">
        <v>9.3605375862069007</v>
      </c>
    </row>
    <row r="563" spans="1:2" x14ac:dyDescent="0.35">
      <c r="A563" s="43">
        <v>45771.416666666701</v>
      </c>
      <c r="B563" s="42">
        <v>9.5128768333333404</v>
      </c>
    </row>
    <row r="564" spans="1:2" x14ac:dyDescent="0.35">
      <c r="A564" s="43">
        <v>45771.458333333299</v>
      </c>
      <c r="B564" s="42">
        <v>11.943609137931</v>
      </c>
    </row>
    <row r="565" spans="1:2" x14ac:dyDescent="0.35">
      <c r="A565" s="43">
        <v>45771.5</v>
      </c>
      <c r="B565" s="42">
        <v>11.4367055</v>
      </c>
    </row>
    <row r="566" spans="1:2" x14ac:dyDescent="0.35">
      <c r="A566" s="43">
        <v>45771.541666666701</v>
      </c>
      <c r="B566" s="42">
        <v>9.9366354545454492</v>
      </c>
    </row>
    <row r="567" spans="1:2" x14ac:dyDescent="0.35">
      <c r="A567" s="43">
        <v>45771.583333333299</v>
      </c>
      <c r="B567" s="42">
        <v>8.9585613333333391</v>
      </c>
    </row>
    <row r="568" spans="1:2" x14ac:dyDescent="0.35">
      <c r="A568" s="43">
        <v>45771.625</v>
      </c>
      <c r="B568" s="42">
        <v>8.2869431666666706</v>
      </c>
    </row>
    <row r="569" spans="1:2" x14ac:dyDescent="0.35">
      <c r="A569" s="43">
        <v>45771.666666666701</v>
      </c>
      <c r="B569" s="42">
        <v>8.8840979310344892</v>
      </c>
    </row>
    <row r="570" spans="1:2" x14ac:dyDescent="0.35">
      <c r="A570" s="43">
        <v>45771.708333333299</v>
      </c>
      <c r="B570" s="42">
        <v>7.8226461666666696</v>
      </c>
    </row>
    <row r="571" spans="1:2" x14ac:dyDescent="0.35">
      <c r="A571" s="43">
        <v>45771.75</v>
      </c>
      <c r="B571" s="42">
        <v>7.9738824137930999</v>
      </c>
    </row>
    <row r="572" spans="1:2" x14ac:dyDescent="0.35">
      <c r="A572" s="43">
        <v>45771.791666666701</v>
      </c>
      <c r="B572" s="42">
        <v>6.6044511666666699</v>
      </c>
    </row>
    <row r="573" spans="1:2" x14ac:dyDescent="0.35">
      <c r="A573" s="43">
        <v>45771.833333333299</v>
      </c>
      <c r="B573" s="42">
        <v>6.8571896551724096</v>
      </c>
    </row>
    <row r="574" spans="1:2" x14ac:dyDescent="0.35">
      <c r="A574" s="43">
        <v>45771.875</v>
      </c>
      <c r="B574" s="42">
        <v>6.94672466666667</v>
      </c>
    </row>
    <row r="575" spans="1:2" x14ac:dyDescent="0.35">
      <c r="A575" s="43">
        <v>45771.916666666701</v>
      </c>
      <c r="B575" s="42">
        <v>8.24763086206897</v>
      </c>
    </row>
    <row r="576" spans="1:2" x14ac:dyDescent="0.35">
      <c r="A576" s="43">
        <v>45771.958333333299</v>
      </c>
      <c r="B576" s="42">
        <v>8.5233881666666704</v>
      </c>
    </row>
    <row r="577" spans="1:2" x14ac:dyDescent="0.35">
      <c r="A577" s="43">
        <v>45772</v>
      </c>
      <c r="B577" s="42">
        <v>7.4435753448275896</v>
      </c>
    </row>
    <row r="578" spans="1:2" x14ac:dyDescent="0.35">
      <c r="A578" s="43">
        <v>45772.041666666701</v>
      </c>
      <c r="B578" s="42">
        <v>5.7177300000000004</v>
      </c>
    </row>
    <row r="579" spans="1:2" x14ac:dyDescent="0.35">
      <c r="A579" s="43">
        <v>45772.083333333299</v>
      </c>
      <c r="B579" s="42">
        <v>7.6460875862069004</v>
      </c>
    </row>
    <row r="580" spans="1:2" x14ac:dyDescent="0.35">
      <c r="A580" s="43">
        <v>45772.125</v>
      </c>
      <c r="B580" s="42">
        <v>8.4945591666666704</v>
      </c>
    </row>
    <row r="581" spans="1:2" x14ac:dyDescent="0.35">
      <c r="A581" s="43">
        <v>45772.166666666701</v>
      </c>
      <c r="B581" s="42">
        <v>9.1571662068965498</v>
      </c>
    </row>
    <row r="582" spans="1:2" x14ac:dyDescent="0.35">
      <c r="A582" s="43">
        <v>45772.208333333299</v>
      </c>
      <c r="B582" s="42">
        <v>8.9416116666666703</v>
      </c>
    </row>
    <row r="583" spans="1:2" x14ac:dyDescent="0.35">
      <c r="A583" s="43">
        <v>45772.25</v>
      </c>
      <c r="B583" s="42">
        <v>9.8772931034482703</v>
      </c>
    </row>
    <row r="584" spans="1:2" x14ac:dyDescent="0.35">
      <c r="A584" s="43">
        <v>45772.291666666701</v>
      </c>
      <c r="B584" s="42">
        <v>10.879891666666699</v>
      </c>
    </row>
    <row r="585" spans="1:2" x14ac:dyDescent="0.35">
      <c r="A585" s="43">
        <v>45772.333333333299</v>
      </c>
      <c r="B585" s="42">
        <v>11.0913155172414</v>
      </c>
    </row>
    <row r="586" spans="1:2" x14ac:dyDescent="0.35">
      <c r="A586" s="43">
        <v>45772.375</v>
      </c>
      <c r="B586" s="42">
        <v>11.6800766666667</v>
      </c>
    </row>
    <row r="587" spans="1:2" x14ac:dyDescent="0.35">
      <c r="A587" s="43">
        <v>45772.416666666701</v>
      </c>
      <c r="B587" s="42">
        <v>10.316845517241401</v>
      </c>
    </row>
    <row r="588" spans="1:2" x14ac:dyDescent="0.35">
      <c r="A588" s="43">
        <v>45772.458333333299</v>
      </c>
      <c r="B588" s="42">
        <v>9.7443930000000005</v>
      </c>
    </row>
    <row r="589" spans="1:2" x14ac:dyDescent="0.35">
      <c r="A589" s="43">
        <v>45772.5</v>
      </c>
      <c r="B589" s="42">
        <v>8.6915070175438593</v>
      </c>
    </row>
    <row r="590" spans="1:2" x14ac:dyDescent="0.35">
      <c r="A590" s="43">
        <v>45772.541666666701</v>
      </c>
      <c r="B590" s="42">
        <v>7.9854894999999999</v>
      </c>
    </row>
    <row r="591" spans="1:2" x14ac:dyDescent="0.35">
      <c r="A591" s="43">
        <v>45772.583333333299</v>
      </c>
      <c r="B591" s="42">
        <v>8.2790831707317096</v>
      </c>
    </row>
    <row r="592" spans="1:2" x14ac:dyDescent="0.35">
      <c r="A592" s="43">
        <v>45772.625</v>
      </c>
      <c r="B592" s="42">
        <v>9.2470743859649094</v>
      </c>
    </row>
    <row r="593" spans="1:2" x14ac:dyDescent="0.35">
      <c r="A593" s="43">
        <v>45772.666666666701</v>
      </c>
      <c r="B593" s="42">
        <v>9.7779228846153803</v>
      </c>
    </row>
    <row r="594" spans="1:2" x14ac:dyDescent="0.35">
      <c r="A594" s="43">
        <v>45772.708333333299</v>
      </c>
      <c r="B594" s="42">
        <v>10.6810885</v>
      </c>
    </row>
    <row r="595" spans="1:2" x14ac:dyDescent="0.35">
      <c r="A595" s="43">
        <v>45772.75</v>
      </c>
      <c r="B595" s="42">
        <v>10.843230689655201</v>
      </c>
    </row>
    <row r="596" spans="1:2" x14ac:dyDescent="0.35">
      <c r="A596" s="43">
        <v>45772.791666666701</v>
      </c>
      <c r="B596" s="42">
        <v>12.411795</v>
      </c>
    </row>
    <row r="597" spans="1:2" x14ac:dyDescent="0.35">
      <c r="A597" s="43">
        <v>45772.833333333299</v>
      </c>
      <c r="B597" s="42">
        <v>13.282512068965501</v>
      </c>
    </row>
    <row r="598" spans="1:2" x14ac:dyDescent="0.35">
      <c r="A598" s="43">
        <v>45772.875</v>
      </c>
      <c r="B598" s="42">
        <v>23.972388333333299</v>
      </c>
    </row>
    <row r="599" spans="1:2" x14ac:dyDescent="0.35">
      <c r="A599" s="43">
        <v>45772.916666666701</v>
      </c>
      <c r="B599" s="42">
        <v>16.782593103448299</v>
      </c>
    </row>
    <row r="600" spans="1:2" x14ac:dyDescent="0.35">
      <c r="A600" s="43">
        <v>45772.958333333299</v>
      </c>
      <c r="B600" s="42">
        <v>15.888583333333299</v>
      </c>
    </row>
    <row r="601" spans="1:2" x14ac:dyDescent="0.35">
      <c r="A601" s="43">
        <v>45773</v>
      </c>
      <c r="B601" s="42">
        <v>17.5917931034483</v>
      </c>
    </row>
    <row r="602" spans="1:2" x14ac:dyDescent="0.35">
      <c r="A602" s="43">
        <v>45773.041666666701</v>
      </c>
      <c r="B602" s="42">
        <v>17.090453333333301</v>
      </c>
    </row>
    <row r="603" spans="1:2" x14ac:dyDescent="0.35">
      <c r="A603" s="43">
        <v>45773.083333333299</v>
      </c>
      <c r="B603" s="42">
        <v>15.4898775862069</v>
      </c>
    </row>
    <row r="604" spans="1:2" x14ac:dyDescent="0.35">
      <c r="A604" s="43">
        <v>45773.125</v>
      </c>
      <c r="B604" s="42">
        <v>14.549445</v>
      </c>
    </row>
    <row r="605" spans="1:2" x14ac:dyDescent="0.35">
      <c r="A605" s="43">
        <v>45773.166666666701</v>
      </c>
      <c r="B605" s="42">
        <v>13.0203534482759</v>
      </c>
    </row>
    <row r="606" spans="1:2" x14ac:dyDescent="0.35">
      <c r="A606" s="43">
        <v>45773.208333333299</v>
      </c>
      <c r="B606" s="42">
        <v>14.5733083333333</v>
      </c>
    </row>
    <row r="607" spans="1:2" x14ac:dyDescent="0.35">
      <c r="A607" s="43">
        <v>45773.25</v>
      </c>
      <c r="B607" s="42">
        <v>14.809162068965501</v>
      </c>
    </row>
    <row r="608" spans="1:2" x14ac:dyDescent="0.35">
      <c r="A608" s="43">
        <v>45773.291666666701</v>
      </c>
      <c r="B608" s="42">
        <v>15.0587516666667</v>
      </c>
    </row>
    <row r="609" spans="1:2" x14ac:dyDescent="0.35">
      <c r="A609" s="43">
        <v>45773.333333333299</v>
      </c>
      <c r="B609" s="42">
        <v>14.8947034482759</v>
      </c>
    </row>
    <row r="610" spans="1:2" x14ac:dyDescent="0.35">
      <c r="A610" s="43">
        <v>45773.375</v>
      </c>
      <c r="B610" s="42">
        <v>14.0736966666667</v>
      </c>
    </row>
    <row r="611" spans="1:2" x14ac:dyDescent="0.35">
      <c r="A611" s="43">
        <v>45773.416666666701</v>
      </c>
      <c r="B611" s="42">
        <v>13.665422413793101</v>
      </c>
    </row>
    <row r="612" spans="1:2" x14ac:dyDescent="0.35">
      <c r="A612" s="43">
        <v>45773.458333333299</v>
      </c>
      <c r="B612" s="42">
        <v>13.753213333333299</v>
      </c>
    </row>
    <row r="613" spans="1:2" x14ac:dyDescent="0.35">
      <c r="A613" s="43">
        <v>45773.5</v>
      </c>
      <c r="B613" s="42">
        <v>15.517674074074099</v>
      </c>
    </row>
    <row r="614" spans="1:2" x14ac:dyDescent="0.35">
      <c r="A614" s="43">
        <v>45773.541666666701</v>
      </c>
      <c r="B614" s="42">
        <v>19.216445098039198</v>
      </c>
    </row>
    <row r="615" spans="1:2" x14ac:dyDescent="0.35">
      <c r="A615" s="43">
        <v>45773.583333333299</v>
      </c>
      <c r="B615" s="42">
        <v>21.4498033333333</v>
      </c>
    </row>
    <row r="616" spans="1:2" x14ac:dyDescent="0.35">
      <c r="A616" s="43">
        <v>45773.625</v>
      </c>
      <c r="B616" s="42">
        <v>22.463570175438601</v>
      </c>
    </row>
    <row r="617" spans="1:2" x14ac:dyDescent="0.35">
      <c r="A617" s="43">
        <v>45773.666666666701</v>
      </c>
      <c r="B617" s="42">
        <v>21.499573333333299</v>
      </c>
    </row>
    <row r="618" spans="1:2" x14ac:dyDescent="0.35">
      <c r="A618" s="43">
        <v>45773.708333333299</v>
      </c>
      <c r="B618" s="42">
        <v>20.001665306122401</v>
      </c>
    </row>
    <row r="619" spans="1:2" x14ac:dyDescent="0.35">
      <c r="A619" s="43">
        <v>45773.75</v>
      </c>
      <c r="B619" s="42">
        <v>20.289591666666698</v>
      </c>
    </row>
    <row r="620" spans="1:2" x14ac:dyDescent="0.35">
      <c r="A620" s="43">
        <v>45773.791666666701</v>
      </c>
      <c r="B620" s="42">
        <v>21.107656896551699</v>
      </c>
    </row>
    <row r="621" spans="1:2" x14ac:dyDescent="0.35">
      <c r="A621" s="43">
        <v>45773.833333333299</v>
      </c>
      <c r="B621" s="42">
        <v>27.31541</v>
      </c>
    </row>
    <row r="622" spans="1:2" x14ac:dyDescent="0.35">
      <c r="A622" s="43">
        <v>45773.875</v>
      </c>
      <c r="B622" s="42">
        <v>31.192024137931</v>
      </c>
    </row>
    <row r="623" spans="1:2" x14ac:dyDescent="0.35">
      <c r="A623" s="43">
        <v>45773.916666666701</v>
      </c>
      <c r="B623" s="42">
        <v>33.649385000000002</v>
      </c>
    </row>
    <row r="624" spans="1:2" x14ac:dyDescent="0.35">
      <c r="A624" s="43">
        <v>45773.958333333299</v>
      </c>
      <c r="B624" s="42">
        <v>35.751296551724103</v>
      </c>
    </row>
    <row r="625" spans="1:2" x14ac:dyDescent="0.35">
      <c r="A625" s="43">
        <v>45774</v>
      </c>
      <c r="B625" s="42">
        <v>35.766761666666703</v>
      </c>
    </row>
    <row r="626" spans="1:2" x14ac:dyDescent="0.35">
      <c r="A626" s="43">
        <v>45774.041666666701</v>
      </c>
      <c r="B626" s="42">
        <v>35.370466666666701</v>
      </c>
    </row>
    <row r="627" spans="1:2" x14ac:dyDescent="0.35">
      <c r="A627" s="43">
        <v>45774.083333333299</v>
      </c>
      <c r="B627" s="42">
        <v>35.128900000000002</v>
      </c>
    </row>
    <row r="628" spans="1:2" x14ac:dyDescent="0.35">
      <c r="A628" s="43">
        <v>45774.125</v>
      </c>
      <c r="B628" s="42">
        <v>32.684496666666703</v>
      </c>
    </row>
    <row r="629" spans="1:2" x14ac:dyDescent="0.35">
      <c r="A629" s="43">
        <v>45774.166666666701</v>
      </c>
      <c r="B629" s="42">
        <v>28.903382758620701</v>
      </c>
    </row>
    <row r="630" spans="1:2" x14ac:dyDescent="0.35">
      <c r="A630" s="43">
        <v>45774.208333333299</v>
      </c>
      <c r="B630" s="42">
        <v>24.711438333333302</v>
      </c>
    </row>
    <row r="631" spans="1:2" x14ac:dyDescent="0.35">
      <c r="A631" s="43">
        <v>45774.25</v>
      </c>
      <c r="B631" s="42">
        <v>22.304555172413799</v>
      </c>
    </row>
    <row r="632" spans="1:2" x14ac:dyDescent="0.35">
      <c r="A632" s="43">
        <v>45774.291666666701</v>
      </c>
      <c r="B632" s="42">
        <v>19.327935</v>
      </c>
    </row>
    <row r="633" spans="1:2" x14ac:dyDescent="0.35">
      <c r="A633" s="43">
        <v>45774.333333333299</v>
      </c>
      <c r="B633" s="42">
        <v>15.7009603448276</v>
      </c>
    </row>
    <row r="634" spans="1:2" x14ac:dyDescent="0.35">
      <c r="A634" s="43">
        <v>45774.375</v>
      </c>
      <c r="B634" s="42">
        <v>12.7743116666667</v>
      </c>
    </row>
    <row r="635" spans="1:2" x14ac:dyDescent="0.35">
      <c r="A635" s="43">
        <v>45774.416666666701</v>
      </c>
      <c r="B635" s="42">
        <v>9.2916382758620699</v>
      </c>
    </row>
    <row r="636" spans="1:2" x14ac:dyDescent="0.35">
      <c r="A636" s="43">
        <v>45774.458333333299</v>
      </c>
      <c r="B636" s="42">
        <v>5.7213501886792404</v>
      </c>
    </row>
    <row r="637" spans="1:2" x14ac:dyDescent="0.35">
      <c r="A637" s="43">
        <v>45774.5</v>
      </c>
      <c r="B637" s="42">
        <v>3.6485606666666701</v>
      </c>
    </row>
    <row r="638" spans="1:2" x14ac:dyDescent="0.35">
      <c r="A638" s="43">
        <v>45774.541666666701</v>
      </c>
      <c r="B638" s="42">
        <v>3.4533256818181801</v>
      </c>
    </row>
    <row r="639" spans="1:2" x14ac:dyDescent="0.35">
      <c r="A639" s="43">
        <v>45774.583333333299</v>
      </c>
      <c r="B639" s="42">
        <v>3.1915394736842102</v>
      </c>
    </row>
    <row r="640" spans="1:2" x14ac:dyDescent="0.35">
      <c r="A640" s="43">
        <v>45774.625</v>
      </c>
      <c r="B640" s="42">
        <v>3.9347675</v>
      </c>
    </row>
    <row r="641" spans="1:2" x14ac:dyDescent="0.35">
      <c r="A641" s="43">
        <v>45774.666666666701</v>
      </c>
      <c r="B641" s="42">
        <v>1.46695791666667</v>
      </c>
    </row>
    <row r="642" spans="1:2" x14ac:dyDescent="0.35">
      <c r="A642" s="43">
        <v>45774.708333333299</v>
      </c>
      <c r="B642" s="42">
        <v>1.4137308333333301</v>
      </c>
    </row>
    <row r="643" spans="1:2" x14ac:dyDescent="0.35">
      <c r="A643" s="43">
        <v>45774.75</v>
      </c>
      <c r="B643" s="42">
        <v>1.16325298275862</v>
      </c>
    </row>
    <row r="644" spans="1:2" x14ac:dyDescent="0.35">
      <c r="A644" s="43">
        <v>45774.791666666701</v>
      </c>
      <c r="B644" s="42">
        <v>0.60309884333333397</v>
      </c>
    </row>
    <row r="645" spans="1:2" x14ac:dyDescent="0.35">
      <c r="A645" s="43">
        <v>45774.833333333299</v>
      </c>
      <c r="B645" s="42">
        <v>0.69566718620689605</v>
      </c>
    </row>
    <row r="646" spans="1:2" x14ac:dyDescent="0.35">
      <c r="A646" s="43">
        <v>45774.875</v>
      </c>
      <c r="B646" s="42">
        <v>1.05113326666667</v>
      </c>
    </row>
    <row r="647" spans="1:2" x14ac:dyDescent="0.35">
      <c r="A647" s="43">
        <v>45774.916666666701</v>
      </c>
      <c r="B647" s="42">
        <v>1.0818396551724101</v>
      </c>
    </row>
    <row r="648" spans="1:2" x14ac:dyDescent="0.35">
      <c r="A648" s="43">
        <v>45774.958333333299</v>
      </c>
      <c r="B648" s="42">
        <v>1.2569208333333299</v>
      </c>
    </row>
    <row r="649" spans="1:2" x14ac:dyDescent="0.35">
      <c r="A649" s="43">
        <v>45775</v>
      </c>
      <c r="B649" s="42">
        <v>1.7634824137931</v>
      </c>
    </row>
    <row r="650" spans="1:2" x14ac:dyDescent="0.35">
      <c r="A650" s="43">
        <v>45775.041666666701</v>
      </c>
      <c r="B650" s="42">
        <v>2.0589179999999998</v>
      </c>
    </row>
    <row r="651" spans="1:2" x14ac:dyDescent="0.35">
      <c r="A651" s="43">
        <v>45775.083333333299</v>
      </c>
      <c r="B651" s="42">
        <v>2.0284812068965499</v>
      </c>
    </row>
    <row r="652" spans="1:2" x14ac:dyDescent="0.35">
      <c r="A652" s="43">
        <v>45775.125</v>
      </c>
      <c r="B652" s="42">
        <v>2.2086121666666698</v>
      </c>
    </row>
    <row r="653" spans="1:2" x14ac:dyDescent="0.35">
      <c r="A653" s="43">
        <v>45775.166666666701</v>
      </c>
      <c r="B653" s="42">
        <v>2.1471367241379302</v>
      </c>
    </row>
    <row r="654" spans="1:2" x14ac:dyDescent="0.35">
      <c r="A654" s="43">
        <v>45775.208333333299</v>
      </c>
      <c r="B654" s="42">
        <v>2.0683608333333301</v>
      </c>
    </row>
    <row r="655" spans="1:2" x14ac:dyDescent="0.35">
      <c r="A655" s="43">
        <v>45775.25</v>
      </c>
      <c r="B655" s="42">
        <v>2.0387889655172402</v>
      </c>
    </row>
    <row r="656" spans="1:2" x14ac:dyDescent="0.35">
      <c r="A656" s="43">
        <v>45775.291666666701</v>
      </c>
      <c r="B656" s="42">
        <v>2.5006529999999998</v>
      </c>
    </row>
    <row r="657" spans="1:2" x14ac:dyDescent="0.35">
      <c r="A657" s="43">
        <v>45775.333333333299</v>
      </c>
      <c r="B657" s="42">
        <v>3.8384213793103399</v>
      </c>
    </row>
    <row r="658" spans="1:2" x14ac:dyDescent="0.35">
      <c r="A658" s="43">
        <v>45775.375</v>
      </c>
      <c r="B658" s="42">
        <v>4.2797686666666701</v>
      </c>
    </row>
    <row r="659" spans="1:2" x14ac:dyDescent="0.35">
      <c r="A659" s="43">
        <v>45775.416666666701</v>
      </c>
      <c r="B659" s="42">
        <v>3.97888206896552</v>
      </c>
    </row>
    <row r="660" spans="1:2" x14ac:dyDescent="0.35">
      <c r="A660" s="43">
        <v>45775.458333333299</v>
      </c>
      <c r="B660" s="42">
        <v>3.3084301960784299</v>
      </c>
    </row>
    <row r="661" spans="1:2" x14ac:dyDescent="0.35">
      <c r="A661" s="43">
        <v>45775.5</v>
      </c>
      <c r="B661" s="42">
        <v>3.9028903921568601</v>
      </c>
    </row>
    <row r="662" spans="1:2" x14ac:dyDescent="0.35">
      <c r="A662" s="43">
        <v>45775.541666666701</v>
      </c>
      <c r="B662" s="42">
        <v>4.1890693548387103</v>
      </c>
    </row>
    <row r="663" spans="1:2" x14ac:dyDescent="0.35">
      <c r="A663" s="43">
        <v>45775.583333333299</v>
      </c>
      <c r="B663" s="42">
        <v>4.3454457692307704</v>
      </c>
    </row>
    <row r="664" spans="1:2" x14ac:dyDescent="0.35">
      <c r="A664" s="43">
        <v>45775.625</v>
      </c>
      <c r="B664" s="42">
        <v>4.3842345454545502</v>
      </c>
    </row>
    <row r="665" spans="1:2" x14ac:dyDescent="0.35">
      <c r="A665" s="43">
        <v>45775.666666666701</v>
      </c>
      <c r="B665" s="42">
        <v>6.3091410909090904</v>
      </c>
    </row>
    <row r="666" spans="1:2" x14ac:dyDescent="0.35">
      <c r="A666" s="43">
        <v>45775.708333333299</v>
      </c>
      <c r="B666" s="42">
        <v>5.4638235000000002</v>
      </c>
    </row>
    <row r="667" spans="1:2" x14ac:dyDescent="0.35">
      <c r="A667" s="43">
        <v>45775.75</v>
      </c>
      <c r="B667" s="42">
        <v>3.89830362068966</v>
      </c>
    </row>
    <row r="668" spans="1:2" x14ac:dyDescent="0.35">
      <c r="A668" s="43">
        <v>45775.791666666701</v>
      </c>
      <c r="B668" s="42">
        <v>2.0350463333333302</v>
      </c>
    </row>
    <row r="669" spans="1:2" x14ac:dyDescent="0.35">
      <c r="A669" s="43">
        <v>45775.833333333299</v>
      </c>
      <c r="B669" s="42">
        <v>1.8800501724137899</v>
      </c>
    </row>
    <row r="670" spans="1:2" x14ac:dyDescent="0.35">
      <c r="A670" s="43">
        <v>45775.875</v>
      </c>
      <c r="B670" s="42">
        <v>3.1330688333333301</v>
      </c>
    </row>
    <row r="671" spans="1:2" x14ac:dyDescent="0.35">
      <c r="A671" s="43">
        <v>45775.916666666701</v>
      </c>
      <c r="B671" s="42">
        <v>4.2731910344827604</v>
      </c>
    </row>
    <row r="672" spans="1:2" x14ac:dyDescent="0.35">
      <c r="A672" s="43">
        <v>45775.958333333299</v>
      </c>
      <c r="B672" s="42">
        <v>5.3227148333333298</v>
      </c>
    </row>
    <row r="673" spans="1:2" x14ac:dyDescent="0.35">
      <c r="A673" s="43">
        <v>45776</v>
      </c>
      <c r="B673" s="42">
        <v>9.9748103448275902</v>
      </c>
    </row>
    <row r="674" spans="1:2" x14ac:dyDescent="0.35">
      <c r="A674" s="43">
        <v>45776.041666666701</v>
      </c>
      <c r="B674" s="42">
        <v>12.6042733333333</v>
      </c>
    </row>
    <row r="675" spans="1:2" x14ac:dyDescent="0.35">
      <c r="A675" s="43">
        <v>45776.083333333299</v>
      </c>
      <c r="B675" s="42">
        <v>13.916574137931001</v>
      </c>
    </row>
    <row r="676" spans="1:2" x14ac:dyDescent="0.35">
      <c r="A676" s="43">
        <v>45776.125</v>
      </c>
      <c r="B676" s="42">
        <v>15.292291666666699</v>
      </c>
    </row>
    <row r="677" spans="1:2" x14ac:dyDescent="0.35">
      <c r="A677" s="43">
        <v>45776.166666666701</v>
      </c>
      <c r="B677" s="42">
        <v>17.795649999999998</v>
      </c>
    </row>
    <row r="678" spans="1:2" x14ac:dyDescent="0.35">
      <c r="A678" s="43">
        <v>45776.208333333299</v>
      </c>
      <c r="B678" s="42">
        <v>19.599928333333299</v>
      </c>
    </row>
    <row r="679" spans="1:2" x14ac:dyDescent="0.35">
      <c r="A679" s="43">
        <v>45776.25</v>
      </c>
      <c r="B679" s="42">
        <v>20.167044827586199</v>
      </c>
    </row>
    <row r="680" spans="1:2" x14ac:dyDescent="0.35">
      <c r="A680" s="43">
        <v>45776.291666666701</v>
      </c>
      <c r="B680" s="42">
        <v>20.194120000000002</v>
      </c>
    </row>
    <row r="681" spans="1:2" x14ac:dyDescent="0.35">
      <c r="A681" s="43">
        <v>45776.333333333299</v>
      </c>
      <c r="B681" s="42">
        <v>19.8888465517241</v>
      </c>
    </row>
    <row r="682" spans="1:2" x14ac:dyDescent="0.35">
      <c r="A682" s="43">
        <v>45776.375</v>
      </c>
      <c r="B682" s="42">
        <v>21.9296516666667</v>
      </c>
    </row>
    <row r="683" spans="1:2" x14ac:dyDescent="0.35">
      <c r="A683" s="43">
        <v>45776.416666666701</v>
      </c>
      <c r="B683" s="42">
        <v>21.594816981132102</v>
      </c>
    </row>
    <row r="684" spans="1:2" x14ac:dyDescent="0.35">
      <c r="A684" s="43">
        <v>45776.458333333299</v>
      </c>
      <c r="B684" s="42">
        <v>17.501175</v>
      </c>
    </row>
    <row r="685" spans="1:2" x14ac:dyDescent="0.35">
      <c r="A685" s="43">
        <v>45776.5</v>
      </c>
      <c r="B685" s="42">
        <v>17.3684871794872</v>
      </c>
    </row>
    <row r="686" spans="1:2" x14ac:dyDescent="0.35">
      <c r="A686" s="43">
        <v>45776.541666666701</v>
      </c>
      <c r="B686" s="42">
        <v>17.202549999999999</v>
      </c>
    </row>
    <row r="687" spans="1:2" x14ac:dyDescent="0.35">
      <c r="A687" s="43">
        <v>45776.583333333299</v>
      </c>
      <c r="B687" s="42">
        <v>15.2840814814815</v>
      </c>
    </row>
    <row r="688" spans="1:2" x14ac:dyDescent="0.35">
      <c r="A688" s="43">
        <v>45776.625</v>
      </c>
      <c r="B688" s="42">
        <v>13.719571666666701</v>
      </c>
    </row>
    <row r="689" spans="1:2" x14ac:dyDescent="0.35">
      <c r="A689" s="43">
        <v>45776.666666666701</v>
      </c>
      <c r="B689" s="42">
        <v>12.075388135593199</v>
      </c>
    </row>
    <row r="690" spans="1:2" x14ac:dyDescent="0.35">
      <c r="A690" s="43">
        <v>45776.708333333299</v>
      </c>
      <c r="B690" s="42">
        <v>12.3690333333333</v>
      </c>
    </row>
    <row r="691" spans="1:2" x14ac:dyDescent="0.35">
      <c r="A691" s="43">
        <v>45776.75</v>
      </c>
      <c r="B691" s="42">
        <v>9.7015381034482804</v>
      </c>
    </row>
    <row r="692" spans="1:2" x14ac:dyDescent="0.35">
      <c r="A692" s="43">
        <v>45776.791666666701</v>
      </c>
      <c r="B692" s="42">
        <v>9.5834600000000005</v>
      </c>
    </row>
    <row r="693" spans="1:2" x14ac:dyDescent="0.35">
      <c r="A693" s="43">
        <v>45776.833333333299</v>
      </c>
      <c r="B693" s="42">
        <v>10.1582731034483</v>
      </c>
    </row>
    <row r="694" spans="1:2" x14ac:dyDescent="0.35">
      <c r="A694" s="43">
        <v>45776.875</v>
      </c>
      <c r="B694" s="42">
        <v>10.799413749999999</v>
      </c>
    </row>
    <row r="695" spans="1:2" x14ac:dyDescent="0.35">
      <c r="A695" s="43">
        <v>45776.916666666701</v>
      </c>
      <c r="B695" s="42">
        <v>14.3940913793103</v>
      </c>
    </row>
    <row r="696" spans="1:2" x14ac:dyDescent="0.35">
      <c r="A696" s="43">
        <v>45776.958333333299</v>
      </c>
      <c r="B696" s="42">
        <v>11.307413333333299</v>
      </c>
    </row>
    <row r="697" spans="1:2" x14ac:dyDescent="0.35">
      <c r="A697" s="43">
        <v>45777</v>
      </c>
      <c r="B697" s="42">
        <v>10.830716206896501</v>
      </c>
    </row>
    <row r="698" spans="1:2" x14ac:dyDescent="0.35">
      <c r="A698" s="43">
        <v>45777.041666666701</v>
      </c>
      <c r="B698" s="42">
        <v>11.848433333333301</v>
      </c>
    </row>
    <row r="699" spans="1:2" x14ac:dyDescent="0.35">
      <c r="A699" s="43">
        <v>45777.083333333299</v>
      </c>
      <c r="B699" s="42">
        <v>11.9293224137931</v>
      </c>
    </row>
    <row r="700" spans="1:2" x14ac:dyDescent="0.35">
      <c r="A700" s="43">
        <v>45777.125</v>
      </c>
      <c r="B700" s="42">
        <v>11.699985</v>
      </c>
    </row>
    <row r="701" spans="1:2" x14ac:dyDescent="0.35">
      <c r="A701" s="43">
        <v>45777.166666666701</v>
      </c>
      <c r="B701" s="42">
        <v>11.8838655172414</v>
      </c>
    </row>
    <row r="702" spans="1:2" x14ac:dyDescent="0.35">
      <c r="A702" s="43">
        <v>45777.208333333299</v>
      </c>
      <c r="B702" s="42">
        <v>13.124136666666701</v>
      </c>
    </row>
    <row r="703" spans="1:2" x14ac:dyDescent="0.35">
      <c r="A703" s="43">
        <v>45777.25</v>
      </c>
      <c r="B703" s="42">
        <v>14.7845137931034</v>
      </c>
    </row>
    <row r="704" spans="1:2" x14ac:dyDescent="0.35">
      <c r="A704" s="43">
        <v>45777.291666666701</v>
      </c>
      <c r="B704" s="42">
        <v>15.446343333333299</v>
      </c>
    </row>
    <row r="705" spans="1:2" x14ac:dyDescent="0.35">
      <c r="A705" s="43">
        <v>45777.333333333299</v>
      </c>
      <c r="B705" s="42">
        <v>15.989193103448301</v>
      </c>
    </row>
    <row r="706" spans="1:2" x14ac:dyDescent="0.35">
      <c r="A706" s="43">
        <v>45777.375</v>
      </c>
      <c r="B706" s="42">
        <v>16.097149999999999</v>
      </c>
    </row>
    <row r="707" spans="1:2" x14ac:dyDescent="0.35">
      <c r="A707" s="43">
        <v>45777.416666666701</v>
      </c>
      <c r="B707" s="42">
        <v>14.1053615384615</v>
      </c>
    </row>
    <row r="708" spans="1:2" x14ac:dyDescent="0.35">
      <c r="A708" s="43">
        <v>45777.458333333299</v>
      </c>
      <c r="B708" s="42">
        <v>17.580401785714301</v>
      </c>
    </row>
    <row r="709" spans="1:2" x14ac:dyDescent="0.35">
      <c r="A709" s="43">
        <v>45777.5</v>
      </c>
      <c r="B709" s="42">
        <v>19.217238235294101</v>
      </c>
    </row>
    <row r="710" spans="1:2" x14ac:dyDescent="0.35">
      <c r="A710" s="43">
        <v>45777.541666666701</v>
      </c>
      <c r="B710" s="42">
        <v>17.7725476190476</v>
      </c>
    </row>
    <row r="711" spans="1:2" x14ac:dyDescent="0.35">
      <c r="A711" s="43">
        <v>45777.583333333299</v>
      </c>
      <c r="B711" s="42">
        <v>17.675338775510198</v>
      </c>
    </row>
    <row r="712" spans="1:2" x14ac:dyDescent="0.35">
      <c r="A712" s="43">
        <v>45777.625</v>
      </c>
      <c r="B712" s="42">
        <v>14.971164444444399</v>
      </c>
    </row>
    <row r="713" spans="1:2" x14ac:dyDescent="0.35">
      <c r="A713" s="43">
        <v>45777.666666666701</v>
      </c>
      <c r="B713" s="42">
        <v>13.231794827586199</v>
      </c>
    </row>
    <row r="714" spans="1:2" x14ac:dyDescent="0.35">
      <c r="A714" s="43">
        <v>45777.708333333299</v>
      </c>
      <c r="B714" s="42">
        <v>14.6566551020408</v>
      </c>
    </row>
    <row r="715" spans="1:2" x14ac:dyDescent="0.35">
      <c r="A715" s="43">
        <v>45777.75</v>
      </c>
      <c r="B715" s="42">
        <v>12.1555066666667</v>
      </c>
    </row>
    <row r="716" spans="1:2" x14ac:dyDescent="0.35">
      <c r="A716" s="43">
        <v>45777.791666666701</v>
      </c>
      <c r="B716" s="42">
        <v>10.8900634482759</v>
      </c>
    </row>
    <row r="717" spans="1:2" x14ac:dyDescent="0.35">
      <c r="A717" s="43">
        <v>45777.833333333299</v>
      </c>
      <c r="B717" s="42">
        <v>8.7154316666666691</v>
      </c>
    </row>
    <row r="718" spans="1:2" x14ac:dyDescent="0.35">
      <c r="A718" s="43">
        <v>45777.875</v>
      </c>
      <c r="B718" s="42">
        <v>7.17855637931034</v>
      </c>
    </row>
    <row r="719" spans="1:2" x14ac:dyDescent="0.35">
      <c r="A719" s="43">
        <v>45777.916666666701</v>
      </c>
      <c r="B719" s="42">
        <v>6.7729030000000003</v>
      </c>
    </row>
    <row r="720" spans="1:2" x14ac:dyDescent="0.35">
      <c r="A720" s="43">
        <v>45777.958333333299</v>
      </c>
      <c r="B720" s="42">
        <v>12.8394386206897</v>
      </c>
    </row>
    <row r="721" spans="1:2" x14ac:dyDescent="0.35">
      <c r="A721" s="43">
        <v>45778</v>
      </c>
      <c r="B721" s="42">
        <v>18.9550533333333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4D302-E295-42F1-9DBA-62F0B95DBC6D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D2" s="42" t="s">
        <v>49</v>
      </c>
      <c r="E2" s="42" t="s">
        <v>453</v>
      </c>
      <c r="F2" s="43">
        <v>45748.041666666701</v>
      </c>
      <c r="G2" s="43">
        <v>45778</v>
      </c>
      <c r="H2" s="42">
        <v>11.04</v>
      </c>
      <c r="I2" s="42">
        <v>1.25</v>
      </c>
      <c r="J2" s="42">
        <v>36.14</v>
      </c>
      <c r="K2" s="42">
        <v>0</v>
      </c>
      <c r="L2" s="42">
        <v>51.53</v>
      </c>
    </row>
    <row r="3" spans="1:12" x14ac:dyDescent="0.35">
      <c r="A3" s="43">
        <v>45748.083333333299</v>
      </c>
    </row>
    <row r="4" spans="1:12" x14ac:dyDescent="0.35">
      <c r="A4" s="43">
        <v>45748.125</v>
      </c>
    </row>
    <row r="5" spans="1:12" x14ac:dyDescent="0.35">
      <c r="A5" s="43">
        <v>45748.166666666701</v>
      </c>
    </row>
    <row r="6" spans="1:12" x14ac:dyDescent="0.35">
      <c r="A6" s="43">
        <v>45748.208333333299</v>
      </c>
    </row>
    <row r="7" spans="1:12" x14ac:dyDescent="0.35">
      <c r="A7" s="43">
        <v>45748.25</v>
      </c>
    </row>
    <row r="8" spans="1:12" x14ac:dyDescent="0.35">
      <c r="A8" s="43">
        <v>45748.291666666701</v>
      </c>
    </row>
    <row r="9" spans="1:12" x14ac:dyDescent="0.35">
      <c r="A9" s="43">
        <v>45748.333333333299</v>
      </c>
    </row>
    <row r="10" spans="1:12" x14ac:dyDescent="0.35">
      <c r="A10" s="43">
        <v>45748.375</v>
      </c>
    </row>
    <row r="11" spans="1:12" x14ac:dyDescent="0.35">
      <c r="A11" s="43">
        <v>45748.416666666701</v>
      </c>
    </row>
    <row r="12" spans="1:12" x14ac:dyDescent="0.35">
      <c r="A12" s="43">
        <v>45748.458333333299</v>
      </c>
    </row>
    <row r="13" spans="1:12" x14ac:dyDescent="0.35">
      <c r="A13" s="43">
        <v>45748.5</v>
      </c>
    </row>
    <row r="14" spans="1:12" x14ac:dyDescent="0.35">
      <c r="A14" s="43">
        <v>45748.541666666701</v>
      </c>
    </row>
    <row r="15" spans="1:12" x14ac:dyDescent="0.35">
      <c r="A15" s="43">
        <v>45748.583333333299</v>
      </c>
    </row>
    <row r="16" spans="1:12" x14ac:dyDescent="0.35">
      <c r="A16" s="43">
        <v>45748.625</v>
      </c>
    </row>
    <row r="17" spans="1:1" x14ac:dyDescent="0.35">
      <c r="A17" s="43">
        <v>45748.666666666701</v>
      </c>
    </row>
    <row r="18" spans="1:1" x14ac:dyDescent="0.35">
      <c r="A18" s="43">
        <v>45748.708333333299</v>
      </c>
    </row>
    <row r="19" spans="1:1" x14ac:dyDescent="0.35">
      <c r="A19" s="43">
        <v>45748.75</v>
      </c>
    </row>
    <row r="20" spans="1:1" x14ac:dyDescent="0.35">
      <c r="A20" s="43">
        <v>45748.791666666701</v>
      </c>
    </row>
    <row r="21" spans="1:1" x14ac:dyDescent="0.35">
      <c r="A21" s="43">
        <v>45748.833333333299</v>
      </c>
    </row>
    <row r="22" spans="1:1" x14ac:dyDescent="0.35">
      <c r="A22" s="43">
        <v>45748.875</v>
      </c>
    </row>
    <row r="23" spans="1:1" x14ac:dyDescent="0.35">
      <c r="A23" s="43">
        <v>45748.916666666701</v>
      </c>
    </row>
    <row r="24" spans="1:1" x14ac:dyDescent="0.35">
      <c r="A24" s="43">
        <v>45748.958333333299</v>
      </c>
    </row>
    <row r="25" spans="1:1" x14ac:dyDescent="0.35">
      <c r="A25" s="43">
        <v>45749</v>
      </c>
    </row>
    <row r="26" spans="1:1" x14ac:dyDescent="0.35">
      <c r="A26" s="43">
        <v>45749.041666666701</v>
      </c>
    </row>
    <row r="27" spans="1:1" x14ac:dyDescent="0.35">
      <c r="A27" s="43">
        <v>45749.083333333299</v>
      </c>
    </row>
    <row r="28" spans="1:1" x14ac:dyDescent="0.35">
      <c r="A28" s="43">
        <v>45749.125</v>
      </c>
    </row>
    <row r="29" spans="1:1" x14ac:dyDescent="0.35">
      <c r="A29" s="43">
        <v>45749.166666666701</v>
      </c>
    </row>
    <row r="30" spans="1:1" x14ac:dyDescent="0.35">
      <c r="A30" s="43">
        <v>45749.208333333299</v>
      </c>
    </row>
    <row r="31" spans="1:1" x14ac:dyDescent="0.35">
      <c r="A31" s="43">
        <v>45749.25</v>
      </c>
    </row>
    <row r="32" spans="1:1" x14ac:dyDescent="0.35">
      <c r="A32" s="43">
        <v>45749.291666666701</v>
      </c>
    </row>
    <row r="33" spans="1:1" x14ac:dyDescent="0.35">
      <c r="A33" s="43">
        <v>45749.333333333299</v>
      </c>
    </row>
    <row r="34" spans="1:1" x14ac:dyDescent="0.35">
      <c r="A34" s="43">
        <v>45749.375</v>
      </c>
    </row>
    <row r="35" spans="1:1" x14ac:dyDescent="0.35">
      <c r="A35" s="43">
        <v>45749.416666666701</v>
      </c>
    </row>
    <row r="36" spans="1:1" x14ac:dyDescent="0.35">
      <c r="A36" s="43">
        <v>45749.458333333299</v>
      </c>
    </row>
    <row r="37" spans="1:1" x14ac:dyDescent="0.35">
      <c r="A37" s="43">
        <v>45749.5</v>
      </c>
    </row>
    <row r="38" spans="1:1" x14ac:dyDescent="0.35">
      <c r="A38" s="43">
        <v>45749.541666666701</v>
      </c>
    </row>
    <row r="39" spans="1:1" x14ac:dyDescent="0.35">
      <c r="A39" s="43">
        <v>45749.583333333299</v>
      </c>
    </row>
    <row r="40" spans="1:1" x14ac:dyDescent="0.35">
      <c r="A40" s="43">
        <v>45749.625</v>
      </c>
    </row>
    <row r="41" spans="1:1" x14ac:dyDescent="0.35">
      <c r="A41" s="43">
        <v>45749.666666666701</v>
      </c>
    </row>
    <row r="42" spans="1:1" x14ac:dyDescent="0.35">
      <c r="A42" s="43">
        <v>45749.708333333299</v>
      </c>
    </row>
    <row r="43" spans="1:1" x14ac:dyDescent="0.35">
      <c r="A43" s="43">
        <v>45749.75</v>
      </c>
    </row>
    <row r="44" spans="1:1" x14ac:dyDescent="0.35">
      <c r="A44" s="43">
        <v>45749.791666666701</v>
      </c>
    </row>
    <row r="45" spans="1:1" x14ac:dyDescent="0.35">
      <c r="A45" s="43">
        <v>45749.833333333299</v>
      </c>
    </row>
    <row r="46" spans="1:1" x14ac:dyDescent="0.35">
      <c r="A46" s="43">
        <v>45749.875</v>
      </c>
    </row>
    <row r="47" spans="1:1" x14ac:dyDescent="0.35">
      <c r="A47" s="43">
        <v>45749.916666666701</v>
      </c>
    </row>
    <row r="48" spans="1:1" x14ac:dyDescent="0.35">
      <c r="A48" s="43">
        <v>45749.958333333299</v>
      </c>
    </row>
    <row r="49" spans="1:1" x14ac:dyDescent="0.35">
      <c r="A49" s="43">
        <v>45750</v>
      </c>
    </row>
    <row r="50" spans="1:1" x14ac:dyDescent="0.35">
      <c r="A50" s="43">
        <v>45750.041666666701</v>
      </c>
    </row>
    <row r="51" spans="1:1" x14ac:dyDescent="0.35">
      <c r="A51" s="43">
        <v>45750.083333333299</v>
      </c>
    </row>
    <row r="52" spans="1:1" x14ac:dyDescent="0.35">
      <c r="A52" s="43">
        <v>45750.125</v>
      </c>
    </row>
    <row r="53" spans="1:1" x14ac:dyDescent="0.35">
      <c r="A53" s="43">
        <v>45750.166666666701</v>
      </c>
    </row>
    <row r="54" spans="1:1" x14ac:dyDescent="0.35">
      <c r="A54" s="43">
        <v>45750.208333333299</v>
      </c>
    </row>
    <row r="55" spans="1:1" x14ac:dyDescent="0.35">
      <c r="A55" s="43">
        <v>45750.25</v>
      </c>
    </row>
    <row r="56" spans="1:1" x14ac:dyDescent="0.35">
      <c r="A56" s="43">
        <v>45750.291666666701</v>
      </c>
    </row>
    <row r="57" spans="1:1" x14ac:dyDescent="0.35">
      <c r="A57" s="43">
        <v>45750.333333333299</v>
      </c>
    </row>
    <row r="58" spans="1:1" x14ac:dyDescent="0.35">
      <c r="A58" s="43">
        <v>45750.375</v>
      </c>
    </row>
    <row r="59" spans="1:1" x14ac:dyDescent="0.35">
      <c r="A59" s="43">
        <v>45750.416666666701</v>
      </c>
    </row>
    <row r="60" spans="1:1" x14ac:dyDescent="0.35">
      <c r="A60" s="43">
        <v>45750.458333333299</v>
      </c>
    </row>
    <row r="61" spans="1:1" x14ac:dyDescent="0.35">
      <c r="A61" s="43">
        <v>45750.5</v>
      </c>
    </row>
    <row r="62" spans="1:1" x14ac:dyDescent="0.35">
      <c r="A62" s="43">
        <v>45750.541666666701</v>
      </c>
    </row>
    <row r="63" spans="1:1" x14ac:dyDescent="0.35">
      <c r="A63" s="43">
        <v>45750.583333333299</v>
      </c>
    </row>
    <row r="64" spans="1:1" x14ac:dyDescent="0.35">
      <c r="A64" s="43">
        <v>45750.625</v>
      </c>
    </row>
    <row r="65" spans="1:1" x14ac:dyDescent="0.35">
      <c r="A65" s="43">
        <v>45750.666666666701</v>
      </c>
    </row>
    <row r="66" spans="1:1" x14ac:dyDescent="0.35">
      <c r="A66" s="43">
        <v>45750.708333333299</v>
      </c>
    </row>
    <row r="67" spans="1:1" x14ac:dyDescent="0.35">
      <c r="A67" s="43">
        <v>45750.75</v>
      </c>
    </row>
    <row r="68" spans="1:1" x14ac:dyDescent="0.35">
      <c r="A68" s="43">
        <v>45750.791666666701</v>
      </c>
    </row>
    <row r="69" spans="1:1" x14ac:dyDescent="0.35">
      <c r="A69" s="43">
        <v>45750.833333333299</v>
      </c>
    </row>
    <row r="70" spans="1:1" x14ac:dyDescent="0.35">
      <c r="A70" s="43">
        <v>45750.875</v>
      </c>
    </row>
    <row r="71" spans="1:1" x14ac:dyDescent="0.35">
      <c r="A71" s="43">
        <v>45750.916666666701</v>
      </c>
    </row>
    <row r="72" spans="1:1" x14ac:dyDescent="0.35">
      <c r="A72" s="43">
        <v>45750.958333333299</v>
      </c>
    </row>
    <row r="73" spans="1:1" x14ac:dyDescent="0.35">
      <c r="A73" s="43">
        <v>45751</v>
      </c>
    </row>
    <row r="74" spans="1:1" x14ac:dyDescent="0.35">
      <c r="A74" s="43">
        <v>45751.041666666701</v>
      </c>
    </row>
    <row r="75" spans="1:1" x14ac:dyDescent="0.35">
      <c r="A75" s="43">
        <v>45751.083333333299</v>
      </c>
    </row>
    <row r="76" spans="1:1" x14ac:dyDescent="0.35">
      <c r="A76" s="43">
        <v>45751.125</v>
      </c>
    </row>
    <row r="77" spans="1:1" x14ac:dyDescent="0.35">
      <c r="A77" s="43">
        <v>45751.166666666701</v>
      </c>
    </row>
    <row r="78" spans="1:1" x14ac:dyDescent="0.35">
      <c r="A78" s="43">
        <v>45751.208333333299</v>
      </c>
    </row>
    <row r="79" spans="1:1" x14ac:dyDescent="0.35">
      <c r="A79" s="43">
        <v>45751.25</v>
      </c>
    </row>
    <row r="80" spans="1:1" x14ac:dyDescent="0.35">
      <c r="A80" s="43">
        <v>45751.291666666701</v>
      </c>
    </row>
    <row r="81" spans="1:1" x14ac:dyDescent="0.35">
      <c r="A81" s="43">
        <v>45751.333333333299</v>
      </c>
    </row>
    <row r="82" spans="1:1" x14ac:dyDescent="0.35">
      <c r="A82" s="43">
        <v>45751.375</v>
      </c>
    </row>
    <row r="83" spans="1:1" x14ac:dyDescent="0.35">
      <c r="A83" s="43">
        <v>45751.416666666701</v>
      </c>
    </row>
    <row r="84" spans="1:1" x14ac:dyDescent="0.35">
      <c r="A84" s="43">
        <v>45751.458333333299</v>
      </c>
    </row>
    <row r="85" spans="1:1" x14ac:dyDescent="0.35">
      <c r="A85" s="43">
        <v>45751.5</v>
      </c>
    </row>
    <row r="86" spans="1:1" x14ac:dyDescent="0.35">
      <c r="A86" s="43">
        <v>45751.541666666701</v>
      </c>
    </row>
    <row r="87" spans="1:1" x14ac:dyDescent="0.35">
      <c r="A87" s="43">
        <v>45751.583333333299</v>
      </c>
    </row>
    <row r="88" spans="1:1" x14ac:dyDescent="0.35">
      <c r="A88" s="43">
        <v>45751.625</v>
      </c>
    </row>
    <row r="89" spans="1:1" x14ac:dyDescent="0.35">
      <c r="A89" s="43">
        <v>45751.666666666701</v>
      </c>
    </row>
    <row r="90" spans="1:1" x14ac:dyDescent="0.35">
      <c r="A90" s="43">
        <v>45751.708333333299</v>
      </c>
    </row>
    <row r="91" spans="1:1" x14ac:dyDescent="0.35">
      <c r="A91" s="43">
        <v>45751.75</v>
      </c>
    </row>
    <row r="92" spans="1:1" x14ac:dyDescent="0.35">
      <c r="A92" s="43">
        <v>45751.791666666701</v>
      </c>
    </row>
    <row r="93" spans="1:1" x14ac:dyDescent="0.35">
      <c r="A93" s="43">
        <v>45751.833333333299</v>
      </c>
    </row>
    <row r="94" spans="1:1" x14ac:dyDescent="0.35">
      <c r="A94" s="43">
        <v>45751.875</v>
      </c>
    </row>
    <row r="95" spans="1:1" x14ac:dyDescent="0.35">
      <c r="A95" s="43">
        <v>45751.916666666701</v>
      </c>
    </row>
    <row r="96" spans="1:1" x14ac:dyDescent="0.35">
      <c r="A96" s="43">
        <v>45751.958333333299</v>
      </c>
    </row>
    <row r="97" spans="1:1" x14ac:dyDescent="0.35">
      <c r="A97" s="43">
        <v>45752</v>
      </c>
    </row>
    <row r="98" spans="1:1" x14ac:dyDescent="0.35">
      <c r="A98" s="43">
        <v>45752.041666666701</v>
      </c>
    </row>
    <row r="99" spans="1:1" x14ac:dyDescent="0.35">
      <c r="A99" s="43">
        <v>45752.083333333299</v>
      </c>
    </row>
    <row r="100" spans="1:1" x14ac:dyDescent="0.35">
      <c r="A100" s="43">
        <v>45752.125</v>
      </c>
    </row>
    <row r="101" spans="1:1" x14ac:dyDescent="0.35">
      <c r="A101" s="43">
        <v>45752.166666666701</v>
      </c>
    </row>
    <row r="102" spans="1:1" x14ac:dyDescent="0.35">
      <c r="A102" s="43">
        <v>45752.208333333299</v>
      </c>
    </row>
    <row r="103" spans="1:1" x14ac:dyDescent="0.35">
      <c r="A103" s="43">
        <v>45752.25</v>
      </c>
    </row>
    <row r="104" spans="1:1" x14ac:dyDescent="0.35">
      <c r="A104" s="43">
        <v>45752.291666666701</v>
      </c>
    </row>
    <row r="105" spans="1:1" x14ac:dyDescent="0.35">
      <c r="A105" s="43">
        <v>45752.333333333299</v>
      </c>
    </row>
    <row r="106" spans="1:1" x14ac:dyDescent="0.35">
      <c r="A106" s="43">
        <v>45752.375</v>
      </c>
    </row>
    <row r="107" spans="1:1" x14ac:dyDescent="0.35">
      <c r="A107" s="43">
        <v>45752.416666666701</v>
      </c>
    </row>
    <row r="108" spans="1:1" x14ac:dyDescent="0.35">
      <c r="A108" s="43">
        <v>45752.458333333299</v>
      </c>
    </row>
    <row r="109" spans="1:1" x14ac:dyDescent="0.35">
      <c r="A109" s="43">
        <v>45752.5</v>
      </c>
    </row>
    <row r="110" spans="1:1" x14ac:dyDescent="0.35">
      <c r="A110" s="43">
        <v>45752.541666666701</v>
      </c>
    </row>
    <row r="111" spans="1:1" x14ac:dyDescent="0.35">
      <c r="A111" s="43">
        <v>45752.583333333299</v>
      </c>
    </row>
    <row r="112" spans="1:1" x14ac:dyDescent="0.35">
      <c r="A112" s="43">
        <v>45752.625</v>
      </c>
    </row>
    <row r="113" spans="1:1" x14ac:dyDescent="0.35">
      <c r="A113" s="43">
        <v>45752.666666666701</v>
      </c>
    </row>
    <row r="114" spans="1:1" x14ac:dyDescent="0.35">
      <c r="A114" s="43">
        <v>45752.708333333299</v>
      </c>
    </row>
    <row r="115" spans="1:1" x14ac:dyDescent="0.35">
      <c r="A115" s="43">
        <v>45752.75</v>
      </c>
    </row>
    <row r="116" spans="1:1" x14ac:dyDescent="0.35">
      <c r="A116" s="43">
        <v>45752.791666666701</v>
      </c>
    </row>
    <row r="117" spans="1:1" x14ac:dyDescent="0.35">
      <c r="A117" s="43">
        <v>45752.833333333299</v>
      </c>
    </row>
    <row r="118" spans="1:1" x14ac:dyDescent="0.35">
      <c r="A118" s="43">
        <v>45752.875</v>
      </c>
    </row>
    <row r="119" spans="1:1" x14ac:dyDescent="0.35">
      <c r="A119" s="43">
        <v>45752.916666666701</v>
      </c>
    </row>
    <row r="120" spans="1:1" x14ac:dyDescent="0.35">
      <c r="A120" s="43">
        <v>45752.958333333299</v>
      </c>
    </row>
    <row r="121" spans="1:1" x14ac:dyDescent="0.35">
      <c r="A121" s="43">
        <v>45753</v>
      </c>
    </row>
    <row r="122" spans="1:1" x14ac:dyDescent="0.35">
      <c r="A122" s="43">
        <v>45753.041666666701</v>
      </c>
    </row>
    <row r="123" spans="1:1" x14ac:dyDescent="0.35">
      <c r="A123" s="43">
        <v>45753.083333333299</v>
      </c>
    </row>
    <row r="124" spans="1:1" x14ac:dyDescent="0.35">
      <c r="A124" s="43">
        <v>45753.125</v>
      </c>
    </row>
    <row r="125" spans="1:1" x14ac:dyDescent="0.35">
      <c r="A125" s="43">
        <v>45753.166666666701</v>
      </c>
    </row>
    <row r="126" spans="1:1" x14ac:dyDescent="0.35">
      <c r="A126" s="43">
        <v>45753.208333333299</v>
      </c>
    </row>
    <row r="127" spans="1:1" x14ac:dyDescent="0.35">
      <c r="A127" s="43">
        <v>45753.25</v>
      </c>
    </row>
    <row r="128" spans="1:1" x14ac:dyDescent="0.35">
      <c r="A128" s="43">
        <v>45753.291666666701</v>
      </c>
    </row>
    <row r="129" spans="1:1" x14ac:dyDescent="0.35">
      <c r="A129" s="43">
        <v>45753.333333333299</v>
      </c>
    </row>
    <row r="130" spans="1:1" x14ac:dyDescent="0.35">
      <c r="A130" s="43">
        <v>45753.375</v>
      </c>
    </row>
    <row r="131" spans="1:1" x14ac:dyDescent="0.35">
      <c r="A131" s="43">
        <v>45753.416666666701</v>
      </c>
    </row>
    <row r="132" spans="1:1" x14ac:dyDescent="0.35">
      <c r="A132" s="43">
        <v>45753.458333333299</v>
      </c>
    </row>
    <row r="133" spans="1:1" x14ac:dyDescent="0.35">
      <c r="A133" s="43">
        <v>45753.5</v>
      </c>
    </row>
    <row r="134" spans="1:1" x14ac:dyDescent="0.35">
      <c r="A134" s="43">
        <v>45753.541666666701</v>
      </c>
    </row>
    <row r="135" spans="1:1" x14ac:dyDescent="0.35">
      <c r="A135" s="43">
        <v>45753.583333333299</v>
      </c>
    </row>
    <row r="136" spans="1:1" x14ac:dyDescent="0.35">
      <c r="A136" s="43">
        <v>45753.625</v>
      </c>
    </row>
    <row r="137" spans="1:1" x14ac:dyDescent="0.35">
      <c r="A137" s="43">
        <v>45753.666666666701</v>
      </c>
    </row>
    <row r="138" spans="1:1" x14ac:dyDescent="0.35">
      <c r="A138" s="43">
        <v>45753.708333333299</v>
      </c>
    </row>
    <row r="139" spans="1:1" x14ac:dyDescent="0.35">
      <c r="A139" s="43">
        <v>45753.75</v>
      </c>
    </row>
    <row r="140" spans="1:1" x14ac:dyDescent="0.35">
      <c r="A140" s="43">
        <v>45753.791666666701</v>
      </c>
    </row>
    <row r="141" spans="1:1" x14ac:dyDescent="0.35">
      <c r="A141" s="43">
        <v>45753.833333333299</v>
      </c>
    </row>
    <row r="142" spans="1:1" x14ac:dyDescent="0.35">
      <c r="A142" s="43">
        <v>45753.875</v>
      </c>
    </row>
    <row r="143" spans="1:1" x14ac:dyDescent="0.35">
      <c r="A143" s="43">
        <v>45753.916666666701</v>
      </c>
    </row>
    <row r="144" spans="1:1" x14ac:dyDescent="0.35">
      <c r="A144" s="43">
        <v>45753.958333333299</v>
      </c>
    </row>
    <row r="145" spans="1:1" x14ac:dyDescent="0.35">
      <c r="A145" s="43">
        <v>45754</v>
      </c>
    </row>
    <row r="146" spans="1:1" x14ac:dyDescent="0.35">
      <c r="A146" s="43">
        <v>45754.041666666701</v>
      </c>
    </row>
    <row r="147" spans="1:1" x14ac:dyDescent="0.35">
      <c r="A147" s="43">
        <v>45754.083333333299</v>
      </c>
    </row>
    <row r="148" spans="1:1" x14ac:dyDescent="0.35">
      <c r="A148" s="43">
        <v>45754.125</v>
      </c>
    </row>
    <row r="149" spans="1:1" x14ac:dyDescent="0.35">
      <c r="A149" s="43">
        <v>45754.166666666701</v>
      </c>
    </row>
    <row r="150" spans="1:1" x14ac:dyDescent="0.35">
      <c r="A150" s="43">
        <v>45754.208333333299</v>
      </c>
    </row>
    <row r="151" spans="1:1" x14ac:dyDescent="0.35">
      <c r="A151" s="43">
        <v>45754.25</v>
      </c>
    </row>
    <row r="152" spans="1:1" x14ac:dyDescent="0.35">
      <c r="A152" s="43">
        <v>45754.291666666701</v>
      </c>
    </row>
    <row r="153" spans="1:1" x14ac:dyDescent="0.35">
      <c r="A153" s="43">
        <v>45754.333333333299</v>
      </c>
    </row>
    <row r="154" spans="1:1" x14ac:dyDescent="0.35">
      <c r="A154" s="43">
        <v>45754.375</v>
      </c>
    </row>
    <row r="155" spans="1:1" x14ac:dyDescent="0.35">
      <c r="A155" s="43">
        <v>45754.416666666701</v>
      </c>
    </row>
    <row r="156" spans="1:1" x14ac:dyDescent="0.35">
      <c r="A156" s="43">
        <v>45754.458333333299</v>
      </c>
    </row>
    <row r="157" spans="1:1" x14ac:dyDescent="0.35">
      <c r="A157" s="43">
        <v>45754.5</v>
      </c>
    </row>
    <row r="158" spans="1:1" x14ac:dyDescent="0.35">
      <c r="A158" s="43">
        <v>45754.541666666701</v>
      </c>
    </row>
    <row r="159" spans="1:1" x14ac:dyDescent="0.35">
      <c r="A159" s="43">
        <v>45754.583333333299</v>
      </c>
    </row>
    <row r="160" spans="1:1" x14ac:dyDescent="0.35">
      <c r="A160" s="43">
        <v>45754.625</v>
      </c>
    </row>
    <row r="161" spans="1:1" x14ac:dyDescent="0.35">
      <c r="A161" s="43">
        <v>45754.666666666701</v>
      </c>
    </row>
    <row r="162" spans="1:1" x14ac:dyDescent="0.35">
      <c r="A162" s="43">
        <v>45754.708333333299</v>
      </c>
    </row>
    <row r="163" spans="1:1" x14ac:dyDescent="0.35">
      <c r="A163" s="43">
        <v>45754.75</v>
      </c>
    </row>
    <row r="164" spans="1:1" x14ac:dyDescent="0.35">
      <c r="A164" s="43">
        <v>45754.791666666701</v>
      </c>
    </row>
    <row r="165" spans="1:1" x14ac:dyDescent="0.35">
      <c r="A165" s="43">
        <v>45754.833333333299</v>
      </c>
    </row>
    <row r="166" spans="1:1" x14ac:dyDescent="0.35">
      <c r="A166" s="43">
        <v>45754.875</v>
      </c>
    </row>
    <row r="167" spans="1:1" x14ac:dyDescent="0.35">
      <c r="A167" s="43">
        <v>45754.916666666701</v>
      </c>
    </row>
    <row r="168" spans="1:1" x14ac:dyDescent="0.35">
      <c r="A168" s="43">
        <v>45754.958333333299</v>
      </c>
    </row>
    <row r="169" spans="1:1" x14ac:dyDescent="0.35">
      <c r="A169" s="43">
        <v>45755</v>
      </c>
    </row>
    <row r="170" spans="1:1" x14ac:dyDescent="0.35">
      <c r="A170" s="43">
        <v>45755.041666666701</v>
      </c>
    </row>
    <row r="171" spans="1:1" x14ac:dyDescent="0.35">
      <c r="A171" s="43">
        <v>45755.083333333299</v>
      </c>
    </row>
    <row r="172" spans="1:1" x14ac:dyDescent="0.35">
      <c r="A172" s="43">
        <v>45755.125</v>
      </c>
    </row>
    <row r="173" spans="1:1" x14ac:dyDescent="0.35">
      <c r="A173" s="43">
        <v>45755.166666666701</v>
      </c>
    </row>
    <row r="174" spans="1:1" x14ac:dyDescent="0.35">
      <c r="A174" s="43">
        <v>45755.208333333299</v>
      </c>
    </row>
    <row r="175" spans="1:1" x14ac:dyDescent="0.35">
      <c r="A175" s="43">
        <v>45755.25</v>
      </c>
    </row>
    <row r="176" spans="1:1" x14ac:dyDescent="0.35">
      <c r="A176" s="43">
        <v>45755.291666666701</v>
      </c>
    </row>
    <row r="177" spans="1:1" x14ac:dyDescent="0.35">
      <c r="A177" s="43">
        <v>45755.333333333299</v>
      </c>
    </row>
    <row r="178" spans="1:1" x14ac:dyDescent="0.35">
      <c r="A178" s="43">
        <v>45755.375</v>
      </c>
    </row>
    <row r="179" spans="1:1" x14ac:dyDescent="0.35">
      <c r="A179" s="43">
        <v>45755.416666666701</v>
      </c>
    </row>
    <row r="180" spans="1:1" x14ac:dyDescent="0.35">
      <c r="A180" s="43">
        <v>45755.458333333299</v>
      </c>
    </row>
    <row r="181" spans="1:1" x14ac:dyDescent="0.35">
      <c r="A181" s="43">
        <v>45755.5</v>
      </c>
    </row>
    <row r="182" spans="1:1" x14ac:dyDescent="0.35">
      <c r="A182" s="43">
        <v>45755.541666666701</v>
      </c>
    </row>
    <row r="183" spans="1:1" x14ac:dyDescent="0.35">
      <c r="A183" s="43">
        <v>45755.583333333299</v>
      </c>
    </row>
    <row r="184" spans="1:1" x14ac:dyDescent="0.35">
      <c r="A184" s="43">
        <v>45755.625</v>
      </c>
    </row>
    <row r="185" spans="1:1" x14ac:dyDescent="0.35">
      <c r="A185" s="43">
        <v>45755.666666666701</v>
      </c>
    </row>
    <row r="186" spans="1:1" x14ac:dyDescent="0.35">
      <c r="A186" s="43">
        <v>45755.708333333299</v>
      </c>
    </row>
    <row r="187" spans="1:1" x14ac:dyDescent="0.35">
      <c r="A187" s="43">
        <v>45755.75</v>
      </c>
    </row>
    <row r="188" spans="1:1" x14ac:dyDescent="0.35">
      <c r="A188" s="43">
        <v>45755.791666666701</v>
      </c>
    </row>
    <row r="189" spans="1:1" x14ac:dyDescent="0.35">
      <c r="A189" s="43">
        <v>45755.833333333299</v>
      </c>
    </row>
    <row r="190" spans="1:1" x14ac:dyDescent="0.35">
      <c r="A190" s="43">
        <v>45755.875</v>
      </c>
    </row>
    <row r="191" spans="1:1" x14ac:dyDescent="0.35">
      <c r="A191" s="43">
        <v>45755.916666666701</v>
      </c>
    </row>
    <row r="192" spans="1:1" x14ac:dyDescent="0.35">
      <c r="A192" s="43">
        <v>45755.958333333299</v>
      </c>
    </row>
    <row r="193" spans="1:1" x14ac:dyDescent="0.35">
      <c r="A193" s="43">
        <v>45756</v>
      </c>
    </row>
    <row r="194" spans="1:1" x14ac:dyDescent="0.35">
      <c r="A194" s="43">
        <v>45756.041666666701</v>
      </c>
    </row>
    <row r="195" spans="1:1" x14ac:dyDescent="0.35">
      <c r="A195" s="43">
        <v>45756.083333333299</v>
      </c>
    </row>
    <row r="196" spans="1:1" x14ac:dyDescent="0.35">
      <c r="A196" s="43">
        <v>45756.125</v>
      </c>
    </row>
    <row r="197" spans="1:1" x14ac:dyDescent="0.35">
      <c r="A197" s="43">
        <v>45756.166666666701</v>
      </c>
    </row>
    <row r="198" spans="1:1" x14ac:dyDescent="0.35">
      <c r="A198" s="43">
        <v>45756.208333333299</v>
      </c>
    </row>
    <row r="199" spans="1:1" x14ac:dyDescent="0.35">
      <c r="A199" s="43">
        <v>45756.25</v>
      </c>
    </row>
    <row r="200" spans="1:1" x14ac:dyDescent="0.35">
      <c r="A200" s="43">
        <v>45756.291666666701</v>
      </c>
    </row>
    <row r="201" spans="1:1" x14ac:dyDescent="0.35">
      <c r="A201" s="43">
        <v>45756.333333333299</v>
      </c>
    </row>
    <row r="202" spans="1:1" x14ac:dyDescent="0.35">
      <c r="A202" s="43">
        <v>45756.375</v>
      </c>
    </row>
    <row r="203" spans="1:1" x14ac:dyDescent="0.35">
      <c r="A203" s="43">
        <v>45756.416666666701</v>
      </c>
    </row>
    <row r="204" spans="1:1" x14ac:dyDescent="0.35">
      <c r="A204" s="43">
        <v>45756.458333333299</v>
      </c>
    </row>
    <row r="205" spans="1:1" x14ac:dyDescent="0.35">
      <c r="A205" s="43">
        <v>45756.5</v>
      </c>
    </row>
    <row r="206" spans="1:1" x14ac:dyDescent="0.35">
      <c r="A206" s="43">
        <v>45756.541666666701</v>
      </c>
    </row>
    <row r="207" spans="1:1" x14ac:dyDescent="0.35">
      <c r="A207" s="43">
        <v>45756.583333333299</v>
      </c>
    </row>
    <row r="208" spans="1:1" x14ac:dyDescent="0.35">
      <c r="A208" s="43">
        <v>45756.625</v>
      </c>
    </row>
    <row r="209" spans="1:1" x14ac:dyDescent="0.35">
      <c r="A209" s="43">
        <v>45756.666666666701</v>
      </c>
    </row>
    <row r="210" spans="1:1" x14ac:dyDescent="0.35">
      <c r="A210" s="43">
        <v>45756.708333333299</v>
      </c>
    </row>
    <row r="211" spans="1:1" x14ac:dyDescent="0.35">
      <c r="A211" s="43">
        <v>45756.75</v>
      </c>
    </row>
    <row r="212" spans="1:1" x14ac:dyDescent="0.35">
      <c r="A212" s="43">
        <v>45756.791666666701</v>
      </c>
    </row>
    <row r="213" spans="1:1" x14ac:dyDescent="0.35">
      <c r="A213" s="43">
        <v>45756.833333333299</v>
      </c>
    </row>
    <row r="214" spans="1:1" x14ac:dyDescent="0.35">
      <c r="A214" s="43">
        <v>45756.875</v>
      </c>
    </row>
    <row r="215" spans="1:1" x14ac:dyDescent="0.35">
      <c r="A215" s="43">
        <v>45756.916666666701</v>
      </c>
    </row>
    <row r="216" spans="1:1" x14ac:dyDescent="0.35">
      <c r="A216" s="43">
        <v>45756.958333333299</v>
      </c>
    </row>
    <row r="217" spans="1:1" x14ac:dyDescent="0.35">
      <c r="A217" s="43">
        <v>45757</v>
      </c>
    </row>
    <row r="218" spans="1:1" x14ac:dyDescent="0.35">
      <c r="A218" s="43">
        <v>45757.041666666701</v>
      </c>
    </row>
    <row r="219" spans="1:1" x14ac:dyDescent="0.35">
      <c r="A219" s="43">
        <v>45757.083333333299</v>
      </c>
    </row>
    <row r="220" spans="1:1" x14ac:dyDescent="0.35">
      <c r="A220" s="43">
        <v>45757.125</v>
      </c>
    </row>
    <row r="221" spans="1:1" x14ac:dyDescent="0.35">
      <c r="A221" s="43">
        <v>45757.166666666701</v>
      </c>
    </row>
    <row r="222" spans="1:1" x14ac:dyDescent="0.35">
      <c r="A222" s="43">
        <v>45757.208333333299</v>
      </c>
    </row>
    <row r="223" spans="1:1" x14ac:dyDescent="0.35">
      <c r="A223" s="43">
        <v>45757.25</v>
      </c>
    </row>
    <row r="224" spans="1:1" x14ac:dyDescent="0.35">
      <c r="A224" s="43">
        <v>45757.291666666701</v>
      </c>
    </row>
    <row r="225" spans="1:1" x14ac:dyDescent="0.35">
      <c r="A225" s="43">
        <v>45757.333333333299</v>
      </c>
    </row>
    <row r="226" spans="1:1" x14ac:dyDescent="0.35">
      <c r="A226" s="43">
        <v>45757.375</v>
      </c>
    </row>
    <row r="227" spans="1:1" x14ac:dyDescent="0.35">
      <c r="A227" s="43">
        <v>45757.416666666701</v>
      </c>
    </row>
    <row r="228" spans="1:1" x14ac:dyDescent="0.35">
      <c r="A228" s="43">
        <v>45757.458333333299</v>
      </c>
    </row>
    <row r="229" spans="1:1" x14ac:dyDescent="0.35">
      <c r="A229" s="43">
        <v>45757.5</v>
      </c>
    </row>
    <row r="230" spans="1:1" x14ac:dyDescent="0.35">
      <c r="A230" s="43">
        <v>45757.541666666701</v>
      </c>
    </row>
    <row r="231" spans="1:1" x14ac:dyDescent="0.35">
      <c r="A231" s="43">
        <v>45757.583333333299</v>
      </c>
    </row>
    <row r="232" spans="1:1" x14ac:dyDescent="0.35">
      <c r="A232" s="43">
        <v>45757.625</v>
      </c>
    </row>
    <row r="233" spans="1:1" x14ac:dyDescent="0.35">
      <c r="A233" s="43">
        <v>45757.666666666701</v>
      </c>
    </row>
    <row r="234" spans="1:1" x14ac:dyDescent="0.35">
      <c r="A234" s="43">
        <v>45757.708333333299</v>
      </c>
    </row>
    <row r="235" spans="1:1" x14ac:dyDescent="0.35">
      <c r="A235" s="43">
        <v>45757.75</v>
      </c>
    </row>
    <row r="236" spans="1:1" x14ac:dyDescent="0.35">
      <c r="A236" s="43">
        <v>45757.791666666701</v>
      </c>
    </row>
    <row r="237" spans="1:1" x14ac:dyDescent="0.35">
      <c r="A237" s="43">
        <v>45757.833333333299</v>
      </c>
    </row>
    <row r="238" spans="1:1" x14ac:dyDescent="0.35">
      <c r="A238" s="43">
        <v>45757.875</v>
      </c>
    </row>
    <row r="239" spans="1:1" x14ac:dyDescent="0.35">
      <c r="A239" s="43">
        <v>45757.916666666701</v>
      </c>
    </row>
    <row r="240" spans="1:1" x14ac:dyDescent="0.35">
      <c r="A240" s="43">
        <v>45757.958333333299</v>
      </c>
    </row>
    <row r="241" spans="1:1" x14ac:dyDescent="0.35">
      <c r="A241" s="43">
        <v>45758</v>
      </c>
    </row>
    <row r="242" spans="1:1" x14ac:dyDescent="0.35">
      <c r="A242" s="43">
        <v>45758.041666666701</v>
      </c>
    </row>
    <row r="243" spans="1:1" x14ac:dyDescent="0.35">
      <c r="A243" s="43">
        <v>45758.083333333299</v>
      </c>
    </row>
    <row r="244" spans="1:1" x14ac:dyDescent="0.35">
      <c r="A244" s="43">
        <v>45758.125</v>
      </c>
    </row>
    <row r="245" spans="1:1" x14ac:dyDescent="0.35">
      <c r="A245" s="43">
        <v>45758.166666666701</v>
      </c>
    </row>
    <row r="246" spans="1:1" x14ac:dyDescent="0.35">
      <c r="A246" s="43">
        <v>45758.208333333299</v>
      </c>
    </row>
    <row r="247" spans="1:1" x14ac:dyDescent="0.35">
      <c r="A247" s="43">
        <v>45758.25</v>
      </c>
    </row>
    <row r="248" spans="1:1" x14ac:dyDescent="0.35">
      <c r="A248" s="43">
        <v>45758.291666666701</v>
      </c>
    </row>
    <row r="249" spans="1:1" x14ac:dyDescent="0.35">
      <c r="A249" s="43">
        <v>45758.333333333299</v>
      </c>
    </row>
    <row r="250" spans="1:1" x14ac:dyDescent="0.35">
      <c r="A250" s="43">
        <v>45758.375</v>
      </c>
    </row>
    <row r="251" spans="1:1" x14ac:dyDescent="0.35">
      <c r="A251" s="43">
        <v>45758.416666666701</v>
      </c>
    </row>
    <row r="252" spans="1:1" x14ac:dyDescent="0.35">
      <c r="A252" s="43">
        <v>45758.458333333299</v>
      </c>
    </row>
    <row r="253" spans="1:1" x14ac:dyDescent="0.35">
      <c r="A253" s="43">
        <v>45758.5</v>
      </c>
    </row>
    <row r="254" spans="1:1" x14ac:dyDescent="0.35">
      <c r="A254" s="43">
        <v>45758.541666666701</v>
      </c>
    </row>
    <row r="255" spans="1:1" x14ac:dyDescent="0.35">
      <c r="A255" s="43">
        <v>45758.583333333299</v>
      </c>
    </row>
    <row r="256" spans="1:1" x14ac:dyDescent="0.35">
      <c r="A256" s="43">
        <v>45758.625</v>
      </c>
    </row>
    <row r="257" spans="1:1" x14ac:dyDescent="0.35">
      <c r="A257" s="43">
        <v>45758.666666666701</v>
      </c>
    </row>
    <row r="258" spans="1:1" x14ac:dyDescent="0.35">
      <c r="A258" s="43">
        <v>45758.708333333299</v>
      </c>
    </row>
    <row r="259" spans="1:1" x14ac:dyDescent="0.35">
      <c r="A259" s="43">
        <v>45758.75</v>
      </c>
    </row>
    <row r="260" spans="1:1" x14ac:dyDescent="0.35">
      <c r="A260" s="43">
        <v>45758.791666666701</v>
      </c>
    </row>
    <row r="261" spans="1:1" x14ac:dyDescent="0.35">
      <c r="A261" s="43">
        <v>45758.833333333299</v>
      </c>
    </row>
    <row r="262" spans="1:1" x14ac:dyDescent="0.35">
      <c r="A262" s="43">
        <v>45758.875</v>
      </c>
    </row>
    <row r="263" spans="1:1" x14ac:dyDescent="0.35">
      <c r="A263" s="43">
        <v>45758.916666666701</v>
      </c>
    </row>
    <row r="264" spans="1:1" x14ac:dyDescent="0.35">
      <c r="A264" s="43">
        <v>45758.958333333299</v>
      </c>
    </row>
    <row r="265" spans="1:1" x14ac:dyDescent="0.35">
      <c r="A265" s="43">
        <v>45759</v>
      </c>
    </row>
    <row r="266" spans="1:1" x14ac:dyDescent="0.35">
      <c r="A266" s="43">
        <v>45759.041666666701</v>
      </c>
    </row>
    <row r="267" spans="1:1" x14ac:dyDescent="0.35">
      <c r="A267" s="43">
        <v>45759.083333333299</v>
      </c>
    </row>
    <row r="268" spans="1:1" x14ac:dyDescent="0.35">
      <c r="A268" s="43">
        <v>45759.125</v>
      </c>
    </row>
    <row r="269" spans="1:1" x14ac:dyDescent="0.35">
      <c r="A269" s="43">
        <v>45759.166666666701</v>
      </c>
    </row>
    <row r="270" spans="1:1" x14ac:dyDescent="0.35">
      <c r="A270" s="43">
        <v>45759.208333333299</v>
      </c>
    </row>
    <row r="271" spans="1:1" x14ac:dyDescent="0.35">
      <c r="A271" s="43">
        <v>45759.25</v>
      </c>
    </row>
    <row r="272" spans="1:1" x14ac:dyDescent="0.35">
      <c r="A272" s="43">
        <v>45759.291666666701</v>
      </c>
    </row>
    <row r="273" spans="1:1" x14ac:dyDescent="0.35">
      <c r="A273" s="43">
        <v>45759.333333333299</v>
      </c>
    </row>
    <row r="274" spans="1:1" x14ac:dyDescent="0.35">
      <c r="A274" s="43">
        <v>45759.375</v>
      </c>
    </row>
    <row r="275" spans="1:1" x14ac:dyDescent="0.35">
      <c r="A275" s="43">
        <v>45759.416666666701</v>
      </c>
    </row>
    <row r="276" spans="1:1" x14ac:dyDescent="0.35">
      <c r="A276" s="43">
        <v>45759.458333333299</v>
      </c>
    </row>
    <row r="277" spans="1:1" x14ac:dyDescent="0.35">
      <c r="A277" s="43">
        <v>45759.5</v>
      </c>
    </row>
    <row r="278" spans="1:1" x14ac:dyDescent="0.35">
      <c r="A278" s="43">
        <v>45759.541666666701</v>
      </c>
    </row>
    <row r="279" spans="1:1" x14ac:dyDescent="0.35">
      <c r="A279" s="43">
        <v>45759.583333333299</v>
      </c>
    </row>
    <row r="280" spans="1:1" x14ac:dyDescent="0.35">
      <c r="A280" s="43">
        <v>45759.625</v>
      </c>
    </row>
    <row r="281" spans="1:1" x14ac:dyDescent="0.35">
      <c r="A281" s="43">
        <v>45759.666666666701</v>
      </c>
    </row>
    <row r="282" spans="1:1" x14ac:dyDescent="0.35">
      <c r="A282" s="43">
        <v>45759.708333333299</v>
      </c>
    </row>
    <row r="283" spans="1:1" x14ac:dyDescent="0.35">
      <c r="A283" s="43">
        <v>45759.75</v>
      </c>
    </row>
    <row r="284" spans="1:1" x14ac:dyDescent="0.35">
      <c r="A284" s="43">
        <v>45759.791666666701</v>
      </c>
    </row>
    <row r="285" spans="1:1" x14ac:dyDescent="0.35">
      <c r="A285" s="43">
        <v>45759.833333333299</v>
      </c>
    </row>
    <row r="286" spans="1:1" x14ac:dyDescent="0.35">
      <c r="A286" s="43">
        <v>45759.875</v>
      </c>
    </row>
    <row r="287" spans="1:1" x14ac:dyDescent="0.35">
      <c r="A287" s="43">
        <v>45759.916666666701</v>
      </c>
    </row>
    <row r="288" spans="1:1" x14ac:dyDescent="0.35">
      <c r="A288" s="43">
        <v>45759.958333333299</v>
      </c>
    </row>
    <row r="289" spans="1:1" x14ac:dyDescent="0.35">
      <c r="A289" s="43">
        <v>45760</v>
      </c>
    </row>
    <row r="290" spans="1:1" x14ac:dyDescent="0.35">
      <c r="A290" s="43">
        <v>45760.041666666701</v>
      </c>
    </row>
    <row r="291" spans="1:1" x14ac:dyDescent="0.35">
      <c r="A291" s="43">
        <v>45760.083333333299</v>
      </c>
    </row>
    <row r="292" spans="1:1" x14ac:dyDescent="0.35">
      <c r="A292" s="43">
        <v>45760.125</v>
      </c>
    </row>
    <row r="293" spans="1:1" x14ac:dyDescent="0.35">
      <c r="A293" s="43">
        <v>45760.166666666701</v>
      </c>
    </row>
    <row r="294" spans="1:1" x14ac:dyDescent="0.35">
      <c r="A294" s="43">
        <v>45760.208333333299</v>
      </c>
    </row>
    <row r="295" spans="1:1" x14ac:dyDescent="0.35">
      <c r="A295" s="43">
        <v>45760.25</v>
      </c>
    </row>
    <row r="296" spans="1:1" x14ac:dyDescent="0.35">
      <c r="A296" s="43">
        <v>45760.291666666701</v>
      </c>
    </row>
    <row r="297" spans="1:1" x14ac:dyDescent="0.35">
      <c r="A297" s="43">
        <v>45760.333333333299</v>
      </c>
    </row>
    <row r="298" spans="1:1" x14ac:dyDescent="0.35">
      <c r="A298" s="43">
        <v>45760.375</v>
      </c>
    </row>
    <row r="299" spans="1:1" x14ac:dyDescent="0.35">
      <c r="A299" s="43">
        <v>45760.416666666701</v>
      </c>
    </row>
    <row r="300" spans="1:1" x14ac:dyDescent="0.35">
      <c r="A300" s="43">
        <v>45760.458333333299</v>
      </c>
    </row>
    <row r="301" spans="1:1" x14ac:dyDescent="0.35">
      <c r="A301" s="43">
        <v>45760.5</v>
      </c>
    </row>
    <row r="302" spans="1:1" x14ac:dyDescent="0.35">
      <c r="A302" s="43">
        <v>45760.541666666701</v>
      </c>
    </row>
    <row r="303" spans="1:1" x14ac:dyDescent="0.35">
      <c r="A303" s="43">
        <v>45760.583333333299</v>
      </c>
    </row>
    <row r="304" spans="1:1" x14ac:dyDescent="0.35">
      <c r="A304" s="43">
        <v>45760.625</v>
      </c>
    </row>
    <row r="305" spans="1:1" x14ac:dyDescent="0.35">
      <c r="A305" s="43">
        <v>45760.666666666701</v>
      </c>
    </row>
    <row r="306" spans="1:1" x14ac:dyDescent="0.35">
      <c r="A306" s="43">
        <v>45760.708333333299</v>
      </c>
    </row>
    <row r="307" spans="1:1" x14ac:dyDescent="0.35">
      <c r="A307" s="43">
        <v>45760.75</v>
      </c>
    </row>
    <row r="308" spans="1:1" x14ac:dyDescent="0.35">
      <c r="A308" s="43">
        <v>45760.791666666701</v>
      </c>
    </row>
    <row r="309" spans="1:1" x14ac:dyDescent="0.35">
      <c r="A309" s="43">
        <v>45760.833333333299</v>
      </c>
    </row>
    <row r="310" spans="1:1" x14ac:dyDescent="0.35">
      <c r="A310" s="43">
        <v>45760.875</v>
      </c>
    </row>
    <row r="311" spans="1:1" x14ac:dyDescent="0.35">
      <c r="A311" s="43">
        <v>45760.916666666701</v>
      </c>
    </row>
    <row r="312" spans="1:1" x14ac:dyDescent="0.35">
      <c r="A312" s="43">
        <v>45760.958333333299</v>
      </c>
    </row>
    <row r="313" spans="1:1" x14ac:dyDescent="0.35">
      <c r="A313" s="43">
        <v>45761</v>
      </c>
    </row>
    <row r="314" spans="1:1" x14ac:dyDescent="0.35">
      <c r="A314" s="43">
        <v>45761.041666666701</v>
      </c>
    </row>
    <row r="315" spans="1:1" x14ac:dyDescent="0.35">
      <c r="A315" s="43">
        <v>45761.083333333299</v>
      </c>
    </row>
    <row r="316" spans="1:1" x14ac:dyDescent="0.35">
      <c r="A316" s="43">
        <v>45761.125</v>
      </c>
    </row>
    <row r="317" spans="1:1" x14ac:dyDescent="0.35">
      <c r="A317" s="43">
        <v>45761.166666666701</v>
      </c>
    </row>
    <row r="318" spans="1:1" x14ac:dyDescent="0.35">
      <c r="A318" s="43">
        <v>45761.208333333299</v>
      </c>
    </row>
    <row r="319" spans="1:1" x14ac:dyDescent="0.35">
      <c r="A319" s="43">
        <v>45761.25</v>
      </c>
    </row>
    <row r="320" spans="1:1" x14ac:dyDescent="0.35">
      <c r="A320" s="43">
        <v>45761.291666666701</v>
      </c>
    </row>
    <row r="321" spans="1:1" x14ac:dyDescent="0.35">
      <c r="A321" s="43">
        <v>45761.333333333299</v>
      </c>
    </row>
    <row r="322" spans="1:1" x14ac:dyDescent="0.35">
      <c r="A322" s="43">
        <v>45761.375</v>
      </c>
    </row>
    <row r="323" spans="1:1" x14ac:dyDescent="0.35">
      <c r="A323" s="43">
        <v>45761.416666666701</v>
      </c>
    </row>
    <row r="324" spans="1:1" x14ac:dyDescent="0.35">
      <c r="A324" s="43">
        <v>45761.458333333299</v>
      </c>
    </row>
    <row r="325" spans="1:1" x14ac:dyDescent="0.35">
      <c r="A325" s="43">
        <v>45761.5</v>
      </c>
    </row>
    <row r="326" spans="1:1" x14ac:dyDescent="0.35">
      <c r="A326" s="43">
        <v>45761.541666666701</v>
      </c>
    </row>
    <row r="327" spans="1:1" x14ac:dyDescent="0.35">
      <c r="A327" s="43">
        <v>45761.583333333299</v>
      </c>
    </row>
    <row r="328" spans="1:1" x14ac:dyDescent="0.35">
      <c r="A328" s="43">
        <v>45761.625</v>
      </c>
    </row>
    <row r="329" spans="1:1" x14ac:dyDescent="0.35">
      <c r="A329" s="43">
        <v>45761.666666666701</v>
      </c>
    </row>
    <row r="330" spans="1:1" x14ac:dyDescent="0.35">
      <c r="A330" s="43">
        <v>45761.708333333299</v>
      </c>
    </row>
    <row r="331" spans="1:1" x14ac:dyDescent="0.35">
      <c r="A331" s="43">
        <v>45761.75</v>
      </c>
    </row>
    <row r="332" spans="1:1" x14ac:dyDescent="0.35">
      <c r="A332" s="43">
        <v>45761.791666666701</v>
      </c>
    </row>
    <row r="333" spans="1:1" x14ac:dyDescent="0.35">
      <c r="A333" s="43">
        <v>45761.833333333299</v>
      </c>
    </row>
    <row r="334" spans="1:1" x14ac:dyDescent="0.35">
      <c r="A334" s="43">
        <v>45761.875</v>
      </c>
    </row>
    <row r="335" spans="1:1" x14ac:dyDescent="0.35">
      <c r="A335" s="43">
        <v>45761.916666666701</v>
      </c>
    </row>
    <row r="336" spans="1:1" x14ac:dyDescent="0.35">
      <c r="A336" s="43">
        <v>45761.958333333299</v>
      </c>
    </row>
    <row r="337" spans="1:2" x14ac:dyDescent="0.35">
      <c r="A337" s="43">
        <v>45762</v>
      </c>
    </row>
    <row r="338" spans="1:2" x14ac:dyDescent="0.35">
      <c r="A338" s="43">
        <v>45762.041666666701</v>
      </c>
    </row>
    <row r="339" spans="1:2" x14ac:dyDescent="0.35">
      <c r="A339" s="43">
        <v>45762.083333333299</v>
      </c>
    </row>
    <row r="340" spans="1:2" x14ac:dyDescent="0.35">
      <c r="A340" s="43">
        <v>45762.125</v>
      </c>
    </row>
    <row r="341" spans="1:2" x14ac:dyDescent="0.35">
      <c r="A341" s="43">
        <v>45762.166666666701</v>
      </c>
    </row>
    <row r="342" spans="1:2" x14ac:dyDescent="0.35">
      <c r="A342" s="43">
        <v>45762.208333333299</v>
      </c>
    </row>
    <row r="343" spans="1:2" x14ac:dyDescent="0.35">
      <c r="A343" s="43">
        <v>45762.25</v>
      </c>
    </row>
    <row r="344" spans="1:2" x14ac:dyDescent="0.35">
      <c r="A344" s="43">
        <v>45762.291666666701</v>
      </c>
    </row>
    <row r="345" spans="1:2" x14ac:dyDescent="0.35">
      <c r="A345" s="43">
        <v>45762.333333333299</v>
      </c>
    </row>
    <row r="346" spans="1:2" x14ac:dyDescent="0.35">
      <c r="A346" s="43">
        <v>45762.375</v>
      </c>
    </row>
    <row r="347" spans="1:2" x14ac:dyDescent="0.35">
      <c r="A347" s="43">
        <v>45762.416666666701</v>
      </c>
    </row>
    <row r="348" spans="1:2" x14ac:dyDescent="0.35">
      <c r="A348" s="43">
        <v>45762.458333333299</v>
      </c>
    </row>
    <row r="349" spans="1:2" x14ac:dyDescent="0.35">
      <c r="A349" s="43">
        <v>45762.5</v>
      </c>
    </row>
    <row r="350" spans="1:2" x14ac:dyDescent="0.35">
      <c r="A350" s="43">
        <v>45762.541666666701</v>
      </c>
    </row>
    <row r="351" spans="1:2" x14ac:dyDescent="0.35">
      <c r="A351" s="43">
        <v>45762.583333333299</v>
      </c>
      <c r="B351" s="42">
        <v>15.79425588</v>
      </c>
    </row>
    <row r="352" spans="1:2" x14ac:dyDescent="0.35">
      <c r="A352" s="43">
        <v>45762.625</v>
      </c>
      <c r="B352" s="42">
        <v>10.14918767</v>
      </c>
    </row>
    <row r="353" spans="1:2" x14ac:dyDescent="0.35">
      <c r="A353" s="43">
        <v>45762.666666666701</v>
      </c>
      <c r="B353" s="42">
        <v>7.8155972409999999</v>
      </c>
    </row>
    <row r="354" spans="1:2" x14ac:dyDescent="0.35">
      <c r="A354" s="43">
        <v>45762.708333333299</v>
      </c>
      <c r="B354" s="42">
        <v>9.4825704999999996</v>
      </c>
    </row>
    <row r="355" spans="1:2" x14ac:dyDescent="0.35">
      <c r="A355" s="43">
        <v>45762.75</v>
      </c>
      <c r="B355" s="42">
        <v>6.2741379310000003</v>
      </c>
    </row>
    <row r="356" spans="1:2" x14ac:dyDescent="0.35">
      <c r="A356" s="43">
        <v>45762.791666666701</v>
      </c>
      <c r="B356" s="42">
        <v>4.0348001670000002</v>
      </c>
    </row>
    <row r="357" spans="1:2" x14ac:dyDescent="0.35">
      <c r="A357" s="43">
        <v>45762.833333333299</v>
      </c>
      <c r="B357" s="42">
        <v>4.7923732760000002</v>
      </c>
    </row>
    <row r="358" spans="1:2" x14ac:dyDescent="0.35">
      <c r="A358" s="43">
        <v>45762.875</v>
      </c>
      <c r="B358" s="42">
        <v>6.1026678329999999</v>
      </c>
    </row>
    <row r="359" spans="1:2" x14ac:dyDescent="0.35">
      <c r="A359" s="43">
        <v>45762.916666666701</v>
      </c>
      <c r="B359" s="42">
        <v>10.608637590000001</v>
      </c>
    </row>
    <row r="360" spans="1:2" x14ac:dyDescent="0.35">
      <c r="A360" s="43">
        <v>45762.958333333299</v>
      </c>
      <c r="B360" s="42">
        <v>11.33343167</v>
      </c>
    </row>
    <row r="361" spans="1:2" x14ac:dyDescent="0.35">
      <c r="A361" s="43">
        <v>45763</v>
      </c>
      <c r="B361" s="42">
        <v>9.2878289659999993</v>
      </c>
    </row>
    <row r="362" spans="1:2" x14ac:dyDescent="0.35">
      <c r="A362" s="43">
        <v>45763.041666666701</v>
      </c>
      <c r="B362" s="42">
        <v>11.87966217</v>
      </c>
    </row>
    <row r="363" spans="1:2" x14ac:dyDescent="0.35">
      <c r="A363" s="43">
        <v>45763.083333333299</v>
      </c>
      <c r="B363" s="42">
        <v>9.7483398280000007</v>
      </c>
    </row>
    <row r="364" spans="1:2" x14ac:dyDescent="0.35">
      <c r="A364" s="43">
        <v>45763.125</v>
      </c>
      <c r="B364" s="42">
        <v>3.5871415</v>
      </c>
    </row>
    <row r="365" spans="1:2" x14ac:dyDescent="0.35">
      <c r="A365" s="43">
        <v>45763.166666666701</v>
      </c>
      <c r="B365" s="42">
        <v>3.852094138</v>
      </c>
    </row>
    <row r="366" spans="1:2" x14ac:dyDescent="0.35">
      <c r="A366" s="43">
        <v>45763.208333333299</v>
      </c>
      <c r="B366" s="42">
        <v>2.6744531669999998</v>
      </c>
    </row>
    <row r="367" spans="1:2" x14ac:dyDescent="0.35">
      <c r="A367" s="43">
        <v>45763.25</v>
      </c>
      <c r="B367" s="42">
        <v>2.4418982759999999</v>
      </c>
    </row>
    <row r="368" spans="1:2" x14ac:dyDescent="0.35">
      <c r="A368" s="43">
        <v>45763.291666666701</v>
      </c>
      <c r="B368" s="42">
        <v>1.24951755</v>
      </c>
    </row>
    <row r="369" spans="1:2" x14ac:dyDescent="0.35">
      <c r="A369" s="43">
        <v>45763.333333333299</v>
      </c>
      <c r="B369" s="42">
        <v>1.4147360339999999</v>
      </c>
    </row>
    <row r="370" spans="1:2" x14ac:dyDescent="0.35">
      <c r="A370" s="43">
        <v>45763.375</v>
      </c>
      <c r="B370" s="42">
        <v>2.1857736170000002</v>
      </c>
    </row>
    <row r="371" spans="1:2" x14ac:dyDescent="0.35">
      <c r="A371" s="43">
        <v>45763.416666666701</v>
      </c>
      <c r="B371" s="42">
        <v>2.5266270689999999</v>
      </c>
    </row>
    <row r="372" spans="1:2" x14ac:dyDescent="0.35">
      <c r="A372" s="43">
        <v>45763.458333333299</v>
      </c>
      <c r="B372" s="42">
        <v>4.0417986670000001</v>
      </c>
    </row>
    <row r="373" spans="1:2" x14ac:dyDescent="0.35">
      <c r="A373" s="43">
        <v>45763.5</v>
      </c>
      <c r="B373" s="42">
        <v>5.3256103450000003</v>
      </c>
    </row>
    <row r="374" spans="1:2" x14ac:dyDescent="0.35">
      <c r="A374" s="43">
        <v>45763.541666666701</v>
      </c>
      <c r="B374" s="42">
        <v>4.2466743329999996</v>
      </c>
    </row>
    <row r="375" spans="1:2" x14ac:dyDescent="0.35">
      <c r="A375" s="43">
        <v>45763.583333333299</v>
      </c>
      <c r="B375" s="42">
        <v>6.647973103</v>
      </c>
    </row>
    <row r="376" spans="1:2" x14ac:dyDescent="0.35">
      <c r="A376" s="43">
        <v>45763.625</v>
      </c>
      <c r="B376" s="42">
        <v>9.5543554999999998</v>
      </c>
    </row>
    <row r="377" spans="1:2" x14ac:dyDescent="0.35">
      <c r="A377" s="43">
        <v>45763.666666666701</v>
      </c>
      <c r="B377" s="42">
        <v>7.0299729309999996</v>
      </c>
    </row>
    <row r="378" spans="1:2" x14ac:dyDescent="0.35">
      <c r="A378" s="43">
        <v>45763.708333333299</v>
      </c>
      <c r="B378" s="42">
        <v>6.4762661670000004</v>
      </c>
    </row>
    <row r="379" spans="1:2" x14ac:dyDescent="0.35">
      <c r="A379" s="43">
        <v>45763.75</v>
      </c>
      <c r="B379" s="42">
        <v>4.6089877589999997</v>
      </c>
    </row>
    <row r="380" spans="1:2" x14ac:dyDescent="0.35">
      <c r="A380" s="43">
        <v>45763.791666666701</v>
      </c>
      <c r="B380" s="42">
        <v>3.0176216669999998</v>
      </c>
    </row>
    <row r="381" spans="1:2" x14ac:dyDescent="0.35">
      <c r="A381" s="43">
        <v>45763.833333333299</v>
      </c>
      <c r="B381" s="42">
        <v>3.1854343100000002</v>
      </c>
    </row>
    <row r="382" spans="1:2" x14ac:dyDescent="0.35">
      <c r="A382" s="43">
        <v>45763.875</v>
      </c>
      <c r="B382" s="42">
        <v>3.450309667</v>
      </c>
    </row>
    <row r="383" spans="1:2" x14ac:dyDescent="0.35">
      <c r="A383" s="43">
        <v>45763.916666666701</v>
      </c>
      <c r="B383" s="42">
        <v>3.9726949999999999</v>
      </c>
    </row>
    <row r="384" spans="1:2" x14ac:dyDescent="0.35">
      <c r="A384" s="43">
        <v>45763.958333333299</v>
      </c>
      <c r="B384" s="42">
        <v>4.5728043329999997</v>
      </c>
    </row>
    <row r="385" spans="1:2" x14ac:dyDescent="0.35">
      <c r="A385" s="43">
        <v>45764</v>
      </c>
      <c r="B385" s="42">
        <v>5.6971243100000004</v>
      </c>
    </row>
    <row r="386" spans="1:2" x14ac:dyDescent="0.35">
      <c r="A386" s="43">
        <v>45764.041666666701</v>
      </c>
      <c r="B386" s="42">
        <v>3.815330667</v>
      </c>
    </row>
    <row r="387" spans="1:2" x14ac:dyDescent="0.35">
      <c r="A387" s="43">
        <v>45764.083333333299</v>
      </c>
      <c r="B387" s="42">
        <v>4.8202494829999996</v>
      </c>
    </row>
    <row r="388" spans="1:2" x14ac:dyDescent="0.35">
      <c r="A388" s="43">
        <v>45764.125</v>
      </c>
      <c r="B388" s="42">
        <v>5.2306546669999996</v>
      </c>
    </row>
    <row r="389" spans="1:2" x14ac:dyDescent="0.35">
      <c r="A389" s="43">
        <v>45764.166666666701</v>
      </c>
      <c r="B389" s="42">
        <v>6.6914887930000004</v>
      </c>
    </row>
    <row r="390" spans="1:2" x14ac:dyDescent="0.35">
      <c r="A390" s="43">
        <v>45764.208333333299</v>
      </c>
      <c r="B390" s="42">
        <v>4.057210167</v>
      </c>
    </row>
    <row r="391" spans="1:2" x14ac:dyDescent="0.35">
      <c r="A391" s="43">
        <v>45764.25</v>
      </c>
      <c r="B391" s="42">
        <v>6.1867120690000004</v>
      </c>
    </row>
    <row r="392" spans="1:2" x14ac:dyDescent="0.35">
      <c r="A392" s="43">
        <v>45764.291666666701</v>
      </c>
      <c r="B392" s="42">
        <v>9.1609226669999995</v>
      </c>
    </row>
    <row r="393" spans="1:2" x14ac:dyDescent="0.35">
      <c r="A393" s="43">
        <v>45764.333333333299</v>
      </c>
      <c r="B393" s="42">
        <v>7.8289848280000003</v>
      </c>
    </row>
    <row r="394" spans="1:2" x14ac:dyDescent="0.35">
      <c r="A394" s="43">
        <v>45764.375</v>
      </c>
      <c r="B394" s="42">
        <v>8.6547555000000003</v>
      </c>
    </row>
    <row r="395" spans="1:2" x14ac:dyDescent="0.35">
      <c r="A395" s="43">
        <v>45764.416666666701</v>
      </c>
      <c r="B395" s="42">
        <v>7.0500198279999999</v>
      </c>
    </row>
    <row r="396" spans="1:2" x14ac:dyDescent="0.35">
      <c r="A396" s="43">
        <v>45764.458333333299</v>
      </c>
      <c r="B396" s="42">
        <v>5.6684358330000002</v>
      </c>
    </row>
    <row r="397" spans="1:2" x14ac:dyDescent="0.35">
      <c r="A397" s="43">
        <v>45764.5</v>
      </c>
      <c r="B397" s="42">
        <v>4.8353632759999998</v>
      </c>
    </row>
    <row r="398" spans="1:2" x14ac:dyDescent="0.35">
      <c r="A398" s="43">
        <v>45764.541666666701</v>
      </c>
      <c r="B398" s="42">
        <v>3.9355815000000001</v>
      </c>
    </row>
    <row r="399" spans="1:2" x14ac:dyDescent="0.35">
      <c r="A399" s="43">
        <v>45764.583333333299</v>
      </c>
      <c r="B399" s="42">
        <v>6.4318751719999998</v>
      </c>
    </row>
    <row r="400" spans="1:2" x14ac:dyDescent="0.35">
      <c r="A400" s="43">
        <v>45764.625</v>
      </c>
      <c r="B400" s="42">
        <v>5.0364315</v>
      </c>
    </row>
    <row r="401" spans="1:2" x14ac:dyDescent="0.35">
      <c r="A401" s="43">
        <v>45764.666666666701</v>
      </c>
      <c r="B401" s="42">
        <v>4.83514</v>
      </c>
    </row>
    <row r="402" spans="1:2" x14ac:dyDescent="0.35">
      <c r="A402" s="43">
        <v>45764.708333333299</v>
      </c>
      <c r="B402" s="42">
        <v>6.0088990000000004</v>
      </c>
    </row>
    <row r="403" spans="1:2" x14ac:dyDescent="0.35">
      <c r="A403" s="43">
        <v>45764.75</v>
      </c>
      <c r="B403" s="42">
        <v>5.8742224140000001</v>
      </c>
    </row>
    <row r="404" spans="1:2" x14ac:dyDescent="0.35">
      <c r="A404" s="43">
        <v>45764.791666666701</v>
      </c>
      <c r="B404" s="42">
        <v>4.6608483329999997</v>
      </c>
    </row>
    <row r="405" spans="1:2" x14ac:dyDescent="0.35">
      <c r="A405" s="43">
        <v>45764.833333333299</v>
      </c>
      <c r="B405" s="42">
        <v>5.3770850000000001</v>
      </c>
    </row>
    <row r="406" spans="1:2" x14ac:dyDescent="0.35">
      <c r="A406" s="43">
        <v>45764.875</v>
      </c>
      <c r="B406" s="42">
        <v>4.3942523329999998</v>
      </c>
    </row>
    <row r="407" spans="1:2" x14ac:dyDescent="0.35">
      <c r="A407" s="43">
        <v>45764.916666666701</v>
      </c>
      <c r="B407" s="42">
        <v>7.9776375860000002</v>
      </c>
    </row>
    <row r="408" spans="1:2" x14ac:dyDescent="0.35">
      <c r="A408" s="43">
        <v>45764.958333333299</v>
      </c>
      <c r="B408" s="42">
        <v>8.9544324999999994</v>
      </c>
    </row>
    <row r="409" spans="1:2" x14ac:dyDescent="0.35">
      <c r="A409" s="43">
        <v>45765</v>
      </c>
      <c r="B409" s="42">
        <v>7.5352341379999999</v>
      </c>
    </row>
    <row r="410" spans="1:2" x14ac:dyDescent="0.35">
      <c r="A410" s="43">
        <v>45765.041666666701</v>
      </c>
      <c r="B410" s="42">
        <v>6.9712028330000004</v>
      </c>
    </row>
    <row r="411" spans="1:2" x14ac:dyDescent="0.35">
      <c r="A411" s="43">
        <v>45765.083333333299</v>
      </c>
      <c r="B411" s="42">
        <v>6.4621360340000003</v>
      </c>
    </row>
    <row r="412" spans="1:2" x14ac:dyDescent="0.35">
      <c r="A412" s="43">
        <v>45765.125</v>
      </c>
      <c r="B412" s="42">
        <v>5.8746850000000004</v>
      </c>
    </row>
    <row r="413" spans="1:2" x14ac:dyDescent="0.35">
      <c r="A413" s="43">
        <v>45765.166666666701</v>
      </c>
      <c r="B413" s="42">
        <v>5.9357617239999998</v>
      </c>
    </row>
    <row r="414" spans="1:2" x14ac:dyDescent="0.35">
      <c r="A414" s="43">
        <v>45765.208333333299</v>
      </c>
      <c r="B414" s="42">
        <v>6.7767583330000001</v>
      </c>
    </row>
    <row r="415" spans="1:2" x14ac:dyDescent="0.35">
      <c r="A415" s="43">
        <v>45765.25</v>
      </c>
      <c r="B415" s="42">
        <v>8.5628337929999994</v>
      </c>
    </row>
    <row r="416" spans="1:2" x14ac:dyDescent="0.35">
      <c r="A416" s="43">
        <v>45765.291666666701</v>
      </c>
      <c r="B416" s="42">
        <v>8.3689223330000004</v>
      </c>
    </row>
    <row r="417" spans="1:2" x14ac:dyDescent="0.35">
      <c r="A417" s="43">
        <v>45765.333333333299</v>
      </c>
      <c r="B417" s="42">
        <v>7.4859543100000003</v>
      </c>
    </row>
    <row r="418" spans="1:2" x14ac:dyDescent="0.35">
      <c r="A418" s="43">
        <v>45765.375</v>
      </c>
      <c r="B418" s="42">
        <v>11.643197499999999</v>
      </c>
    </row>
    <row r="419" spans="1:2" x14ac:dyDescent="0.35">
      <c r="A419" s="43">
        <v>45765.416666666701</v>
      </c>
      <c r="B419" s="42">
        <v>14.451662069999999</v>
      </c>
    </row>
    <row r="420" spans="1:2" x14ac:dyDescent="0.35">
      <c r="A420" s="43">
        <v>45765.458333333299</v>
      </c>
      <c r="B420" s="42">
        <v>14.465643330000001</v>
      </c>
    </row>
    <row r="421" spans="1:2" x14ac:dyDescent="0.35">
      <c r="A421" s="43">
        <v>45765.5</v>
      </c>
      <c r="B421" s="42">
        <v>11.789842589999999</v>
      </c>
    </row>
    <row r="422" spans="1:2" x14ac:dyDescent="0.35">
      <c r="A422" s="43">
        <v>45765.541666666701</v>
      </c>
      <c r="B422" s="42">
        <v>9.6112715000000009</v>
      </c>
    </row>
    <row r="423" spans="1:2" x14ac:dyDescent="0.35">
      <c r="A423" s="43">
        <v>45765.583333333299</v>
      </c>
      <c r="B423" s="42">
        <v>6.8645105170000003</v>
      </c>
    </row>
    <row r="424" spans="1:2" x14ac:dyDescent="0.35">
      <c r="A424" s="43">
        <v>45765.625</v>
      </c>
      <c r="B424" s="42">
        <v>4.9039204999999999</v>
      </c>
    </row>
    <row r="425" spans="1:2" x14ac:dyDescent="0.35">
      <c r="A425" s="43">
        <v>45765.666666666701</v>
      </c>
      <c r="B425" s="42">
        <v>2.9322317240000002</v>
      </c>
    </row>
    <row r="426" spans="1:2" x14ac:dyDescent="0.35">
      <c r="A426" s="43">
        <v>45765.708333333299</v>
      </c>
      <c r="B426" s="42">
        <v>2.8865856669999999</v>
      </c>
    </row>
    <row r="427" spans="1:2" x14ac:dyDescent="0.35">
      <c r="A427" s="43">
        <v>45765.75</v>
      </c>
      <c r="B427" s="42">
        <v>2.797532586</v>
      </c>
    </row>
    <row r="428" spans="1:2" x14ac:dyDescent="0.35">
      <c r="A428" s="43">
        <v>45765.791666666701</v>
      </c>
      <c r="B428" s="42">
        <v>5.4147478329999998</v>
      </c>
    </row>
    <row r="429" spans="1:2" x14ac:dyDescent="0.35">
      <c r="A429" s="43">
        <v>45765.833333333299</v>
      </c>
      <c r="B429" s="42">
        <v>6.6212258620000002</v>
      </c>
    </row>
    <row r="430" spans="1:2" x14ac:dyDescent="0.35">
      <c r="A430" s="43">
        <v>45765.875</v>
      </c>
      <c r="B430" s="42">
        <v>6.1558928330000002</v>
      </c>
    </row>
    <row r="431" spans="1:2" x14ac:dyDescent="0.35">
      <c r="A431" s="43">
        <v>45765.916666666701</v>
      </c>
      <c r="B431" s="42">
        <v>7.4188589660000002</v>
      </c>
    </row>
    <row r="432" spans="1:2" x14ac:dyDescent="0.35">
      <c r="A432" s="43">
        <v>45765.958333333299</v>
      </c>
      <c r="B432" s="42">
        <v>19.022164830000001</v>
      </c>
    </row>
    <row r="433" spans="1:2" x14ac:dyDescent="0.35">
      <c r="A433" s="43">
        <v>45766</v>
      </c>
      <c r="B433" s="42">
        <v>17.734820689999999</v>
      </c>
    </row>
    <row r="434" spans="1:2" x14ac:dyDescent="0.35">
      <c r="A434" s="43">
        <v>45766.041666666701</v>
      </c>
      <c r="B434" s="42">
        <v>15.47875</v>
      </c>
    </row>
    <row r="435" spans="1:2" x14ac:dyDescent="0.35">
      <c r="A435" s="43">
        <v>45766.083333333299</v>
      </c>
      <c r="B435" s="42">
        <v>17.631191380000001</v>
      </c>
    </row>
    <row r="436" spans="1:2" x14ac:dyDescent="0.35">
      <c r="A436" s="43">
        <v>45766.125</v>
      </c>
      <c r="B436" s="42">
        <v>19.649740000000001</v>
      </c>
    </row>
    <row r="437" spans="1:2" x14ac:dyDescent="0.35">
      <c r="A437" s="43">
        <v>45766.166666666701</v>
      </c>
      <c r="B437" s="42">
        <v>21.11225</v>
      </c>
    </row>
    <row r="438" spans="1:2" x14ac:dyDescent="0.35">
      <c r="A438" s="43">
        <v>45766.208333333299</v>
      </c>
      <c r="B438" s="42">
        <v>20.311565000000002</v>
      </c>
    </row>
    <row r="439" spans="1:2" x14ac:dyDescent="0.35">
      <c r="A439" s="43">
        <v>45766.25</v>
      </c>
      <c r="B439" s="42">
        <v>19.69843448</v>
      </c>
    </row>
    <row r="440" spans="1:2" x14ac:dyDescent="0.35">
      <c r="A440" s="43">
        <v>45766.291666666701</v>
      </c>
      <c r="B440" s="42">
        <v>20.289435000000001</v>
      </c>
    </row>
    <row r="441" spans="1:2" x14ac:dyDescent="0.35">
      <c r="A441" s="43">
        <v>45766.333333333299</v>
      </c>
      <c r="B441" s="42">
        <v>20.227822410000002</v>
      </c>
    </row>
    <row r="442" spans="1:2" x14ac:dyDescent="0.35">
      <c r="A442" s="43">
        <v>45766.375</v>
      </c>
      <c r="B442" s="42">
        <v>21.157836669999998</v>
      </c>
    </row>
    <row r="443" spans="1:2" x14ac:dyDescent="0.35">
      <c r="A443" s="43">
        <v>45766.416666666701</v>
      </c>
      <c r="B443" s="42">
        <v>21.686631030000001</v>
      </c>
    </row>
    <row r="444" spans="1:2" x14ac:dyDescent="0.35">
      <c r="A444" s="43">
        <v>45766.458333333299</v>
      </c>
      <c r="B444" s="42">
        <v>20.35755833</v>
      </c>
    </row>
    <row r="445" spans="1:2" x14ac:dyDescent="0.35">
      <c r="A445" s="43">
        <v>45766.5</v>
      </c>
      <c r="B445" s="42">
        <v>18.346405170000001</v>
      </c>
    </row>
    <row r="446" spans="1:2" x14ac:dyDescent="0.35">
      <c r="A446" s="43">
        <v>45766.541666666701</v>
      </c>
      <c r="B446" s="42">
        <v>18.521556669999999</v>
      </c>
    </row>
    <row r="447" spans="1:2" x14ac:dyDescent="0.35">
      <c r="A447" s="43">
        <v>45766.583333333299</v>
      </c>
      <c r="B447" s="42">
        <v>19.10858966</v>
      </c>
    </row>
    <row r="448" spans="1:2" x14ac:dyDescent="0.35">
      <c r="A448" s="43">
        <v>45766.625</v>
      </c>
      <c r="B448" s="42">
        <v>16.981161669999999</v>
      </c>
    </row>
    <row r="449" spans="1:2" x14ac:dyDescent="0.35">
      <c r="A449" s="43">
        <v>45766.666666666701</v>
      </c>
      <c r="B449" s="42">
        <v>17.135425860000002</v>
      </c>
    </row>
    <row r="450" spans="1:2" x14ac:dyDescent="0.35">
      <c r="A450" s="43">
        <v>45766.708333333299</v>
      </c>
      <c r="B450" s="42">
        <v>17.422583329999998</v>
      </c>
    </row>
    <row r="451" spans="1:2" x14ac:dyDescent="0.35">
      <c r="A451" s="43">
        <v>45766.75</v>
      </c>
      <c r="B451" s="42">
        <v>15.28671207</v>
      </c>
    </row>
    <row r="452" spans="1:2" x14ac:dyDescent="0.35">
      <c r="A452" s="43">
        <v>45766.791666666701</v>
      </c>
      <c r="B452" s="42">
        <v>6.4743318329999999</v>
      </c>
    </row>
    <row r="453" spans="1:2" x14ac:dyDescent="0.35">
      <c r="A453" s="43">
        <v>45766.833333333299</v>
      </c>
      <c r="B453" s="42">
        <v>3.6114391380000002</v>
      </c>
    </row>
    <row r="454" spans="1:2" x14ac:dyDescent="0.35">
      <c r="A454" s="43">
        <v>45766.875</v>
      </c>
      <c r="B454" s="42">
        <v>3.7011291669999999</v>
      </c>
    </row>
    <row r="455" spans="1:2" x14ac:dyDescent="0.35">
      <c r="A455" s="43">
        <v>45766.916666666701</v>
      </c>
      <c r="B455" s="42">
        <v>4.9615646550000001</v>
      </c>
    </row>
    <row r="456" spans="1:2" x14ac:dyDescent="0.35">
      <c r="A456" s="43">
        <v>45766.958333333299</v>
      </c>
      <c r="B456" s="42">
        <v>4.3717496669999996</v>
      </c>
    </row>
    <row r="457" spans="1:2" x14ac:dyDescent="0.35">
      <c r="A457" s="43">
        <v>45767</v>
      </c>
      <c r="B457" s="42">
        <v>5.1977796549999997</v>
      </c>
    </row>
    <row r="458" spans="1:2" x14ac:dyDescent="0.35">
      <c r="A458" s="43">
        <v>45767.041666666701</v>
      </c>
      <c r="B458" s="42">
        <v>5.4381026669999999</v>
      </c>
    </row>
    <row r="459" spans="1:2" x14ac:dyDescent="0.35">
      <c r="A459" s="43">
        <v>45767.083333333299</v>
      </c>
      <c r="B459" s="42">
        <v>5.231252982</v>
      </c>
    </row>
    <row r="460" spans="1:2" x14ac:dyDescent="0.35">
      <c r="A460" s="43">
        <v>45767.125</v>
      </c>
      <c r="B460" s="42">
        <v>5.2494424999999998</v>
      </c>
    </row>
    <row r="461" spans="1:2" x14ac:dyDescent="0.35">
      <c r="A461" s="43">
        <v>45767.166666666701</v>
      </c>
      <c r="B461" s="42">
        <v>5.7593474999999996</v>
      </c>
    </row>
    <row r="462" spans="1:2" x14ac:dyDescent="0.35">
      <c r="A462" s="43">
        <v>45767.208333333299</v>
      </c>
      <c r="B462" s="42">
        <v>5.4031094829999997</v>
      </c>
    </row>
    <row r="463" spans="1:2" x14ac:dyDescent="0.35">
      <c r="A463" s="43">
        <v>45767.25</v>
      </c>
      <c r="B463" s="42">
        <v>4.9615868330000001</v>
      </c>
    </row>
    <row r="464" spans="1:2" x14ac:dyDescent="0.35">
      <c r="A464" s="43">
        <v>45767.291666666701</v>
      </c>
      <c r="B464" s="42">
        <v>6.0652187929999997</v>
      </c>
    </row>
    <row r="465" spans="1:2" x14ac:dyDescent="0.35">
      <c r="A465" s="43">
        <v>45767.333333333299</v>
      </c>
      <c r="B465" s="42">
        <v>6.0785815000000003</v>
      </c>
    </row>
    <row r="466" spans="1:2" x14ac:dyDescent="0.35">
      <c r="A466" s="43">
        <v>45767.375</v>
      </c>
      <c r="B466" s="42">
        <v>6.500895517</v>
      </c>
    </row>
    <row r="467" spans="1:2" x14ac:dyDescent="0.35">
      <c r="A467" s="43">
        <v>45767.416666666701</v>
      </c>
      <c r="B467" s="42">
        <v>7.1191736670000001</v>
      </c>
    </row>
    <row r="468" spans="1:2" x14ac:dyDescent="0.35">
      <c r="A468" s="43">
        <v>45767.458333333299</v>
      </c>
      <c r="B468" s="42">
        <v>6.5341274140000003</v>
      </c>
    </row>
    <row r="469" spans="1:2" x14ac:dyDescent="0.35">
      <c r="A469" s="43">
        <v>45767.5</v>
      </c>
      <c r="B469" s="42">
        <v>6.3449064999999996</v>
      </c>
    </row>
    <row r="470" spans="1:2" x14ac:dyDescent="0.35">
      <c r="A470" s="43">
        <v>45767.541666666701</v>
      </c>
      <c r="B470" s="42">
        <v>5.0220165520000002</v>
      </c>
    </row>
    <row r="471" spans="1:2" x14ac:dyDescent="0.35">
      <c r="A471" s="43">
        <v>45767.583333333299</v>
      </c>
      <c r="B471" s="42">
        <v>4.8044708329999999</v>
      </c>
    </row>
    <row r="472" spans="1:2" x14ac:dyDescent="0.35">
      <c r="A472" s="43">
        <v>45767.625</v>
      </c>
      <c r="B472" s="42">
        <v>4.512306379</v>
      </c>
    </row>
    <row r="473" spans="1:2" x14ac:dyDescent="0.35">
      <c r="A473" s="43">
        <v>45767.666666666701</v>
      </c>
      <c r="B473" s="42">
        <v>4.8965120000000004</v>
      </c>
    </row>
    <row r="474" spans="1:2" x14ac:dyDescent="0.35">
      <c r="A474" s="43">
        <v>45767.708333333299</v>
      </c>
      <c r="B474" s="42">
        <v>3.9567418970000001</v>
      </c>
    </row>
    <row r="475" spans="1:2" x14ac:dyDescent="0.35">
      <c r="A475" s="43">
        <v>45767.75</v>
      </c>
      <c r="B475" s="42">
        <v>4.1779196670000003</v>
      </c>
    </row>
    <row r="476" spans="1:2" x14ac:dyDescent="0.35">
      <c r="A476" s="43">
        <v>45767.791666666701</v>
      </c>
      <c r="B476" s="42">
        <v>3.8295682759999998</v>
      </c>
    </row>
    <row r="477" spans="1:2" x14ac:dyDescent="0.35">
      <c r="A477" s="43">
        <v>45767.833333333299</v>
      </c>
      <c r="B477" s="42">
        <v>4.3328278329999996</v>
      </c>
    </row>
    <row r="478" spans="1:2" x14ac:dyDescent="0.35">
      <c r="A478" s="43">
        <v>45767.875</v>
      </c>
      <c r="B478" s="42">
        <v>5.8216213789999998</v>
      </c>
    </row>
    <row r="479" spans="1:2" x14ac:dyDescent="0.35">
      <c r="A479" s="43">
        <v>45767.916666666701</v>
      </c>
      <c r="B479" s="42">
        <v>7.7302873329999997</v>
      </c>
    </row>
    <row r="480" spans="1:2" x14ac:dyDescent="0.35">
      <c r="A480" s="43">
        <v>45767.958333333299</v>
      </c>
      <c r="B480" s="42">
        <v>7.272133621</v>
      </c>
    </row>
    <row r="481" spans="1:2" x14ac:dyDescent="0.35">
      <c r="A481" s="43">
        <v>45768</v>
      </c>
      <c r="B481" s="42">
        <v>6.6241373330000002</v>
      </c>
    </row>
    <row r="482" spans="1:2" x14ac:dyDescent="0.35">
      <c r="A482" s="43">
        <v>45768.041666666701</v>
      </c>
      <c r="B482" s="42">
        <v>6.8764751720000001</v>
      </c>
    </row>
    <row r="483" spans="1:2" x14ac:dyDescent="0.35">
      <c r="A483" s="43">
        <v>45768.083333333299</v>
      </c>
      <c r="B483" s="42">
        <v>6.9665236669999997</v>
      </c>
    </row>
    <row r="484" spans="1:2" x14ac:dyDescent="0.35">
      <c r="A484" s="43">
        <v>45768.125</v>
      </c>
      <c r="B484" s="42">
        <v>7.0354886209999998</v>
      </c>
    </row>
    <row r="485" spans="1:2" x14ac:dyDescent="0.35">
      <c r="A485" s="43">
        <v>45768.166666666701</v>
      </c>
      <c r="B485" s="42">
        <v>8.8813665000000004</v>
      </c>
    </row>
    <row r="486" spans="1:2" x14ac:dyDescent="0.35">
      <c r="A486" s="43">
        <v>45768.208333333299</v>
      </c>
      <c r="B486" s="42">
        <v>9.7141377589999998</v>
      </c>
    </row>
    <row r="487" spans="1:2" x14ac:dyDescent="0.35">
      <c r="A487" s="43">
        <v>45768.25</v>
      </c>
      <c r="B487" s="42">
        <v>9.0991233329999996</v>
      </c>
    </row>
    <row r="488" spans="1:2" x14ac:dyDescent="0.35">
      <c r="A488" s="43">
        <v>45768.291666666701</v>
      </c>
      <c r="B488" s="42">
        <v>8.0882191379999995</v>
      </c>
    </row>
    <row r="489" spans="1:2" x14ac:dyDescent="0.35">
      <c r="A489" s="43">
        <v>45768.333333333299</v>
      </c>
      <c r="B489" s="42">
        <v>8.1521688329999993</v>
      </c>
    </row>
    <row r="490" spans="1:2" x14ac:dyDescent="0.35">
      <c r="A490" s="43">
        <v>45768.375</v>
      </c>
      <c r="B490" s="42">
        <v>9.8265153450000007</v>
      </c>
    </row>
    <row r="491" spans="1:2" x14ac:dyDescent="0.35">
      <c r="A491" s="43">
        <v>45768.416666666701</v>
      </c>
      <c r="B491" s="42">
        <v>11.957165</v>
      </c>
    </row>
    <row r="492" spans="1:2" x14ac:dyDescent="0.35">
      <c r="A492" s="43">
        <v>45768.458333333299</v>
      </c>
      <c r="B492" s="42">
        <v>14.4060431</v>
      </c>
    </row>
    <row r="493" spans="1:2" x14ac:dyDescent="0.35">
      <c r="A493" s="43">
        <v>45768.5</v>
      </c>
      <c r="B493" s="42">
        <v>20.376586669999998</v>
      </c>
    </row>
    <row r="494" spans="1:2" x14ac:dyDescent="0.35">
      <c r="A494" s="43">
        <v>45768.541666666701</v>
      </c>
      <c r="B494" s="42">
        <v>19.19093621</v>
      </c>
    </row>
    <row r="495" spans="1:2" x14ac:dyDescent="0.35">
      <c r="A495" s="43">
        <v>45768.583333333299</v>
      </c>
      <c r="B495" s="42">
        <v>17.396613330000001</v>
      </c>
    </row>
    <row r="496" spans="1:2" x14ac:dyDescent="0.35">
      <c r="A496" s="43">
        <v>45768.625</v>
      </c>
      <c r="B496" s="42">
        <v>8.6072184479999994</v>
      </c>
    </row>
    <row r="497" spans="1:2" x14ac:dyDescent="0.35">
      <c r="A497" s="43">
        <v>45768.666666666701</v>
      </c>
      <c r="B497" s="42">
        <v>7.1921663330000003</v>
      </c>
    </row>
    <row r="498" spans="1:2" x14ac:dyDescent="0.35">
      <c r="A498" s="43">
        <v>45768.708333333299</v>
      </c>
      <c r="B498" s="42">
        <v>6.0310025859999996</v>
      </c>
    </row>
    <row r="499" spans="1:2" x14ac:dyDescent="0.35">
      <c r="A499" s="43">
        <v>45768.75</v>
      </c>
      <c r="B499" s="42">
        <v>4.6135465</v>
      </c>
    </row>
    <row r="500" spans="1:2" x14ac:dyDescent="0.35">
      <c r="A500" s="43">
        <v>45768.791666666701</v>
      </c>
      <c r="B500" s="42">
        <v>2.948077069</v>
      </c>
    </row>
    <row r="501" spans="1:2" x14ac:dyDescent="0.35">
      <c r="A501" s="43">
        <v>45768.833333333299</v>
      </c>
      <c r="B501" s="42">
        <v>5.3570894999999998</v>
      </c>
    </row>
    <row r="502" spans="1:2" x14ac:dyDescent="0.35">
      <c r="A502" s="43">
        <v>45768.875</v>
      </c>
      <c r="B502" s="42">
        <v>8.3186020690000007</v>
      </c>
    </row>
    <row r="503" spans="1:2" x14ac:dyDescent="0.35">
      <c r="A503" s="43">
        <v>45768.916666666701</v>
      </c>
      <c r="B503" s="42">
        <v>4.4170563329999997</v>
      </c>
    </row>
    <row r="504" spans="1:2" x14ac:dyDescent="0.35">
      <c r="A504" s="43">
        <v>45768.958333333299</v>
      </c>
      <c r="B504" s="42">
        <v>3.856995172</v>
      </c>
    </row>
    <row r="505" spans="1:2" x14ac:dyDescent="0.35">
      <c r="A505" s="43">
        <v>45769</v>
      </c>
      <c r="B505" s="42">
        <v>3.859174667</v>
      </c>
    </row>
    <row r="506" spans="1:2" x14ac:dyDescent="0.35">
      <c r="A506" s="43">
        <v>45769.041666666701</v>
      </c>
      <c r="B506" s="42">
        <v>6.3311291379999997</v>
      </c>
    </row>
    <row r="507" spans="1:2" x14ac:dyDescent="0.35">
      <c r="A507" s="43">
        <v>45769.083333333299</v>
      </c>
      <c r="B507" s="42">
        <v>5.8099928329999999</v>
      </c>
    </row>
    <row r="508" spans="1:2" x14ac:dyDescent="0.35">
      <c r="A508" s="43">
        <v>45769.125</v>
      </c>
      <c r="B508" s="42">
        <v>5.920923793</v>
      </c>
    </row>
    <row r="509" spans="1:2" x14ac:dyDescent="0.35">
      <c r="A509" s="43">
        <v>45769.166666666701</v>
      </c>
      <c r="B509" s="42">
        <v>5.3226438329999999</v>
      </c>
    </row>
    <row r="510" spans="1:2" x14ac:dyDescent="0.35">
      <c r="A510" s="43">
        <v>45769.208333333299</v>
      </c>
      <c r="B510" s="42">
        <v>4.0038439659999998</v>
      </c>
    </row>
    <row r="511" spans="1:2" x14ac:dyDescent="0.35">
      <c r="A511" s="43">
        <v>45769.25</v>
      </c>
      <c r="B511" s="42">
        <v>3.6047851670000002</v>
      </c>
    </row>
    <row r="512" spans="1:2" x14ac:dyDescent="0.35">
      <c r="A512" s="43">
        <v>45769.291666666701</v>
      </c>
      <c r="B512" s="42">
        <v>4.5070841379999997</v>
      </c>
    </row>
    <row r="513" spans="1:2" x14ac:dyDescent="0.35">
      <c r="A513" s="43">
        <v>45769.333333333299</v>
      </c>
      <c r="B513" s="42">
        <v>6.4325326670000003</v>
      </c>
    </row>
    <row r="514" spans="1:2" x14ac:dyDescent="0.35">
      <c r="A514" s="43">
        <v>45769.375</v>
      </c>
      <c r="B514" s="42">
        <v>8.4169289660000004</v>
      </c>
    </row>
    <row r="515" spans="1:2" x14ac:dyDescent="0.35">
      <c r="A515" s="43">
        <v>45769.416666666701</v>
      </c>
      <c r="B515" s="42">
        <v>8.4238803329999996</v>
      </c>
    </row>
    <row r="516" spans="1:2" x14ac:dyDescent="0.35">
      <c r="A516" s="43">
        <v>45769.458333333299</v>
      </c>
      <c r="B516" s="42">
        <v>6.6877529310000003</v>
      </c>
    </row>
    <row r="517" spans="1:2" x14ac:dyDescent="0.35">
      <c r="A517" s="43">
        <v>45769.5</v>
      </c>
      <c r="B517" s="42">
        <v>6.9754938329999998</v>
      </c>
    </row>
    <row r="518" spans="1:2" x14ac:dyDescent="0.35">
      <c r="A518" s="43">
        <v>45769.541666666701</v>
      </c>
      <c r="B518" s="42">
        <v>4.7698244829999998</v>
      </c>
    </row>
    <row r="519" spans="1:2" x14ac:dyDescent="0.35">
      <c r="A519" s="43">
        <v>45769.583333333299</v>
      </c>
      <c r="B519" s="42">
        <v>4.8038749999999997</v>
      </c>
    </row>
    <row r="520" spans="1:2" x14ac:dyDescent="0.35">
      <c r="A520" s="43">
        <v>45769.625</v>
      </c>
      <c r="B520" s="42">
        <v>5.4614303450000001</v>
      </c>
    </row>
    <row r="521" spans="1:2" x14ac:dyDescent="0.35">
      <c r="A521" s="43">
        <v>45769.666666666701</v>
      </c>
      <c r="B521" s="42">
        <v>5.0908608329999998</v>
      </c>
    </row>
    <row r="522" spans="1:2" x14ac:dyDescent="0.35">
      <c r="A522" s="43">
        <v>45769.708333333299</v>
      </c>
      <c r="B522" s="42">
        <v>6.1729541379999997</v>
      </c>
    </row>
    <row r="523" spans="1:2" x14ac:dyDescent="0.35">
      <c r="A523" s="43">
        <v>45769.75</v>
      </c>
      <c r="B523" s="42">
        <v>5.2247620000000001</v>
      </c>
    </row>
    <row r="524" spans="1:2" x14ac:dyDescent="0.35">
      <c r="A524" s="43">
        <v>45769.791666666701</v>
      </c>
      <c r="B524" s="42">
        <v>4.4803136209999996</v>
      </c>
    </row>
    <row r="525" spans="1:2" x14ac:dyDescent="0.35">
      <c r="A525" s="43">
        <v>45769.833333333299</v>
      </c>
      <c r="B525" s="42">
        <v>4.4064301669999999</v>
      </c>
    </row>
    <row r="526" spans="1:2" x14ac:dyDescent="0.35">
      <c r="A526" s="43">
        <v>45769.875</v>
      </c>
      <c r="B526" s="42">
        <v>3.3014941379999998</v>
      </c>
    </row>
    <row r="527" spans="1:2" x14ac:dyDescent="0.35">
      <c r="A527" s="43">
        <v>45769.916666666701</v>
      </c>
      <c r="B527" s="42">
        <v>3.6466531670000002</v>
      </c>
    </row>
    <row r="528" spans="1:2" x14ac:dyDescent="0.35">
      <c r="A528" s="43">
        <v>45769.958333333299</v>
      </c>
      <c r="B528" s="42">
        <v>3.8256056900000002</v>
      </c>
    </row>
    <row r="529" spans="1:2" x14ac:dyDescent="0.35">
      <c r="A529" s="43">
        <v>45770</v>
      </c>
      <c r="B529" s="42">
        <v>3.7102403329999998</v>
      </c>
    </row>
    <row r="530" spans="1:2" x14ac:dyDescent="0.35">
      <c r="A530" s="43">
        <v>45770.041666666701</v>
      </c>
      <c r="B530" s="42">
        <v>4.021853621</v>
      </c>
    </row>
    <row r="531" spans="1:2" x14ac:dyDescent="0.35">
      <c r="A531" s="43">
        <v>45770.083333333299</v>
      </c>
      <c r="B531" s="42">
        <v>3.6237210000000002</v>
      </c>
    </row>
    <row r="532" spans="1:2" x14ac:dyDescent="0.35">
      <c r="A532" s="43">
        <v>45770.125</v>
      </c>
      <c r="B532" s="42">
        <v>3.7540748279999998</v>
      </c>
    </row>
    <row r="533" spans="1:2" x14ac:dyDescent="0.35">
      <c r="A533" s="43">
        <v>45770.166666666701</v>
      </c>
      <c r="B533" s="42">
        <v>3.4406376669999998</v>
      </c>
    </row>
    <row r="534" spans="1:2" x14ac:dyDescent="0.35">
      <c r="A534" s="43">
        <v>45770.208333333299</v>
      </c>
      <c r="B534" s="42">
        <v>3.2230641379999998</v>
      </c>
    </row>
    <row r="535" spans="1:2" x14ac:dyDescent="0.35">
      <c r="A535" s="43">
        <v>45770.25</v>
      </c>
      <c r="B535" s="42">
        <v>3.708097167</v>
      </c>
    </row>
    <row r="536" spans="1:2" x14ac:dyDescent="0.35">
      <c r="A536" s="43">
        <v>45770.291666666701</v>
      </c>
      <c r="B536" s="42">
        <v>3.5479586209999998</v>
      </c>
    </row>
    <row r="537" spans="1:2" x14ac:dyDescent="0.35">
      <c r="A537" s="43">
        <v>45770.333333333299</v>
      </c>
      <c r="B537" s="42">
        <v>2.4624801669999998</v>
      </c>
    </row>
    <row r="538" spans="1:2" x14ac:dyDescent="0.35">
      <c r="A538" s="43">
        <v>45770.375</v>
      </c>
      <c r="B538" s="42">
        <v>2.2903646549999999</v>
      </c>
    </row>
    <row r="539" spans="1:2" x14ac:dyDescent="0.35">
      <c r="A539" s="43">
        <v>45770.416666666701</v>
      </c>
      <c r="B539" s="42">
        <v>2.9430025</v>
      </c>
    </row>
    <row r="540" spans="1:2" x14ac:dyDescent="0.35">
      <c r="A540" s="43">
        <v>45770.458333333299</v>
      </c>
      <c r="B540" s="42">
        <v>5.1820550000000001</v>
      </c>
    </row>
    <row r="541" spans="1:2" x14ac:dyDescent="0.35">
      <c r="A541" s="43">
        <v>45770.5</v>
      </c>
      <c r="B541" s="42">
        <v>7.6710203330000004</v>
      </c>
    </row>
    <row r="542" spans="1:2" x14ac:dyDescent="0.35">
      <c r="A542" s="43">
        <v>45770.541666666701</v>
      </c>
      <c r="B542" s="42">
        <v>8.0938125860000003</v>
      </c>
    </row>
    <row r="543" spans="1:2" x14ac:dyDescent="0.35">
      <c r="A543" s="43">
        <v>45770.583333333299</v>
      </c>
      <c r="B543" s="42">
        <v>7.5821533329999999</v>
      </c>
    </row>
    <row r="544" spans="1:2" x14ac:dyDescent="0.35">
      <c r="A544" s="43">
        <v>45770.625</v>
      </c>
      <c r="B544" s="42">
        <v>6.7255424140000004</v>
      </c>
    </row>
    <row r="545" spans="1:2" x14ac:dyDescent="0.35">
      <c r="A545" s="43">
        <v>45770.666666666701</v>
      </c>
      <c r="B545" s="42">
        <v>6.7708896669999996</v>
      </c>
    </row>
    <row r="546" spans="1:2" x14ac:dyDescent="0.35">
      <c r="A546" s="43">
        <v>45770.708333333299</v>
      </c>
      <c r="B546" s="42">
        <v>8.4377193100000003</v>
      </c>
    </row>
    <row r="547" spans="1:2" x14ac:dyDescent="0.35">
      <c r="A547" s="43">
        <v>45770.75</v>
      </c>
      <c r="B547" s="42">
        <v>9.2345830000000007</v>
      </c>
    </row>
    <row r="548" spans="1:2" x14ac:dyDescent="0.35">
      <c r="A548" s="43">
        <v>45770.791666666701</v>
      </c>
      <c r="B548" s="42">
        <v>11.0883719</v>
      </c>
    </row>
    <row r="549" spans="1:2" x14ac:dyDescent="0.35">
      <c r="A549" s="43">
        <v>45770.833333333299</v>
      </c>
      <c r="B549" s="42">
        <v>11.99513833</v>
      </c>
    </row>
    <row r="550" spans="1:2" x14ac:dyDescent="0.35">
      <c r="A550" s="43">
        <v>45770.875</v>
      </c>
      <c r="B550" s="42">
        <v>11.46060879</v>
      </c>
    </row>
    <row r="551" spans="1:2" x14ac:dyDescent="0.35">
      <c r="A551" s="43">
        <v>45770.916666666701</v>
      </c>
      <c r="B551" s="42">
        <v>6.7665366669999996</v>
      </c>
    </row>
    <row r="552" spans="1:2" x14ac:dyDescent="0.35">
      <c r="A552" s="43">
        <v>45770.958333333299</v>
      </c>
      <c r="B552" s="42">
        <v>6.7578834480000003</v>
      </c>
    </row>
    <row r="553" spans="1:2" x14ac:dyDescent="0.35">
      <c r="A553" s="43">
        <v>45771</v>
      </c>
      <c r="B553" s="42">
        <v>14.05386917</v>
      </c>
    </row>
    <row r="554" spans="1:2" x14ac:dyDescent="0.35">
      <c r="A554" s="43">
        <v>45771.041666666701</v>
      </c>
      <c r="B554" s="42">
        <v>18.931156900000001</v>
      </c>
    </row>
    <row r="555" spans="1:2" x14ac:dyDescent="0.35">
      <c r="A555" s="43">
        <v>45771.083333333299</v>
      </c>
      <c r="B555" s="42">
        <v>16.682703329999999</v>
      </c>
    </row>
    <row r="556" spans="1:2" x14ac:dyDescent="0.35">
      <c r="A556" s="43">
        <v>45771.125</v>
      </c>
      <c r="B556" s="42">
        <v>16.743460339999999</v>
      </c>
    </row>
    <row r="557" spans="1:2" x14ac:dyDescent="0.35">
      <c r="A557" s="43">
        <v>45771.166666666701</v>
      </c>
      <c r="B557" s="42">
        <v>16.59835167</v>
      </c>
    </row>
    <row r="558" spans="1:2" x14ac:dyDescent="0.35">
      <c r="A558" s="43">
        <v>45771.208333333299</v>
      </c>
      <c r="B558" s="42">
        <v>17.656355170000001</v>
      </c>
    </row>
    <row r="559" spans="1:2" x14ac:dyDescent="0.35">
      <c r="A559" s="43">
        <v>45771.25</v>
      </c>
      <c r="B559" s="42">
        <v>17.595179999999999</v>
      </c>
    </row>
    <row r="560" spans="1:2" x14ac:dyDescent="0.35">
      <c r="A560" s="43">
        <v>45771.291666666701</v>
      </c>
      <c r="B560" s="42">
        <v>16.554615519999999</v>
      </c>
    </row>
    <row r="561" spans="1:2" x14ac:dyDescent="0.35">
      <c r="A561" s="43">
        <v>45771.333333333299</v>
      </c>
      <c r="B561" s="42">
        <v>13.92905167</v>
      </c>
    </row>
    <row r="562" spans="1:2" x14ac:dyDescent="0.35">
      <c r="A562" s="43">
        <v>45771.375</v>
      </c>
      <c r="B562" s="42">
        <v>11.09964828</v>
      </c>
    </row>
    <row r="563" spans="1:2" x14ac:dyDescent="0.35">
      <c r="A563" s="43">
        <v>45771.416666666701</v>
      </c>
      <c r="B563" s="42">
        <v>19.252704999999999</v>
      </c>
    </row>
    <row r="564" spans="1:2" x14ac:dyDescent="0.35">
      <c r="A564" s="43">
        <v>45771.458333333299</v>
      </c>
      <c r="B564" s="42">
        <v>19.55504483</v>
      </c>
    </row>
    <row r="565" spans="1:2" x14ac:dyDescent="0.35">
      <c r="A565" s="43">
        <v>45771.5</v>
      </c>
      <c r="B565" s="42">
        <v>18.907414889999998</v>
      </c>
    </row>
    <row r="566" spans="1:2" x14ac:dyDescent="0.35">
      <c r="A566" s="43">
        <v>45771.541666666701</v>
      </c>
      <c r="B566" s="42">
        <v>16.99183167</v>
      </c>
    </row>
    <row r="567" spans="1:2" x14ac:dyDescent="0.35">
      <c r="A567" s="43">
        <v>45771.583333333299</v>
      </c>
      <c r="B567" s="42">
        <v>16.01216552</v>
      </c>
    </row>
    <row r="568" spans="1:2" x14ac:dyDescent="0.35">
      <c r="A568" s="43">
        <v>45771.625</v>
      </c>
      <c r="B568" s="42">
        <v>9.7968740000000007</v>
      </c>
    </row>
    <row r="569" spans="1:2" x14ac:dyDescent="0.35">
      <c r="A569" s="43">
        <v>45771.666666666701</v>
      </c>
      <c r="B569" s="42">
        <v>10.174838100000001</v>
      </c>
    </row>
    <row r="570" spans="1:2" x14ac:dyDescent="0.35">
      <c r="A570" s="43">
        <v>45771.708333333299</v>
      </c>
      <c r="B570" s="42">
        <v>9.8978999999999999</v>
      </c>
    </row>
    <row r="571" spans="1:2" x14ac:dyDescent="0.35">
      <c r="A571" s="43">
        <v>45771.75</v>
      </c>
      <c r="B571" s="42">
        <v>9.1043677590000005</v>
      </c>
    </row>
    <row r="572" spans="1:2" x14ac:dyDescent="0.35">
      <c r="A572" s="43">
        <v>45771.791666666701</v>
      </c>
      <c r="B572" s="42">
        <v>8.2582535000000004</v>
      </c>
    </row>
    <row r="573" spans="1:2" x14ac:dyDescent="0.35">
      <c r="A573" s="43">
        <v>45771.833333333299</v>
      </c>
      <c r="B573" s="42">
        <v>8.1733887930000009</v>
      </c>
    </row>
    <row r="574" spans="1:2" x14ac:dyDescent="0.35">
      <c r="A574" s="43">
        <v>45771.875</v>
      </c>
      <c r="B574" s="42">
        <v>10.573706169999999</v>
      </c>
    </row>
    <row r="575" spans="1:2" x14ac:dyDescent="0.35">
      <c r="A575" s="43">
        <v>45771.916666666701</v>
      </c>
      <c r="B575" s="42">
        <v>13.51864879</v>
      </c>
    </row>
    <row r="576" spans="1:2" x14ac:dyDescent="0.35">
      <c r="A576" s="43">
        <v>45771.958333333299</v>
      </c>
      <c r="B576" s="42">
        <v>11.028984169999999</v>
      </c>
    </row>
    <row r="577" spans="1:2" x14ac:dyDescent="0.35">
      <c r="A577" s="43">
        <v>45772</v>
      </c>
      <c r="B577" s="42">
        <v>9.3636375859999994</v>
      </c>
    </row>
    <row r="578" spans="1:2" x14ac:dyDescent="0.35">
      <c r="A578" s="43">
        <v>45772.041666666701</v>
      </c>
      <c r="B578" s="42">
        <v>7.8936478330000002</v>
      </c>
    </row>
    <row r="579" spans="1:2" x14ac:dyDescent="0.35">
      <c r="A579" s="43">
        <v>45772.083333333299</v>
      </c>
      <c r="B579" s="42">
        <v>8.0591315520000002</v>
      </c>
    </row>
    <row r="580" spans="1:2" x14ac:dyDescent="0.35">
      <c r="A580" s="43">
        <v>45772.125</v>
      </c>
      <c r="B580" s="42">
        <v>7.9019938329999997</v>
      </c>
    </row>
    <row r="581" spans="1:2" x14ac:dyDescent="0.35">
      <c r="A581" s="43">
        <v>45772.166666666701</v>
      </c>
      <c r="B581" s="42">
        <v>8.0452937930000008</v>
      </c>
    </row>
    <row r="582" spans="1:2" x14ac:dyDescent="0.35">
      <c r="A582" s="43">
        <v>45772.208333333299</v>
      </c>
      <c r="B582" s="42">
        <v>8.8552354999999991</v>
      </c>
    </row>
    <row r="583" spans="1:2" x14ac:dyDescent="0.35">
      <c r="A583" s="43">
        <v>45772.25</v>
      </c>
      <c r="B583" s="42">
        <v>8.7474758619999999</v>
      </c>
    </row>
    <row r="584" spans="1:2" x14ac:dyDescent="0.35">
      <c r="A584" s="43">
        <v>45772.291666666701</v>
      </c>
      <c r="B584" s="42">
        <v>10.114692</v>
      </c>
    </row>
    <row r="585" spans="1:2" x14ac:dyDescent="0.35">
      <c r="A585" s="43">
        <v>45772.333333333299</v>
      </c>
      <c r="B585" s="42">
        <v>11.80023328</v>
      </c>
    </row>
    <row r="586" spans="1:2" x14ac:dyDescent="0.35">
      <c r="A586" s="43">
        <v>45772.375</v>
      </c>
      <c r="B586" s="42">
        <v>11.79931</v>
      </c>
    </row>
    <row r="587" spans="1:2" x14ac:dyDescent="0.35">
      <c r="A587" s="43">
        <v>45772.416666666701</v>
      </c>
      <c r="B587" s="42">
        <v>12.11052069</v>
      </c>
    </row>
    <row r="588" spans="1:2" x14ac:dyDescent="0.35">
      <c r="A588" s="43">
        <v>45772.458333333299</v>
      </c>
      <c r="B588" s="42">
        <v>12.16582667</v>
      </c>
    </row>
    <row r="589" spans="1:2" x14ac:dyDescent="0.35">
      <c r="A589" s="43">
        <v>45772.5</v>
      </c>
      <c r="B589" s="42">
        <v>10.60710621</v>
      </c>
    </row>
    <row r="590" spans="1:2" x14ac:dyDescent="0.35">
      <c r="A590" s="43">
        <v>45772.541666666701</v>
      </c>
      <c r="B590" s="42">
        <v>9.4053616669999993</v>
      </c>
    </row>
    <row r="591" spans="1:2" x14ac:dyDescent="0.35">
      <c r="A591" s="43">
        <v>45772.583333333299</v>
      </c>
      <c r="B591" s="42">
        <v>9.8479906899999996</v>
      </c>
    </row>
    <row r="592" spans="1:2" x14ac:dyDescent="0.35">
      <c r="A592" s="43">
        <v>45772.625</v>
      </c>
      <c r="B592" s="42">
        <v>11.637254</v>
      </c>
    </row>
    <row r="593" spans="1:2" x14ac:dyDescent="0.35">
      <c r="A593" s="43">
        <v>45772.666666666701</v>
      </c>
      <c r="B593" s="42">
        <v>11.658333450000001</v>
      </c>
    </row>
    <row r="594" spans="1:2" x14ac:dyDescent="0.35">
      <c r="A594" s="43">
        <v>45772.708333333299</v>
      </c>
      <c r="B594" s="42">
        <v>14.252278329999999</v>
      </c>
    </row>
    <row r="595" spans="1:2" x14ac:dyDescent="0.35">
      <c r="A595" s="43">
        <v>45772.75</v>
      </c>
      <c r="B595" s="42">
        <v>15.61329828</v>
      </c>
    </row>
    <row r="596" spans="1:2" x14ac:dyDescent="0.35">
      <c r="A596" s="43">
        <v>45772.791666666701</v>
      </c>
      <c r="B596" s="42">
        <v>15.96621833</v>
      </c>
    </row>
    <row r="597" spans="1:2" x14ac:dyDescent="0.35">
      <c r="A597" s="43">
        <v>45772.833333333299</v>
      </c>
      <c r="B597" s="42">
        <v>16.733360340000001</v>
      </c>
    </row>
    <row r="598" spans="1:2" x14ac:dyDescent="0.35">
      <c r="A598" s="43">
        <v>45772.875</v>
      </c>
      <c r="B598" s="42">
        <v>16.860575000000001</v>
      </c>
    </row>
    <row r="599" spans="1:2" x14ac:dyDescent="0.35">
      <c r="A599" s="43">
        <v>45772.916666666701</v>
      </c>
      <c r="B599" s="42">
        <v>18.117918970000002</v>
      </c>
    </row>
    <row r="600" spans="1:2" x14ac:dyDescent="0.35">
      <c r="A600" s="43">
        <v>45772.958333333299</v>
      </c>
      <c r="B600" s="42">
        <v>19.35228833</v>
      </c>
    </row>
    <row r="601" spans="1:2" x14ac:dyDescent="0.35">
      <c r="A601" s="43">
        <v>45773</v>
      </c>
      <c r="B601" s="42">
        <v>20.136643100000001</v>
      </c>
    </row>
    <row r="602" spans="1:2" x14ac:dyDescent="0.35">
      <c r="A602" s="43">
        <v>45773.041666666701</v>
      </c>
      <c r="B602" s="42">
        <v>20.591425000000001</v>
      </c>
    </row>
    <row r="603" spans="1:2" x14ac:dyDescent="0.35">
      <c r="A603" s="43">
        <v>45773.083333333299</v>
      </c>
      <c r="B603" s="42">
        <v>19.606608619999999</v>
      </c>
    </row>
    <row r="604" spans="1:2" x14ac:dyDescent="0.35">
      <c r="A604" s="43">
        <v>45773.125</v>
      </c>
      <c r="B604" s="42">
        <v>16.50601</v>
      </c>
    </row>
    <row r="605" spans="1:2" x14ac:dyDescent="0.35">
      <c r="A605" s="43">
        <v>45773.166666666701</v>
      </c>
      <c r="B605" s="42">
        <v>15.11559828</v>
      </c>
    </row>
    <row r="606" spans="1:2" x14ac:dyDescent="0.35">
      <c r="A606" s="43">
        <v>45773.208333333299</v>
      </c>
      <c r="B606" s="42">
        <v>14.44923167</v>
      </c>
    </row>
    <row r="607" spans="1:2" x14ac:dyDescent="0.35">
      <c r="A607" s="43">
        <v>45773.25</v>
      </c>
      <c r="B607" s="42">
        <v>15.88409483</v>
      </c>
    </row>
    <row r="608" spans="1:2" x14ac:dyDescent="0.35">
      <c r="A608" s="43">
        <v>45773.291666666701</v>
      </c>
      <c r="B608" s="42">
        <v>15.98991167</v>
      </c>
    </row>
    <row r="609" spans="1:2" x14ac:dyDescent="0.35">
      <c r="A609" s="43">
        <v>45773.333333333299</v>
      </c>
      <c r="B609" s="42">
        <v>14.09456724</v>
      </c>
    </row>
    <row r="610" spans="1:2" x14ac:dyDescent="0.35">
      <c r="A610" s="43">
        <v>45773.375</v>
      </c>
      <c r="B610" s="42">
        <v>13.752238330000001</v>
      </c>
    </row>
    <row r="611" spans="1:2" x14ac:dyDescent="0.35">
      <c r="A611" s="43">
        <v>45773.416666666701</v>
      </c>
      <c r="B611" s="42">
        <v>13.589684480000001</v>
      </c>
    </row>
    <row r="612" spans="1:2" x14ac:dyDescent="0.35">
      <c r="A612" s="43">
        <v>45773.458333333299</v>
      </c>
      <c r="B612" s="42">
        <v>12.572141670000001</v>
      </c>
    </row>
    <row r="613" spans="1:2" x14ac:dyDescent="0.35">
      <c r="A613" s="43">
        <v>45773.5</v>
      </c>
      <c r="B613" s="42">
        <v>11.39919138</v>
      </c>
    </row>
    <row r="614" spans="1:2" x14ac:dyDescent="0.35">
      <c r="A614" s="43">
        <v>45773.541666666701</v>
      </c>
      <c r="B614" s="42">
        <v>13.94941333</v>
      </c>
    </row>
    <row r="615" spans="1:2" x14ac:dyDescent="0.35">
      <c r="A615" s="43">
        <v>45773.583333333299</v>
      </c>
      <c r="B615" s="42">
        <v>24.151453450000002</v>
      </c>
    </row>
    <row r="616" spans="1:2" x14ac:dyDescent="0.35">
      <c r="A616" s="43">
        <v>45773.625</v>
      </c>
      <c r="B616" s="42">
        <v>30.298313329999999</v>
      </c>
    </row>
    <row r="617" spans="1:2" x14ac:dyDescent="0.35">
      <c r="A617" s="43">
        <v>45773.666666666701</v>
      </c>
      <c r="B617" s="42">
        <v>29.606594829999999</v>
      </c>
    </row>
    <row r="618" spans="1:2" x14ac:dyDescent="0.35">
      <c r="A618" s="43">
        <v>45773.708333333299</v>
      </c>
      <c r="B618" s="42">
        <v>29.075393330000001</v>
      </c>
    </row>
    <row r="619" spans="1:2" x14ac:dyDescent="0.35">
      <c r="A619" s="43">
        <v>45773.75</v>
      </c>
      <c r="B619" s="42">
        <v>27.40251207</v>
      </c>
    </row>
    <row r="620" spans="1:2" x14ac:dyDescent="0.35">
      <c r="A620" s="43">
        <v>45773.791666666701</v>
      </c>
      <c r="B620" s="42">
        <v>25.524903330000001</v>
      </c>
    </row>
    <row r="621" spans="1:2" x14ac:dyDescent="0.35">
      <c r="A621" s="43">
        <v>45773.833333333299</v>
      </c>
      <c r="B621" s="42">
        <v>24.817646549999999</v>
      </c>
    </row>
    <row r="622" spans="1:2" x14ac:dyDescent="0.35">
      <c r="A622" s="43">
        <v>45773.875</v>
      </c>
      <c r="B622" s="42">
        <v>29.59951667</v>
      </c>
    </row>
    <row r="623" spans="1:2" x14ac:dyDescent="0.35">
      <c r="A623" s="43">
        <v>45773.916666666701</v>
      </c>
      <c r="B623" s="42">
        <v>32.524586210000002</v>
      </c>
    </row>
    <row r="624" spans="1:2" x14ac:dyDescent="0.35">
      <c r="A624" s="43">
        <v>45773.958333333299</v>
      </c>
      <c r="B624" s="42">
        <v>33.931163329999997</v>
      </c>
    </row>
    <row r="625" spans="1:2" x14ac:dyDescent="0.35">
      <c r="A625" s="43">
        <v>45774</v>
      </c>
      <c r="B625" s="42">
        <v>35.554251720000003</v>
      </c>
    </row>
    <row r="626" spans="1:2" x14ac:dyDescent="0.35">
      <c r="A626" s="43">
        <v>45774.041666666701</v>
      </c>
      <c r="B626" s="42">
        <v>34.947391529999997</v>
      </c>
    </row>
    <row r="627" spans="1:2" x14ac:dyDescent="0.35">
      <c r="A627" s="43">
        <v>45774.083333333299</v>
      </c>
      <c r="B627" s="42">
        <v>36.138164410000002</v>
      </c>
    </row>
    <row r="628" spans="1:2" x14ac:dyDescent="0.35">
      <c r="A628" s="43">
        <v>45774.125</v>
      </c>
      <c r="B628" s="42">
        <v>35.16768167</v>
      </c>
    </row>
    <row r="629" spans="1:2" x14ac:dyDescent="0.35">
      <c r="A629" s="43">
        <v>45774.166666666701</v>
      </c>
      <c r="B629" s="42">
        <v>32.876424139999997</v>
      </c>
    </row>
    <row r="630" spans="1:2" x14ac:dyDescent="0.35">
      <c r="A630" s="43">
        <v>45774.208333333299</v>
      </c>
      <c r="B630" s="42">
        <v>29.064571669999999</v>
      </c>
    </row>
    <row r="631" spans="1:2" x14ac:dyDescent="0.35">
      <c r="A631" s="43">
        <v>45774.25</v>
      </c>
      <c r="B631" s="42">
        <v>27.22418103</v>
      </c>
    </row>
    <row r="632" spans="1:2" x14ac:dyDescent="0.35">
      <c r="A632" s="43">
        <v>45774.291666666701</v>
      </c>
      <c r="B632" s="42">
        <v>27.269465</v>
      </c>
    </row>
    <row r="633" spans="1:2" x14ac:dyDescent="0.35">
      <c r="A633" s="43">
        <v>45774.333333333299</v>
      </c>
      <c r="B633" s="42">
        <v>25.14426379</v>
      </c>
    </row>
    <row r="634" spans="1:2" x14ac:dyDescent="0.35">
      <c r="A634" s="43">
        <v>45774.375</v>
      </c>
      <c r="B634" s="42">
        <v>16.314575000000001</v>
      </c>
    </row>
    <row r="635" spans="1:2" x14ac:dyDescent="0.35">
      <c r="A635" s="43">
        <v>45774.416666666701</v>
      </c>
      <c r="B635" s="42">
        <v>7.3286596550000001</v>
      </c>
    </row>
    <row r="636" spans="1:2" x14ac:dyDescent="0.35">
      <c r="A636" s="43">
        <v>45774.458333333299</v>
      </c>
      <c r="B636" s="42">
        <v>4.5808099999999996</v>
      </c>
    </row>
    <row r="637" spans="1:2" x14ac:dyDescent="0.35">
      <c r="A637" s="43">
        <v>45774.5</v>
      </c>
      <c r="B637" s="42">
        <v>2.8004206900000002</v>
      </c>
    </row>
    <row r="638" spans="1:2" x14ac:dyDescent="0.35">
      <c r="A638" s="43">
        <v>45774.541666666701</v>
      </c>
      <c r="B638" s="42">
        <v>3.1153983329999999</v>
      </c>
    </row>
    <row r="639" spans="1:2" x14ac:dyDescent="0.35">
      <c r="A639" s="43">
        <v>45774.583333333299</v>
      </c>
      <c r="B639" s="42">
        <v>3.0285379309999998</v>
      </c>
    </row>
    <row r="640" spans="1:2" x14ac:dyDescent="0.35">
      <c r="A640" s="43">
        <v>45774.625</v>
      </c>
      <c r="B640" s="42">
        <v>4.0827330000000002</v>
      </c>
    </row>
    <row r="641" spans="1:2" x14ac:dyDescent="0.35">
      <c r="A641" s="43">
        <v>45774.666666666701</v>
      </c>
      <c r="B641" s="42">
        <v>2.8101044829999999</v>
      </c>
    </row>
    <row r="642" spans="1:2" x14ac:dyDescent="0.35">
      <c r="A642" s="43">
        <v>45774.708333333299</v>
      </c>
      <c r="B642" s="42">
        <v>2.7365415</v>
      </c>
    </row>
    <row r="643" spans="1:2" x14ac:dyDescent="0.35">
      <c r="A643" s="43">
        <v>45774.75</v>
      </c>
      <c r="B643" s="42">
        <v>2.6350065520000001</v>
      </c>
    </row>
    <row r="644" spans="1:2" x14ac:dyDescent="0.35">
      <c r="A644" s="43">
        <v>45774.791666666701</v>
      </c>
      <c r="B644" s="42">
        <v>3.0305195</v>
      </c>
    </row>
    <row r="645" spans="1:2" x14ac:dyDescent="0.35">
      <c r="A645" s="43">
        <v>45774.833333333299</v>
      </c>
      <c r="B645" s="42">
        <v>3.6678213789999998</v>
      </c>
    </row>
    <row r="646" spans="1:2" x14ac:dyDescent="0.35">
      <c r="A646" s="43">
        <v>45774.875</v>
      </c>
      <c r="B646" s="42">
        <v>4.0807756670000002</v>
      </c>
    </row>
    <row r="647" spans="1:2" x14ac:dyDescent="0.35">
      <c r="A647" s="43">
        <v>45774.916666666701</v>
      </c>
      <c r="B647" s="42">
        <v>6.2350784480000003</v>
      </c>
    </row>
    <row r="648" spans="1:2" x14ac:dyDescent="0.35">
      <c r="A648" s="43">
        <v>45774.958333333299</v>
      </c>
      <c r="B648" s="42">
        <v>6.8010726669999997</v>
      </c>
    </row>
    <row r="649" spans="1:2" x14ac:dyDescent="0.35">
      <c r="A649" s="43">
        <v>45775</v>
      </c>
      <c r="B649" s="42">
        <v>5.6033303449999998</v>
      </c>
    </row>
    <row r="650" spans="1:2" x14ac:dyDescent="0.35">
      <c r="A650" s="43">
        <v>45775.041666666701</v>
      </c>
      <c r="B650" s="42">
        <v>4.5234213329999999</v>
      </c>
    </row>
    <row r="651" spans="1:2" x14ac:dyDescent="0.35">
      <c r="A651" s="43">
        <v>45775.083333333299</v>
      </c>
      <c r="B651" s="42">
        <v>7.9873556900000002</v>
      </c>
    </row>
    <row r="652" spans="1:2" x14ac:dyDescent="0.35">
      <c r="A652" s="43">
        <v>45775.125</v>
      </c>
      <c r="B652" s="42">
        <v>5.6819068330000002</v>
      </c>
    </row>
    <row r="653" spans="1:2" x14ac:dyDescent="0.35">
      <c r="A653" s="43">
        <v>45775.166666666701</v>
      </c>
      <c r="B653" s="42">
        <v>8.9033177590000001</v>
      </c>
    </row>
    <row r="654" spans="1:2" x14ac:dyDescent="0.35">
      <c r="A654" s="43">
        <v>45775.208333333299</v>
      </c>
      <c r="B654" s="42">
        <v>5.8459481670000004</v>
      </c>
    </row>
    <row r="655" spans="1:2" x14ac:dyDescent="0.35">
      <c r="A655" s="43">
        <v>45775.25</v>
      </c>
      <c r="B655" s="42">
        <v>6.2724260340000004</v>
      </c>
    </row>
    <row r="656" spans="1:2" x14ac:dyDescent="0.35">
      <c r="A656" s="43">
        <v>45775.291666666701</v>
      </c>
      <c r="B656" s="42">
        <v>8.0590626669999992</v>
      </c>
    </row>
    <row r="657" spans="1:2" x14ac:dyDescent="0.35">
      <c r="A657" s="43">
        <v>45775.333333333299</v>
      </c>
      <c r="B657" s="42">
        <v>9.3254284480000003</v>
      </c>
    </row>
    <row r="658" spans="1:2" x14ac:dyDescent="0.35">
      <c r="A658" s="43">
        <v>45775.375</v>
      </c>
      <c r="B658" s="42">
        <v>8.5707175000000007</v>
      </c>
    </row>
    <row r="659" spans="1:2" x14ac:dyDescent="0.35">
      <c r="A659" s="43">
        <v>45775.416666666701</v>
      </c>
      <c r="B659" s="42">
        <v>9.7538484479999994</v>
      </c>
    </row>
    <row r="660" spans="1:2" x14ac:dyDescent="0.35">
      <c r="A660" s="43">
        <v>45775.458333333299</v>
      </c>
      <c r="B660" s="42">
        <v>6.1744301669999997</v>
      </c>
    </row>
    <row r="661" spans="1:2" x14ac:dyDescent="0.35">
      <c r="A661" s="43">
        <v>45775.5</v>
      </c>
      <c r="B661" s="42">
        <v>10.043678099999999</v>
      </c>
    </row>
    <row r="662" spans="1:2" x14ac:dyDescent="0.35">
      <c r="A662" s="43">
        <v>45775.541666666701</v>
      </c>
      <c r="B662" s="42">
        <v>8.2054379999999991</v>
      </c>
    </row>
    <row r="663" spans="1:2" x14ac:dyDescent="0.35">
      <c r="A663" s="43">
        <v>45775.583333333299</v>
      </c>
      <c r="B663" s="42">
        <v>5.3830022409999998</v>
      </c>
    </row>
    <row r="664" spans="1:2" x14ac:dyDescent="0.35">
      <c r="A664" s="43">
        <v>45775.625</v>
      </c>
      <c r="B664" s="42">
        <v>7.3028208330000002</v>
      </c>
    </row>
    <row r="665" spans="1:2" x14ac:dyDescent="0.35">
      <c r="A665" s="43">
        <v>45775.666666666701</v>
      </c>
      <c r="B665" s="42">
        <v>5.2636982760000004</v>
      </c>
    </row>
    <row r="666" spans="1:2" x14ac:dyDescent="0.35">
      <c r="A666" s="43">
        <v>45775.708333333299</v>
      </c>
      <c r="B666" s="42">
        <v>5.9157786669999997</v>
      </c>
    </row>
    <row r="667" spans="1:2" x14ac:dyDescent="0.35">
      <c r="A667" s="43">
        <v>45775.75</v>
      </c>
      <c r="B667" s="42">
        <v>5.8382801720000002</v>
      </c>
    </row>
    <row r="668" spans="1:2" x14ac:dyDescent="0.35">
      <c r="A668" s="43">
        <v>45775.791666666701</v>
      </c>
      <c r="B668" s="42">
        <v>7.1558293329999998</v>
      </c>
    </row>
    <row r="669" spans="1:2" x14ac:dyDescent="0.35">
      <c r="A669" s="43">
        <v>45775.833333333299</v>
      </c>
      <c r="B669" s="42">
        <v>4.3984034479999998</v>
      </c>
    </row>
    <row r="670" spans="1:2" x14ac:dyDescent="0.35">
      <c r="A670" s="43">
        <v>45775.875</v>
      </c>
      <c r="B670" s="42">
        <v>5.6119611669999996</v>
      </c>
    </row>
    <row r="671" spans="1:2" x14ac:dyDescent="0.35">
      <c r="A671" s="43">
        <v>45775.916666666701</v>
      </c>
      <c r="B671" s="42">
        <v>7.0193722410000001</v>
      </c>
    </row>
    <row r="672" spans="1:2" x14ac:dyDescent="0.35">
      <c r="A672" s="43">
        <v>45775.958333333299</v>
      </c>
      <c r="B672" s="42">
        <v>8.0524823330000004</v>
      </c>
    </row>
    <row r="673" spans="1:2" x14ac:dyDescent="0.35">
      <c r="A673" s="43">
        <v>45776</v>
      </c>
      <c r="B673" s="42">
        <v>9.0198039659999996</v>
      </c>
    </row>
    <row r="674" spans="1:2" x14ac:dyDescent="0.35">
      <c r="A674" s="43">
        <v>45776.041666666701</v>
      </c>
      <c r="B674" s="42">
        <v>9.560873333</v>
      </c>
    </row>
    <row r="675" spans="1:2" x14ac:dyDescent="0.35">
      <c r="A675" s="43">
        <v>45776.083333333299</v>
      </c>
      <c r="B675" s="42">
        <v>10.19721483</v>
      </c>
    </row>
    <row r="676" spans="1:2" x14ac:dyDescent="0.35">
      <c r="A676" s="43">
        <v>45776.125</v>
      </c>
      <c r="B676" s="42">
        <v>11.60427733</v>
      </c>
    </row>
    <row r="677" spans="1:2" x14ac:dyDescent="0.35">
      <c r="A677" s="43">
        <v>45776.166666666701</v>
      </c>
      <c r="B677" s="42">
        <v>11.916537930000001</v>
      </c>
    </row>
    <row r="678" spans="1:2" x14ac:dyDescent="0.35">
      <c r="A678" s="43">
        <v>45776.208333333299</v>
      </c>
      <c r="B678" s="42">
        <v>13.25764</v>
      </c>
    </row>
    <row r="679" spans="1:2" x14ac:dyDescent="0.35">
      <c r="A679" s="43">
        <v>45776.25</v>
      </c>
      <c r="B679" s="42">
        <v>14.052508619999999</v>
      </c>
    </row>
    <row r="680" spans="1:2" x14ac:dyDescent="0.35">
      <c r="A680" s="43">
        <v>45776.291666666701</v>
      </c>
      <c r="B680" s="42">
        <v>18.684844999999999</v>
      </c>
    </row>
    <row r="681" spans="1:2" x14ac:dyDescent="0.35">
      <c r="A681" s="43">
        <v>45776.333333333299</v>
      </c>
      <c r="B681" s="42">
        <v>21.983046550000001</v>
      </c>
    </row>
    <row r="682" spans="1:2" x14ac:dyDescent="0.35">
      <c r="A682" s="43">
        <v>45776.375</v>
      </c>
      <c r="B682" s="42">
        <v>27.847236670000001</v>
      </c>
    </row>
    <row r="683" spans="1:2" x14ac:dyDescent="0.35">
      <c r="A683" s="43">
        <v>45776.416666666701</v>
      </c>
      <c r="B683" s="42">
        <v>22.14124138</v>
      </c>
    </row>
    <row r="684" spans="1:2" x14ac:dyDescent="0.35">
      <c r="A684" s="43">
        <v>45776.458333333299</v>
      </c>
      <c r="B684" s="42">
        <v>16.620388330000001</v>
      </c>
    </row>
    <row r="685" spans="1:2" x14ac:dyDescent="0.35">
      <c r="A685" s="43">
        <v>45776.5</v>
      </c>
      <c r="B685" s="42">
        <v>18.123955169999999</v>
      </c>
    </row>
    <row r="686" spans="1:2" x14ac:dyDescent="0.35">
      <c r="A686" s="43">
        <v>45776.541666666701</v>
      </c>
      <c r="B686" s="42">
        <v>22.77637167</v>
      </c>
    </row>
    <row r="687" spans="1:2" x14ac:dyDescent="0.35">
      <c r="A687" s="43">
        <v>45776.583333333299</v>
      </c>
      <c r="B687" s="42">
        <v>18.46892759</v>
      </c>
    </row>
    <row r="688" spans="1:2" x14ac:dyDescent="0.35">
      <c r="A688" s="43">
        <v>45776.625</v>
      </c>
      <c r="B688" s="42">
        <v>19.213003329999999</v>
      </c>
    </row>
    <row r="689" spans="1:2" x14ac:dyDescent="0.35">
      <c r="A689" s="43">
        <v>45776.666666666701</v>
      </c>
      <c r="B689" s="42">
        <v>19.527820689999999</v>
      </c>
    </row>
    <row r="690" spans="1:2" x14ac:dyDescent="0.35">
      <c r="A690" s="43">
        <v>45776.708333333299</v>
      </c>
      <c r="B690" s="42">
        <v>15.345506670000001</v>
      </c>
    </row>
    <row r="691" spans="1:2" x14ac:dyDescent="0.35">
      <c r="A691" s="43">
        <v>45776.75</v>
      </c>
      <c r="B691" s="42">
        <v>14.84142069</v>
      </c>
    </row>
    <row r="692" spans="1:2" x14ac:dyDescent="0.35">
      <c r="A692" s="43">
        <v>45776.791666666701</v>
      </c>
      <c r="B692" s="42">
        <v>16.295368329999999</v>
      </c>
    </row>
    <row r="693" spans="1:2" x14ac:dyDescent="0.35">
      <c r="A693" s="43">
        <v>45776.833333333299</v>
      </c>
      <c r="B693" s="42">
        <v>12.880151720000001</v>
      </c>
    </row>
    <row r="694" spans="1:2" x14ac:dyDescent="0.35">
      <c r="A694" s="43">
        <v>45776.875</v>
      </c>
      <c r="B694" s="42">
        <v>15.445788329999999</v>
      </c>
    </row>
    <row r="695" spans="1:2" x14ac:dyDescent="0.35">
      <c r="A695" s="43">
        <v>45776.916666666701</v>
      </c>
      <c r="B695" s="42">
        <v>19.567012070000001</v>
      </c>
    </row>
    <row r="696" spans="1:2" x14ac:dyDescent="0.35">
      <c r="A696" s="43">
        <v>45776.958333333299</v>
      </c>
      <c r="B696" s="42">
        <v>18.945540000000001</v>
      </c>
    </row>
    <row r="697" spans="1:2" x14ac:dyDescent="0.35">
      <c r="A697" s="43">
        <v>45777</v>
      </c>
      <c r="B697" s="42">
        <v>18.219000000000001</v>
      </c>
    </row>
    <row r="698" spans="1:2" x14ac:dyDescent="0.35">
      <c r="A698" s="43">
        <v>45777.041666666701</v>
      </c>
      <c r="B698" s="42">
        <v>16.81953833</v>
      </c>
    </row>
    <row r="699" spans="1:2" x14ac:dyDescent="0.35">
      <c r="A699" s="43">
        <v>45777.083333333299</v>
      </c>
      <c r="B699" s="42">
        <v>14.16954138</v>
      </c>
    </row>
    <row r="700" spans="1:2" x14ac:dyDescent="0.35">
      <c r="A700" s="43">
        <v>45777.125</v>
      </c>
      <c r="B700" s="42">
        <v>15.39730833</v>
      </c>
    </row>
    <row r="701" spans="1:2" x14ac:dyDescent="0.35">
      <c r="A701" s="43">
        <v>45777.166666666701</v>
      </c>
      <c r="B701" s="42">
        <v>15.95906379</v>
      </c>
    </row>
    <row r="702" spans="1:2" x14ac:dyDescent="0.35">
      <c r="A702" s="43">
        <v>45777.208333333299</v>
      </c>
      <c r="B702" s="42">
        <v>17.124665</v>
      </c>
    </row>
    <row r="703" spans="1:2" x14ac:dyDescent="0.35">
      <c r="A703" s="43">
        <v>45777.25</v>
      </c>
      <c r="B703" s="42">
        <v>17.66253103</v>
      </c>
    </row>
    <row r="704" spans="1:2" x14ac:dyDescent="0.35">
      <c r="A704" s="43">
        <v>45777.291666666701</v>
      </c>
      <c r="B704" s="42">
        <v>21.920626670000001</v>
      </c>
    </row>
    <row r="705" spans="1:2" x14ac:dyDescent="0.35">
      <c r="A705" s="43">
        <v>45777.333333333299</v>
      </c>
      <c r="B705" s="42">
        <v>33.516555169999997</v>
      </c>
    </row>
    <row r="706" spans="1:2" x14ac:dyDescent="0.35">
      <c r="A706" s="43">
        <v>45777.375</v>
      </c>
      <c r="B706" s="42">
        <v>30.71651</v>
      </c>
    </row>
    <row r="707" spans="1:2" x14ac:dyDescent="0.35">
      <c r="A707" s="43">
        <v>45777.416666666701</v>
      </c>
      <c r="B707" s="42">
        <v>19.31005862</v>
      </c>
    </row>
    <row r="708" spans="1:2" x14ac:dyDescent="0.35">
      <c r="A708" s="43">
        <v>45777.458333333299</v>
      </c>
      <c r="B708" s="42">
        <v>18.357243329999999</v>
      </c>
    </row>
    <row r="709" spans="1:2" x14ac:dyDescent="0.35">
      <c r="A709" s="43">
        <v>45777.5</v>
      </c>
      <c r="B709" s="42">
        <v>20.737091379999999</v>
      </c>
    </row>
    <row r="710" spans="1:2" x14ac:dyDescent="0.35">
      <c r="A710" s="43">
        <v>45777.541666666701</v>
      </c>
      <c r="B710" s="42">
        <v>21.801958330000001</v>
      </c>
    </row>
    <row r="711" spans="1:2" x14ac:dyDescent="0.35">
      <c r="A711" s="43">
        <v>45777.583333333299</v>
      </c>
      <c r="B711" s="42">
        <v>24.17404483</v>
      </c>
    </row>
    <row r="712" spans="1:2" x14ac:dyDescent="0.35">
      <c r="A712" s="43">
        <v>45777.625</v>
      </c>
      <c r="B712" s="42">
        <v>19.58614833</v>
      </c>
    </row>
    <row r="713" spans="1:2" x14ac:dyDescent="0.35">
      <c r="A713" s="43">
        <v>45777.666666666701</v>
      </c>
      <c r="B713" s="42">
        <v>17.061003450000001</v>
      </c>
    </row>
    <row r="714" spans="1:2" x14ac:dyDescent="0.35">
      <c r="A714" s="43">
        <v>45777.708333333299</v>
      </c>
      <c r="B714" s="42">
        <v>15.126849999999999</v>
      </c>
    </row>
    <row r="715" spans="1:2" x14ac:dyDescent="0.35">
      <c r="A715" s="43">
        <v>45777.75</v>
      </c>
      <c r="B715" s="42">
        <v>17.35544655</v>
      </c>
    </row>
    <row r="716" spans="1:2" x14ac:dyDescent="0.35">
      <c r="A716" s="43">
        <v>45777.791666666701</v>
      </c>
      <c r="B716" s="42">
        <v>16.02290167</v>
      </c>
    </row>
    <row r="717" spans="1:2" x14ac:dyDescent="0.35">
      <c r="A717" s="43">
        <v>45777.833333333299</v>
      </c>
      <c r="B717" s="42">
        <v>14.48743966</v>
      </c>
    </row>
    <row r="718" spans="1:2" x14ac:dyDescent="0.35">
      <c r="A718" s="43">
        <v>45777.875</v>
      </c>
      <c r="B718" s="42">
        <v>28.62242333</v>
      </c>
    </row>
    <row r="719" spans="1:2" x14ac:dyDescent="0.35">
      <c r="A719" s="43">
        <v>45777.916666666701</v>
      </c>
      <c r="B719" s="42">
        <v>26.24277931</v>
      </c>
    </row>
    <row r="720" spans="1:2" x14ac:dyDescent="0.35">
      <c r="A720" s="43">
        <v>45777.958333333299</v>
      </c>
      <c r="B720" s="42">
        <v>23.167568330000002</v>
      </c>
    </row>
    <row r="721" spans="1:2" x14ac:dyDescent="0.35">
      <c r="A721" s="43">
        <v>45778</v>
      </c>
      <c r="B721" s="42">
        <v>20.124477590000001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CC9F9-9527-4B1C-B5D7-71E8E9F91F18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7.1309472413793102</v>
      </c>
      <c r="D2" s="42" t="s">
        <v>143</v>
      </c>
      <c r="E2" s="42" t="s">
        <v>454</v>
      </c>
      <c r="F2" s="43">
        <v>45748.041666666701</v>
      </c>
      <c r="G2" s="43">
        <v>45778</v>
      </c>
      <c r="H2" s="42">
        <v>13.57</v>
      </c>
      <c r="I2" s="42">
        <v>1.55</v>
      </c>
      <c r="J2" s="42">
        <v>45.3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6.1772586666666696</v>
      </c>
    </row>
    <row r="4" spans="1:12" x14ac:dyDescent="0.35">
      <c r="A4" s="43">
        <v>45748.125</v>
      </c>
      <c r="B4" s="42">
        <v>4.6829432758620699</v>
      </c>
    </row>
    <row r="5" spans="1:12" x14ac:dyDescent="0.35">
      <c r="A5" s="43">
        <v>45748.166666666701</v>
      </c>
      <c r="B5" s="42">
        <v>5.0814026666666701</v>
      </c>
    </row>
    <row r="6" spans="1:12" x14ac:dyDescent="0.35">
      <c r="A6" s="43">
        <v>45748.208333333299</v>
      </c>
      <c r="B6" s="42">
        <v>5.9307501724137897</v>
      </c>
    </row>
    <row r="7" spans="1:12" x14ac:dyDescent="0.35">
      <c r="A7" s="43">
        <v>45748.25</v>
      </c>
      <c r="B7" s="42">
        <v>5.7493808333333298</v>
      </c>
    </row>
    <row r="8" spans="1:12" x14ac:dyDescent="0.35">
      <c r="A8" s="43">
        <v>45748.291666666701</v>
      </c>
      <c r="B8" s="42">
        <v>7.6099844827586196</v>
      </c>
    </row>
    <row r="9" spans="1:12" x14ac:dyDescent="0.35">
      <c r="A9" s="43">
        <v>45748.333333333299</v>
      </c>
      <c r="B9" s="42">
        <v>11.1801856666667</v>
      </c>
    </row>
    <row r="10" spans="1:12" x14ac:dyDescent="0.35">
      <c r="A10" s="43">
        <v>45748.375</v>
      </c>
      <c r="B10" s="42">
        <v>13.261612068965499</v>
      </c>
    </row>
    <row r="11" spans="1:12" x14ac:dyDescent="0.35">
      <c r="A11" s="43">
        <v>45748.416666666701</v>
      </c>
      <c r="B11" s="42">
        <v>15.8259333333333</v>
      </c>
    </row>
    <row r="12" spans="1:12" x14ac:dyDescent="0.35">
      <c r="A12" s="43">
        <v>45748.458333333299</v>
      </c>
      <c r="B12" s="42">
        <v>16.5313844827586</v>
      </c>
    </row>
    <row r="13" spans="1:12" x14ac:dyDescent="0.35">
      <c r="A13" s="43">
        <v>45748.5</v>
      </c>
      <c r="B13" s="42">
        <v>11.416423999999999</v>
      </c>
    </row>
    <row r="14" spans="1:12" x14ac:dyDescent="0.35">
      <c r="A14" s="43">
        <v>45748.541666666701</v>
      </c>
      <c r="B14" s="42">
        <v>11.1754468965517</v>
      </c>
    </row>
    <row r="15" spans="1:12" x14ac:dyDescent="0.35">
      <c r="A15" s="43">
        <v>45748.583333333299</v>
      </c>
      <c r="B15" s="42">
        <v>9.02776666666667</v>
      </c>
    </row>
    <row r="16" spans="1:12" x14ac:dyDescent="0.35">
      <c r="A16" s="43">
        <v>45748.625</v>
      </c>
      <c r="B16" s="42">
        <v>11.7939482758621</v>
      </c>
    </row>
    <row r="17" spans="1:2" x14ac:dyDescent="0.35">
      <c r="A17" s="43">
        <v>45748.666666666701</v>
      </c>
      <c r="B17" s="42">
        <v>9.7513784999999995</v>
      </c>
    </row>
    <row r="18" spans="1:2" x14ac:dyDescent="0.35">
      <c r="A18" s="43">
        <v>45748.708333333299</v>
      </c>
      <c r="B18" s="42">
        <v>7.2108948275862099</v>
      </c>
    </row>
    <row r="19" spans="1:2" x14ac:dyDescent="0.35">
      <c r="A19" s="43">
        <v>45748.75</v>
      </c>
      <c r="B19" s="42">
        <v>6.0075010000000004</v>
      </c>
    </row>
    <row r="20" spans="1:2" x14ac:dyDescent="0.35">
      <c r="A20" s="43">
        <v>45748.791666666701</v>
      </c>
      <c r="B20" s="42">
        <v>4.5033279310344803</v>
      </c>
    </row>
    <row r="21" spans="1:2" x14ac:dyDescent="0.35">
      <c r="A21" s="43">
        <v>45748.833333333299</v>
      </c>
      <c r="B21" s="42">
        <v>5.4005561666666697</v>
      </c>
    </row>
    <row r="22" spans="1:2" x14ac:dyDescent="0.35">
      <c r="A22" s="43">
        <v>45748.875</v>
      </c>
      <c r="B22" s="42">
        <v>6.7586331034482798</v>
      </c>
    </row>
    <row r="23" spans="1:2" x14ac:dyDescent="0.35">
      <c r="A23" s="43">
        <v>45748.916666666701</v>
      </c>
      <c r="B23" s="42">
        <v>8.97311233333334</v>
      </c>
    </row>
    <row r="24" spans="1:2" x14ac:dyDescent="0.35">
      <c r="A24" s="43">
        <v>45748.958333333299</v>
      </c>
      <c r="B24" s="42">
        <v>6.0513568965517299</v>
      </c>
    </row>
    <row r="25" spans="1:2" x14ac:dyDescent="0.35">
      <c r="A25" s="43">
        <v>45749</v>
      </c>
      <c r="B25" s="42">
        <v>6.7064128333333297</v>
      </c>
    </row>
    <row r="26" spans="1:2" x14ac:dyDescent="0.35">
      <c r="A26" s="43">
        <v>45749.041666666701</v>
      </c>
      <c r="B26" s="42">
        <v>8.9523074137931093</v>
      </c>
    </row>
    <row r="27" spans="1:2" x14ac:dyDescent="0.35">
      <c r="A27" s="43">
        <v>45749.083333333299</v>
      </c>
      <c r="B27" s="42">
        <v>13.2784666666667</v>
      </c>
    </row>
    <row r="28" spans="1:2" x14ac:dyDescent="0.35">
      <c r="A28" s="43">
        <v>45749.125</v>
      </c>
      <c r="B28" s="42">
        <v>14.5869379310345</v>
      </c>
    </row>
    <row r="29" spans="1:2" x14ac:dyDescent="0.35">
      <c r="A29" s="43">
        <v>45749.166666666701</v>
      </c>
      <c r="B29" s="42">
        <v>14.7973083333333</v>
      </c>
    </row>
    <row r="30" spans="1:2" x14ac:dyDescent="0.35">
      <c r="A30" s="43">
        <v>45749.208333333299</v>
      </c>
      <c r="B30" s="42">
        <v>14.1786482758621</v>
      </c>
    </row>
    <row r="31" spans="1:2" x14ac:dyDescent="0.35">
      <c r="A31" s="43">
        <v>45749.25</v>
      </c>
      <c r="B31" s="42">
        <v>15.811128333333301</v>
      </c>
    </row>
    <row r="32" spans="1:2" x14ac:dyDescent="0.35">
      <c r="A32" s="43">
        <v>45749.291666666701</v>
      </c>
      <c r="B32" s="42">
        <v>18.076589655172398</v>
      </c>
    </row>
    <row r="33" spans="1:2" x14ac:dyDescent="0.35">
      <c r="A33" s="43">
        <v>45749.333333333299</v>
      </c>
      <c r="B33" s="42">
        <v>18.914663333333301</v>
      </c>
    </row>
    <row r="34" spans="1:2" x14ac:dyDescent="0.35">
      <c r="A34" s="43">
        <v>45749.375</v>
      </c>
      <c r="B34" s="42">
        <v>16.970686206896499</v>
      </c>
    </row>
    <row r="35" spans="1:2" x14ac:dyDescent="0.35">
      <c r="A35" s="43">
        <v>45749.416666666701</v>
      </c>
      <c r="B35" s="42">
        <v>17.2033566666667</v>
      </c>
    </row>
    <row r="36" spans="1:2" x14ac:dyDescent="0.35">
      <c r="A36" s="43">
        <v>45749.458333333299</v>
      </c>
      <c r="B36" s="42">
        <v>16.008065862069</v>
      </c>
    </row>
    <row r="37" spans="1:2" x14ac:dyDescent="0.35">
      <c r="A37" s="43">
        <v>45749.5</v>
      </c>
      <c r="B37" s="42">
        <v>11.934004833333301</v>
      </c>
    </row>
    <row r="38" spans="1:2" x14ac:dyDescent="0.35">
      <c r="A38" s="43">
        <v>45749.541666666701</v>
      </c>
      <c r="B38" s="42">
        <v>11.1750294827586</v>
      </c>
    </row>
    <row r="39" spans="1:2" x14ac:dyDescent="0.35">
      <c r="A39" s="43">
        <v>45749.583333333299</v>
      </c>
      <c r="B39" s="42">
        <v>11.722815499999999</v>
      </c>
    </row>
    <row r="40" spans="1:2" x14ac:dyDescent="0.35">
      <c r="A40" s="43">
        <v>45749.625</v>
      </c>
      <c r="B40" s="42">
        <v>12.896421551724099</v>
      </c>
    </row>
    <row r="41" spans="1:2" x14ac:dyDescent="0.35">
      <c r="A41" s="43">
        <v>45749.666666666701</v>
      </c>
      <c r="B41" s="42">
        <v>13.773999999999999</v>
      </c>
    </row>
    <row r="42" spans="1:2" x14ac:dyDescent="0.35">
      <c r="A42" s="43">
        <v>45749.708333333299</v>
      </c>
      <c r="B42" s="42">
        <v>12.237548620689701</v>
      </c>
    </row>
    <row r="43" spans="1:2" x14ac:dyDescent="0.35">
      <c r="A43" s="43">
        <v>45749.75</v>
      </c>
      <c r="B43" s="42">
        <v>11.447998666666701</v>
      </c>
    </row>
    <row r="44" spans="1:2" x14ac:dyDescent="0.35">
      <c r="A44" s="43">
        <v>45749.791666666701</v>
      </c>
      <c r="B44" s="42">
        <v>9.0640727586206893</v>
      </c>
    </row>
    <row r="45" spans="1:2" x14ac:dyDescent="0.35">
      <c r="A45" s="43">
        <v>45749.833333333299</v>
      </c>
      <c r="B45" s="42">
        <v>7.0708428333333302</v>
      </c>
    </row>
    <row r="46" spans="1:2" x14ac:dyDescent="0.35">
      <c r="A46" s="43">
        <v>45749.875</v>
      </c>
      <c r="B46" s="42">
        <v>8.2930603571428598</v>
      </c>
    </row>
    <row r="47" spans="1:2" x14ac:dyDescent="0.35">
      <c r="A47" s="43">
        <v>45749.916666666701</v>
      </c>
      <c r="B47" s="42">
        <v>11.009553333333301</v>
      </c>
    </row>
    <row r="48" spans="1:2" x14ac:dyDescent="0.35">
      <c r="A48" s="43">
        <v>45749.958333333299</v>
      </c>
      <c r="B48" s="42">
        <v>12.3032534482759</v>
      </c>
    </row>
    <row r="49" spans="1:2" x14ac:dyDescent="0.35">
      <c r="A49" s="43">
        <v>45750</v>
      </c>
      <c r="B49" s="42">
        <v>12.83949</v>
      </c>
    </row>
    <row r="50" spans="1:2" x14ac:dyDescent="0.35">
      <c r="A50" s="43">
        <v>45750.041666666701</v>
      </c>
      <c r="B50" s="42">
        <v>13.452579310344801</v>
      </c>
    </row>
    <row r="51" spans="1:2" x14ac:dyDescent="0.35">
      <c r="A51" s="43">
        <v>45750.083333333299</v>
      </c>
      <c r="B51" s="42">
        <v>13.4275033333333</v>
      </c>
    </row>
    <row r="52" spans="1:2" x14ac:dyDescent="0.35">
      <c r="A52" s="43">
        <v>45750.125</v>
      </c>
      <c r="B52" s="42">
        <v>16.195710344827599</v>
      </c>
    </row>
    <row r="53" spans="1:2" x14ac:dyDescent="0.35">
      <c r="A53" s="43">
        <v>45750.166666666701</v>
      </c>
      <c r="B53" s="42">
        <v>20.084006666666699</v>
      </c>
    </row>
    <row r="54" spans="1:2" x14ac:dyDescent="0.35">
      <c r="A54" s="43">
        <v>45750.208333333299</v>
      </c>
      <c r="B54" s="42">
        <v>23.228149999999999</v>
      </c>
    </row>
    <row r="55" spans="1:2" x14ac:dyDescent="0.35">
      <c r="A55" s="43">
        <v>45750.25</v>
      </c>
      <c r="B55" s="42">
        <v>24.201586666666699</v>
      </c>
    </row>
    <row r="56" spans="1:2" x14ac:dyDescent="0.35">
      <c r="A56" s="43">
        <v>45750.291666666701</v>
      </c>
      <c r="B56" s="42">
        <v>25.684801724137898</v>
      </c>
    </row>
    <row r="57" spans="1:2" x14ac:dyDescent="0.35">
      <c r="A57" s="43">
        <v>45750.333333333299</v>
      </c>
      <c r="B57" s="42">
        <v>27.734850000000002</v>
      </c>
    </row>
    <row r="58" spans="1:2" x14ac:dyDescent="0.35">
      <c r="A58" s="43">
        <v>45750.375</v>
      </c>
      <c r="B58" s="42">
        <v>31.6276482758621</v>
      </c>
    </row>
    <row r="59" spans="1:2" x14ac:dyDescent="0.35">
      <c r="A59" s="43">
        <v>45750.416666666701</v>
      </c>
      <c r="B59" s="42">
        <v>33.736573333333297</v>
      </c>
    </row>
    <row r="60" spans="1:2" x14ac:dyDescent="0.35">
      <c r="A60" s="43">
        <v>45750.458333333299</v>
      </c>
      <c r="B60" s="42">
        <v>35.124131034482801</v>
      </c>
    </row>
    <row r="61" spans="1:2" x14ac:dyDescent="0.35">
      <c r="A61" s="43">
        <v>45750.5</v>
      </c>
      <c r="B61" s="42">
        <v>35.3673066666667</v>
      </c>
    </row>
    <row r="62" spans="1:2" x14ac:dyDescent="0.35">
      <c r="A62" s="43">
        <v>45750.541666666701</v>
      </c>
      <c r="B62" s="42">
        <v>32.048268965517202</v>
      </c>
    </row>
    <row r="63" spans="1:2" x14ac:dyDescent="0.35">
      <c r="A63" s="43">
        <v>45750.583333333299</v>
      </c>
      <c r="B63" s="42">
        <v>29.621334999999998</v>
      </c>
    </row>
    <row r="64" spans="1:2" x14ac:dyDescent="0.35">
      <c r="A64" s="43">
        <v>45750.625</v>
      </c>
      <c r="B64" s="42">
        <v>25.792118965517201</v>
      </c>
    </row>
    <row r="65" spans="1:2" x14ac:dyDescent="0.35">
      <c r="A65" s="43">
        <v>45750.666666666701</v>
      </c>
      <c r="B65" s="42">
        <v>21.07301</v>
      </c>
    </row>
    <row r="66" spans="1:2" x14ac:dyDescent="0.35">
      <c r="A66" s="43">
        <v>45750.708333333299</v>
      </c>
      <c r="B66" s="42">
        <v>17.366324137930999</v>
      </c>
    </row>
    <row r="67" spans="1:2" x14ac:dyDescent="0.35">
      <c r="A67" s="43">
        <v>45750.75</v>
      </c>
      <c r="B67" s="42">
        <v>20.032315000000001</v>
      </c>
    </row>
    <row r="68" spans="1:2" x14ac:dyDescent="0.35">
      <c r="A68" s="43">
        <v>45750.791666666701</v>
      </c>
      <c r="B68" s="42">
        <v>23.5179844827586</v>
      </c>
    </row>
    <row r="69" spans="1:2" x14ac:dyDescent="0.35">
      <c r="A69" s="43">
        <v>45750.833333333299</v>
      </c>
      <c r="B69" s="42">
        <v>25.9372233333333</v>
      </c>
    </row>
    <row r="70" spans="1:2" x14ac:dyDescent="0.35">
      <c r="A70" s="43">
        <v>45750.875</v>
      </c>
      <c r="B70" s="42">
        <v>29.1109896551724</v>
      </c>
    </row>
    <row r="71" spans="1:2" x14ac:dyDescent="0.35">
      <c r="A71" s="43">
        <v>45750.916666666701</v>
      </c>
      <c r="B71" s="42">
        <v>34.020874999999997</v>
      </c>
    </row>
    <row r="72" spans="1:2" x14ac:dyDescent="0.35">
      <c r="A72" s="43">
        <v>45750.958333333299</v>
      </c>
      <c r="B72" s="42">
        <v>32.498989655172402</v>
      </c>
    </row>
    <row r="73" spans="1:2" x14ac:dyDescent="0.35">
      <c r="A73" s="43">
        <v>45751</v>
      </c>
      <c r="B73" s="42">
        <v>34.623793333333303</v>
      </c>
    </row>
    <row r="74" spans="1:2" x14ac:dyDescent="0.35">
      <c r="A74" s="43">
        <v>45751.041666666701</v>
      </c>
      <c r="B74" s="42">
        <v>39.311024137931</v>
      </c>
    </row>
    <row r="75" spans="1:2" x14ac:dyDescent="0.35">
      <c r="A75" s="43">
        <v>45751.083333333299</v>
      </c>
      <c r="B75" s="42">
        <v>39.045563333333298</v>
      </c>
    </row>
    <row r="76" spans="1:2" x14ac:dyDescent="0.35">
      <c r="A76" s="43">
        <v>45751.125</v>
      </c>
      <c r="B76" s="42">
        <v>35.333305172413802</v>
      </c>
    </row>
    <row r="77" spans="1:2" x14ac:dyDescent="0.35">
      <c r="A77" s="43">
        <v>45751.166666666701</v>
      </c>
      <c r="B77" s="42">
        <v>34.387815000000003</v>
      </c>
    </row>
    <row r="78" spans="1:2" x14ac:dyDescent="0.35">
      <c r="A78" s="43">
        <v>45751.208333333299</v>
      </c>
      <c r="B78" s="42">
        <v>31.9243620689655</v>
      </c>
    </row>
    <row r="79" spans="1:2" x14ac:dyDescent="0.35">
      <c r="A79" s="43">
        <v>45751.25</v>
      </c>
      <c r="B79" s="42">
        <v>31.568718333333301</v>
      </c>
    </row>
    <row r="80" spans="1:2" x14ac:dyDescent="0.35">
      <c r="A80" s="43">
        <v>45751.291666666701</v>
      </c>
      <c r="B80" s="42">
        <v>31.187267241379299</v>
      </c>
    </row>
    <row r="81" spans="1:2" x14ac:dyDescent="0.35">
      <c r="A81" s="43">
        <v>45751.333333333299</v>
      </c>
      <c r="B81" s="42">
        <v>28.0688283333333</v>
      </c>
    </row>
    <row r="82" spans="1:2" x14ac:dyDescent="0.35">
      <c r="A82" s="43">
        <v>45751.375</v>
      </c>
      <c r="B82" s="42">
        <v>23.875968965517199</v>
      </c>
    </row>
    <row r="83" spans="1:2" x14ac:dyDescent="0.35">
      <c r="A83" s="43">
        <v>45751.416666666701</v>
      </c>
      <c r="B83" s="42">
        <v>23.709856666666699</v>
      </c>
    </row>
    <row r="84" spans="1:2" x14ac:dyDescent="0.35">
      <c r="A84" s="43">
        <v>45751.458333333299</v>
      </c>
      <c r="B84" s="42">
        <v>29.134286206896601</v>
      </c>
    </row>
    <row r="85" spans="1:2" x14ac:dyDescent="0.35">
      <c r="A85" s="43">
        <v>45751.5</v>
      </c>
      <c r="B85" s="42">
        <v>32.915883333333298</v>
      </c>
    </row>
    <row r="86" spans="1:2" x14ac:dyDescent="0.35">
      <c r="A86" s="43">
        <v>45751.541666666701</v>
      </c>
      <c r="B86" s="42">
        <v>24.6360344827586</v>
      </c>
    </row>
    <row r="87" spans="1:2" x14ac:dyDescent="0.35">
      <c r="A87" s="43">
        <v>45751.583333333299</v>
      </c>
      <c r="B87" s="42">
        <v>25.806215000000002</v>
      </c>
    </row>
    <row r="88" spans="1:2" x14ac:dyDescent="0.35">
      <c r="A88" s="43">
        <v>45751.625</v>
      </c>
      <c r="B88" s="42">
        <v>26.971875862068998</v>
      </c>
    </row>
    <row r="89" spans="1:2" x14ac:dyDescent="0.35">
      <c r="A89" s="43">
        <v>45751.666666666701</v>
      </c>
      <c r="B89" s="42">
        <v>25.875630000000001</v>
      </c>
    </row>
    <row r="90" spans="1:2" x14ac:dyDescent="0.35">
      <c r="A90" s="43">
        <v>45751.708333333299</v>
      </c>
      <c r="B90" s="42">
        <v>23.0342379310345</v>
      </c>
    </row>
    <row r="91" spans="1:2" x14ac:dyDescent="0.35">
      <c r="A91" s="43">
        <v>45751.75</v>
      </c>
      <c r="B91" s="42">
        <v>20.818155000000001</v>
      </c>
    </row>
    <row r="92" spans="1:2" x14ac:dyDescent="0.35">
      <c r="A92" s="43">
        <v>45751.791666666701</v>
      </c>
      <c r="B92" s="42">
        <v>19.426098275862099</v>
      </c>
    </row>
    <row r="93" spans="1:2" x14ac:dyDescent="0.35">
      <c r="A93" s="43">
        <v>45751.833333333299</v>
      </c>
      <c r="B93" s="42">
        <v>18.427113333333299</v>
      </c>
    </row>
    <row r="94" spans="1:2" x14ac:dyDescent="0.35">
      <c r="A94" s="43">
        <v>45751.875</v>
      </c>
      <c r="B94" s="42">
        <v>13.936329310344799</v>
      </c>
    </row>
    <row r="95" spans="1:2" x14ac:dyDescent="0.35">
      <c r="A95" s="43">
        <v>45751.916666666701</v>
      </c>
      <c r="B95" s="42">
        <v>10.3765276666667</v>
      </c>
    </row>
    <row r="96" spans="1:2" x14ac:dyDescent="0.35">
      <c r="A96" s="43">
        <v>45751.958333333299</v>
      </c>
      <c r="B96" s="42">
        <v>10.341555344827601</v>
      </c>
    </row>
    <row r="97" spans="1:2" x14ac:dyDescent="0.35">
      <c r="A97" s="43">
        <v>45752</v>
      </c>
      <c r="B97" s="42">
        <v>10.8669145</v>
      </c>
    </row>
    <row r="98" spans="1:2" x14ac:dyDescent="0.35">
      <c r="A98" s="43">
        <v>45752.041666666701</v>
      </c>
      <c r="B98" s="42">
        <v>11.418782758620701</v>
      </c>
    </row>
    <row r="99" spans="1:2" x14ac:dyDescent="0.35">
      <c r="A99" s="43">
        <v>45752.083333333299</v>
      </c>
      <c r="B99" s="42">
        <v>11.940761666666701</v>
      </c>
    </row>
    <row r="100" spans="1:2" x14ac:dyDescent="0.35">
      <c r="A100" s="43">
        <v>45752.125</v>
      </c>
      <c r="B100" s="42">
        <v>14.815149999999999</v>
      </c>
    </row>
    <row r="101" spans="1:2" x14ac:dyDescent="0.35">
      <c r="A101" s="43">
        <v>45752.166666666701</v>
      </c>
      <c r="B101" s="42">
        <v>17.717015</v>
      </c>
    </row>
    <row r="102" spans="1:2" x14ac:dyDescent="0.35">
      <c r="A102" s="43">
        <v>45752.208333333299</v>
      </c>
      <c r="B102" s="42">
        <v>20.2632137931035</v>
      </c>
    </row>
    <row r="103" spans="1:2" x14ac:dyDescent="0.35">
      <c r="A103" s="43">
        <v>45752.25</v>
      </c>
      <c r="B103" s="42">
        <v>22.903303333333302</v>
      </c>
    </row>
    <row r="104" spans="1:2" x14ac:dyDescent="0.35">
      <c r="A104" s="43">
        <v>45752.291666666701</v>
      </c>
      <c r="B104" s="42">
        <v>20.033193103448301</v>
      </c>
    </row>
    <row r="105" spans="1:2" x14ac:dyDescent="0.35">
      <c r="A105" s="43">
        <v>45752.333333333299</v>
      </c>
      <c r="B105" s="42">
        <v>13.907014999999999</v>
      </c>
    </row>
    <row r="106" spans="1:2" x14ac:dyDescent="0.35">
      <c r="A106" s="43">
        <v>45752.375</v>
      </c>
      <c r="B106" s="42">
        <v>10.905564482758599</v>
      </c>
    </row>
    <row r="107" spans="1:2" x14ac:dyDescent="0.35">
      <c r="A107" s="43">
        <v>45752.416666666701</v>
      </c>
      <c r="B107" s="42">
        <v>8.9406095000000008</v>
      </c>
    </row>
    <row r="108" spans="1:2" x14ac:dyDescent="0.35">
      <c r="A108" s="43">
        <v>45752.458333333299</v>
      </c>
      <c r="B108" s="42">
        <v>7.5656532758620703</v>
      </c>
    </row>
    <row r="109" spans="1:2" x14ac:dyDescent="0.35">
      <c r="A109" s="43">
        <v>45752.5</v>
      </c>
      <c r="B109" s="42">
        <v>9.7703974999999996</v>
      </c>
    </row>
    <row r="110" spans="1:2" x14ac:dyDescent="0.35">
      <c r="A110" s="43">
        <v>45752.541666666701</v>
      </c>
      <c r="B110" s="42">
        <v>10.110416896551699</v>
      </c>
    </row>
    <row r="111" spans="1:2" x14ac:dyDescent="0.35">
      <c r="A111" s="43">
        <v>45752.583333333299</v>
      </c>
      <c r="B111" s="42">
        <v>8.0440109999999994</v>
      </c>
    </row>
    <row r="112" spans="1:2" x14ac:dyDescent="0.35">
      <c r="A112" s="43">
        <v>45752.625</v>
      </c>
      <c r="B112" s="42">
        <v>5.60346396551724</v>
      </c>
    </row>
    <row r="113" spans="1:2" x14ac:dyDescent="0.35">
      <c r="A113" s="43">
        <v>45752.666666666701</v>
      </c>
      <c r="B113" s="42">
        <v>5.5780798333333301</v>
      </c>
    </row>
    <row r="114" spans="1:2" x14ac:dyDescent="0.35">
      <c r="A114" s="43">
        <v>45752.708333333299</v>
      </c>
      <c r="B114" s="42">
        <v>4.8586549999999997</v>
      </c>
    </row>
    <row r="115" spans="1:2" x14ac:dyDescent="0.35">
      <c r="A115" s="43">
        <v>45752.75</v>
      </c>
      <c r="B115" s="42">
        <v>3.7618594999999999</v>
      </c>
    </row>
    <row r="116" spans="1:2" x14ac:dyDescent="0.35">
      <c r="A116" s="43">
        <v>45752.791666666701</v>
      </c>
      <c r="B116" s="42">
        <v>3.2111881034482801</v>
      </c>
    </row>
    <row r="117" spans="1:2" x14ac:dyDescent="0.35">
      <c r="A117" s="43">
        <v>45752.833333333299</v>
      </c>
      <c r="B117" s="42">
        <v>4.2717349999999996</v>
      </c>
    </row>
    <row r="118" spans="1:2" x14ac:dyDescent="0.35">
      <c r="A118" s="43">
        <v>45752.875</v>
      </c>
      <c r="B118" s="42">
        <v>5.4515665517241398</v>
      </c>
    </row>
    <row r="119" spans="1:2" x14ac:dyDescent="0.35">
      <c r="A119" s="43">
        <v>45752.916666666701</v>
      </c>
      <c r="B119" s="42">
        <v>4.5393891666666697</v>
      </c>
    </row>
    <row r="120" spans="1:2" x14ac:dyDescent="0.35">
      <c r="A120" s="43">
        <v>45752.958333333299</v>
      </c>
      <c r="B120" s="42">
        <v>5.0918501724137899</v>
      </c>
    </row>
    <row r="121" spans="1:2" x14ac:dyDescent="0.35">
      <c r="A121" s="43">
        <v>45753</v>
      </c>
      <c r="B121" s="42">
        <v>4.58604083333333</v>
      </c>
    </row>
    <row r="122" spans="1:2" x14ac:dyDescent="0.35">
      <c r="A122" s="43">
        <v>45753.041666666701</v>
      </c>
      <c r="B122" s="42">
        <v>4.8581008771929799</v>
      </c>
    </row>
    <row r="123" spans="1:2" x14ac:dyDescent="0.35">
      <c r="A123" s="43">
        <v>45753.083333333299</v>
      </c>
      <c r="B123" s="42">
        <v>4.8977457627118701</v>
      </c>
    </row>
    <row r="124" spans="1:2" x14ac:dyDescent="0.35">
      <c r="A124" s="43">
        <v>45753.125</v>
      </c>
      <c r="B124" s="42">
        <v>5.2781583333333302</v>
      </c>
    </row>
    <row r="125" spans="1:2" x14ac:dyDescent="0.35">
      <c r="A125" s="43">
        <v>45753.166666666701</v>
      </c>
      <c r="B125" s="42">
        <v>4.8380650000000003</v>
      </c>
    </row>
    <row r="126" spans="1:2" x14ac:dyDescent="0.35">
      <c r="A126" s="43">
        <v>45753.208333333299</v>
      </c>
      <c r="B126" s="42">
        <v>5.0467278333333301</v>
      </c>
    </row>
    <row r="127" spans="1:2" x14ac:dyDescent="0.35">
      <c r="A127" s="43">
        <v>45753.25</v>
      </c>
      <c r="B127" s="42">
        <v>5.6521136206896596</v>
      </c>
    </row>
    <row r="128" spans="1:2" x14ac:dyDescent="0.35">
      <c r="A128" s="43">
        <v>45753.291666666701</v>
      </c>
      <c r="B128" s="42">
        <v>6.9870373333333298</v>
      </c>
    </row>
    <row r="129" spans="1:2" x14ac:dyDescent="0.35">
      <c r="A129" s="43">
        <v>45753.333333333299</v>
      </c>
      <c r="B129" s="42">
        <v>7.45675034482759</v>
      </c>
    </row>
    <row r="130" spans="1:2" x14ac:dyDescent="0.35">
      <c r="A130" s="43">
        <v>45753.375</v>
      </c>
      <c r="B130" s="42">
        <v>4.8680161666666599</v>
      </c>
    </row>
    <row r="131" spans="1:2" x14ac:dyDescent="0.35">
      <c r="A131" s="43">
        <v>45753.416666666701</v>
      </c>
      <c r="B131" s="42">
        <v>5.4403517241379298</v>
      </c>
    </row>
    <row r="132" spans="1:2" x14ac:dyDescent="0.35">
      <c r="A132" s="43">
        <v>45753.458333333299</v>
      </c>
      <c r="B132" s="42">
        <v>4.9496371666666601</v>
      </c>
    </row>
    <row r="133" spans="1:2" x14ac:dyDescent="0.35">
      <c r="A133" s="43">
        <v>45753.5</v>
      </c>
      <c r="B133" s="42">
        <v>5.7709915517241397</v>
      </c>
    </row>
    <row r="134" spans="1:2" x14ac:dyDescent="0.35">
      <c r="A134" s="43">
        <v>45753.541666666701</v>
      </c>
      <c r="B134" s="42">
        <v>4.9524671666666702</v>
      </c>
    </row>
    <row r="135" spans="1:2" x14ac:dyDescent="0.35">
      <c r="A135" s="43">
        <v>45753.583333333299</v>
      </c>
      <c r="B135" s="42">
        <v>4.6026636206896603</v>
      </c>
    </row>
    <row r="136" spans="1:2" x14ac:dyDescent="0.35">
      <c r="A136" s="43">
        <v>45753.625</v>
      </c>
      <c r="B136" s="42">
        <v>4.4981153333333301</v>
      </c>
    </row>
    <row r="137" spans="1:2" x14ac:dyDescent="0.35">
      <c r="A137" s="43">
        <v>45753.666666666701</v>
      </c>
      <c r="B137" s="42">
        <v>4.5193422413793103</v>
      </c>
    </row>
    <row r="138" spans="1:2" x14ac:dyDescent="0.35">
      <c r="A138" s="43">
        <v>45753.708333333299</v>
      </c>
      <c r="B138" s="42">
        <v>4.4987138333333299</v>
      </c>
    </row>
    <row r="139" spans="1:2" x14ac:dyDescent="0.35">
      <c r="A139" s="43">
        <v>45753.75</v>
      </c>
      <c r="B139" s="42">
        <v>4.3586308620689698</v>
      </c>
    </row>
    <row r="140" spans="1:2" x14ac:dyDescent="0.35">
      <c r="A140" s="43">
        <v>45753.791666666701</v>
      </c>
      <c r="B140" s="42">
        <v>4.6885648333333299</v>
      </c>
    </row>
    <row r="141" spans="1:2" x14ac:dyDescent="0.35">
      <c r="A141" s="43">
        <v>45753.833333333299</v>
      </c>
      <c r="B141" s="42">
        <v>6.2280024137931003</v>
      </c>
    </row>
    <row r="142" spans="1:2" x14ac:dyDescent="0.35">
      <c r="A142" s="43">
        <v>45753.875</v>
      </c>
      <c r="B142" s="42">
        <v>7.6476005000000002</v>
      </c>
    </row>
    <row r="143" spans="1:2" x14ac:dyDescent="0.35">
      <c r="A143" s="43">
        <v>45753.916666666701</v>
      </c>
      <c r="B143" s="42">
        <v>5.6594353448275898</v>
      </c>
    </row>
    <row r="144" spans="1:2" x14ac:dyDescent="0.35">
      <c r="A144" s="43">
        <v>45753.958333333299</v>
      </c>
      <c r="B144" s="42">
        <v>6.8318128333333297</v>
      </c>
    </row>
    <row r="145" spans="1:2" x14ac:dyDescent="0.35">
      <c r="A145" s="43">
        <v>45754</v>
      </c>
      <c r="B145" s="42">
        <v>6.0026941379310399</v>
      </c>
    </row>
    <row r="146" spans="1:2" x14ac:dyDescent="0.35">
      <c r="A146" s="43">
        <v>45754.041666666701</v>
      </c>
      <c r="B146" s="42">
        <v>6.2807901666666703</v>
      </c>
    </row>
    <row r="147" spans="1:2" x14ac:dyDescent="0.35">
      <c r="A147" s="43">
        <v>45754.083333333299</v>
      </c>
      <c r="B147" s="42">
        <v>7.7671198275862103</v>
      </c>
    </row>
    <row r="148" spans="1:2" x14ac:dyDescent="0.35">
      <c r="A148" s="43">
        <v>45754.125</v>
      </c>
      <c r="B148" s="42">
        <v>7.4643065000000002</v>
      </c>
    </row>
    <row r="149" spans="1:2" x14ac:dyDescent="0.35">
      <c r="A149" s="43">
        <v>45754.166666666701</v>
      </c>
      <c r="B149" s="42">
        <v>7.7558117241379296</v>
      </c>
    </row>
    <row r="150" spans="1:2" x14ac:dyDescent="0.35">
      <c r="A150" s="43">
        <v>45754.208333333299</v>
      </c>
      <c r="B150" s="42">
        <v>8.6471953333333307</v>
      </c>
    </row>
    <row r="151" spans="1:2" x14ac:dyDescent="0.35">
      <c r="A151" s="43">
        <v>45754.25</v>
      </c>
      <c r="B151" s="42">
        <v>9.3423001724137897</v>
      </c>
    </row>
    <row r="152" spans="1:2" x14ac:dyDescent="0.35">
      <c r="A152" s="43">
        <v>45754.291666666701</v>
      </c>
      <c r="B152" s="42">
        <v>11.252186</v>
      </c>
    </row>
    <row r="153" spans="1:2" x14ac:dyDescent="0.35">
      <c r="A153" s="43">
        <v>45754.333333333299</v>
      </c>
      <c r="B153" s="42">
        <v>14.569020689655201</v>
      </c>
    </row>
    <row r="154" spans="1:2" x14ac:dyDescent="0.35">
      <c r="A154" s="43">
        <v>45754.375</v>
      </c>
      <c r="B154" s="42">
        <v>12.075177999999999</v>
      </c>
    </row>
    <row r="155" spans="1:2" x14ac:dyDescent="0.35">
      <c r="A155" s="43">
        <v>45754.416666666701</v>
      </c>
      <c r="B155" s="42">
        <v>8.1673301724137897</v>
      </c>
    </row>
    <row r="156" spans="1:2" x14ac:dyDescent="0.35">
      <c r="A156" s="43">
        <v>45754.458333333299</v>
      </c>
      <c r="B156" s="42">
        <v>6.3928706666666697</v>
      </c>
    </row>
    <row r="157" spans="1:2" x14ac:dyDescent="0.35">
      <c r="A157" s="43">
        <v>45754.5</v>
      </c>
      <c r="B157" s="42">
        <v>8.2110770689655208</v>
      </c>
    </row>
    <row r="158" spans="1:2" x14ac:dyDescent="0.35">
      <c r="A158" s="43">
        <v>45754.541666666701</v>
      </c>
      <c r="B158" s="42">
        <v>8.7816244999999995</v>
      </c>
    </row>
    <row r="159" spans="1:2" x14ac:dyDescent="0.35">
      <c r="A159" s="43">
        <v>45754.583333333299</v>
      </c>
      <c r="B159" s="42">
        <v>11.078003620689699</v>
      </c>
    </row>
    <row r="160" spans="1:2" x14ac:dyDescent="0.35">
      <c r="A160" s="43">
        <v>45754.625</v>
      </c>
      <c r="B160" s="42">
        <v>8.6838180000000005</v>
      </c>
    </row>
    <row r="161" spans="1:2" x14ac:dyDescent="0.35">
      <c r="A161" s="43">
        <v>45754.666666666701</v>
      </c>
      <c r="B161" s="42">
        <v>7.1466706896551697</v>
      </c>
    </row>
    <row r="162" spans="1:2" x14ac:dyDescent="0.35">
      <c r="A162" s="43">
        <v>45754.708333333299</v>
      </c>
      <c r="B162" s="42">
        <v>7.0017294999999997</v>
      </c>
    </row>
    <row r="163" spans="1:2" x14ac:dyDescent="0.35">
      <c r="A163" s="43">
        <v>45754.75</v>
      </c>
      <c r="B163" s="42">
        <v>6.6861355172413797</v>
      </c>
    </row>
    <row r="164" spans="1:2" x14ac:dyDescent="0.35">
      <c r="A164" s="43">
        <v>45754.791666666701</v>
      </c>
      <c r="B164" s="42">
        <v>6.1751628333333297</v>
      </c>
    </row>
    <row r="165" spans="1:2" x14ac:dyDescent="0.35">
      <c r="A165" s="43">
        <v>45754.833333333299</v>
      </c>
      <c r="B165" s="42">
        <v>6.5175565517241303</v>
      </c>
    </row>
    <row r="166" spans="1:2" x14ac:dyDescent="0.35">
      <c r="A166" s="43">
        <v>45754.875</v>
      </c>
      <c r="B166" s="42">
        <v>10.4504823333333</v>
      </c>
    </row>
    <row r="167" spans="1:2" x14ac:dyDescent="0.35">
      <c r="A167" s="43">
        <v>45754.916666666701</v>
      </c>
      <c r="B167" s="42">
        <v>7.0181568965517203</v>
      </c>
    </row>
    <row r="168" spans="1:2" x14ac:dyDescent="0.35">
      <c r="A168" s="43">
        <v>45754.958333333299</v>
      </c>
      <c r="B168" s="42">
        <v>7.9559199999999999</v>
      </c>
    </row>
    <row r="169" spans="1:2" x14ac:dyDescent="0.35">
      <c r="A169" s="43">
        <v>45755</v>
      </c>
      <c r="B169" s="42">
        <v>9.7568143103448293</v>
      </c>
    </row>
    <row r="170" spans="1:2" x14ac:dyDescent="0.35">
      <c r="A170" s="43">
        <v>45755.041666666701</v>
      </c>
      <c r="B170" s="42">
        <v>10.7149341666667</v>
      </c>
    </row>
    <row r="171" spans="1:2" x14ac:dyDescent="0.35">
      <c r="A171" s="43">
        <v>45755.083333333299</v>
      </c>
      <c r="B171" s="42">
        <v>12.7969827586207</v>
      </c>
    </row>
    <row r="172" spans="1:2" x14ac:dyDescent="0.35">
      <c r="A172" s="43">
        <v>45755.125</v>
      </c>
      <c r="B172" s="42">
        <v>12.895265</v>
      </c>
    </row>
    <row r="173" spans="1:2" x14ac:dyDescent="0.35">
      <c r="A173" s="43">
        <v>45755.166666666701</v>
      </c>
      <c r="B173" s="42">
        <v>13.775681034482799</v>
      </c>
    </row>
    <row r="174" spans="1:2" x14ac:dyDescent="0.35">
      <c r="A174" s="43">
        <v>45755.208333333299</v>
      </c>
      <c r="B174" s="42">
        <v>14.410833333333301</v>
      </c>
    </row>
    <row r="175" spans="1:2" x14ac:dyDescent="0.35">
      <c r="A175" s="43">
        <v>45755.25</v>
      </c>
      <c r="B175" s="42">
        <v>17.549291379310301</v>
      </c>
    </row>
    <row r="176" spans="1:2" x14ac:dyDescent="0.35">
      <c r="A176" s="43">
        <v>45755.291666666701</v>
      </c>
      <c r="B176" s="42">
        <v>19.841041666666701</v>
      </c>
    </row>
    <row r="177" spans="1:2" x14ac:dyDescent="0.35">
      <c r="A177" s="43">
        <v>45755.333333333299</v>
      </c>
      <c r="B177" s="42">
        <v>21.246181034482799</v>
      </c>
    </row>
    <row r="178" spans="1:2" x14ac:dyDescent="0.35">
      <c r="A178" s="43">
        <v>45755.375</v>
      </c>
      <c r="B178" s="42">
        <v>16.890526666666702</v>
      </c>
    </row>
    <row r="179" spans="1:2" x14ac:dyDescent="0.35">
      <c r="A179" s="43">
        <v>45755.416666666701</v>
      </c>
      <c r="B179" s="42">
        <v>17.6199431034483</v>
      </c>
    </row>
    <row r="180" spans="1:2" x14ac:dyDescent="0.35">
      <c r="A180" s="43">
        <v>45755.458333333299</v>
      </c>
      <c r="B180" s="42">
        <v>15.950609999999999</v>
      </c>
    </row>
    <row r="181" spans="1:2" x14ac:dyDescent="0.35">
      <c r="A181" s="43">
        <v>45755.5</v>
      </c>
      <c r="B181" s="42">
        <v>16.751574137931001</v>
      </c>
    </row>
    <row r="182" spans="1:2" x14ac:dyDescent="0.35">
      <c r="A182" s="43">
        <v>45755.541666666701</v>
      </c>
      <c r="B182" s="42">
        <v>16.922305000000001</v>
      </c>
    </row>
    <row r="183" spans="1:2" x14ac:dyDescent="0.35">
      <c r="A183" s="43">
        <v>45755.583333333299</v>
      </c>
      <c r="B183" s="42">
        <v>13.6580224137931</v>
      </c>
    </row>
    <row r="184" spans="1:2" x14ac:dyDescent="0.35">
      <c r="A184" s="43">
        <v>45755.625</v>
      </c>
      <c r="B184" s="42">
        <v>14.1356016666667</v>
      </c>
    </row>
    <row r="185" spans="1:2" x14ac:dyDescent="0.35">
      <c r="A185" s="43">
        <v>45755.666666666701</v>
      </c>
      <c r="B185" s="42">
        <v>12.1113029310345</v>
      </c>
    </row>
    <row r="186" spans="1:2" x14ac:dyDescent="0.35">
      <c r="A186" s="43">
        <v>45755.708333333299</v>
      </c>
      <c r="B186" s="42">
        <v>9.6053833333333305</v>
      </c>
    </row>
    <row r="187" spans="1:2" x14ac:dyDescent="0.35">
      <c r="A187" s="43">
        <v>45755.75</v>
      </c>
      <c r="B187" s="42">
        <v>9.3989108620689592</v>
      </c>
    </row>
    <row r="188" spans="1:2" x14ac:dyDescent="0.35">
      <c r="A188" s="43">
        <v>45755.791666666701</v>
      </c>
      <c r="B188" s="42">
        <v>9.0867988333333294</v>
      </c>
    </row>
    <row r="189" spans="1:2" x14ac:dyDescent="0.35">
      <c r="A189" s="43">
        <v>45755.833333333299</v>
      </c>
      <c r="B189" s="42">
        <v>9.5264348275862094</v>
      </c>
    </row>
    <row r="190" spans="1:2" x14ac:dyDescent="0.35">
      <c r="A190" s="43">
        <v>45755.875</v>
      </c>
      <c r="B190" s="42">
        <v>16.986156666666702</v>
      </c>
    </row>
    <row r="191" spans="1:2" x14ac:dyDescent="0.35">
      <c r="A191" s="43">
        <v>45755.916666666701</v>
      </c>
      <c r="B191" s="42">
        <v>15.343156896551699</v>
      </c>
    </row>
    <row r="192" spans="1:2" x14ac:dyDescent="0.35">
      <c r="A192" s="43">
        <v>45755.958333333299</v>
      </c>
      <c r="B192" s="42">
        <v>16.786016666666701</v>
      </c>
    </row>
    <row r="193" spans="1:2" x14ac:dyDescent="0.35">
      <c r="A193" s="43">
        <v>45756</v>
      </c>
      <c r="B193" s="42">
        <v>14.3423310344828</v>
      </c>
    </row>
    <row r="194" spans="1:2" x14ac:dyDescent="0.35">
      <c r="A194" s="43">
        <v>45756.041666666701</v>
      </c>
      <c r="B194" s="42">
        <v>15.245984999999999</v>
      </c>
    </row>
    <row r="195" spans="1:2" x14ac:dyDescent="0.35">
      <c r="A195" s="43">
        <v>45756.083333333299</v>
      </c>
      <c r="B195" s="42">
        <v>16.899506896551699</v>
      </c>
    </row>
    <row r="196" spans="1:2" x14ac:dyDescent="0.35">
      <c r="A196" s="43">
        <v>45756.125</v>
      </c>
      <c r="B196" s="42">
        <v>19.086576666666701</v>
      </c>
    </row>
    <row r="197" spans="1:2" x14ac:dyDescent="0.35">
      <c r="A197" s="43">
        <v>45756.166666666701</v>
      </c>
      <c r="B197" s="42">
        <v>15.865270689655199</v>
      </c>
    </row>
    <row r="198" spans="1:2" x14ac:dyDescent="0.35">
      <c r="A198" s="43">
        <v>45756.208333333299</v>
      </c>
      <c r="B198" s="42">
        <v>18.429106666666701</v>
      </c>
    </row>
    <row r="199" spans="1:2" x14ac:dyDescent="0.35">
      <c r="A199" s="43">
        <v>45756.25</v>
      </c>
      <c r="B199" s="42">
        <v>20.008624137931001</v>
      </c>
    </row>
    <row r="200" spans="1:2" x14ac:dyDescent="0.35">
      <c r="A200" s="43">
        <v>45756.291666666701</v>
      </c>
      <c r="B200" s="42">
        <v>22.813285</v>
      </c>
    </row>
    <row r="201" spans="1:2" x14ac:dyDescent="0.35">
      <c r="A201" s="43">
        <v>45756.333333333299</v>
      </c>
      <c r="B201" s="42">
        <v>22.9314413793103</v>
      </c>
    </row>
    <row r="202" spans="1:2" x14ac:dyDescent="0.35">
      <c r="A202" s="43">
        <v>45756.375</v>
      </c>
      <c r="B202" s="42">
        <v>22.1764433333333</v>
      </c>
    </row>
    <row r="203" spans="1:2" x14ac:dyDescent="0.35">
      <c r="A203" s="43">
        <v>45756.416666666701</v>
      </c>
      <c r="B203" s="42">
        <v>18.9050551724138</v>
      </c>
    </row>
    <row r="204" spans="1:2" x14ac:dyDescent="0.35">
      <c r="A204" s="43">
        <v>45756.458333333299</v>
      </c>
      <c r="B204" s="42">
        <v>16.592355000000001</v>
      </c>
    </row>
    <row r="205" spans="1:2" x14ac:dyDescent="0.35">
      <c r="A205" s="43">
        <v>45756.5</v>
      </c>
      <c r="B205" s="42">
        <v>20.173820689655201</v>
      </c>
    </row>
    <row r="206" spans="1:2" x14ac:dyDescent="0.35">
      <c r="A206" s="43">
        <v>45756.541666666701</v>
      </c>
      <c r="B206" s="42">
        <v>22.209385000000001</v>
      </c>
    </row>
    <row r="207" spans="1:2" x14ac:dyDescent="0.35">
      <c r="A207" s="43">
        <v>45756.583333333299</v>
      </c>
      <c r="B207" s="42">
        <v>17.456525862069</v>
      </c>
    </row>
    <row r="208" spans="1:2" x14ac:dyDescent="0.35">
      <c r="A208" s="43">
        <v>45756.625</v>
      </c>
      <c r="B208" s="42">
        <v>16.190241666666701</v>
      </c>
    </row>
    <row r="209" spans="1:2" x14ac:dyDescent="0.35">
      <c r="A209" s="43">
        <v>45756.666666666701</v>
      </c>
      <c r="B209" s="42">
        <v>18.9922879310345</v>
      </c>
    </row>
    <row r="210" spans="1:2" x14ac:dyDescent="0.35">
      <c r="A210" s="43">
        <v>45756.708333333299</v>
      </c>
      <c r="B210" s="42">
        <v>19.288788333333301</v>
      </c>
    </row>
    <row r="211" spans="1:2" x14ac:dyDescent="0.35">
      <c r="A211" s="43">
        <v>45756.75</v>
      </c>
      <c r="B211" s="42">
        <v>17.144996551724098</v>
      </c>
    </row>
    <row r="212" spans="1:2" x14ac:dyDescent="0.35">
      <c r="A212" s="43">
        <v>45756.791666666701</v>
      </c>
      <c r="B212" s="42">
        <v>13.810245</v>
      </c>
    </row>
    <row r="213" spans="1:2" x14ac:dyDescent="0.35">
      <c r="A213" s="43">
        <v>45756.833333333299</v>
      </c>
      <c r="B213" s="42">
        <v>14.5842948275862</v>
      </c>
    </row>
    <row r="214" spans="1:2" x14ac:dyDescent="0.35">
      <c r="A214" s="43">
        <v>45756.875</v>
      </c>
      <c r="B214" s="42">
        <v>17.628423333333298</v>
      </c>
    </row>
    <row r="215" spans="1:2" x14ac:dyDescent="0.35">
      <c r="A215" s="43">
        <v>45756.916666666701</v>
      </c>
      <c r="B215" s="42">
        <v>18.4472689655172</v>
      </c>
    </row>
    <row r="216" spans="1:2" x14ac:dyDescent="0.35">
      <c r="A216" s="43">
        <v>45756.958333333299</v>
      </c>
      <c r="B216" s="42">
        <v>22.414101666666699</v>
      </c>
    </row>
    <row r="217" spans="1:2" x14ac:dyDescent="0.35">
      <c r="A217" s="43">
        <v>45757</v>
      </c>
      <c r="B217" s="42">
        <v>18.832960344827601</v>
      </c>
    </row>
    <row r="218" spans="1:2" x14ac:dyDescent="0.35">
      <c r="A218" s="43">
        <v>45757.041666666701</v>
      </c>
      <c r="B218" s="42">
        <v>17.865313333333301</v>
      </c>
    </row>
    <row r="219" spans="1:2" x14ac:dyDescent="0.35">
      <c r="A219" s="43">
        <v>45757.083333333299</v>
      </c>
      <c r="B219" s="42">
        <v>19.6460706896552</v>
      </c>
    </row>
    <row r="220" spans="1:2" x14ac:dyDescent="0.35">
      <c r="A220" s="43">
        <v>45757.125</v>
      </c>
      <c r="B220" s="42">
        <v>21.570458333333299</v>
      </c>
    </row>
    <row r="221" spans="1:2" x14ac:dyDescent="0.35">
      <c r="A221" s="43">
        <v>45757.166666666701</v>
      </c>
      <c r="B221" s="42">
        <v>23.156206896551701</v>
      </c>
    </row>
    <row r="222" spans="1:2" x14ac:dyDescent="0.35">
      <c r="A222" s="43">
        <v>45757.208333333299</v>
      </c>
      <c r="B222" s="42">
        <v>23.470138333333299</v>
      </c>
    </row>
    <row r="223" spans="1:2" x14ac:dyDescent="0.35">
      <c r="A223" s="43">
        <v>45757.25</v>
      </c>
      <c r="B223" s="42">
        <v>24.119703448275899</v>
      </c>
    </row>
    <row r="224" spans="1:2" x14ac:dyDescent="0.35">
      <c r="A224" s="43">
        <v>45757.291666666701</v>
      </c>
      <c r="B224" s="42">
        <v>24.8621533333333</v>
      </c>
    </row>
    <row r="225" spans="1:2" x14ac:dyDescent="0.35">
      <c r="A225" s="43">
        <v>45757.333333333299</v>
      </c>
      <c r="B225" s="42">
        <v>28.076306896551699</v>
      </c>
    </row>
    <row r="226" spans="1:2" x14ac:dyDescent="0.35">
      <c r="A226" s="43">
        <v>45757.375</v>
      </c>
      <c r="B226" s="42">
        <v>27.061274999999998</v>
      </c>
    </row>
    <row r="227" spans="1:2" x14ac:dyDescent="0.35">
      <c r="A227" s="43">
        <v>45757.416666666701</v>
      </c>
      <c r="B227" s="42">
        <v>21.030962068965501</v>
      </c>
    </row>
    <row r="228" spans="1:2" x14ac:dyDescent="0.35">
      <c r="A228" s="43">
        <v>45757.458333333299</v>
      </c>
      <c r="B228" s="42">
        <v>22.72221</v>
      </c>
    </row>
    <row r="229" spans="1:2" x14ac:dyDescent="0.35">
      <c r="A229" s="43">
        <v>45757.5</v>
      </c>
      <c r="B229" s="42">
        <v>25.1626017241379</v>
      </c>
    </row>
    <row r="230" spans="1:2" x14ac:dyDescent="0.35">
      <c r="A230" s="43">
        <v>45757.541666666701</v>
      </c>
      <c r="B230" s="42">
        <v>26.163399999999999</v>
      </c>
    </row>
    <row r="231" spans="1:2" x14ac:dyDescent="0.35">
      <c r="A231" s="43">
        <v>45757.583333333299</v>
      </c>
      <c r="B231" s="42">
        <v>27.692799999999998</v>
      </c>
    </row>
    <row r="232" spans="1:2" x14ac:dyDescent="0.35">
      <c r="A232" s="43">
        <v>45757.625</v>
      </c>
      <c r="B232" s="42">
        <v>27.814778333333301</v>
      </c>
    </row>
    <row r="233" spans="1:2" x14ac:dyDescent="0.35">
      <c r="A233" s="43">
        <v>45757.666666666701</v>
      </c>
      <c r="B233" s="42">
        <v>28.4942810344828</v>
      </c>
    </row>
    <row r="234" spans="1:2" x14ac:dyDescent="0.35">
      <c r="A234" s="43">
        <v>45757.708333333299</v>
      </c>
      <c r="B234" s="42">
        <v>29.753679999999999</v>
      </c>
    </row>
    <row r="235" spans="1:2" x14ac:dyDescent="0.35">
      <c r="A235" s="43">
        <v>45757.75</v>
      </c>
      <c r="B235" s="42">
        <v>28.309067241379299</v>
      </c>
    </row>
    <row r="236" spans="1:2" x14ac:dyDescent="0.35">
      <c r="A236" s="43">
        <v>45757.791666666701</v>
      </c>
      <c r="B236" s="42">
        <v>27.761198333333301</v>
      </c>
    </row>
    <row r="237" spans="1:2" x14ac:dyDescent="0.35">
      <c r="A237" s="43">
        <v>45757.833333333299</v>
      </c>
      <c r="B237" s="42">
        <v>29.768525862069001</v>
      </c>
    </row>
    <row r="238" spans="1:2" x14ac:dyDescent="0.35">
      <c r="A238" s="43">
        <v>45757.875</v>
      </c>
      <c r="B238" s="42">
        <v>31.804395</v>
      </c>
    </row>
    <row r="239" spans="1:2" x14ac:dyDescent="0.35">
      <c r="A239" s="43">
        <v>45757.916666666701</v>
      </c>
      <c r="B239" s="42">
        <v>35.317212068965503</v>
      </c>
    </row>
    <row r="240" spans="1:2" x14ac:dyDescent="0.35">
      <c r="A240" s="43">
        <v>45757.958333333299</v>
      </c>
      <c r="B240" s="42">
        <v>44.330361666666697</v>
      </c>
    </row>
    <row r="241" spans="1:2" x14ac:dyDescent="0.35">
      <c r="A241" s="43">
        <v>45758</v>
      </c>
      <c r="B241" s="42">
        <v>35.279805172413802</v>
      </c>
    </row>
    <row r="242" spans="1:2" x14ac:dyDescent="0.35">
      <c r="A242" s="43">
        <v>45758.041666666701</v>
      </c>
      <c r="B242" s="42">
        <v>23.984408333333299</v>
      </c>
    </row>
    <row r="243" spans="1:2" x14ac:dyDescent="0.35">
      <c r="A243" s="43">
        <v>45758.083333333299</v>
      </c>
      <c r="B243" s="42">
        <v>21.4566310344828</v>
      </c>
    </row>
    <row r="244" spans="1:2" x14ac:dyDescent="0.35">
      <c r="A244" s="43">
        <v>45758.125</v>
      </c>
      <c r="B244" s="42">
        <v>23.944351666666702</v>
      </c>
    </row>
    <row r="245" spans="1:2" x14ac:dyDescent="0.35">
      <c r="A245" s="43">
        <v>45758.166666666701</v>
      </c>
      <c r="B245" s="42">
        <v>23.082644827586201</v>
      </c>
    </row>
    <row r="246" spans="1:2" x14ac:dyDescent="0.35">
      <c r="A246" s="43">
        <v>45758.208333333299</v>
      </c>
      <c r="B246" s="42">
        <v>26.236595000000001</v>
      </c>
    </row>
    <row r="247" spans="1:2" x14ac:dyDescent="0.35">
      <c r="A247" s="43">
        <v>45758.25</v>
      </c>
      <c r="B247" s="42">
        <v>26.129548275862099</v>
      </c>
    </row>
    <row r="248" spans="1:2" x14ac:dyDescent="0.35">
      <c r="A248" s="43">
        <v>45758.291666666701</v>
      </c>
      <c r="B248" s="42">
        <v>29.956558333333302</v>
      </c>
    </row>
    <row r="249" spans="1:2" x14ac:dyDescent="0.35">
      <c r="A249" s="43">
        <v>45758.333333333299</v>
      </c>
      <c r="B249" s="42">
        <v>33.524689655172402</v>
      </c>
    </row>
    <row r="250" spans="1:2" x14ac:dyDescent="0.35">
      <c r="A250" s="43">
        <v>45758.375</v>
      </c>
      <c r="B250" s="42">
        <v>31.755126666666701</v>
      </c>
    </row>
    <row r="251" spans="1:2" x14ac:dyDescent="0.35">
      <c r="A251" s="43">
        <v>45758.416666666701</v>
      </c>
      <c r="B251" s="42">
        <v>28.496203448275899</v>
      </c>
    </row>
    <row r="252" spans="1:2" x14ac:dyDescent="0.35">
      <c r="A252" s="43">
        <v>45758.458333333299</v>
      </c>
      <c r="B252" s="42">
        <v>24.198088333333299</v>
      </c>
    </row>
    <row r="253" spans="1:2" x14ac:dyDescent="0.35">
      <c r="A253" s="43">
        <v>45758.5</v>
      </c>
      <c r="B253" s="42">
        <v>24.962777586206901</v>
      </c>
    </row>
    <row r="254" spans="1:2" x14ac:dyDescent="0.35">
      <c r="A254" s="43">
        <v>45758.541666666701</v>
      </c>
      <c r="B254" s="42">
        <v>23.0080766666667</v>
      </c>
    </row>
    <row r="255" spans="1:2" x14ac:dyDescent="0.35">
      <c r="A255" s="43">
        <v>45758.583333333299</v>
      </c>
      <c r="B255" s="42">
        <v>17.734803448275901</v>
      </c>
    </row>
    <row r="256" spans="1:2" x14ac:dyDescent="0.35">
      <c r="A256" s="43">
        <v>45758.625</v>
      </c>
      <c r="B256" s="42">
        <v>15.786578333333299</v>
      </c>
    </row>
    <row r="257" spans="1:2" x14ac:dyDescent="0.35">
      <c r="A257" s="43">
        <v>45758.666666666701</v>
      </c>
      <c r="B257" s="42">
        <v>15.349051724137899</v>
      </c>
    </row>
    <row r="258" spans="1:2" x14ac:dyDescent="0.35">
      <c r="A258" s="43">
        <v>45758.708333333299</v>
      </c>
      <c r="B258" s="42">
        <v>13.821045</v>
      </c>
    </row>
    <row r="259" spans="1:2" x14ac:dyDescent="0.35">
      <c r="A259" s="43">
        <v>45758.75</v>
      </c>
      <c r="B259" s="42">
        <v>13.9261965517241</v>
      </c>
    </row>
    <row r="260" spans="1:2" x14ac:dyDescent="0.35">
      <c r="A260" s="43">
        <v>45758.791666666701</v>
      </c>
      <c r="B260" s="42">
        <v>16.382211666666699</v>
      </c>
    </row>
    <row r="261" spans="1:2" x14ac:dyDescent="0.35">
      <c r="A261" s="43">
        <v>45758.833333333299</v>
      </c>
      <c r="B261" s="42">
        <v>15.3424396551724</v>
      </c>
    </row>
    <row r="262" spans="1:2" x14ac:dyDescent="0.35">
      <c r="A262" s="43">
        <v>45758.875</v>
      </c>
      <c r="B262" s="42">
        <v>14.765981666666701</v>
      </c>
    </row>
    <row r="263" spans="1:2" x14ac:dyDescent="0.35">
      <c r="A263" s="43">
        <v>45758.916666666701</v>
      </c>
      <c r="B263" s="42">
        <v>17.169558620689699</v>
      </c>
    </row>
    <row r="264" spans="1:2" x14ac:dyDescent="0.35">
      <c r="A264" s="43">
        <v>45758.958333333299</v>
      </c>
      <c r="B264" s="42">
        <v>21.7338116666667</v>
      </c>
    </row>
    <row r="265" spans="1:2" x14ac:dyDescent="0.35">
      <c r="A265" s="43">
        <v>45759</v>
      </c>
      <c r="B265" s="42">
        <v>28.7042172413793</v>
      </c>
    </row>
    <row r="266" spans="1:2" x14ac:dyDescent="0.35">
      <c r="A266" s="43">
        <v>45759.041666666701</v>
      </c>
      <c r="B266" s="42">
        <v>30.691099999999999</v>
      </c>
    </row>
    <row r="267" spans="1:2" x14ac:dyDescent="0.35">
      <c r="A267" s="43">
        <v>45759.083333333299</v>
      </c>
      <c r="B267" s="42">
        <v>23.7595155172414</v>
      </c>
    </row>
    <row r="268" spans="1:2" x14ac:dyDescent="0.35">
      <c r="A268" s="43">
        <v>45759.125</v>
      </c>
      <c r="B268" s="42">
        <v>29.557475</v>
      </c>
    </row>
    <row r="269" spans="1:2" x14ac:dyDescent="0.35">
      <c r="A269" s="43">
        <v>45759.166666666701</v>
      </c>
      <c r="B269" s="42">
        <v>27.590563793103399</v>
      </c>
    </row>
    <row r="270" spans="1:2" x14ac:dyDescent="0.35">
      <c r="A270" s="43">
        <v>45759.208333333299</v>
      </c>
      <c r="B270" s="42">
        <v>27.246383333333299</v>
      </c>
    </row>
    <row r="271" spans="1:2" x14ac:dyDescent="0.35">
      <c r="A271" s="43">
        <v>45759.25</v>
      </c>
      <c r="B271" s="42">
        <v>23.1783120689655</v>
      </c>
    </row>
    <row r="272" spans="1:2" x14ac:dyDescent="0.35">
      <c r="A272" s="43">
        <v>45759.291666666701</v>
      </c>
      <c r="B272" s="42">
        <v>26.391693333333301</v>
      </c>
    </row>
    <row r="273" spans="1:2" x14ac:dyDescent="0.35">
      <c r="A273" s="43">
        <v>45759.333333333299</v>
      </c>
      <c r="B273" s="42">
        <v>31.254825862069001</v>
      </c>
    </row>
    <row r="274" spans="1:2" x14ac:dyDescent="0.35">
      <c r="A274" s="43">
        <v>45759.375</v>
      </c>
      <c r="B274" s="42">
        <v>24.287521666666699</v>
      </c>
    </row>
    <row r="275" spans="1:2" x14ac:dyDescent="0.35">
      <c r="A275" s="43">
        <v>45759.416666666701</v>
      </c>
      <c r="B275" s="42">
        <v>24.668962068965499</v>
      </c>
    </row>
    <row r="276" spans="1:2" x14ac:dyDescent="0.35">
      <c r="A276" s="43">
        <v>45759.458333333299</v>
      </c>
      <c r="B276" s="42">
        <v>22.8244066666667</v>
      </c>
    </row>
    <row r="277" spans="1:2" x14ac:dyDescent="0.35">
      <c r="A277" s="43">
        <v>45759.5</v>
      </c>
      <c r="B277" s="42">
        <v>20.8039689655172</v>
      </c>
    </row>
    <row r="278" spans="1:2" x14ac:dyDescent="0.35">
      <c r="A278" s="43">
        <v>45759.541666666701</v>
      </c>
      <c r="B278" s="42">
        <v>18.800305000000002</v>
      </c>
    </row>
    <row r="279" spans="1:2" x14ac:dyDescent="0.35">
      <c r="A279" s="43">
        <v>45759.583333333299</v>
      </c>
      <c r="B279" s="42">
        <v>20.531106896551702</v>
      </c>
    </row>
    <row r="280" spans="1:2" x14ac:dyDescent="0.35">
      <c r="A280" s="43">
        <v>45759.625</v>
      </c>
      <c r="B280" s="42">
        <v>12.662559999999999</v>
      </c>
    </row>
    <row r="281" spans="1:2" x14ac:dyDescent="0.35">
      <c r="A281" s="43">
        <v>45759.666666666701</v>
      </c>
      <c r="B281" s="42">
        <v>10.964021896551699</v>
      </c>
    </row>
    <row r="282" spans="1:2" x14ac:dyDescent="0.35">
      <c r="A282" s="43">
        <v>45759.708333333299</v>
      </c>
      <c r="B282" s="42">
        <v>10.8940211666667</v>
      </c>
    </row>
    <row r="283" spans="1:2" x14ac:dyDescent="0.35">
      <c r="A283" s="43">
        <v>45759.75</v>
      </c>
      <c r="B283" s="42">
        <v>10.836718275862101</v>
      </c>
    </row>
    <row r="284" spans="1:2" x14ac:dyDescent="0.35">
      <c r="A284" s="43">
        <v>45759.791666666701</v>
      </c>
      <c r="B284" s="42">
        <v>11.1657816666667</v>
      </c>
    </row>
    <row r="285" spans="1:2" x14ac:dyDescent="0.35">
      <c r="A285" s="43">
        <v>45759.833333333299</v>
      </c>
      <c r="B285" s="42">
        <v>13.7069310344828</v>
      </c>
    </row>
    <row r="286" spans="1:2" x14ac:dyDescent="0.35">
      <c r="A286" s="43">
        <v>45759.875</v>
      </c>
      <c r="B286" s="42">
        <v>16.90767</v>
      </c>
    </row>
    <row r="287" spans="1:2" x14ac:dyDescent="0.35">
      <c r="A287" s="43">
        <v>45759.916666666701</v>
      </c>
      <c r="B287" s="42">
        <v>19.234072413793101</v>
      </c>
    </row>
    <row r="288" spans="1:2" x14ac:dyDescent="0.35">
      <c r="A288" s="43">
        <v>45759.958333333299</v>
      </c>
      <c r="B288" s="42">
        <v>16.9816866666667</v>
      </c>
    </row>
    <row r="289" spans="1:2" x14ac:dyDescent="0.35">
      <c r="A289" s="43">
        <v>45760</v>
      </c>
      <c r="B289" s="42">
        <v>14.435525862068999</v>
      </c>
    </row>
    <row r="290" spans="1:2" x14ac:dyDescent="0.35">
      <c r="A290" s="43">
        <v>45760.041666666701</v>
      </c>
      <c r="B290" s="42">
        <v>15.2425949152542</v>
      </c>
    </row>
    <row r="291" spans="1:2" x14ac:dyDescent="0.35">
      <c r="A291" s="43">
        <v>45760.083333333299</v>
      </c>
      <c r="B291" s="42">
        <v>16.303806666666699</v>
      </c>
    </row>
    <row r="292" spans="1:2" x14ac:dyDescent="0.35">
      <c r="A292" s="43">
        <v>45760.125</v>
      </c>
      <c r="B292" s="42">
        <v>14.435216666666699</v>
      </c>
    </row>
    <row r="293" spans="1:2" x14ac:dyDescent="0.35">
      <c r="A293" s="43">
        <v>45760.166666666701</v>
      </c>
      <c r="B293" s="42">
        <v>11.051429310344799</v>
      </c>
    </row>
    <row r="294" spans="1:2" x14ac:dyDescent="0.35">
      <c r="A294" s="43">
        <v>45760.208333333299</v>
      </c>
      <c r="B294" s="42">
        <v>13.2396733333333</v>
      </c>
    </row>
    <row r="295" spans="1:2" x14ac:dyDescent="0.35">
      <c r="A295" s="43">
        <v>45760.25</v>
      </c>
      <c r="B295" s="42">
        <v>16.018163793103401</v>
      </c>
    </row>
    <row r="296" spans="1:2" x14ac:dyDescent="0.35">
      <c r="A296" s="43">
        <v>45760.291666666701</v>
      </c>
      <c r="B296" s="42">
        <v>18.571266666666698</v>
      </c>
    </row>
    <row r="297" spans="1:2" x14ac:dyDescent="0.35">
      <c r="A297" s="43">
        <v>45760.333333333299</v>
      </c>
      <c r="B297" s="42">
        <v>17.110001724137899</v>
      </c>
    </row>
    <row r="298" spans="1:2" x14ac:dyDescent="0.35">
      <c r="A298" s="43">
        <v>45760.375</v>
      </c>
      <c r="B298" s="42">
        <v>16.278493333333302</v>
      </c>
    </row>
    <row r="299" spans="1:2" x14ac:dyDescent="0.35">
      <c r="A299" s="43">
        <v>45760.416666666701</v>
      </c>
      <c r="B299" s="42">
        <v>17.027149999999999</v>
      </c>
    </row>
    <row r="300" spans="1:2" x14ac:dyDescent="0.35">
      <c r="A300" s="43">
        <v>45760.458333333299</v>
      </c>
      <c r="B300" s="42">
        <v>9.7828595000000007</v>
      </c>
    </row>
    <row r="301" spans="1:2" x14ac:dyDescent="0.35">
      <c r="A301" s="43">
        <v>45760.5</v>
      </c>
      <c r="B301" s="42">
        <v>11.1722434482759</v>
      </c>
    </row>
    <row r="302" spans="1:2" x14ac:dyDescent="0.35">
      <c r="A302" s="43">
        <v>45760.541666666701</v>
      </c>
      <c r="B302" s="42">
        <v>4.1171771666666697</v>
      </c>
    </row>
    <row r="303" spans="1:2" x14ac:dyDescent="0.35">
      <c r="A303" s="43">
        <v>45760.583333333299</v>
      </c>
      <c r="B303" s="42">
        <v>3.98523689655172</v>
      </c>
    </row>
    <row r="304" spans="1:2" x14ac:dyDescent="0.35">
      <c r="A304" s="43">
        <v>45760.625</v>
      </c>
      <c r="B304" s="42">
        <v>2.93949333333333</v>
      </c>
    </row>
    <row r="305" spans="1:2" x14ac:dyDescent="0.35">
      <c r="A305" s="43">
        <v>45760.666666666701</v>
      </c>
      <c r="B305" s="42">
        <v>1.92505706896552</v>
      </c>
    </row>
    <row r="306" spans="1:2" x14ac:dyDescent="0.35">
      <c r="A306" s="43">
        <v>45760.708333333299</v>
      </c>
      <c r="B306" s="42">
        <v>1.57512916666667</v>
      </c>
    </row>
    <row r="307" spans="1:2" x14ac:dyDescent="0.35">
      <c r="A307" s="43">
        <v>45760.75</v>
      </c>
      <c r="B307" s="42">
        <v>4.1673118965517197</v>
      </c>
    </row>
    <row r="308" spans="1:2" x14ac:dyDescent="0.35">
      <c r="A308" s="43">
        <v>45760.791666666701</v>
      </c>
      <c r="B308" s="42">
        <v>3.4256758333333299</v>
      </c>
    </row>
    <row r="309" spans="1:2" x14ac:dyDescent="0.35">
      <c r="A309" s="43">
        <v>45760.833333333299</v>
      </c>
      <c r="B309" s="42">
        <v>3.8264048275862099</v>
      </c>
    </row>
    <row r="310" spans="1:2" x14ac:dyDescent="0.35">
      <c r="A310" s="43">
        <v>45760.875</v>
      </c>
      <c r="B310" s="42">
        <v>8.4136843333333307</v>
      </c>
    </row>
    <row r="311" spans="1:2" x14ac:dyDescent="0.35">
      <c r="A311" s="43">
        <v>45760.916666666701</v>
      </c>
      <c r="B311" s="42">
        <v>7.7224108620689602</v>
      </c>
    </row>
    <row r="312" spans="1:2" x14ac:dyDescent="0.35">
      <c r="A312" s="43">
        <v>45760.958333333299</v>
      </c>
      <c r="B312" s="42">
        <v>7.7363741666666703</v>
      </c>
    </row>
    <row r="313" spans="1:2" x14ac:dyDescent="0.35">
      <c r="A313" s="43">
        <v>45761</v>
      </c>
      <c r="B313" s="42">
        <v>6.7468987931034503</v>
      </c>
    </row>
    <row r="314" spans="1:2" x14ac:dyDescent="0.35">
      <c r="A314" s="43">
        <v>45761.041666666701</v>
      </c>
      <c r="B314" s="42">
        <v>6.2023809999999999</v>
      </c>
    </row>
    <row r="315" spans="1:2" x14ac:dyDescent="0.35">
      <c r="A315" s="43">
        <v>45761.083333333299</v>
      </c>
      <c r="B315" s="42">
        <v>4.2778796551724101</v>
      </c>
    </row>
    <row r="316" spans="1:2" x14ac:dyDescent="0.35">
      <c r="A316" s="43">
        <v>45761.125</v>
      </c>
      <c r="B316" s="42">
        <v>3.9258241666666698</v>
      </c>
    </row>
    <row r="317" spans="1:2" x14ac:dyDescent="0.35">
      <c r="A317" s="43">
        <v>45761.166666666701</v>
      </c>
      <c r="B317" s="42">
        <v>4.3434870689655201</v>
      </c>
    </row>
    <row r="318" spans="1:2" x14ac:dyDescent="0.35">
      <c r="A318" s="43">
        <v>45761.208333333299</v>
      </c>
      <c r="B318" s="42">
        <v>4.7301595000000001</v>
      </c>
    </row>
    <row r="319" spans="1:2" x14ac:dyDescent="0.35">
      <c r="A319" s="43">
        <v>45761.25</v>
      </c>
      <c r="B319" s="42">
        <v>3.4206206896551699</v>
      </c>
    </row>
    <row r="320" spans="1:2" x14ac:dyDescent="0.35">
      <c r="A320" s="43">
        <v>45761.291666666701</v>
      </c>
      <c r="B320" s="42">
        <v>3.80541633333333</v>
      </c>
    </row>
    <row r="321" spans="1:2" x14ac:dyDescent="0.35">
      <c r="A321" s="43">
        <v>45761.333333333299</v>
      </c>
      <c r="B321" s="42">
        <v>4.1744263793103498</v>
      </c>
    </row>
    <row r="322" spans="1:2" x14ac:dyDescent="0.35">
      <c r="A322" s="43">
        <v>45761.375</v>
      </c>
      <c r="B322" s="42">
        <v>2.3535450999999998</v>
      </c>
    </row>
    <row r="323" spans="1:2" x14ac:dyDescent="0.35">
      <c r="A323" s="43">
        <v>45761.416666666701</v>
      </c>
      <c r="B323" s="42">
        <v>4.2532925862069</v>
      </c>
    </row>
    <row r="324" spans="1:2" x14ac:dyDescent="0.35">
      <c r="A324" s="43">
        <v>45761.458333333299</v>
      </c>
      <c r="B324" s="42">
        <v>5.2599716666666696</v>
      </c>
    </row>
    <row r="325" spans="1:2" x14ac:dyDescent="0.35">
      <c r="A325" s="43">
        <v>45761.5</v>
      </c>
      <c r="B325" s="42">
        <v>5.9685791379310302</v>
      </c>
    </row>
    <row r="326" spans="1:2" x14ac:dyDescent="0.35">
      <c r="A326" s="43">
        <v>45761.541666666701</v>
      </c>
      <c r="B326" s="42">
        <v>6.9206421666666698</v>
      </c>
    </row>
    <row r="327" spans="1:2" x14ac:dyDescent="0.35">
      <c r="A327" s="43">
        <v>45761.583333333299</v>
      </c>
      <c r="B327" s="42">
        <v>5.9413077586206899</v>
      </c>
    </row>
    <row r="328" spans="1:2" x14ac:dyDescent="0.35">
      <c r="A328" s="43">
        <v>45761.625</v>
      </c>
      <c r="B328" s="42">
        <v>5.7152316666666696</v>
      </c>
    </row>
    <row r="329" spans="1:2" x14ac:dyDescent="0.35">
      <c r="A329" s="43">
        <v>45761.666666666701</v>
      </c>
      <c r="B329" s="42">
        <v>4.8071110344827597</v>
      </c>
    </row>
    <row r="330" spans="1:2" x14ac:dyDescent="0.35">
      <c r="A330" s="43">
        <v>45761.708333333299</v>
      </c>
      <c r="B330" s="42">
        <v>4.9877634999999998</v>
      </c>
    </row>
    <row r="331" spans="1:2" x14ac:dyDescent="0.35">
      <c r="A331" s="43">
        <v>45761.75</v>
      </c>
      <c r="B331" s="42">
        <v>3.21351896551724</v>
      </c>
    </row>
    <row r="332" spans="1:2" x14ac:dyDescent="0.35">
      <c r="A332" s="43">
        <v>45761.791666666701</v>
      </c>
      <c r="B332" s="42">
        <v>3.0403505000000002</v>
      </c>
    </row>
    <row r="333" spans="1:2" x14ac:dyDescent="0.35">
      <c r="A333" s="43">
        <v>45761.833333333299</v>
      </c>
      <c r="B333" s="42">
        <v>4.12171879310345</v>
      </c>
    </row>
    <row r="334" spans="1:2" x14ac:dyDescent="0.35">
      <c r="A334" s="43">
        <v>45761.875</v>
      </c>
      <c r="B334" s="42">
        <v>4.8112498333333296</v>
      </c>
    </row>
    <row r="335" spans="1:2" x14ac:dyDescent="0.35">
      <c r="A335" s="43">
        <v>45761.916666666701</v>
      </c>
      <c r="B335" s="42">
        <v>4.8290536206896597</v>
      </c>
    </row>
    <row r="336" spans="1:2" x14ac:dyDescent="0.35">
      <c r="A336" s="43">
        <v>45761.958333333299</v>
      </c>
      <c r="B336" s="42">
        <v>5.5808834999999997</v>
      </c>
    </row>
    <row r="337" spans="1:2" x14ac:dyDescent="0.35">
      <c r="A337" s="43">
        <v>45762</v>
      </c>
      <c r="B337" s="42">
        <v>7.1582812068965502</v>
      </c>
    </row>
    <row r="338" spans="1:2" x14ac:dyDescent="0.35">
      <c r="A338" s="43">
        <v>45762.041666666701</v>
      </c>
      <c r="B338" s="42">
        <v>8.9319731666666602</v>
      </c>
    </row>
    <row r="339" spans="1:2" x14ac:dyDescent="0.35">
      <c r="A339" s="43">
        <v>45762.083333333299</v>
      </c>
      <c r="B339" s="42">
        <v>10.1870567241379</v>
      </c>
    </row>
    <row r="340" spans="1:2" x14ac:dyDescent="0.35">
      <c r="A340" s="43">
        <v>45762.125</v>
      </c>
      <c r="B340" s="42">
        <v>12.331201666666701</v>
      </c>
    </row>
    <row r="341" spans="1:2" x14ac:dyDescent="0.35">
      <c r="A341" s="43">
        <v>45762.166666666701</v>
      </c>
      <c r="B341" s="42">
        <v>11.7925706896552</v>
      </c>
    </row>
    <row r="342" spans="1:2" x14ac:dyDescent="0.35">
      <c r="A342" s="43">
        <v>45762.208333333299</v>
      </c>
      <c r="B342" s="42">
        <v>11.205591666666701</v>
      </c>
    </row>
    <row r="343" spans="1:2" x14ac:dyDescent="0.35">
      <c r="A343" s="43">
        <v>45762.25</v>
      </c>
      <c r="B343" s="42">
        <v>13.648522413793099</v>
      </c>
    </row>
    <row r="344" spans="1:2" x14ac:dyDescent="0.35">
      <c r="A344" s="43">
        <v>45762.291666666701</v>
      </c>
      <c r="B344" s="42">
        <v>17.500789999999999</v>
      </c>
    </row>
    <row r="345" spans="1:2" x14ac:dyDescent="0.35">
      <c r="A345" s="43">
        <v>45762.333333333299</v>
      </c>
      <c r="B345" s="42">
        <v>16.8418103448276</v>
      </c>
    </row>
    <row r="346" spans="1:2" x14ac:dyDescent="0.35">
      <c r="A346" s="43">
        <v>45762.375</v>
      </c>
      <c r="B346" s="42">
        <v>19.379618333333301</v>
      </c>
    </row>
    <row r="347" spans="1:2" x14ac:dyDescent="0.35">
      <c r="A347" s="43">
        <v>45762.416666666701</v>
      </c>
      <c r="B347" s="42">
        <v>20.869232758620701</v>
      </c>
    </row>
    <row r="348" spans="1:2" x14ac:dyDescent="0.35">
      <c r="A348" s="43">
        <v>45762.458333333299</v>
      </c>
      <c r="B348" s="42">
        <v>21.036335000000001</v>
      </c>
    </row>
    <row r="349" spans="1:2" x14ac:dyDescent="0.35">
      <c r="A349" s="43">
        <v>45762.5</v>
      </c>
      <c r="B349" s="42">
        <v>16.8580189655172</v>
      </c>
    </row>
    <row r="350" spans="1:2" x14ac:dyDescent="0.35">
      <c r="A350" s="43">
        <v>45762.541666666701</v>
      </c>
      <c r="B350" s="42">
        <v>16.1685816666667</v>
      </c>
    </row>
    <row r="351" spans="1:2" x14ac:dyDescent="0.35">
      <c r="A351" s="43">
        <v>45762.583333333299</v>
      </c>
      <c r="B351" s="42">
        <v>21.926393103448302</v>
      </c>
    </row>
    <row r="352" spans="1:2" x14ac:dyDescent="0.35">
      <c r="A352" s="43">
        <v>45762.625</v>
      </c>
      <c r="B352" s="42">
        <v>12.4683701694915</v>
      </c>
    </row>
    <row r="353" spans="1:2" x14ac:dyDescent="0.35">
      <c r="A353" s="43">
        <v>45762.666666666701</v>
      </c>
      <c r="B353" s="42">
        <v>11.019653953488399</v>
      </c>
    </row>
    <row r="354" spans="1:2" x14ac:dyDescent="0.35">
      <c r="A354" s="43">
        <v>45762.708333333299</v>
      </c>
      <c r="B354" s="42">
        <v>10.3612381666667</v>
      </c>
    </row>
    <row r="355" spans="1:2" x14ac:dyDescent="0.35">
      <c r="A355" s="43">
        <v>45762.75</v>
      </c>
      <c r="B355" s="42">
        <v>6.7816272413793097</v>
      </c>
    </row>
    <row r="356" spans="1:2" x14ac:dyDescent="0.35">
      <c r="A356" s="43">
        <v>45762.791666666701</v>
      </c>
      <c r="B356" s="42">
        <v>4.53453016666667</v>
      </c>
    </row>
    <row r="357" spans="1:2" x14ac:dyDescent="0.35">
      <c r="A357" s="43">
        <v>45762.833333333299</v>
      </c>
      <c r="B357" s="42">
        <v>4.7355094827586202</v>
      </c>
    </row>
    <row r="358" spans="1:2" x14ac:dyDescent="0.35">
      <c r="A358" s="43">
        <v>45762.875</v>
      </c>
      <c r="B358" s="42">
        <v>6.9733838333333296</v>
      </c>
    </row>
    <row r="359" spans="1:2" x14ac:dyDescent="0.35">
      <c r="A359" s="43">
        <v>45762.916666666701</v>
      </c>
      <c r="B359" s="42">
        <v>13.462965172413799</v>
      </c>
    </row>
    <row r="360" spans="1:2" x14ac:dyDescent="0.35">
      <c r="A360" s="43">
        <v>45762.958333333299</v>
      </c>
      <c r="B360" s="42">
        <v>13.249321666666701</v>
      </c>
    </row>
    <row r="361" spans="1:2" x14ac:dyDescent="0.35">
      <c r="A361" s="43">
        <v>45763</v>
      </c>
      <c r="B361" s="42">
        <v>10.9290689655172</v>
      </c>
    </row>
    <row r="362" spans="1:2" x14ac:dyDescent="0.35">
      <c r="A362" s="43">
        <v>45763.041666666701</v>
      </c>
      <c r="B362" s="42">
        <v>13.80359</v>
      </c>
    </row>
    <row r="363" spans="1:2" x14ac:dyDescent="0.35">
      <c r="A363" s="43">
        <v>45763.083333333299</v>
      </c>
      <c r="B363" s="42">
        <v>10.552157068965499</v>
      </c>
    </row>
    <row r="364" spans="1:2" x14ac:dyDescent="0.35">
      <c r="A364" s="43">
        <v>45763.125</v>
      </c>
      <c r="B364" s="42">
        <v>3.5960779999999999</v>
      </c>
    </row>
    <row r="365" spans="1:2" x14ac:dyDescent="0.35">
      <c r="A365" s="43">
        <v>45763.166666666701</v>
      </c>
      <c r="B365" s="42">
        <v>3.4908420689655202</v>
      </c>
    </row>
    <row r="366" spans="1:2" x14ac:dyDescent="0.35">
      <c r="A366" s="43">
        <v>45763.208333333299</v>
      </c>
      <c r="B366" s="42">
        <v>2.7104889999999999</v>
      </c>
    </row>
    <row r="367" spans="1:2" x14ac:dyDescent="0.35">
      <c r="A367" s="43">
        <v>45763.25</v>
      </c>
      <c r="B367" s="42">
        <v>1.9566265517241399</v>
      </c>
    </row>
    <row r="368" spans="1:2" x14ac:dyDescent="0.35">
      <c r="A368" s="43">
        <v>45763.291666666701</v>
      </c>
      <c r="B368" s="42">
        <v>1.63308233333333</v>
      </c>
    </row>
    <row r="369" spans="1:2" x14ac:dyDescent="0.35">
      <c r="A369" s="43">
        <v>45763.333333333299</v>
      </c>
      <c r="B369" s="42">
        <v>1.54760093103448</v>
      </c>
    </row>
    <row r="370" spans="1:2" x14ac:dyDescent="0.35">
      <c r="A370" s="43">
        <v>45763.375</v>
      </c>
      <c r="B370" s="42">
        <v>10.5272528333333</v>
      </c>
    </row>
    <row r="371" spans="1:2" x14ac:dyDescent="0.35">
      <c r="A371" s="43">
        <v>45763.416666666701</v>
      </c>
      <c r="B371" s="42">
        <v>10.224892068965501</v>
      </c>
    </row>
    <row r="372" spans="1:2" x14ac:dyDescent="0.35">
      <c r="A372" s="43">
        <v>45763.458333333299</v>
      </c>
      <c r="B372" s="42">
        <v>15.1519435</v>
      </c>
    </row>
    <row r="373" spans="1:2" x14ac:dyDescent="0.35">
      <c r="A373" s="43">
        <v>45763.5</v>
      </c>
      <c r="B373" s="42">
        <v>9.6708368965517195</v>
      </c>
    </row>
    <row r="374" spans="1:2" x14ac:dyDescent="0.35">
      <c r="A374" s="43">
        <v>45763.541666666701</v>
      </c>
      <c r="B374" s="42">
        <v>6.3685816666666701</v>
      </c>
    </row>
    <row r="375" spans="1:2" x14ac:dyDescent="0.35">
      <c r="A375" s="43">
        <v>45763.583333333299</v>
      </c>
      <c r="B375" s="42">
        <v>7.63205431034483</v>
      </c>
    </row>
    <row r="376" spans="1:2" x14ac:dyDescent="0.35">
      <c r="A376" s="43">
        <v>45763.625</v>
      </c>
      <c r="B376" s="42">
        <v>5.7862771666666699</v>
      </c>
    </row>
    <row r="377" spans="1:2" x14ac:dyDescent="0.35">
      <c r="A377" s="43">
        <v>45763.666666666701</v>
      </c>
      <c r="B377" s="42">
        <v>10.5593387931034</v>
      </c>
    </row>
    <row r="378" spans="1:2" x14ac:dyDescent="0.35">
      <c r="A378" s="43">
        <v>45763.708333333299</v>
      </c>
      <c r="B378" s="42">
        <v>13.0440478333333</v>
      </c>
    </row>
    <row r="379" spans="1:2" x14ac:dyDescent="0.35">
      <c r="A379" s="43">
        <v>45763.75</v>
      </c>
      <c r="B379" s="42">
        <v>4.7476786206896602</v>
      </c>
    </row>
    <row r="380" spans="1:2" x14ac:dyDescent="0.35">
      <c r="A380" s="43">
        <v>45763.791666666701</v>
      </c>
      <c r="B380" s="42">
        <v>2.9906531666666698</v>
      </c>
    </row>
    <row r="381" spans="1:2" x14ac:dyDescent="0.35">
      <c r="A381" s="43">
        <v>45763.833333333299</v>
      </c>
      <c r="B381" s="42">
        <v>2.2269172413793101</v>
      </c>
    </row>
    <row r="382" spans="1:2" x14ac:dyDescent="0.35">
      <c r="A382" s="43">
        <v>45763.875</v>
      </c>
      <c r="B382" s="42">
        <v>3.86290933333333</v>
      </c>
    </row>
    <row r="383" spans="1:2" x14ac:dyDescent="0.35">
      <c r="A383" s="43">
        <v>45763.916666666701</v>
      </c>
      <c r="B383" s="42">
        <v>3.6460105172413799</v>
      </c>
    </row>
    <row r="384" spans="1:2" x14ac:dyDescent="0.35">
      <c r="A384" s="43">
        <v>45763.958333333299</v>
      </c>
      <c r="B384" s="42">
        <v>3.4103171666666698</v>
      </c>
    </row>
    <row r="385" spans="1:2" x14ac:dyDescent="0.35">
      <c r="A385" s="43">
        <v>45764</v>
      </c>
      <c r="B385" s="42">
        <v>3.3892491379310301</v>
      </c>
    </row>
    <row r="386" spans="1:2" x14ac:dyDescent="0.35">
      <c r="A386" s="43">
        <v>45764.041666666701</v>
      </c>
      <c r="B386" s="42">
        <v>3.5128696666666701</v>
      </c>
    </row>
    <row r="387" spans="1:2" x14ac:dyDescent="0.35">
      <c r="A387" s="43">
        <v>45764.083333333299</v>
      </c>
      <c r="B387" s="42">
        <v>3.42611672413793</v>
      </c>
    </row>
    <row r="388" spans="1:2" x14ac:dyDescent="0.35">
      <c r="A388" s="43">
        <v>45764.125</v>
      </c>
      <c r="B388" s="42">
        <v>3.4762575</v>
      </c>
    </row>
    <row r="389" spans="1:2" x14ac:dyDescent="0.35">
      <c r="A389" s="43">
        <v>45764.166666666701</v>
      </c>
      <c r="B389" s="42">
        <v>3.8195203448275898</v>
      </c>
    </row>
    <row r="390" spans="1:2" x14ac:dyDescent="0.35">
      <c r="A390" s="43">
        <v>45764.208333333299</v>
      </c>
      <c r="B390" s="42">
        <v>4.09541966666667</v>
      </c>
    </row>
    <row r="391" spans="1:2" x14ac:dyDescent="0.35">
      <c r="A391" s="43">
        <v>45764.25</v>
      </c>
      <c r="B391" s="42">
        <v>4.4185844827586198</v>
      </c>
    </row>
    <row r="392" spans="1:2" x14ac:dyDescent="0.35">
      <c r="A392" s="43">
        <v>45764.291666666701</v>
      </c>
      <c r="B392" s="42">
        <v>5.2717656666666697</v>
      </c>
    </row>
    <row r="393" spans="1:2" x14ac:dyDescent="0.35">
      <c r="A393" s="43">
        <v>45764.333333333299</v>
      </c>
      <c r="B393" s="42">
        <v>6.6539755172413804</v>
      </c>
    </row>
    <row r="394" spans="1:2" x14ac:dyDescent="0.35">
      <c r="A394" s="43">
        <v>45764.375</v>
      </c>
      <c r="B394" s="42">
        <v>5.9787749999999997</v>
      </c>
    </row>
    <row r="395" spans="1:2" x14ac:dyDescent="0.35">
      <c r="A395" s="43">
        <v>45764.416666666701</v>
      </c>
      <c r="B395" s="42">
        <v>4.8250106896551701</v>
      </c>
    </row>
    <row r="396" spans="1:2" x14ac:dyDescent="0.35">
      <c r="A396" s="43">
        <v>45764.458333333299</v>
      </c>
      <c r="B396" s="42">
        <v>4.6597935000000001</v>
      </c>
    </row>
    <row r="397" spans="1:2" x14ac:dyDescent="0.35">
      <c r="A397" s="43">
        <v>45764.5</v>
      </c>
      <c r="B397" s="42">
        <v>4.30122172413793</v>
      </c>
    </row>
    <row r="398" spans="1:2" x14ac:dyDescent="0.35">
      <c r="A398" s="43">
        <v>45764.541666666701</v>
      </c>
      <c r="B398" s="42">
        <v>4.10442983333333</v>
      </c>
    </row>
    <row r="399" spans="1:2" x14ac:dyDescent="0.35">
      <c r="A399" s="43">
        <v>45764.583333333299</v>
      </c>
      <c r="B399" s="42">
        <v>4.2987265517241404</v>
      </c>
    </row>
    <row r="400" spans="1:2" x14ac:dyDescent="0.35">
      <c r="A400" s="43">
        <v>45764.625</v>
      </c>
      <c r="B400" s="42">
        <v>3.4482650000000001</v>
      </c>
    </row>
    <row r="401" spans="1:2" x14ac:dyDescent="0.35">
      <c r="A401" s="43">
        <v>45764.666666666701</v>
      </c>
      <c r="B401" s="42">
        <v>3.3988818965517198</v>
      </c>
    </row>
    <row r="402" spans="1:2" x14ac:dyDescent="0.35">
      <c r="A402" s="43">
        <v>45764.708333333299</v>
      </c>
      <c r="B402" s="42">
        <v>2.8671121666666699</v>
      </c>
    </row>
    <row r="403" spans="1:2" x14ac:dyDescent="0.35">
      <c r="A403" s="43">
        <v>45764.75</v>
      </c>
      <c r="B403" s="42">
        <v>2.6229363793103402</v>
      </c>
    </row>
    <row r="404" spans="1:2" x14ac:dyDescent="0.35">
      <c r="A404" s="43">
        <v>45764.791666666701</v>
      </c>
      <c r="B404" s="42">
        <v>3.57139133333333</v>
      </c>
    </row>
    <row r="405" spans="1:2" x14ac:dyDescent="0.35">
      <c r="A405" s="43">
        <v>45764.833333333299</v>
      </c>
      <c r="B405" s="42">
        <v>4.4216739655172397</v>
      </c>
    </row>
    <row r="406" spans="1:2" x14ac:dyDescent="0.35">
      <c r="A406" s="43">
        <v>45764.875</v>
      </c>
      <c r="B406" s="42">
        <v>6.5545154999999999</v>
      </c>
    </row>
    <row r="407" spans="1:2" x14ac:dyDescent="0.35">
      <c r="A407" s="43">
        <v>45764.916666666701</v>
      </c>
      <c r="B407" s="42">
        <v>8.1446396551724103</v>
      </c>
    </row>
    <row r="408" spans="1:2" x14ac:dyDescent="0.35">
      <c r="A408" s="43">
        <v>45764.958333333299</v>
      </c>
      <c r="B408" s="42">
        <v>9.1784106666666698</v>
      </c>
    </row>
    <row r="409" spans="1:2" x14ac:dyDescent="0.35">
      <c r="A409" s="43">
        <v>45765</v>
      </c>
      <c r="B409" s="42">
        <v>7.4112389655172404</v>
      </c>
    </row>
    <row r="410" spans="1:2" x14ac:dyDescent="0.35">
      <c r="A410" s="43">
        <v>45765.041666666701</v>
      </c>
      <c r="B410" s="42">
        <v>7.7918380000000003</v>
      </c>
    </row>
    <row r="411" spans="1:2" x14ac:dyDescent="0.35">
      <c r="A411" s="43">
        <v>45765.083333333299</v>
      </c>
      <c r="B411" s="42">
        <v>7.4814936206896601</v>
      </c>
    </row>
    <row r="412" spans="1:2" x14ac:dyDescent="0.35">
      <c r="A412" s="43">
        <v>45765.125</v>
      </c>
      <c r="B412" s="42">
        <v>6.7989356666666696</v>
      </c>
    </row>
    <row r="413" spans="1:2" x14ac:dyDescent="0.35">
      <c r="A413" s="43">
        <v>45765.166666666701</v>
      </c>
      <c r="B413" s="42">
        <v>6.4922837931034501</v>
      </c>
    </row>
    <row r="414" spans="1:2" x14ac:dyDescent="0.35">
      <c r="A414" s="43">
        <v>45765.208333333299</v>
      </c>
      <c r="B414" s="42">
        <v>7.3165484999999997</v>
      </c>
    </row>
    <row r="415" spans="1:2" x14ac:dyDescent="0.35">
      <c r="A415" s="43">
        <v>45765.25</v>
      </c>
      <c r="B415" s="42">
        <v>8.7885194827586197</v>
      </c>
    </row>
    <row r="416" spans="1:2" x14ac:dyDescent="0.35">
      <c r="A416" s="43">
        <v>45765.291666666701</v>
      </c>
      <c r="B416" s="42">
        <v>8.6784233333333294</v>
      </c>
    </row>
    <row r="417" spans="1:2" x14ac:dyDescent="0.35">
      <c r="A417" s="43">
        <v>45765.333333333299</v>
      </c>
      <c r="B417" s="42">
        <v>8.3754463793103398</v>
      </c>
    </row>
    <row r="418" spans="1:2" x14ac:dyDescent="0.35">
      <c r="A418" s="43">
        <v>45765.375</v>
      </c>
      <c r="B418" s="42">
        <v>18.2771255</v>
      </c>
    </row>
    <row r="419" spans="1:2" x14ac:dyDescent="0.35">
      <c r="A419" s="43">
        <v>45765.416666666701</v>
      </c>
      <c r="B419" s="42">
        <v>16.250801724137901</v>
      </c>
    </row>
    <row r="420" spans="1:2" x14ac:dyDescent="0.35">
      <c r="A420" s="43">
        <v>45765.458333333299</v>
      </c>
      <c r="B420" s="42">
        <v>13.442310000000001</v>
      </c>
    </row>
    <row r="421" spans="1:2" x14ac:dyDescent="0.35">
      <c r="A421" s="43">
        <v>45765.5</v>
      </c>
      <c r="B421" s="42">
        <v>9.4343668965517207</v>
      </c>
    </row>
    <row r="422" spans="1:2" x14ac:dyDescent="0.35">
      <c r="A422" s="43">
        <v>45765.541666666701</v>
      </c>
      <c r="B422" s="42">
        <v>7.50749333333333</v>
      </c>
    </row>
    <row r="423" spans="1:2" x14ac:dyDescent="0.35">
      <c r="A423" s="43">
        <v>45765.583333333299</v>
      </c>
      <c r="B423" s="42">
        <v>6.2738818965517202</v>
      </c>
    </row>
    <row r="424" spans="1:2" x14ac:dyDescent="0.35">
      <c r="A424" s="43">
        <v>45765.625</v>
      </c>
      <c r="B424" s="42">
        <v>5.0698841666666699</v>
      </c>
    </row>
    <row r="425" spans="1:2" x14ac:dyDescent="0.35">
      <c r="A425" s="43">
        <v>45765.666666666701</v>
      </c>
      <c r="B425" s="42">
        <v>2.9280320689655199</v>
      </c>
    </row>
    <row r="426" spans="1:2" x14ac:dyDescent="0.35">
      <c r="A426" s="43">
        <v>45765.708333333299</v>
      </c>
      <c r="B426" s="42">
        <v>2.83241216666667</v>
      </c>
    </row>
    <row r="427" spans="1:2" x14ac:dyDescent="0.35">
      <c r="A427" s="43">
        <v>45765.75</v>
      </c>
      <c r="B427" s="42">
        <v>3.5079674137931001</v>
      </c>
    </row>
    <row r="428" spans="1:2" x14ac:dyDescent="0.35">
      <c r="A428" s="43">
        <v>45765.791666666701</v>
      </c>
      <c r="B428" s="42">
        <v>5.1243895000000004</v>
      </c>
    </row>
    <row r="429" spans="1:2" x14ac:dyDescent="0.35">
      <c r="A429" s="43">
        <v>45765.833333333299</v>
      </c>
      <c r="B429" s="42">
        <v>6.3030682758620697</v>
      </c>
    </row>
    <row r="430" spans="1:2" x14ac:dyDescent="0.35">
      <c r="A430" s="43">
        <v>45765.875</v>
      </c>
      <c r="B430" s="42">
        <v>6.3562533333333304</v>
      </c>
    </row>
    <row r="431" spans="1:2" x14ac:dyDescent="0.35">
      <c r="A431" s="43">
        <v>45765.916666666701</v>
      </c>
      <c r="B431" s="42">
        <v>7.1775668965517196</v>
      </c>
    </row>
    <row r="432" spans="1:2" x14ac:dyDescent="0.35">
      <c r="A432" s="43">
        <v>45765.958333333299</v>
      </c>
      <c r="B432" s="42">
        <v>20.799564833333299</v>
      </c>
    </row>
    <row r="433" spans="1:2" x14ac:dyDescent="0.35">
      <c r="A433" s="43">
        <v>45766</v>
      </c>
      <c r="B433" s="42">
        <v>18.9208982758621</v>
      </c>
    </row>
    <row r="434" spans="1:2" x14ac:dyDescent="0.35">
      <c r="A434" s="43">
        <v>45766.041666666701</v>
      </c>
      <c r="B434" s="42">
        <v>16.681495000000002</v>
      </c>
    </row>
    <row r="435" spans="1:2" x14ac:dyDescent="0.35">
      <c r="A435" s="43">
        <v>45766.083333333299</v>
      </c>
      <c r="B435" s="42">
        <v>19.783660344827599</v>
      </c>
    </row>
    <row r="436" spans="1:2" x14ac:dyDescent="0.35">
      <c r="A436" s="43">
        <v>45766.125</v>
      </c>
      <c r="B436" s="42">
        <v>22.089915000000001</v>
      </c>
    </row>
    <row r="437" spans="1:2" x14ac:dyDescent="0.35">
      <c r="A437" s="43">
        <v>45766.166666666701</v>
      </c>
      <c r="B437" s="42">
        <v>23.507375862069001</v>
      </c>
    </row>
    <row r="438" spans="1:2" x14ac:dyDescent="0.35">
      <c r="A438" s="43">
        <v>45766.208333333299</v>
      </c>
      <c r="B438" s="42">
        <v>23.2690816666667</v>
      </c>
    </row>
    <row r="439" spans="1:2" x14ac:dyDescent="0.35">
      <c r="A439" s="43">
        <v>45766.25</v>
      </c>
      <c r="B439" s="42">
        <v>22.534177586206901</v>
      </c>
    </row>
    <row r="440" spans="1:2" x14ac:dyDescent="0.35">
      <c r="A440" s="43">
        <v>45766.291666666701</v>
      </c>
      <c r="B440" s="42">
        <v>22.8578683333333</v>
      </c>
    </row>
    <row r="441" spans="1:2" x14ac:dyDescent="0.35">
      <c r="A441" s="43">
        <v>45766.333333333299</v>
      </c>
      <c r="B441" s="42">
        <v>22.8083155172414</v>
      </c>
    </row>
    <row r="442" spans="1:2" x14ac:dyDescent="0.35">
      <c r="A442" s="43">
        <v>45766.375</v>
      </c>
      <c r="B442" s="42">
        <v>23.404028333333301</v>
      </c>
    </row>
    <row r="443" spans="1:2" x14ac:dyDescent="0.35">
      <c r="A443" s="43">
        <v>45766.416666666701</v>
      </c>
      <c r="B443" s="42">
        <v>24.0151362068965</v>
      </c>
    </row>
    <row r="444" spans="1:2" x14ac:dyDescent="0.35">
      <c r="A444" s="43">
        <v>45766.458333333299</v>
      </c>
      <c r="B444" s="42">
        <v>21.682880000000001</v>
      </c>
    </row>
    <row r="445" spans="1:2" x14ac:dyDescent="0.35">
      <c r="A445" s="43">
        <v>45766.5</v>
      </c>
      <c r="B445" s="42">
        <v>18.573406896551699</v>
      </c>
    </row>
    <row r="446" spans="1:2" x14ac:dyDescent="0.35">
      <c r="A446" s="43">
        <v>45766.541666666701</v>
      </c>
      <c r="B446" s="42">
        <v>19.239609999999999</v>
      </c>
    </row>
    <row r="447" spans="1:2" x14ac:dyDescent="0.35">
      <c r="A447" s="43">
        <v>45766.583333333299</v>
      </c>
      <c r="B447" s="42">
        <v>20.768677586206898</v>
      </c>
    </row>
    <row r="448" spans="1:2" x14ac:dyDescent="0.35">
      <c r="A448" s="43">
        <v>45766.625</v>
      </c>
      <c r="B448" s="42">
        <v>18.7033666666667</v>
      </c>
    </row>
    <row r="449" spans="1:2" x14ac:dyDescent="0.35">
      <c r="A449" s="43">
        <v>45766.666666666701</v>
      </c>
      <c r="B449" s="42">
        <v>16.853999999999999</v>
      </c>
    </row>
    <row r="450" spans="1:2" x14ac:dyDescent="0.35">
      <c r="A450" s="43">
        <v>45766.708333333299</v>
      </c>
      <c r="B450" s="42">
        <v>16.1530283333333</v>
      </c>
    </row>
    <row r="451" spans="1:2" x14ac:dyDescent="0.35">
      <c r="A451" s="43">
        <v>45766.75</v>
      </c>
      <c r="B451" s="42">
        <v>15.4394051724138</v>
      </c>
    </row>
    <row r="452" spans="1:2" x14ac:dyDescent="0.35">
      <c r="A452" s="43">
        <v>45766.791666666701</v>
      </c>
      <c r="B452" s="42">
        <v>6.9445223333333397</v>
      </c>
    </row>
    <row r="453" spans="1:2" x14ac:dyDescent="0.35">
      <c r="A453" s="43">
        <v>45766.833333333299</v>
      </c>
      <c r="B453" s="42">
        <v>4.0634998275862104</v>
      </c>
    </row>
    <row r="454" spans="1:2" x14ac:dyDescent="0.35">
      <c r="A454" s="43">
        <v>45766.875</v>
      </c>
      <c r="B454" s="42">
        <v>5.0819793333333303</v>
      </c>
    </row>
    <row r="455" spans="1:2" x14ac:dyDescent="0.35">
      <c r="A455" s="43">
        <v>45766.916666666701</v>
      </c>
      <c r="B455" s="42">
        <v>4.75528672413793</v>
      </c>
    </row>
    <row r="456" spans="1:2" x14ac:dyDescent="0.35">
      <c r="A456" s="43">
        <v>45766.958333333299</v>
      </c>
      <c r="B456" s="42">
        <v>5.0921868333333302</v>
      </c>
    </row>
    <row r="457" spans="1:2" x14ac:dyDescent="0.35">
      <c r="A457" s="43">
        <v>45767</v>
      </c>
      <c r="B457" s="42">
        <v>5.41015931034483</v>
      </c>
    </row>
    <row r="458" spans="1:2" x14ac:dyDescent="0.35">
      <c r="A458" s="43">
        <v>45767.041666666701</v>
      </c>
      <c r="B458" s="42">
        <v>5.6282310169491501</v>
      </c>
    </row>
    <row r="459" spans="1:2" x14ac:dyDescent="0.35">
      <c r="A459" s="43">
        <v>45767.083333333299</v>
      </c>
      <c r="B459" s="42">
        <v>4.8952808474576299</v>
      </c>
    </row>
    <row r="460" spans="1:2" x14ac:dyDescent="0.35">
      <c r="A460" s="43">
        <v>45767.125</v>
      </c>
      <c r="B460" s="42">
        <v>5.0452870000000001</v>
      </c>
    </row>
    <row r="461" spans="1:2" x14ac:dyDescent="0.35">
      <c r="A461" s="43">
        <v>45767.166666666701</v>
      </c>
      <c r="B461" s="42">
        <v>6.0426313793103397</v>
      </c>
    </row>
    <row r="462" spans="1:2" x14ac:dyDescent="0.35">
      <c r="A462" s="43">
        <v>45767.208333333299</v>
      </c>
      <c r="B462" s="42">
        <v>6.1765249999999998</v>
      </c>
    </row>
    <row r="463" spans="1:2" x14ac:dyDescent="0.35">
      <c r="A463" s="43">
        <v>45767.25</v>
      </c>
      <c r="B463" s="42">
        <v>6.1178205172413804</v>
      </c>
    </row>
    <row r="464" spans="1:2" x14ac:dyDescent="0.35">
      <c r="A464" s="43">
        <v>45767.291666666701</v>
      </c>
      <c r="B464" s="42">
        <v>6.5999355</v>
      </c>
    </row>
    <row r="465" spans="1:2" x14ac:dyDescent="0.35">
      <c r="A465" s="43">
        <v>45767.333333333299</v>
      </c>
      <c r="B465" s="42">
        <v>5.6458146551724102</v>
      </c>
    </row>
    <row r="466" spans="1:2" x14ac:dyDescent="0.35">
      <c r="A466" s="43">
        <v>45767.375</v>
      </c>
      <c r="B466" s="42">
        <v>5.7418148333333301</v>
      </c>
    </row>
    <row r="467" spans="1:2" x14ac:dyDescent="0.35">
      <c r="A467" s="43">
        <v>45767.416666666701</v>
      </c>
      <c r="B467" s="42">
        <v>6.7247968965517204</v>
      </c>
    </row>
    <row r="468" spans="1:2" x14ac:dyDescent="0.35">
      <c r="A468" s="43">
        <v>45767.458333333299</v>
      </c>
      <c r="B468" s="42">
        <v>4.8747685000000001</v>
      </c>
    </row>
    <row r="469" spans="1:2" x14ac:dyDescent="0.35">
      <c r="A469" s="43">
        <v>45767.5</v>
      </c>
      <c r="B469" s="42">
        <v>5.8490139655172397</v>
      </c>
    </row>
    <row r="470" spans="1:2" x14ac:dyDescent="0.35">
      <c r="A470" s="43">
        <v>45767.541666666701</v>
      </c>
      <c r="B470" s="42">
        <v>5.5258463333333303</v>
      </c>
    </row>
    <row r="471" spans="1:2" x14ac:dyDescent="0.35">
      <c r="A471" s="43">
        <v>45767.583333333299</v>
      </c>
      <c r="B471" s="42">
        <v>5.3256663793103396</v>
      </c>
    </row>
    <row r="472" spans="1:2" x14ac:dyDescent="0.35">
      <c r="A472" s="43">
        <v>45767.625</v>
      </c>
      <c r="B472" s="42">
        <v>5.3329411666666697</v>
      </c>
    </row>
    <row r="473" spans="1:2" x14ac:dyDescent="0.35">
      <c r="A473" s="43">
        <v>45767.666666666701</v>
      </c>
      <c r="B473" s="42">
        <v>5.3934643103448296</v>
      </c>
    </row>
    <row r="474" spans="1:2" x14ac:dyDescent="0.35">
      <c r="A474" s="43">
        <v>45767.708333333299</v>
      </c>
      <c r="B474" s="42">
        <v>4.3606363333333302</v>
      </c>
    </row>
    <row r="475" spans="1:2" x14ac:dyDescent="0.35">
      <c r="A475" s="43">
        <v>45767.75</v>
      </c>
      <c r="B475" s="42">
        <v>4.0656925862069002</v>
      </c>
    </row>
    <row r="476" spans="1:2" x14ac:dyDescent="0.35">
      <c r="A476" s="43">
        <v>45767.791666666701</v>
      </c>
      <c r="B476" s="42">
        <v>4.1933966666666702</v>
      </c>
    </row>
    <row r="477" spans="1:2" x14ac:dyDescent="0.35">
      <c r="A477" s="43">
        <v>45767.833333333299</v>
      </c>
      <c r="B477" s="42">
        <v>5.1549903448275902</v>
      </c>
    </row>
    <row r="478" spans="1:2" x14ac:dyDescent="0.35">
      <c r="A478" s="43">
        <v>45767.875</v>
      </c>
      <c r="B478" s="42">
        <v>6.88527283333333</v>
      </c>
    </row>
    <row r="479" spans="1:2" x14ac:dyDescent="0.35">
      <c r="A479" s="43">
        <v>45767.916666666701</v>
      </c>
      <c r="B479" s="42">
        <v>6.7396556896551703</v>
      </c>
    </row>
    <row r="480" spans="1:2" x14ac:dyDescent="0.35">
      <c r="A480" s="43">
        <v>45767.958333333299</v>
      </c>
      <c r="B480" s="42">
        <v>7.5044518333333299</v>
      </c>
    </row>
    <row r="481" spans="1:2" x14ac:dyDescent="0.35">
      <c r="A481" s="43">
        <v>45768</v>
      </c>
      <c r="B481" s="42">
        <v>6.6508644827586201</v>
      </c>
    </row>
    <row r="482" spans="1:2" x14ac:dyDescent="0.35">
      <c r="A482" s="43">
        <v>45768.041666666701</v>
      </c>
      <c r="B482" s="42">
        <v>7.03593166666667</v>
      </c>
    </row>
    <row r="483" spans="1:2" x14ac:dyDescent="0.35">
      <c r="A483" s="43">
        <v>45768.083333333299</v>
      </c>
      <c r="B483" s="42">
        <v>7.6225377586206902</v>
      </c>
    </row>
    <row r="484" spans="1:2" x14ac:dyDescent="0.35">
      <c r="A484" s="43">
        <v>45768.125</v>
      </c>
      <c r="B484" s="42">
        <v>8.3811546666666707</v>
      </c>
    </row>
    <row r="485" spans="1:2" x14ac:dyDescent="0.35">
      <c r="A485" s="43">
        <v>45768.166666666701</v>
      </c>
      <c r="B485" s="42">
        <v>10.346989137931001</v>
      </c>
    </row>
    <row r="486" spans="1:2" x14ac:dyDescent="0.35">
      <c r="A486" s="43">
        <v>45768.208333333299</v>
      </c>
      <c r="B486" s="42">
        <v>10.9184916666667</v>
      </c>
    </row>
    <row r="487" spans="1:2" x14ac:dyDescent="0.35">
      <c r="A487" s="43">
        <v>45768.25</v>
      </c>
      <c r="B487" s="42">
        <v>9.8397310344827602</v>
      </c>
    </row>
    <row r="488" spans="1:2" x14ac:dyDescent="0.35">
      <c r="A488" s="43">
        <v>45768.291666666701</v>
      </c>
      <c r="B488" s="42">
        <v>8.4851223333333294</v>
      </c>
    </row>
    <row r="489" spans="1:2" x14ac:dyDescent="0.35">
      <c r="A489" s="43">
        <v>45768.333333333299</v>
      </c>
      <c r="B489" s="42">
        <v>9.2360075862069007</v>
      </c>
    </row>
    <row r="490" spans="1:2" x14ac:dyDescent="0.35">
      <c r="A490" s="43">
        <v>45768.375</v>
      </c>
      <c r="B490" s="42">
        <v>11.5269866666667</v>
      </c>
    </row>
    <row r="491" spans="1:2" x14ac:dyDescent="0.35">
      <c r="A491" s="43">
        <v>45768.416666666701</v>
      </c>
      <c r="B491" s="42">
        <v>13.817432758620701</v>
      </c>
    </row>
    <row r="492" spans="1:2" x14ac:dyDescent="0.35">
      <c r="A492" s="43">
        <v>45768.458333333299</v>
      </c>
      <c r="B492" s="42">
        <v>16.1256183333333</v>
      </c>
    </row>
    <row r="493" spans="1:2" x14ac:dyDescent="0.35">
      <c r="A493" s="43">
        <v>45768.5</v>
      </c>
      <c r="B493" s="42">
        <v>18.2893896551724</v>
      </c>
    </row>
    <row r="494" spans="1:2" x14ac:dyDescent="0.35">
      <c r="A494" s="43">
        <v>45768.541666666701</v>
      </c>
      <c r="B494" s="42">
        <v>20.139148333333299</v>
      </c>
    </row>
    <row r="495" spans="1:2" x14ac:dyDescent="0.35">
      <c r="A495" s="43">
        <v>45768.583333333299</v>
      </c>
      <c r="B495" s="42">
        <v>20.214884482758599</v>
      </c>
    </row>
    <row r="496" spans="1:2" x14ac:dyDescent="0.35">
      <c r="A496" s="43">
        <v>45768.625</v>
      </c>
      <c r="B496" s="42">
        <v>11.156675833333299</v>
      </c>
    </row>
    <row r="497" spans="1:2" x14ac:dyDescent="0.35">
      <c r="A497" s="43">
        <v>45768.666666666701</v>
      </c>
      <c r="B497" s="42">
        <v>6.57052103448276</v>
      </c>
    </row>
    <row r="498" spans="1:2" x14ac:dyDescent="0.35">
      <c r="A498" s="43">
        <v>45768.708333333299</v>
      </c>
      <c r="B498" s="42">
        <v>4.5966353333333299</v>
      </c>
    </row>
    <row r="499" spans="1:2" x14ac:dyDescent="0.35">
      <c r="A499" s="43">
        <v>45768.75</v>
      </c>
      <c r="B499" s="42">
        <v>3.2046981034482802</v>
      </c>
    </row>
    <row r="500" spans="1:2" x14ac:dyDescent="0.35">
      <c r="A500" s="43">
        <v>45768.791666666701</v>
      </c>
      <c r="B500" s="42">
        <v>2.1360039999999998</v>
      </c>
    </row>
    <row r="501" spans="1:2" x14ac:dyDescent="0.35">
      <c r="A501" s="43">
        <v>45768.833333333299</v>
      </c>
      <c r="B501" s="42">
        <v>4.0089001724137896</v>
      </c>
    </row>
    <row r="502" spans="1:2" x14ac:dyDescent="0.35">
      <c r="A502" s="43">
        <v>45768.875</v>
      </c>
      <c r="B502" s="42">
        <v>8.2183153333333294</v>
      </c>
    </row>
    <row r="503" spans="1:2" x14ac:dyDescent="0.35">
      <c r="A503" s="43">
        <v>45768.916666666701</v>
      </c>
      <c r="B503" s="42">
        <v>5.6121701724137898</v>
      </c>
    </row>
    <row r="504" spans="1:2" x14ac:dyDescent="0.35">
      <c r="A504" s="43">
        <v>45768.958333333299</v>
      </c>
      <c r="B504" s="42">
        <v>4.3970733333333296</v>
      </c>
    </row>
    <row r="505" spans="1:2" x14ac:dyDescent="0.35">
      <c r="A505" s="43">
        <v>45769</v>
      </c>
      <c r="B505" s="42">
        <v>3.6504206896551699</v>
      </c>
    </row>
    <row r="506" spans="1:2" x14ac:dyDescent="0.35">
      <c r="A506" s="43">
        <v>45769.041666666701</v>
      </c>
      <c r="B506" s="42">
        <v>5.2303670000000002</v>
      </c>
    </row>
    <row r="507" spans="1:2" x14ac:dyDescent="0.35">
      <c r="A507" s="43">
        <v>45769.083333333299</v>
      </c>
      <c r="B507" s="42">
        <v>6.1335567241379296</v>
      </c>
    </row>
    <row r="508" spans="1:2" x14ac:dyDescent="0.35">
      <c r="A508" s="43">
        <v>45769.125</v>
      </c>
      <c r="B508" s="42">
        <v>6.7909091666666699</v>
      </c>
    </row>
    <row r="509" spans="1:2" x14ac:dyDescent="0.35">
      <c r="A509" s="43">
        <v>45769.166666666701</v>
      </c>
      <c r="B509" s="42">
        <v>4.6529049999999996</v>
      </c>
    </row>
    <row r="510" spans="1:2" x14ac:dyDescent="0.35">
      <c r="A510" s="43">
        <v>45769.208333333299</v>
      </c>
      <c r="B510" s="42">
        <v>4.0301511666666698</v>
      </c>
    </row>
    <row r="511" spans="1:2" x14ac:dyDescent="0.35">
      <c r="A511" s="43">
        <v>45769.25</v>
      </c>
      <c r="B511" s="42">
        <v>4.34472155172414</v>
      </c>
    </row>
    <row r="512" spans="1:2" x14ac:dyDescent="0.35">
      <c r="A512" s="43">
        <v>45769.291666666701</v>
      </c>
      <c r="B512" s="42">
        <v>4.8440383333333301</v>
      </c>
    </row>
    <row r="513" spans="1:2" x14ac:dyDescent="0.35">
      <c r="A513" s="43">
        <v>45769.333333333299</v>
      </c>
      <c r="B513" s="42">
        <v>4.3238105172413803</v>
      </c>
    </row>
    <row r="514" spans="1:2" x14ac:dyDescent="0.35">
      <c r="A514" s="43">
        <v>45769.375</v>
      </c>
      <c r="B514" s="42">
        <v>2.9223426666666601</v>
      </c>
    </row>
    <row r="515" spans="1:2" x14ac:dyDescent="0.35">
      <c r="A515" s="43">
        <v>45769.416666666701</v>
      </c>
      <c r="B515" s="42">
        <v>5.6778872413793096</v>
      </c>
    </row>
    <row r="516" spans="1:2" x14ac:dyDescent="0.35">
      <c r="A516" s="43">
        <v>45769.458333333299</v>
      </c>
      <c r="B516" s="42">
        <v>5.0021376666666697</v>
      </c>
    </row>
    <row r="517" spans="1:2" x14ac:dyDescent="0.35">
      <c r="A517" s="43">
        <v>45769.5</v>
      </c>
      <c r="B517" s="42">
        <v>6.1136012068965497</v>
      </c>
    </row>
    <row r="518" spans="1:2" x14ac:dyDescent="0.35">
      <c r="A518" s="43">
        <v>45769.541666666701</v>
      </c>
      <c r="B518" s="42">
        <v>4.8564586666666703</v>
      </c>
    </row>
    <row r="519" spans="1:2" x14ac:dyDescent="0.35">
      <c r="A519" s="43">
        <v>45769.583333333299</v>
      </c>
      <c r="B519" s="42">
        <v>6.7680105172413798</v>
      </c>
    </row>
    <row r="520" spans="1:2" x14ac:dyDescent="0.35">
      <c r="A520" s="43">
        <v>45769.625</v>
      </c>
      <c r="B520" s="42">
        <v>6.8636583333333396</v>
      </c>
    </row>
    <row r="521" spans="1:2" x14ac:dyDescent="0.35">
      <c r="A521" s="43">
        <v>45769.666666666701</v>
      </c>
      <c r="B521" s="42">
        <v>6.6629232758620702</v>
      </c>
    </row>
    <row r="522" spans="1:2" x14ac:dyDescent="0.35">
      <c r="A522" s="43">
        <v>45769.708333333299</v>
      </c>
      <c r="B522" s="42">
        <v>5.2553631666666698</v>
      </c>
    </row>
    <row r="523" spans="1:2" x14ac:dyDescent="0.35">
      <c r="A523" s="43">
        <v>45769.75</v>
      </c>
      <c r="B523" s="42">
        <v>2.85410948275862</v>
      </c>
    </row>
    <row r="524" spans="1:2" x14ac:dyDescent="0.35">
      <c r="A524" s="43">
        <v>45769.791666666701</v>
      </c>
      <c r="B524" s="42">
        <v>3.2060101666666698</v>
      </c>
    </row>
    <row r="525" spans="1:2" x14ac:dyDescent="0.35">
      <c r="A525" s="43">
        <v>45769.833333333299</v>
      </c>
      <c r="B525" s="42">
        <v>3.64483206896552</v>
      </c>
    </row>
    <row r="526" spans="1:2" x14ac:dyDescent="0.35">
      <c r="A526" s="43">
        <v>45769.875</v>
      </c>
      <c r="B526" s="42">
        <v>3.5427161666666702</v>
      </c>
    </row>
    <row r="527" spans="1:2" x14ac:dyDescent="0.35">
      <c r="A527" s="43">
        <v>45769.916666666701</v>
      </c>
      <c r="B527" s="42">
        <v>3.5601151724137901</v>
      </c>
    </row>
    <row r="528" spans="1:2" x14ac:dyDescent="0.35">
      <c r="A528" s="43">
        <v>45769.958333333299</v>
      </c>
      <c r="B528" s="42">
        <v>3.73546616666667</v>
      </c>
    </row>
    <row r="529" spans="1:2" x14ac:dyDescent="0.35">
      <c r="A529" s="43">
        <v>45770</v>
      </c>
      <c r="B529" s="42">
        <v>3.4878001724137899</v>
      </c>
    </row>
    <row r="530" spans="1:2" x14ac:dyDescent="0.35">
      <c r="A530" s="43">
        <v>45770.041666666701</v>
      </c>
      <c r="B530" s="42">
        <v>4.0804749999999999</v>
      </c>
    </row>
    <row r="531" spans="1:2" x14ac:dyDescent="0.35">
      <c r="A531" s="43">
        <v>45770.083333333299</v>
      </c>
      <c r="B531" s="42">
        <v>3.6834832758620699</v>
      </c>
    </row>
    <row r="532" spans="1:2" x14ac:dyDescent="0.35">
      <c r="A532" s="43">
        <v>45770.125</v>
      </c>
      <c r="B532" s="42">
        <v>3.9822471666666699</v>
      </c>
    </row>
    <row r="533" spans="1:2" x14ac:dyDescent="0.35">
      <c r="A533" s="43">
        <v>45770.166666666701</v>
      </c>
      <c r="B533" s="42">
        <v>2.7964837931034499</v>
      </c>
    </row>
    <row r="534" spans="1:2" x14ac:dyDescent="0.35">
      <c r="A534" s="43">
        <v>45770.208333333299</v>
      </c>
      <c r="B534" s="42">
        <v>2.6310470000000001</v>
      </c>
    </row>
    <row r="535" spans="1:2" x14ac:dyDescent="0.35">
      <c r="A535" s="43">
        <v>45770.25</v>
      </c>
      <c r="B535" s="42">
        <v>3.8996651724137901</v>
      </c>
    </row>
    <row r="536" spans="1:2" x14ac:dyDescent="0.35">
      <c r="A536" s="43">
        <v>45770.291666666701</v>
      </c>
      <c r="B536" s="42">
        <v>3.6223860000000001</v>
      </c>
    </row>
    <row r="537" spans="1:2" x14ac:dyDescent="0.35">
      <c r="A537" s="43">
        <v>45770.333333333299</v>
      </c>
      <c r="B537" s="42">
        <v>2.5418915517241398</v>
      </c>
    </row>
    <row r="538" spans="1:2" x14ac:dyDescent="0.35">
      <c r="A538" s="43">
        <v>45770.375</v>
      </c>
      <c r="B538" s="42">
        <v>1.8801256666666699</v>
      </c>
    </row>
    <row r="539" spans="1:2" x14ac:dyDescent="0.35">
      <c r="A539" s="43">
        <v>45770.416666666701</v>
      </c>
      <c r="B539" s="42">
        <v>3.9582424137931</v>
      </c>
    </row>
    <row r="540" spans="1:2" x14ac:dyDescent="0.35">
      <c r="A540" s="43">
        <v>45770.458333333299</v>
      </c>
      <c r="B540" s="42">
        <v>6.4935070000000001</v>
      </c>
    </row>
    <row r="541" spans="1:2" x14ac:dyDescent="0.35">
      <c r="A541" s="43">
        <v>45770.5</v>
      </c>
      <c r="B541" s="42">
        <v>10.924064655172399</v>
      </c>
    </row>
    <row r="542" spans="1:2" x14ac:dyDescent="0.35">
      <c r="A542" s="43">
        <v>45770.541666666701</v>
      </c>
      <c r="B542" s="42">
        <v>9.8923066666666699</v>
      </c>
    </row>
    <row r="543" spans="1:2" x14ac:dyDescent="0.35">
      <c r="A543" s="43">
        <v>45770.583333333299</v>
      </c>
      <c r="B543" s="42">
        <v>11.181224137931</v>
      </c>
    </row>
    <row r="544" spans="1:2" x14ac:dyDescent="0.35">
      <c r="A544" s="43">
        <v>45770.625</v>
      </c>
      <c r="B544" s="42">
        <v>10.1012268333333</v>
      </c>
    </row>
    <row r="545" spans="1:2" x14ac:dyDescent="0.35">
      <c r="A545" s="43">
        <v>45770.666666666701</v>
      </c>
      <c r="B545" s="42">
        <v>10.3609029310345</v>
      </c>
    </row>
    <row r="546" spans="1:2" x14ac:dyDescent="0.35">
      <c r="A546" s="43">
        <v>45770.708333333299</v>
      </c>
      <c r="B546" s="42">
        <v>10.4387905</v>
      </c>
    </row>
    <row r="547" spans="1:2" x14ac:dyDescent="0.35">
      <c r="A547" s="43">
        <v>45770.75</v>
      </c>
      <c r="B547" s="42">
        <v>10.9718817241379</v>
      </c>
    </row>
    <row r="548" spans="1:2" x14ac:dyDescent="0.35">
      <c r="A548" s="43">
        <v>45770.791666666701</v>
      </c>
      <c r="B548" s="42">
        <v>10.99061</v>
      </c>
    </row>
    <row r="549" spans="1:2" x14ac:dyDescent="0.35">
      <c r="A549" s="43">
        <v>45770.833333333299</v>
      </c>
      <c r="B549" s="42">
        <v>11.361277068965499</v>
      </c>
    </row>
    <row r="550" spans="1:2" x14ac:dyDescent="0.35">
      <c r="A550" s="43">
        <v>45770.875</v>
      </c>
      <c r="B550" s="42">
        <v>10.335838333333299</v>
      </c>
    </row>
    <row r="551" spans="1:2" x14ac:dyDescent="0.35">
      <c r="A551" s="43">
        <v>45770.916666666701</v>
      </c>
      <c r="B551" s="42">
        <v>8.9824831034482795</v>
      </c>
    </row>
    <row r="552" spans="1:2" x14ac:dyDescent="0.35">
      <c r="A552" s="43">
        <v>45770.958333333299</v>
      </c>
      <c r="B552" s="42">
        <v>8.5036191666666703</v>
      </c>
    </row>
    <row r="553" spans="1:2" x14ac:dyDescent="0.35">
      <c r="A553" s="43">
        <v>45771</v>
      </c>
      <c r="B553" s="42">
        <v>17.4888362068966</v>
      </c>
    </row>
    <row r="554" spans="1:2" x14ac:dyDescent="0.35">
      <c r="A554" s="43">
        <v>45771.041666666701</v>
      </c>
      <c r="B554" s="42">
        <v>22.989796666666699</v>
      </c>
    </row>
    <row r="555" spans="1:2" x14ac:dyDescent="0.35">
      <c r="A555" s="43">
        <v>45771.083333333299</v>
      </c>
      <c r="B555" s="42">
        <v>19.2794155172414</v>
      </c>
    </row>
    <row r="556" spans="1:2" x14ac:dyDescent="0.35">
      <c r="A556" s="43">
        <v>45771.125</v>
      </c>
      <c r="B556" s="42">
        <v>20.3155033333333</v>
      </c>
    </row>
    <row r="557" spans="1:2" x14ac:dyDescent="0.35">
      <c r="A557" s="43">
        <v>45771.166666666701</v>
      </c>
      <c r="B557" s="42">
        <v>21.4710879310345</v>
      </c>
    </row>
    <row r="558" spans="1:2" x14ac:dyDescent="0.35">
      <c r="A558" s="43">
        <v>45771.208333333299</v>
      </c>
      <c r="B558" s="42">
        <v>21.63242</v>
      </c>
    </row>
    <row r="559" spans="1:2" x14ac:dyDescent="0.35">
      <c r="A559" s="43">
        <v>45771.25</v>
      </c>
      <c r="B559" s="42">
        <v>22.114674137931001</v>
      </c>
    </row>
    <row r="560" spans="1:2" x14ac:dyDescent="0.35">
      <c r="A560" s="43">
        <v>45771.291666666701</v>
      </c>
      <c r="B560" s="42">
        <v>22.196213333333301</v>
      </c>
    </row>
    <row r="561" spans="1:2" x14ac:dyDescent="0.35">
      <c r="A561" s="43">
        <v>45771.333333333299</v>
      </c>
      <c r="B561" s="42">
        <v>14.4036948275862</v>
      </c>
    </row>
    <row r="562" spans="1:2" x14ac:dyDescent="0.35">
      <c r="A562" s="43">
        <v>45771.375</v>
      </c>
      <c r="B562" s="42">
        <v>12.7026133333333</v>
      </c>
    </row>
    <row r="563" spans="1:2" x14ac:dyDescent="0.35">
      <c r="A563" s="43">
        <v>45771.416666666701</v>
      </c>
      <c r="B563" s="42">
        <v>24.6790327586207</v>
      </c>
    </row>
    <row r="564" spans="1:2" x14ac:dyDescent="0.35">
      <c r="A564" s="43">
        <v>45771.458333333299</v>
      </c>
      <c r="B564" s="42">
        <v>25.199435000000001</v>
      </c>
    </row>
    <row r="565" spans="1:2" x14ac:dyDescent="0.35">
      <c r="A565" s="43">
        <v>45771.5</v>
      </c>
      <c r="B565" s="42">
        <v>21.900962068965502</v>
      </c>
    </row>
    <row r="566" spans="1:2" x14ac:dyDescent="0.35">
      <c r="A566" s="43">
        <v>45771.541666666701</v>
      </c>
      <c r="B566" s="42">
        <v>21.726694999999999</v>
      </c>
    </row>
    <row r="567" spans="1:2" x14ac:dyDescent="0.35">
      <c r="A567" s="43">
        <v>45771.583333333299</v>
      </c>
      <c r="B567" s="42">
        <v>19.249639655172398</v>
      </c>
    </row>
    <row r="568" spans="1:2" x14ac:dyDescent="0.35">
      <c r="A568" s="43">
        <v>45771.625</v>
      </c>
      <c r="B568" s="42">
        <v>13.200315</v>
      </c>
    </row>
    <row r="569" spans="1:2" x14ac:dyDescent="0.35">
      <c r="A569" s="43">
        <v>45771.666666666701</v>
      </c>
      <c r="B569" s="42">
        <v>11.573495344827601</v>
      </c>
    </row>
    <row r="570" spans="1:2" x14ac:dyDescent="0.35">
      <c r="A570" s="43">
        <v>45771.708333333299</v>
      </c>
      <c r="B570" s="42">
        <v>11.511865833333299</v>
      </c>
    </row>
    <row r="571" spans="1:2" x14ac:dyDescent="0.35">
      <c r="A571" s="43">
        <v>45771.75</v>
      </c>
      <c r="B571" s="42">
        <v>9.7664237931034492</v>
      </c>
    </row>
    <row r="572" spans="1:2" x14ac:dyDescent="0.35">
      <c r="A572" s="43">
        <v>45771.791666666701</v>
      </c>
      <c r="B572" s="42">
        <v>8.3282710000000009</v>
      </c>
    </row>
    <row r="573" spans="1:2" x14ac:dyDescent="0.35">
      <c r="A573" s="43">
        <v>45771.833333333299</v>
      </c>
      <c r="B573" s="42">
        <v>8.9024094827586193</v>
      </c>
    </row>
    <row r="574" spans="1:2" x14ac:dyDescent="0.35">
      <c r="A574" s="43">
        <v>45771.875</v>
      </c>
      <c r="B574" s="42">
        <v>11.4428408333333</v>
      </c>
    </row>
    <row r="575" spans="1:2" x14ac:dyDescent="0.35">
      <c r="A575" s="43">
        <v>45771.916666666701</v>
      </c>
      <c r="B575" s="42">
        <v>10.189603275862099</v>
      </c>
    </row>
    <row r="576" spans="1:2" x14ac:dyDescent="0.35">
      <c r="A576" s="43">
        <v>45771.958333333299</v>
      </c>
      <c r="B576" s="42">
        <v>11.6728966666667</v>
      </c>
    </row>
    <row r="577" spans="1:2" x14ac:dyDescent="0.35">
      <c r="A577" s="43">
        <v>45772</v>
      </c>
      <c r="B577" s="42">
        <v>9.9324339655172391</v>
      </c>
    </row>
    <row r="578" spans="1:2" x14ac:dyDescent="0.35">
      <c r="A578" s="43">
        <v>45772.041666666701</v>
      </c>
      <c r="B578" s="42">
        <v>9.2873953333333308</v>
      </c>
    </row>
    <row r="579" spans="1:2" x14ac:dyDescent="0.35">
      <c r="A579" s="43">
        <v>45772.083333333299</v>
      </c>
      <c r="B579" s="42">
        <v>8.4931570689655196</v>
      </c>
    </row>
    <row r="580" spans="1:2" x14ac:dyDescent="0.35">
      <c r="A580" s="43">
        <v>45772.125</v>
      </c>
      <c r="B580" s="42">
        <v>9.2171031666666607</v>
      </c>
    </row>
    <row r="581" spans="1:2" x14ac:dyDescent="0.35">
      <c r="A581" s="43">
        <v>45772.166666666701</v>
      </c>
      <c r="B581" s="42">
        <v>8.8819400000000002</v>
      </c>
    </row>
    <row r="582" spans="1:2" x14ac:dyDescent="0.35">
      <c r="A582" s="43">
        <v>45772.208333333299</v>
      </c>
      <c r="B582" s="42">
        <v>9.6995173333333309</v>
      </c>
    </row>
    <row r="583" spans="1:2" x14ac:dyDescent="0.35">
      <c r="A583" s="43">
        <v>45772.25</v>
      </c>
      <c r="B583" s="42">
        <v>12.2537872413793</v>
      </c>
    </row>
    <row r="584" spans="1:2" x14ac:dyDescent="0.35">
      <c r="A584" s="43">
        <v>45772.291666666701</v>
      </c>
      <c r="B584" s="42">
        <v>15.425238333333301</v>
      </c>
    </row>
    <row r="585" spans="1:2" x14ac:dyDescent="0.35">
      <c r="A585" s="43">
        <v>45772.333333333299</v>
      </c>
      <c r="B585" s="42">
        <v>12.6676662068966</v>
      </c>
    </row>
    <row r="586" spans="1:2" x14ac:dyDescent="0.35">
      <c r="A586" s="43">
        <v>45772.375</v>
      </c>
      <c r="B586" s="42">
        <v>10.2869436666667</v>
      </c>
    </row>
    <row r="587" spans="1:2" x14ac:dyDescent="0.35">
      <c r="A587" s="43">
        <v>45772.416666666701</v>
      </c>
      <c r="B587" s="42">
        <v>14.2724017241379</v>
      </c>
    </row>
    <row r="588" spans="1:2" x14ac:dyDescent="0.35">
      <c r="A588" s="43">
        <v>45772.458333333299</v>
      </c>
      <c r="B588" s="42">
        <v>14.561738333333301</v>
      </c>
    </row>
    <row r="589" spans="1:2" x14ac:dyDescent="0.35">
      <c r="A589" s="43">
        <v>45772.5</v>
      </c>
      <c r="B589" s="42">
        <v>14.319163793103399</v>
      </c>
    </row>
    <row r="590" spans="1:2" x14ac:dyDescent="0.35">
      <c r="A590" s="43">
        <v>45772.541666666701</v>
      </c>
      <c r="B590" s="42">
        <v>11.320318333333301</v>
      </c>
    </row>
    <row r="591" spans="1:2" x14ac:dyDescent="0.35">
      <c r="A591" s="43">
        <v>45772.583333333299</v>
      </c>
      <c r="B591" s="42">
        <v>10.7270293103448</v>
      </c>
    </row>
    <row r="592" spans="1:2" x14ac:dyDescent="0.35">
      <c r="A592" s="43">
        <v>45772.625</v>
      </c>
      <c r="B592" s="42">
        <v>10.9677338333333</v>
      </c>
    </row>
    <row r="593" spans="1:2" x14ac:dyDescent="0.35">
      <c r="A593" s="43">
        <v>45772.666666666701</v>
      </c>
      <c r="B593" s="42">
        <v>12.5388948275862</v>
      </c>
    </row>
    <row r="594" spans="1:2" x14ac:dyDescent="0.35">
      <c r="A594" s="43">
        <v>45772.708333333299</v>
      </c>
      <c r="B594" s="42">
        <v>14.592195</v>
      </c>
    </row>
    <row r="595" spans="1:2" x14ac:dyDescent="0.35">
      <c r="A595" s="43">
        <v>45772.75</v>
      </c>
      <c r="B595" s="42">
        <v>15.501193103448299</v>
      </c>
    </row>
    <row r="596" spans="1:2" x14ac:dyDescent="0.35">
      <c r="A596" s="43">
        <v>45772.791666666701</v>
      </c>
      <c r="B596" s="42">
        <v>16.7282816666667</v>
      </c>
    </row>
    <row r="597" spans="1:2" x14ac:dyDescent="0.35">
      <c r="A597" s="43">
        <v>45772.833333333299</v>
      </c>
      <c r="B597" s="42">
        <v>18.618901724137899</v>
      </c>
    </row>
    <row r="598" spans="1:2" x14ac:dyDescent="0.35">
      <c r="A598" s="43">
        <v>45772.875</v>
      </c>
      <c r="B598" s="42">
        <v>21.133241666666699</v>
      </c>
    </row>
    <row r="599" spans="1:2" x14ac:dyDescent="0.35">
      <c r="A599" s="43">
        <v>45772.916666666701</v>
      </c>
      <c r="B599" s="42">
        <v>20.915082758620699</v>
      </c>
    </row>
    <row r="600" spans="1:2" x14ac:dyDescent="0.35">
      <c r="A600" s="43">
        <v>45772.958333333299</v>
      </c>
      <c r="B600" s="42">
        <v>21.0131266666667</v>
      </c>
    </row>
    <row r="601" spans="1:2" x14ac:dyDescent="0.35">
      <c r="A601" s="43">
        <v>45773</v>
      </c>
      <c r="B601" s="42">
        <v>22.9469224137931</v>
      </c>
    </row>
    <row r="602" spans="1:2" x14ac:dyDescent="0.35">
      <c r="A602" s="43">
        <v>45773.041666666701</v>
      </c>
      <c r="B602" s="42">
        <v>23.491861666666701</v>
      </c>
    </row>
    <row r="603" spans="1:2" x14ac:dyDescent="0.35">
      <c r="A603" s="43">
        <v>45773.083333333299</v>
      </c>
      <c r="B603" s="42">
        <v>21.175403448275901</v>
      </c>
    </row>
    <row r="604" spans="1:2" x14ac:dyDescent="0.35">
      <c r="A604" s="43">
        <v>45773.125</v>
      </c>
      <c r="B604" s="42">
        <v>18.695205000000001</v>
      </c>
    </row>
    <row r="605" spans="1:2" x14ac:dyDescent="0.35">
      <c r="A605" s="43">
        <v>45773.166666666701</v>
      </c>
      <c r="B605" s="42">
        <v>17.526494827586198</v>
      </c>
    </row>
    <row r="606" spans="1:2" x14ac:dyDescent="0.35">
      <c r="A606" s="43">
        <v>45773.208333333299</v>
      </c>
      <c r="B606" s="42">
        <v>18.041775000000001</v>
      </c>
    </row>
    <row r="607" spans="1:2" x14ac:dyDescent="0.35">
      <c r="A607" s="43">
        <v>45773.25</v>
      </c>
      <c r="B607" s="42">
        <v>18.768203448275901</v>
      </c>
    </row>
    <row r="608" spans="1:2" x14ac:dyDescent="0.35">
      <c r="A608" s="43">
        <v>45773.291666666701</v>
      </c>
      <c r="B608" s="42">
        <v>17.334866666666699</v>
      </c>
    </row>
    <row r="609" spans="1:2" x14ac:dyDescent="0.35">
      <c r="A609" s="43">
        <v>45773.333333333299</v>
      </c>
      <c r="B609" s="42">
        <v>15.8817827586207</v>
      </c>
    </row>
    <row r="610" spans="1:2" x14ac:dyDescent="0.35">
      <c r="A610" s="43">
        <v>45773.375</v>
      </c>
      <c r="B610" s="42">
        <v>14.1249116666667</v>
      </c>
    </row>
    <row r="611" spans="1:2" x14ac:dyDescent="0.35">
      <c r="A611" s="43">
        <v>45773.416666666701</v>
      </c>
      <c r="B611" s="42">
        <v>14.857644827586199</v>
      </c>
    </row>
    <row r="612" spans="1:2" x14ac:dyDescent="0.35">
      <c r="A612" s="43">
        <v>45773.458333333299</v>
      </c>
      <c r="B612" s="42">
        <v>14.0523283333333</v>
      </c>
    </row>
    <row r="613" spans="1:2" x14ac:dyDescent="0.35">
      <c r="A613" s="43">
        <v>45773.5</v>
      </c>
      <c r="B613" s="42">
        <v>16.881767241379301</v>
      </c>
    </row>
    <row r="614" spans="1:2" x14ac:dyDescent="0.35">
      <c r="A614" s="43">
        <v>45773.541666666701</v>
      </c>
      <c r="B614" s="42">
        <v>17.605408333333301</v>
      </c>
    </row>
    <row r="615" spans="1:2" x14ac:dyDescent="0.35">
      <c r="A615" s="43">
        <v>45773.583333333299</v>
      </c>
      <c r="B615" s="42">
        <v>29.109344827586199</v>
      </c>
    </row>
    <row r="616" spans="1:2" x14ac:dyDescent="0.35">
      <c r="A616" s="43">
        <v>45773.625</v>
      </c>
      <c r="B616" s="42">
        <v>36.166359999999997</v>
      </c>
    </row>
    <row r="617" spans="1:2" x14ac:dyDescent="0.35">
      <c r="A617" s="43">
        <v>45773.666666666701</v>
      </c>
      <c r="B617" s="42">
        <v>33.0668482758621</v>
      </c>
    </row>
    <row r="618" spans="1:2" x14ac:dyDescent="0.35">
      <c r="A618" s="43">
        <v>45773.708333333299</v>
      </c>
      <c r="B618" s="42">
        <v>34.276470000000003</v>
      </c>
    </row>
    <row r="619" spans="1:2" x14ac:dyDescent="0.35">
      <c r="A619" s="43">
        <v>45773.75</v>
      </c>
      <c r="B619" s="42">
        <v>30.091789655172398</v>
      </c>
    </row>
    <row r="620" spans="1:2" x14ac:dyDescent="0.35">
      <c r="A620" s="43">
        <v>45773.791666666701</v>
      </c>
      <c r="B620" s="42">
        <v>26.414258333333301</v>
      </c>
    </row>
    <row r="621" spans="1:2" x14ac:dyDescent="0.35">
      <c r="A621" s="43">
        <v>45773.833333333299</v>
      </c>
      <c r="B621" s="42">
        <v>24.6475534482759</v>
      </c>
    </row>
    <row r="622" spans="1:2" x14ac:dyDescent="0.35">
      <c r="A622" s="43">
        <v>45773.875</v>
      </c>
      <c r="B622" s="42">
        <v>31.674261666666698</v>
      </c>
    </row>
    <row r="623" spans="1:2" x14ac:dyDescent="0.35">
      <c r="A623" s="43">
        <v>45773.916666666701</v>
      </c>
      <c r="B623" s="42">
        <v>36.0453310344828</v>
      </c>
    </row>
    <row r="624" spans="1:2" x14ac:dyDescent="0.35">
      <c r="A624" s="43">
        <v>45773.958333333299</v>
      </c>
      <c r="B624" s="42">
        <v>40.447686666666598</v>
      </c>
    </row>
    <row r="625" spans="1:2" x14ac:dyDescent="0.35">
      <c r="A625" s="43">
        <v>45774</v>
      </c>
      <c r="B625" s="42">
        <v>43.3162862068965</v>
      </c>
    </row>
    <row r="626" spans="1:2" x14ac:dyDescent="0.35">
      <c r="A626" s="43">
        <v>45774.041666666701</v>
      </c>
      <c r="B626" s="42">
        <v>44.877086440677999</v>
      </c>
    </row>
    <row r="627" spans="1:2" x14ac:dyDescent="0.35">
      <c r="A627" s="43">
        <v>45774.083333333299</v>
      </c>
      <c r="B627" s="42">
        <v>45.296016949152502</v>
      </c>
    </row>
    <row r="628" spans="1:2" x14ac:dyDescent="0.35">
      <c r="A628" s="43">
        <v>45774.125</v>
      </c>
      <c r="B628" s="42">
        <v>42.718625000000003</v>
      </c>
    </row>
    <row r="629" spans="1:2" x14ac:dyDescent="0.35">
      <c r="A629" s="43">
        <v>45774.166666666701</v>
      </c>
      <c r="B629" s="42">
        <v>41.146441379310303</v>
      </c>
    </row>
    <row r="630" spans="1:2" x14ac:dyDescent="0.35">
      <c r="A630" s="43">
        <v>45774.208333333299</v>
      </c>
      <c r="B630" s="42">
        <v>38.161383333333298</v>
      </c>
    </row>
    <row r="631" spans="1:2" x14ac:dyDescent="0.35">
      <c r="A631" s="43">
        <v>45774.25</v>
      </c>
      <c r="B631" s="42">
        <v>35.016001724137901</v>
      </c>
    </row>
    <row r="632" spans="1:2" x14ac:dyDescent="0.35">
      <c r="A632" s="43">
        <v>45774.291666666701</v>
      </c>
      <c r="B632" s="42">
        <v>32.747478333333298</v>
      </c>
    </row>
    <row r="633" spans="1:2" x14ac:dyDescent="0.35">
      <c r="A633" s="43">
        <v>45774.333333333299</v>
      </c>
      <c r="B633" s="42">
        <v>26.9564034482759</v>
      </c>
    </row>
    <row r="634" spans="1:2" x14ac:dyDescent="0.35">
      <c r="A634" s="43">
        <v>45774.375</v>
      </c>
      <c r="B634" s="42">
        <v>15.4538366666667</v>
      </c>
    </row>
    <row r="635" spans="1:2" x14ac:dyDescent="0.35">
      <c r="A635" s="43">
        <v>45774.416666666701</v>
      </c>
      <c r="B635" s="42">
        <v>9.0832887931034492</v>
      </c>
    </row>
    <row r="636" spans="1:2" x14ac:dyDescent="0.35">
      <c r="A636" s="43">
        <v>45774.458333333299</v>
      </c>
      <c r="B636" s="42">
        <v>4.5577638333333299</v>
      </c>
    </row>
    <row r="637" spans="1:2" x14ac:dyDescent="0.35">
      <c r="A637" s="43">
        <v>45774.5</v>
      </c>
      <c r="B637" s="42">
        <v>2.5162862068965501</v>
      </c>
    </row>
    <row r="638" spans="1:2" x14ac:dyDescent="0.35">
      <c r="A638" s="43">
        <v>45774.541666666701</v>
      </c>
      <c r="B638" s="42">
        <v>1.5866163333333301</v>
      </c>
    </row>
    <row r="639" spans="1:2" x14ac:dyDescent="0.35">
      <c r="A639" s="43">
        <v>45774.583333333299</v>
      </c>
      <c r="B639" s="42">
        <v>2.0643912068965502</v>
      </c>
    </row>
    <row r="640" spans="1:2" x14ac:dyDescent="0.35">
      <c r="A640" s="43">
        <v>45774.625</v>
      </c>
      <c r="B640" s="42">
        <v>2.5203055000000001</v>
      </c>
    </row>
    <row r="641" spans="1:2" x14ac:dyDescent="0.35">
      <c r="A641" s="43">
        <v>45774.666666666701</v>
      </c>
      <c r="B641" s="42">
        <v>2.3738024137931002</v>
      </c>
    </row>
    <row r="642" spans="1:2" x14ac:dyDescent="0.35">
      <c r="A642" s="43">
        <v>45774.708333333299</v>
      </c>
      <c r="B642" s="42">
        <v>2.00017966666667</v>
      </c>
    </row>
    <row r="643" spans="1:2" x14ac:dyDescent="0.35">
      <c r="A643" s="43">
        <v>45774.75</v>
      </c>
      <c r="B643" s="42">
        <v>2.5018799999999999</v>
      </c>
    </row>
    <row r="644" spans="1:2" x14ac:dyDescent="0.35">
      <c r="A644" s="43">
        <v>45774.791666666701</v>
      </c>
      <c r="B644" s="42">
        <v>3.11720166666667</v>
      </c>
    </row>
    <row r="645" spans="1:2" x14ac:dyDescent="0.35">
      <c r="A645" s="43">
        <v>45774.833333333299</v>
      </c>
      <c r="B645" s="42">
        <v>3.0749870689655201</v>
      </c>
    </row>
    <row r="646" spans="1:2" x14ac:dyDescent="0.35">
      <c r="A646" s="43">
        <v>45774.875</v>
      </c>
      <c r="B646" s="42">
        <v>2.5642515000000001</v>
      </c>
    </row>
    <row r="647" spans="1:2" x14ac:dyDescent="0.35">
      <c r="A647" s="43">
        <v>45774.916666666701</v>
      </c>
      <c r="B647" s="42">
        <v>3.0900484482758599</v>
      </c>
    </row>
    <row r="648" spans="1:2" x14ac:dyDescent="0.35">
      <c r="A648" s="43">
        <v>45774.958333333299</v>
      </c>
      <c r="B648" s="42">
        <v>5.5616775000000001</v>
      </c>
    </row>
    <row r="649" spans="1:2" x14ac:dyDescent="0.35">
      <c r="A649" s="43">
        <v>45775</v>
      </c>
      <c r="B649" s="42">
        <v>3.6292367241379302</v>
      </c>
    </row>
    <row r="650" spans="1:2" x14ac:dyDescent="0.35">
      <c r="A650" s="43">
        <v>45775.041666666701</v>
      </c>
      <c r="B650" s="42">
        <v>5.7153954999999996</v>
      </c>
    </row>
    <row r="651" spans="1:2" x14ac:dyDescent="0.35">
      <c r="A651" s="43">
        <v>45775.083333333299</v>
      </c>
      <c r="B651" s="42">
        <v>4.9260189655172404</v>
      </c>
    </row>
    <row r="652" spans="1:2" x14ac:dyDescent="0.35">
      <c r="A652" s="43">
        <v>45775.125</v>
      </c>
      <c r="B652" s="42">
        <v>6.3081793333333298</v>
      </c>
    </row>
    <row r="653" spans="1:2" x14ac:dyDescent="0.35">
      <c r="A653" s="43">
        <v>45775.166666666701</v>
      </c>
      <c r="B653" s="42">
        <v>6.1250787931034498</v>
      </c>
    </row>
    <row r="654" spans="1:2" x14ac:dyDescent="0.35">
      <c r="A654" s="43">
        <v>45775.208333333299</v>
      </c>
      <c r="B654" s="42">
        <v>5.4348438333333302</v>
      </c>
    </row>
    <row r="655" spans="1:2" x14ac:dyDescent="0.35">
      <c r="A655" s="43">
        <v>45775.25</v>
      </c>
      <c r="B655" s="42">
        <v>6.6405439655172396</v>
      </c>
    </row>
    <row r="656" spans="1:2" x14ac:dyDescent="0.35">
      <c r="A656" s="43">
        <v>45775.291666666701</v>
      </c>
      <c r="B656" s="42">
        <v>6.7632729999999999</v>
      </c>
    </row>
    <row r="657" spans="1:2" x14ac:dyDescent="0.35">
      <c r="A657" s="43">
        <v>45775.333333333299</v>
      </c>
      <c r="B657" s="42">
        <v>9.2551532758620692</v>
      </c>
    </row>
    <row r="658" spans="1:2" x14ac:dyDescent="0.35">
      <c r="A658" s="43">
        <v>45775.375</v>
      </c>
      <c r="B658" s="42">
        <v>8.6765521666666707</v>
      </c>
    </row>
    <row r="659" spans="1:2" x14ac:dyDescent="0.35">
      <c r="A659" s="43">
        <v>45775.416666666701</v>
      </c>
      <c r="B659" s="42">
        <v>6.6493598275862098</v>
      </c>
    </row>
    <row r="660" spans="1:2" x14ac:dyDescent="0.35">
      <c r="A660" s="43">
        <v>45775.458333333299</v>
      </c>
      <c r="B660" s="42">
        <v>6.1340383333333302</v>
      </c>
    </row>
    <row r="661" spans="1:2" x14ac:dyDescent="0.35">
      <c r="A661" s="43">
        <v>45775.5</v>
      </c>
      <c r="B661" s="42">
        <v>6.4433910344827598</v>
      </c>
    </row>
    <row r="662" spans="1:2" x14ac:dyDescent="0.35">
      <c r="A662" s="43">
        <v>45775.541666666701</v>
      </c>
      <c r="B662" s="42">
        <v>4.7738015000000003</v>
      </c>
    </row>
    <row r="663" spans="1:2" x14ac:dyDescent="0.35">
      <c r="A663" s="43">
        <v>45775.583333333299</v>
      </c>
      <c r="B663" s="42">
        <v>5.3251786206896501</v>
      </c>
    </row>
    <row r="664" spans="1:2" x14ac:dyDescent="0.35">
      <c r="A664" s="43">
        <v>45775.625</v>
      </c>
      <c r="B664" s="42">
        <v>5.36520666666667</v>
      </c>
    </row>
    <row r="665" spans="1:2" x14ac:dyDescent="0.35">
      <c r="A665" s="43">
        <v>45775.666666666701</v>
      </c>
      <c r="B665" s="42">
        <v>5.7874603448275899</v>
      </c>
    </row>
    <row r="666" spans="1:2" x14ac:dyDescent="0.35">
      <c r="A666" s="43">
        <v>45775.708333333299</v>
      </c>
      <c r="B666" s="42">
        <v>4.9529845000000003</v>
      </c>
    </row>
    <row r="667" spans="1:2" x14ac:dyDescent="0.35">
      <c r="A667" s="43">
        <v>45775.75</v>
      </c>
      <c r="B667" s="42">
        <v>4.1345224137930998</v>
      </c>
    </row>
    <row r="668" spans="1:2" x14ac:dyDescent="0.35">
      <c r="A668" s="43">
        <v>45775.791666666701</v>
      </c>
      <c r="B668" s="42">
        <v>4.1907021666666697</v>
      </c>
    </row>
    <row r="669" spans="1:2" x14ac:dyDescent="0.35">
      <c r="A669" s="43">
        <v>45775.833333333299</v>
      </c>
      <c r="B669" s="42">
        <v>5.2637234482758597</v>
      </c>
    </row>
    <row r="670" spans="1:2" x14ac:dyDescent="0.35">
      <c r="A670" s="43">
        <v>45775.875</v>
      </c>
      <c r="B670" s="42">
        <v>6.07854133333334</v>
      </c>
    </row>
    <row r="671" spans="1:2" x14ac:dyDescent="0.35">
      <c r="A671" s="43">
        <v>45775.916666666701</v>
      </c>
      <c r="B671" s="42">
        <v>7.5408413793103497</v>
      </c>
    </row>
    <row r="672" spans="1:2" x14ac:dyDescent="0.35">
      <c r="A672" s="43">
        <v>45775.958333333299</v>
      </c>
      <c r="B672" s="42">
        <v>8.3597920000000006</v>
      </c>
    </row>
    <row r="673" spans="1:2" x14ac:dyDescent="0.35">
      <c r="A673" s="43">
        <v>45776</v>
      </c>
      <c r="B673" s="42">
        <v>8.8372584482758594</v>
      </c>
    </row>
    <row r="674" spans="1:2" x14ac:dyDescent="0.35">
      <c r="A674" s="43">
        <v>45776.041666666701</v>
      </c>
      <c r="B674" s="42">
        <v>10.6750015</v>
      </c>
    </row>
    <row r="675" spans="1:2" x14ac:dyDescent="0.35">
      <c r="A675" s="43">
        <v>45776.083333333299</v>
      </c>
      <c r="B675" s="42">
        <v>13.9197896551724</v>
      </c>
    </row>
    <row r="676" spans="1:2" x14ac:dyDescent="0.35">
      <c r="A676" s="43">
        <v>45776.125</v>
      </c>
      <c r="B676" s="42">
        <v>16.223618333333299</v>
      </c>
    </row>
    <row r="677" spans="1:2" x14ac:dyDescent="0.35">
      <c r="A677" s="43">
        <v>45776.166666666701</v>
      </c>
      <c r="B677" s="42">
        <v>17.656225862069</v>
      </c>
    </row>
    <row r="678" spans="1:2" x14ac:dyDescent="0.35">
      <c r="A678" s="43">
        <v>45776.208333333299</v>
      </c>
      <c r="B678" s="42">
        <v>19.738399999999999</v>
      </c>
    </row>
    <row r="679" spans="1:2" x14ac:dyDescent="0.35">
      <c r="A679" s="43">
        <v>45776.25</v>
      </c>
      <c r="B679" s="42">
        <v>21.717194827586201</v>
      </c>
    </row>
    <row r="680" spans="1:2" x14ac:dyDescent="0.35">
      <c r="A680" s="43">
        <v>45776.291666666701</v>
      </c>
      <c r="B680" s="42">
        <v>25.781556666666699</v>
      </c>
    </row>
    <row r="681" spans="1:2" x14ac:dyDescent="0.35">
      <c r="A681" s="43">
        <v>45776.333333333299</v>
      </c>
      <c r="B681" s="42">
        <v>30.356960344827598</v>
      </c>
    </row>
    <row r="682" spans="1:2" x14ac:dyDescent="0.35">
      <c r="A682" s="43">
        <v>45776.375</v>
      </c>
      <c r="B682" s="42">
        <v>29.1937316666667</v>
      </c>
    </row>
    <row r="683" spans="1:2" x14ac:dyDescent="0.35">
      <c r="A683" s="43">
        <v>45776.416666666701</v>
      </c>
      <c r="B683" s="42">
        <v>25.682210344827599</v>
      </c>
    </row>
    <row r="684" spans="1:2" x14ac:dyDescent="0.35">
      <c r="A684" s="43">
        <v>45776.458333333299</v>
      </c>
      <c r="B684" s="42">
        <v>19.012596666666699</v>
      </c>
    </row>
    <row r="685" spans="1:2" x14ac:dyDescent="0.35">
      <c r="A685" s="43">
        <v>45776.5</v>
      </c>
      <c r="B685" s="42">
        <v>18.027981034482799</v>
      </c>
    </row>
    <row r="686" spans="1:2" x14ac:dyDescent="0.35">
      <c r="A686" s="43">
        <v>45776.541666666701</v>
      </c>
      <c r="B686" s="42">
        <v>18.818808333333301</v>
      </c>
    </row>
    <row r="687" spans="1:2" x14ac:dyDescent="0.35">
      <c r="A687" s="43">
        <v>45776.583333333299</v>
      </c>
      <c r="B687" s="42">
        <v>15.283041379310299</v>
      </c>
    </row>
    <row r="688" spans="1:2" x14ac:dyDescent="0.35">
      <c r="A688" s="43">
        <v>45776.625</v>
      </c>
      <c r="B688" s="42">
        <v>15.3833083333333</v>
      </c>
    </row>
    <row r="689" spans="1:2" x14ac:dyDescent="0.35">
      <c r="A689" s="43">
        <v>45776.666666666701</v>
      </c>
      <c r="B689" s="42">
        <v>15.4526327586207</v>
      </c>
    </row>
    <row r="690" spans="1:2" x14ac:dyDescent="0.35">
      <c r="A690" s="43">
        <v>45776.708333333299</v>
      </c>
      <c r="B690" s="42">
        <v>11.992143333333299</v>
      </c>
    </row>
    <row r="691" spans="1:2" x14ac:dyDescent="0.35">
      <c r="A691" s="43">
        <v>45776.75</v>
      </c>
      <c r="B691" s="42">
        <v>12.4670689655172</v>
      </c>
    </row>
    <row r="692" spans="1:2" x14ac:dyDescent="0.35">
      <c r="A692" s="43">
        <v>45776.791666666701</v>
      </c>
      <c r="B692" s="42">
        <v>14.2894666666667</v>
      </c>
    </row>
    <row r="693" spans="1:2" x14ac:dyDescent="0.35">
      <c r="A693" s="43">
        <v>45776.833333333299</v>
      </c>
      <c r="B693" s="42">
        <v>14.130913793103399</v>
      </c>
    </row>
    <row r="694" spans="1:2" x14ac:dyDescent="0.35">
      <c r="A694" s="43">
        <v>45776.875</v>
      </c>
      <c r="B694" s="42">
        <v>18.634966666666699</v>
      </c>
    </row>
    <row r="695" spans="1:2" x14ac:dyDescent="0.35">
      <c r="A695" s="43">
        <v>45776.916666666701</v>
      </c>
      <c r="B695" s="42">
        <v>18.249224137931002</v>
      </c>
    </row>
    <row r="696" spans="1:2" x14ac:dyDescent="0.35">
      <c r="A696" s="43">
        <v>45776.958333333299</v>
      </c>
      <c r="B696" s="42">
        <v>24.943445000000001</v>
      </c>
    </row>
    <row r="697" spans="1:2" x14ac:dyDescent="0.35">
      <c r="A697" s="43">
        <v>45777</v>
      </c>
      <c r="B697" s="42">
        <v>18.375518965517202</v>
      </c>
    </row>
    <row r="698" spans="1:2" x14ac:dyDescent="0.35">
      <c r="A698" s="43">
        <v>45777.041666666701</v>
      </c>
      <c r="B698" s="42">
        <v>14.3326883333333</v>
      </c>
    </row>
    <row r="699" spans="1:2" x14ac:dyDescent="0.35">
      <c r="A699" s="43">
        <v>45777.083333333299</v>
      </c>
      <c r="B699" s="42">
        <v>14.976670689655201</v>
      </c>
    </row>
    <row r="700" spans="1:2" x14ac:dyDescent="0.35">
      <c r="A700" s="43">
        <v>45777.125</v>
      </c>
      <c r="B700" s="42">
        <v>16.199148333333302</v>
      </c>
    </row>
    <row r="701" spans="1:2" x14ac:dyDescent="0.35">
      <c r="A701" s="43">
        <v>45777.166666666701</v>
      </c>
      <c r="B701" s="42">
        <v>17.9851517241379</v>
      </c>
    </row>
    <row r="702" spans="1:2" x14ac:dyDescent="0.35">
      <c r="A702" s="43">
        <v>45777.208333333299</v>
      </c>
      <c r="B702" s="42">
        <v>22.753593333333299</v>
      </c>
    </row>
    <row r="703" spans="1:2" x14ac:dyDescent="0.35">
      <c r="A703" s="43">
        <v>45777.25</v>
      </c>
      <c r="B703" s="42">
        <v>24.940322413793101</v>
      </c>
    </row>
    <row r="704" spans="1:2" x14ac:dyDescent="0.35">
      <c r="A704" s="43">
        <v>45777.291666666701</v>
      </c>
      <c r="B704" s="42">
        <v>31.12574</v>
      </c>
    </row>
    <row r="705" spans="1:2" x14ac:dyDescent="0.35">
      <c r="A705" s="43">
        <v>45777.333333333299</v>
      </c>
      <c r="B705" s="42">
        <v>31.8565655172414</v>
      </c>
    </row>
    <row r="706" spans="1:2" x14ac:dyDescent="0.35">
      <c r="A706" s="43">
        <v>45777.375</v>
      </c>
      <c r="B706" s="42">
        <v>33.938631666666701</v>
      </c>
    </row>
    <row r="707" spans="1:2" x14ac:dyDescent="0.35">
      <c r="A707" s="43">
        <v>45777.416666666701</v>
      </c>
      <c r="B707" s="42">
        <v>26.0720103448276</v>
      </c>
    </row>
    <row r="708" spans="1:2" x14ac:dyDescent="0.35">
      <c r="A708" s="43">
        <v>45777.458333333299</v>
      </c>
      <c r="B708" s="42">
        <v>22.628561666666702</v>
      </c>
    </row>
    <row r="709" spans="1:2" x14ac:dyDescent="0.35">
      <c r="A709" s="43">
        <v>45777.5</v>
      </c>
      <c r="B709" s="42">
        <v>24.235622413793099</v>
      </c>
    </row>
    <row r="710" spans="1:2" x14ac:dyDescent="0.35">
      <c r="A710" s="43">
        <v>45777.541666666701</v>
      </c>
      <c r="B710" s="42">
        <v>24.055036666666702</v>
      </c>
    </row>
    <row r="711" spans="1:2" x14ac:dyDescent="0.35">
      <c r="A711" s="43">
        <v>45777.583333333299</v>
      </c>
      <c r="B711" s="42">
        <v>19.910425862069001</v>
      </c>
    </row>
    <row r="712" spans="1:2" x14ac:dyDescent="0.35">
      <c r="A712" s="43">
        <v>45777.625</v>
      </c>
      <c r="B712" s="42">
        <v>18.156358333333301</v>
      </c>
    </row>
    <row r="713" spans="1:2" x14ac:dyDescent="0.35">
      <c r="A713" s="43">
        <v>45777.666666666701</v>
      </c>
      <c r="B713" s="42">
        <v>17.306841379310299</v>
      </c>
    </row>
    <row r="714" spans="1:2" x14ac:dyDescent="0.35">
      <c r="A714" s="43">
        <v>45777.708333333299</v>
      </c>
      <c r="B714" s="42">
        <v>14.5528283333333</v>
      </c>
    </row>
    <row r="715" spans="1:2" x14ac:dyDescent="0.35">
      <c r="A715" s="43">
        <v>45777.75</v>
      </c>
      <c r="B715" s="42">
        <v>14.9714396551724</v>
      </c>
    </row>
    <row r="716" spans="1:2" x14ac:dyDescent="0.35">
      <c r="A716" s="43">
        <v>45777.791666666701</v>
      </c>
      <c r="B716" s="42">
        <v>14.296805000000001</v>
      </c>
    </row>
    <row r="717" spans="1:2" x14ac:dyDescent="0.35">
      <c r="A717" s="43">
        <v>45777.833333333299</v>
      </c>
      <c r="B717" s="42">
        <v>12.1664810344828</v>
      </c>
    </row>
    <row r="718" spans="1:2" x14ac:dyDescent="0.35">
      <c r="A718" s="43">
        <v>45777.875</v>
      </c>
      <c r="B718" s="42">
        <v>17.839130000000001</v>
      </c>
    </row>
    <row r="719" spans="1:2" x14ac:dyDescent="0.35">
      <c r="A719" s="43">
        <v>45777.916666666701</v>
      </c>
      <c r="B719" s="42">
        <v>17.010877586206899</v>
      </c>
    </row>
    <row r="720" spans="1:2" x14ac:dyDescent="0.35">
      <c r="A720" s="43">
        <v>45777.958333333299</v>
      </c>
      <c r="B720" s="42">
        <v>16.752234999999999</v>
      </c>
    </row>
    <row r="721" spans="1:2" x14ac:dyDescent="0.35">
      <c r="A721" s="43">
        <v>45778</v>
      </c>
      <c r="B721" s="42">
        <v>21.264324137930998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C3A9-7725-4240-8A00-9E0616A594F3}">
  <dimension ref="A1:L721"/>
  <sheetViews>
    <sheetView topLeftCell="A144" workbookViewId="0">
      <selection activeCell="A157" sqref="A157"/>
    </sheetView>
  </sheetViews>
  <sheetFormatPr defaultColWidth="11.54296875" defaultRowHeight="14.5" x14ac:dyDescent="0.35"/>
  <cols>
    <col min="1" max="1" width="18.90625" style="42" bestFit="1" customWidth="1"/>
    <col min="2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7.7198424137931001</v>
      </c>
      <c r="D2" s="42" t="s">
        <v>122</v>
      </c>
      <c r="E2" s="42" t="s">
        <v>455</v>
      </c>
      <c r="F2" s="43">
        <v>45748.041666666701</v>
      </c>
      <c r="G2" s="43">
        <v>45778</v>
      </c>
      <c r="H2" s="42">
        <v>22.15</v>
      </c>
      <c r="I2" s="42">
        <v>1.25</v>
      </c>
      <c r="J2" s="42">
        <v>230.51</v>
      </c>
      <c r="K2" s="42">
        <v>5</v>
      </c>
      <c r="L2" s="42">
        <v>100</v>
      </c>
    </row>
    <row r="3" spans="1:12" x14ac:dyDescent="0.35">
      <c r="A3" s="43">
        <v>45748.083333333299</v>
      </c>
      <c r="B3" s="42">
        <v>7.0101048333333296</v>
      </c>
    </row>
    <row r="4" spans="1:12" x14ac:dyDescent="0.35">
      <c r="A4" s="43">
        <v>45748.125</v>
      </c>
      <c r="B4" s="42">
        <v>4.6918005172413801</v>
      </c>
    </row>
    <row r="5" spans="1:12" x14ac:dyDescent="0.35">
      <c r="A5" s="43">
        <v>45748.166666666701</v>
      </c>
      <c r="B5" s="42">
        <v>5.6519678333333303</v>
      </c>
    </row>
    <row r="6" spans="1:12" x14ac:dyDescent="0.35">
      <c r="A6" s="43">
        <v>45748.208333333299</v>
      </c>
      <c r="B6" s="42">
        <v>7.03595448275862</v>
      </c>
    </row>
    <row r="7" spans="1:12" x14ac:dyDescent="0.35">
      <c r="A7" s="43">
        <v>45748.25</v>
      </c>
      <c r="B7" s="42">
        <v>5.3711475000000002</v>
      </c>
    </row>
    <row r="8" spans="1:12" x14ac:dyDescent="0.35">
      <c r="A8" s="43">
        <v>45748.291666666701</v>
      </c>
      <c r="B8" s="42">
        <v>5.6879337931034497</v>
      </c>
    </row>
    <row r="9" spans="1:12" x14ac:dyDescent="0.35">
      <c r="A9" s="43">
        <v>45748.333333333299</v>
      </c>
      <c r="B9" s="42">
        <v>10.1808883333333</v>
      </c>
    </row>
    <row r="10" spans="1:12" x14ac:dyDescent="0.35">
      <c r="A10" s="43">
        <v>45748.375</v>
      </c>
      <c r="B10" s="42">
        <v>17.0244465517241</v>
      </c>
    </row>
    <row r="11" spans="1:12" x14ac:dyDescent="0.35">
      <c r="A11" s="43">
        <v>45748.416666666701</v>
      </c>
      <c r="B11" s="42">
        <v>17.8941533333333</v>
      </c>
    </row>
    <row r="12" spans="1:12" x14ac:dyDescent="0.35">
      <c r="A12" s="43">
        <v>45748.458333333299</v>
      </c>
      <c r="B12" s="42">
        <v>32.733194827586203</v>
      </c>
    </row>
    <row r="13" spans="1:12" x14ac:dyDescent="0.35">
      <c r="A13" s="43">
        <v>45748.5</v>
      </c>
      <c r="B13" s="42">
        <v>29.107071666666702</v>
      </c>
    </row>
    <row r="14" spans="1:12" x14ac:dyDescent="0.35">
      <c r="A14" s="43">
        <v>45748.541666666701</v>
      </c>
      <c r="B14" s="42">
        <v>34.162259827586198</v>
      </c>
    </row>
    <row r="15" spans="1:12" x14ac:dyDescent="0.35">
      <c r="A15" s="43">
        <v>45748.583333333299</v>
      </c>
      <c r="B15" s="42">
        <v>43.2610216666667</v>
      </c>
    </row>
    <row r="16" spans="1:12" x14ac:dyDescent="0.35">
      <c r="A16" s="43">
        <v>45748.625</v>
      </c>
      <c r="B16" s="42">
        <v>87.475739655172404</v>
      </c>
    </row>
    <row r="17" spans="1:2" x14ac:dyDescent="0.35">
      <c r="A17" s="43">
        <v>45748.666666666701</v>
      </c>
      <c r="B17" s="42">
        <v>109.05866666666699</v>
      </c>
    </row>
    <row r="18" spans="1:2" x14ac:dyDescent="0.35">
      <c r="A18" s="43">
        <v>45748.708333333299</v>
      </c>
      <c r="B18" s="42">
        <v>108.016722931034</v>
      </c>
    </row>
    <row r="19" spans="1:2" x14ac:dyDescent="0.35">
      <c r="A19" s="43">
        <v>45748.75</v>
      </c>
      <c r="B19" s="42">
        <v>37.5595456666667</v>
      </c>
    </row>
    <row r="20" spans="1:2" x14ac:dyDescent="0.35">
      <c r="A20" s="43">
        <v>45748.791666666701</v>
      </c>
      <c r="B20" s="42">
        <v>13.2064848275862</v>
      </c>
    </row>
    <row r="21" spans="1:2" x14ac:dyDescent="0.35">
      <c r="A21" s="43">
        <v>45748.833333333299</v>
      </c>
      <c r="B21" s="42">
        <v>5.3918741666666703</v>
      </c>
    </row>
    <row r="22" spans="1:2" x14ac:dyDescent="0.35">
      <c r="A22" s="43">
        <v>45748.875</v>
      </c>
      <c r="B22" s="42">
        <v>5.2436563793103499</v>
      </c>
    </row>
    <row r="23" spans="1:2" x14ac:dyDescent="0.35">
      <c r="A23" s="43">
        <v>45748.916666666701</v>
      </c>
      <c r="B23" s="42">
        <v>5.25547566666667</v>
      </c>
    </row>
    <row r="24" spans="1:2" x14ac:dyDescent="0.35">
      <c r="A24" s="43">
        <v>45748.958333333299</v>
      </c>
      <c r="B24" s="42">
        <v>5.2505460344827597</v>
      </c>
    </row>
    <row r="25" spans="1:2" x14ac:dyDescent="0.35">
      <c r="A25" s="43">
        <v>45749</v>
      </c>
      <c r="B25" s="42">
        <v>5.6611911666666703</v>
      </c>
    </row>
    <row r="26" spans="1:2" x14ac:dyDescent="0.35">
      <c r="A26" s="43">
        <v>45749.041666666701</v>
      </c>
      <c r="B26" s="42">
        <v>8.2200982758620693</v>
      </c>
    </row>
    <row r="27" spans="1:2" x14ac:dyDescent="0.35">
      <c r="A27" s="43">
        <v>45749.083333333299</v>
      </c>
      <c r="B27" s="42">
        <v>11.959151666666701</v>
      </c>
    </row>
    <row r="28" spans="1:2" x14ac:dyDescent="0.35">
      <c r="A28" s="43">
        <v>45749.125</v>
      </c>
      <c r="B28" s="42">
        <v>13.676818965517199</v>
      </c>
    </row>
    <row r="29" spans="1:2" x14ac:dyDescent="0.35">
      <c r="A29" s="43">
        <v>45749.166666666701</v>
      </c>
      <c r="B29" s="42">
        <v>14.2464483333333</v>
      </c>
    </row>
    <row r="30" spans="1:2" x14ac:dyDescent="0.35">
      <c r="A30" s="43">
        <v>45749.208333333299</v>
      </c>
      <c r="B30" s="42">
        <v>14.362831034482801</v>
      </c>
    </row>
    <row r="31" spans="1:2" x14ac:dyDescent="0.35">
      <c r="A31" s="43">
        <v>45749.25</v>
      </c>
      <c r="B31" s="42">
        <v>14.70026</v>
      </c>
    </row>
    <row r="32" spans="1:2" x14ac:dyDescent="0.35">
      <c r="A32" s="43">
        <v>45749.291666666701</v>
      </c>
      <c r="B32" s="42">
        <v>15.033103448275901</v>
      </c>
    </row>
    <row r="33" spans="1:2" x14ac:dyDescent="0.35">
      <c r="A33" s="43">
        <v>45749.333333333299</v>
      </c>
      <c r="B33" s="42">
        <v>16.586546666666699</v>
      </c>
    </row>
    <row r="34" spans="1:2" x14ac:dyDescent="0.35">
      <c r="A34" s="43">
        <v>45749.375</v>
      </c>
      <c r="B34" s="42">
        <v>21.241477586206901</v>
      </c>
    </row>
    <row r="35" spans="1:2" x14ac:dyDescent="0.35">
      <c r="A35" s="43">
        <v>45749.416666666701</v>
      </c>
      <c r="B35" s="42">
        <v>26.799189999999999</v>
      </c>
    </row>
    <row r="36" spans="1:2" x14ac:dyDescent="0.35">
      <c r="A36" s="43">
        <v>45749.458333333299</v>
      </c>
      <c r="B36" s="42">
        <v>54.269286206896602</v>
      </c>
    </row>
    <row r="37" spans="1:2" x14ac:dyDescent="0.35">
      <c r="A37" s="43">
        <v>45749.5</v>
      </c>
      <c r="B37" s="42">
        <v>137.82962499999999</v>
      </c>
    </row>
    <row r="38" spans="1:2" x14ac:dyDescent="0.35">
      <c r="A38" s="43">
        <v>45749.541666666701</v>
      </c>
      <c r="B38" s="42">
        <v>79.502658620689701</v>
      </c>
    </row>
    <row r="39" spans="1:2" x14ac:dyDescent="0.35">
      <c r="A39" s="43">
        <v>45749.583333333299</v>
      </c>
      <c r="B39" s="42">
        <v>79.401934999999995</v>
      </c>
    </row>
    <row r="40" spans="1:2" x14ac:dyDescent="0.35">
      <c r="A40" s="43">
        <v>45749.625</v>
      </c>
      <c r="B40" s="42">
        <v>115.70929655172399</v>
      </c>
    </row>
    <row r="41" spans="1:2" x14ac:dyDescent="0.35">
      <c r="A41" s="43">
        <v>45749.666666666701</v>
      </c>
      <c r="B41" s="42">
        <v>63.856501666666702</v>
      </c>
    </row>
    <row r="42" spans="1:2" x14ac:dyDescent="0.35">
      <c r="A42" s="43">
        <v>45749.708333333299</v>
      </c>
      <c r="B42" s="42">
        <v>32.224899999999998</v>
      </c>
    </row>
    <row r="43" spans="1:2" x14ac:dyDescent="0.35">
      <c r="A43" s="43">
        <v>45749.75</v>
      </c>
      <c r="B43" s="42">
        <v>17.58783</v>
      </c>
    </row>
    <row r="44" spans="1:2" x14ac:dyDescent="0.35">
      <c r="A44" s="43">
        <v>45749.791666666701</v>
      </c>
      <c r="B44" s="42">
        <v>13.753797241379299</v>
      </c>
    </row>
    <row r="45" spans="1:2" x14ac:dyDescent="0.35">
      <c r="A45" s="43">
        <v>45749.833333333299</v>
      </c>
      <c r="B45" s="42">
        <v>8.3381196666666693</v>
      </c>
    </row>
    <row r="46" spans="1:2" x14ac:dyDescent="0.35">
      <c r="A46" s="43">
        <v>45749.875</v>
      </c>
      <c r="B46" s="42">
        <v>7.9398364912280703</v>
      </c>
    </row>
    <row r="47" spans="1:2" x14ac:dyDescent="0.35">
      <c r="A47" s="43">
        <v>45749.916666666701</v>
      </c>
      <c r="B47" s="42">
        <v>8.7485101666666694</v>
      </c>
    </row>
    <row r="48" spans="1:2" x14ac:dyDescent="0.35">
      <c r="A48" s="43">
        <v>45749.958333333299</v>
      </c>
      <c r="B48" s="42">
        <v>10.1104271666667</v>
      </c>
    </row>
    <row r="49" spans="1:2" x14ac:dyDescent="0.35">
      <c r="A49" s="43">
        <v>45750</v>
      </c>
      <c r="B49" s="42">
        <v>10.8881039655172</v>
      </c>
    </row>
    <row r="50" spans="1:2" x14ac:dyDescent="0.35">
      <c r="A50" s="43">
        <v>45750.041666666701</v>
      </c>
      <c r="B50" s="42">
        <v>11.620528333333301</v>
      </c>
    </row>
    <row r="51" spans="1:2" x14ac:dyDescent="0.35">
      <c r="A51" s="43">
        <v>45750.083333333299</v>
      </c>
      <c r="B51" s="42">
        <v>12.5262534482759</v>
      </c>
    </row>
    <row r="52" spans="1:2" x14ac:dyDescent="0.35">
      <c r="A52" s="43">
        <v>45750.125</v>
      </c>
      <c r="B52" s="42">
        <v>13.515264999999999</v>
      </c>
    </row>
    <row r="53" spans="1:2" x14ac:dyDescent="0.35">
      <c r="A53" s="43">
        <v>45750.166666666701</v>
      </c>
      <c r="B53" s="42">
        <v>17.100437931034499</v>
      </c>
    </row>
    <row r="54" spans="1:2" x14ac:dyDescent="0.35">
      <c r="A54" s="43">
        <v>45750.208333333299</v>
      </c>
      <c r="B54" s="42">
        <v>20.242654999999999</v>
      </c>
    </row>
    <row r="55" spans="1:2" x14ac:dyDescent="0.35">
      <c r="A55" s="43">
        <v>45750.25</v>
      </c>
      <c r="B55" s="42">
        <v>20.719127586206898</v>
      </c>
    </row>
    <row r="56" spans="1:2" x14ac:dyDescent="0.35">
      <c r="A56" s="43">
        <v>45750.291666666701</v>
      </c>
      <c r="B56" s="42">
        <v>22.51183</v>
      </c>
    </row>
    <row r="57" spans="1:2" x14ac:dyDescent="0.35">
      <c r="A57" s="43">
        <v>45750.333333333299</v>
      </c>
      <c r="B57" s="42">
        <v>25.3029017241379</v>
      </c>
    </row>
    <row r="58" spans="1:2" x14ac:dyDescent="0.35">
      <c r="A58" s="43">
        <v>45750.375</v>
      </c>
      <c r="B58" s="42">
        <v>29.3264</v>
      </c>
    </row>
    <row r="59" spans="1:2" x14ac:dyDescent="0.35">
      <c r="A59" s="43">
        <v>45750.416666666701</v>
      </c>
      <c r="B59" s="42">
        <v>32.208613793103403</v>
      </c>
    </row>
    <row r="60" spans="1:2" x14ac:dyDescent="0.35">
      <c r="A60" s="43">
        <v>45750.458333333299</v>
      </c>
      <c r="B60" s="42">
        <v>33.755048333333299</v>
      </c>
    </row>
    <row r="61" spans="1:2" x14ac:dyDescent="0.35">
      <c r="A61" s="43">
        <v>45750.5</v>
      </c>
      <c r="B61" s="42">
        <v>35.974939655172399</v>
      </c>
    </row>
    <row r="62" spans="1:2" x14ac:dyDescent="0.35">
      <c r="A62" s="43">
        <v>45750.541666666701</v>
      </c>
      <c r="B62" s="42">
        <v>45.732791666666699</v>
      </c>
    </row>
    <row r="63" spans="1:2" x14ac:dyDescent="0.35">
      <c r="A63" s="43">
        <v>45750.583333333299</v>
      </c>
      <c r="B63" s="42">
        <v>125.502098275862</v>
      </c>
    </row>
    <row r="64" spans="1:2" x14ac:dyDescent="0.35">
      <c r="A64" s="43">
        <v>45750.625</v>
      </c>
      <c r="B64" s="42">
        <v>164.11929166666701</v>
      </c>
    </row>
    <row r="65" spans="1:2" x14ac:dyDescent="0.35">
      <c r="A65" s="43">
        <v>45750.666666666701</v>
      </c>
      <c r="B65" s="42">
        <v>71.707001724137896</v>
      </c>
    </row>
    <row r="66" spans="1:2" x14ac:dyDescent="0.35">
      <c r="A66" s="43">
        <v>45750.708333333299</v>
      </c>
      <c r="B66" s="42">
        <v>86.900181666666597</v>
      </c>
    </row>
    <row r="67" spans="1:2" x14ac:dyDescent="0.35">
      <c r="A67" s="43">
        <v>45750.75</v>
      </c>
      <c r="B67" s="42">
        <v>25.8017637931035</v>
      </c>
    </row>
    <row r="68" spans="1:2" x14ac:dyDescent="0.35">
      <c r="A68" s="43">
        <v>45750.791666666701</v>
      </c>
      <c r="B68" s="42">
        <v>24.6328</v>
      </c>
    </row>
    <row r="69" spans="1:2" x14ac:dyDescent="0.35">
      <c r="A69" s="43">
        <v>45750.833333333299</v>
      </c>
      <c r="B69" s="42">
        <v>23.8849379310345</v>
      </c>
    </row>
    <row r="70" spans="1:2" x14ac:dyDescent="0.35">
      <c r="A70" s="43">
        <v>45750.875</v>
      </c>
      <c r="B70" s="42">
        <v>29.476524999999999</v>
      </c>
    </row>
    <row r="71" spans="1:2" x14ac:dyDescent="0.35">
      <c r="A71" s="43">
        <v>45750.916666666701</v>
      </c>
      <c r="B71" s="42">
        <v>32.550024137930997</v>
      </c>
    </row>
    <row r="72" spans="1:2" x14ac:dyDescent="0.35">
      <c r="A72" s="43">
        <v>45750.958333333299</v>
      </c>
      <c r="B72" s="42">
        <v>36.458088333333301</v>
      </c>
    </row>
    <row r="73" spans="1:2" x14ac:dyDescent="0.35">
      <c r="A73" s="43">
        <v>45751</v>
      </c>
      <c r="B73" s="42">
        <v>33.247256896551697</v>
      </c>
    </row>
    <row r="74" spans="1:2" x14ac:dyDescent="0.35">
      <c r="A74" s="43">
        <v>45751.041666666701</v>
      </c>
      <c r="B74" s="42">
        <v>37.031641666666701</v>
      </c>
    </row>
    <row r="75" spans="1:2" x14ac:dyDescent="0.35">
      <c r="A75" s="43">
        <v>45751.083333333299</v>
      </c>
      <c r="B75" s="42">
        <v>35.588743103448301</v>
      </c>
    </row>
    <row r="76" spans="1:2" x14ac:dyDescent="0.35">
      <c r="A76" s="43">
        <v>45751.125</v>
      </c>
      <c r="B76" s="42">
        <v>32.1961983333333</v>
      </c>
    </row>
    <row r="77" spans="1:2" x14ac:dyDescent="0.35">
      <c r="A77" s="43">
        <v>45751.166666666701</v>
      </c>
      <c r="B77" s="42">
        <v>29.767565517241401</v>
      </c>
    </row>
    <row r="78" spans="1:2" x14ac:dyDescent="0.35">
      <c r="A78" s="43">
        <v>45751.208333333299</v>
      </c>
      <c r="B78" s="42">
        <v>27.780536666666698</v>
      </c>
    </row>
    <row r="79" spans="1:2" x14ac:dyDescent="0.35">
      <c r="A79" s="43">
        <v>45751.25</v>
      </c>
      <c r="B79" s="42">
        <v>29.032889655172401</v>
      </c>
    </row>
    <row r="80" spans="1:2" x14ac:dyDescent="0.35">
      <c r="A80" s="43">
        <v>45751.291666666701</v>
      </c>
      <c r="B80" s="42">
        <v>28.286635</v>
      </c>
    </row>
    <row r="81" spans="1:2" x14ac:dyDescent="0.35">
      <c r="A81" s="43">
        <v>45751.333333333299</v>
      </c>
      <c r="B81" s="42">
        <v>27.2618948275862</v>
      </c>
    </row>
    <row r="82" spans="1:2" x14ac:dyDescent="0.35">
      <c r="A82" s="43">
        <v>45751.375</v>
      </c>
      <c r="B82" s="42">
        <v>25.174029999999998</v>
      </c>
    </row>
    <row r="83" spans="1:2" x14ac:dyDescent="0.35">
      <c r="A83" s="43">
        <v>45751.416666666701</v>
      </c>
      <c r="B83" s="42">
        <v>25.362317241379301</v>
      </c>
    </row>
    <row r="84" spans="1:2" x14ac:dyDescent="0.35">
      <c r="A84" s="43">
        <v>45751.458333333299</v>
      </c>
      <c r="B84" s="42">
        <v>29.555133333333298</v>
      </c>
    </row>
    <row r="85" spans="1:2" x14ac:dyDescent="0.35">
      <c r="A85" s="43">
        <v>45751.5</v>
      </c>
      <c r="B85" s="42">
        <v>62.5621137931034</v>
      </c>
    </row>
    <row r="86" spans="1:2" x14ac:dyDescent="0.35">
      <c r="A86" s="43">
        <v>45751.541666666701</v>
      </c>
      <c r="B86" s="42">
        <v>66.071013333333298</v>
      </c>
    </row>
    <row r="87" spans="1:2" x14ac:dyDescent="0.35">
      <c r="A87" s="43">
        <v>45751.583333333299</v>
      </c>
      <c r="B87" s="42">
        <v>132.13355000000001</v>
      </c>
    </row>
    <row r="88" spans="1:2" x14ac:dyDescent="0.35">
      <c r="A88" s="43">
        <v>45751.625</v>
      </c>
      <c r="B88" s="42">
        <v>69.377563333333299</v>
      </c>
    </row>
    <row r="89" spans="1:2" x14ac:dyDescent="0.35">
      <c r="A89" s="43">
        <v>45751.666666666701</v>
      </c>
      <c r="B89" s="42">
        <v>80.109537931034495</v>
      </c>
    </row>
    <row r="90" spans="1:2" x14ac:dyDescent="0.35">
      <c r="A90" s="43">
        <v>45751.708333333299</v>
      </c>
      <c r="B90" s="42">
        <v>46.512283333333301</v>
      </c>
    </row>
    <row r="91" spans="1:2" x14ac:dyDescent="0.35">
      <c r="A91" s="43">
        <v>45751.75</v>
      </c>
      <c r="B91" s="42">
        <v>36.467115517241403</v>
      </c>
    </row>
    <row r="92" spans="1:2" x14ac:dyDescent="0.35">
      <c r="A92" s="43">
        <v>45751.791666666701</v>
      </c>
      <c r="B92" s="42">
        <v>21.7322183333333</v>
      </c>
    </row>
    <row r="93" spans="1:2" x14ac:dyDescent="0.35">
      <c r="A93" s="43">
        <v>45751.833333333299</v>
      </c>
      <c r="B93" s="42">
        <v>19.5809931034483</v>
      </c>
    </row>
    <row r="94" spans="1:2" x14ac:dyDescent="0.35">
      <c r="A94" s="43">
        <v>45751.875</v>
      </c>
      <c r="B94" s="42">
        <v>15.134446666666699</v>
      </c>
    </row>
    <row r="95" spans="1:2" x14ac:dyDescent="0.35">
      <c r="A95" s="43">
        <v>45751.916666666701</v>
      </c>
      <c r="B95" s="42">
        <v>10.2971227586207</v>
      </c>
    </row>
    <row r="96" spans="1:2" x14ac:dyDescent="0.35">
      <c r="A96" s="43">
        <v>45751.958333333299</v>
      </c>
      <c r="B96" s="42">
        <v>9.2760538333333304</v>
      </c>
    </row>
    <row r="97" spans="1:2" x14ac:dyDescent="0.35">
      <c r="A97" s="43">
        <v>45752</v>
      </c>
      <c r="B97" s="42">
        <v>9.4368322413793102</v>
      </c>
    </row>
    <row r="98" spans="1:2" x14ac:dyDescent="0.35">
      <c r="A98" s="43">
        <v>45752.041666666701</v>
      </c>
      <c r="B98" s="42">
        <v>9.9705686666666704</v>
      </c>
    </row>
    <row r="99" spans="1:2" x14ac:dyDescent="0.35">
      <c r="A99" s="43">
        <v>45752.083333333299</v>
      </c>
      <c r="B99" s="42">
        <v>10.951018793103399</v>
      </c>
    </row>
    <row r="100" spans="1:2" x14ac:dyDescent="0.35">
      <c r="A100" s="43">
        <v>45752.125</v>
      </c>
      <c r="B100" s="42">
        <v>13.1932883333333</v>
      </c>
    </row>
    <row r="101" spans="1:2" x14ac:dyDescent="0.35">
      <c r="A101" s="43">
        <v>45752.166666666701</v>
      </c>
      <c r="B101" s="42">
        <v>16.749358620689701</v>
      </c>
    </row>
    <row r="102" spans="1:2" x14ac:dyDescent="0.35">
      <c r="A102" s="43">
        <v>45752.208333333299</v>
      </c>
      <c r="B102" s="42">
        <v>19.880669999999999</v>
      </c>
    </row>
    <row r="103" spans="1:2" x14ac:dyDescent="0.35">
      <c r="A103" s="43">
        <v>45752.25</v>
      </c>
      <c r="B103" s="42">
        <v>21.681012068965501</v>
      </c>
    </row>
    <row r="104" spans="1:2" x14ac:dyDescent="0.35">
      <c r="A104" s="43">
        <v>45752.291666666701</v>
      </c>
      <c r="B104" s="42">
        <v>20.169426666666698</v>
      </c>
    </row>
    <row r="105" spans="1:2" x14ac:dyDescent="0.35">
      <c r="A105" s="43">
        <v>45752.333333333299</v>
      </c>
      <c r="B105" s="42">
        <v>14.120832758620701</v>
      </c>
    </row>
    <row r="106" spans="1:2" x14ac:dyDescent="0.35">
      <c r="A106" s="43">
        <v>45752.375</v>
      </c>
      <c r="B106" s="42">
        <v>12.015504999999999</v>
      </c>
    </row>
    <row r="107" spans="1:2" x14ac:dyDescent="0.35">
      <c r="A107" s="43">
        <v>45752.416666666701</v>
      </c>
      <c r="B107" s="42">
        <v>10.9810206896552</v>
      </c>
    </row>
    <row r="108" spans="1:2" x14ac:dyDescent="0.35">
      <c r="A108" s="43">
        <v>45752.458333333299</v>
      </c>
      <c r="B108" s="42">
        <v>12.2143315</v>
      </c>
    </row>
    <row r="109" spans="1:2" x14ac:dyDescent="0.35">
      <c r="A109" s="43">
        <v>45752.5</v>
      </c>
      <c r="B109" s="42">
        <v>14.218827586206899</v>
      </c>
    </row>
    <row r="110" spans="1:2" x14ac:dyDescent="0.35">
      <c r="A110" s="43">
        <v>45752.541666666701</v>
      </c>
      <c r="B110" s="42">
        <v>18.543559999999999</v>
      </c>
    </row>
    <row r="111" spans="1:2" x14ac:dyDescent="0.35">
      <c r="A111" s="43">
        <v>45752.583333333299</v>
      </c>
      <c r="B111" s="42">
        <v>24.430968965517302</v>
      </c>
    </row>
    <row r="112" spans="1:2" x14ac:dyDescent="0.35">
      <c r="A112" s="43">
        <v>45752.625</v>
      </c>
      <c r="B112" s="42">
        <v>19.7368283333333</v>
      </c>
    </row>
    <row r="113" spans="1:2" x14ac:dyDescent="0.35">
      <c r="A113" s="43">
        <v>45752.666666666701</v>
      </c>
      <c r="B113" s="42">
        <v>16.663496896551699</v>
      </c>
    </row>
    <row r="114" spans="1:2" x14ac:dyDescent="0.35">
      <c r="A114" s="43">
        <v>45752.708333333299</v>
      </c>
      <c r="B114" s="42">
        <v>11.9692198333333</v>
      </c>
    </row>
    <row r="115" spans="1:2" x14ac:dyDescent="0.35">
      <c r="A115" s="43">
        <v>45752.75</v>
      </c>
      <c r="B115" s="42">
        <v>8.2819037931034494</v>
      </c>
    </row>
    <row r="116" spans="1:2" x14ac:dyDescent="0.35">
      <c r="A116" s="43">
        <v>45752.791666666701</v>
      </c>
      <c r="B116" s="42">
        <v>8.7148064999999999</v>
      </c>
    </row>
    <row r="117" spans="1:2" x14ac:dyDescent="0.35">
      <c r="A117" s="43">
        <v>45752.833333333299</v>
      </c>
      <c r="B117" s="42">
        <v>4.9474824137931002</v>
      </c>
    </row>
    <row r="118" spans="1:2" x14ac:dyDescent="0.35">
      <c r="A118" s="43">
        <v>45752.875</v>
      </c>
      <c r="B118" s="42">
        <v>6.0139003333333303</v>
      </c>
    </row>
    <row r="119" spans="1:2" x14ac:dyDescent="0.35">
      <c r="A119" s="43">
        <v>45752.916666666701</v>
      </c>
      <c r="B119" s="42">
        <v>6.1744627586206899</v>
      </c>
    </row>
    <row r="120" spans="1:2" x14ac:dyDescent="0.35">
      <c r="A120" s="43">
        <v>45752.958333333299</v>
      </c>
      <c r="B120" s="42">
        <v>6.1787460000000003</v>
      </c>
    </row>
    <row r="121" spans="1:2" x14ac:dyDescent="0.35">
      <c r="A121" s="43">
        <v>45753</v>
      </c>
      <c r="B121" s="42">
        <v>5.8514651724137901</v>
      </c>
    </row>
    <row r="122" spans="1:2" x14ac:dyDescent="0.35">
      <c r="A122" s="43">
        <v>45753.041666666701</v>
      </c>
      <c r="B122" s="42">
        <v>6.6383023333333302</v>
      </c>
    </row>
    <row r="123" spans="1:2" x14ac:dyDescent="0.35">
      <c r="A123" s="43">
        <v>45753.083333333299</v>
      </c>
      <c r="B123" s="42">
        <v>5.3689757627118597</v>
      </c>
    </row>
    <row r="124" spans="1:2" x14ac:dyDescent="0.35">
      <c r="A124" s="43">
        <v>45753.125</v>
      </c>
      <c r="B124" s="42">
        <v>5.3724371666666704</v>
      </c>
    </row>
    <row r="125" spans="1:2" x14ac:dyDescent="0.35">
      <c r="A125" s="43">
        <v>45753.166666666701</v>
      </c>
      <c r="B125" s="42">
        <v>6.2719905172413801</v>
      </c>
    </row>
    <row r="126" spans="1:2" x14ac:dyDescent="0.35">
      <c r="A126" s="43">
        <v>45753.208333333299</v>
      </c>
      <c r="B126" s="42">
        <v>5.8242760000000002</v>
      </c>
    </row>
    <row r="127" spans="1:2" x14ac:dyDescent="0.35">
      <c r="A127" s="43">
        <v>45753.25</v>
      </c>
      <c r="B127" s="42">
        <v>6.3828768965517204</v>
      </c>
    </row>
    <row r="128" spans="1:2" x14ac:dyDescent="0.35">
      <c r="A128" s="43">
        <v>45753.291666666701</v>
      </c>
      <c r="B128" s="42">
        <v>6.0196923333333396</v>
      </c>
    </row>
    <row r="129" spans="1:2" x14ac:dyDescent="0.35">
      <c r="A129" s="43">
        <v>45753.333333333299</v>
      </c>
      <c r="B129" s="42">
        <v>8.0421960344827603</v>
      </c>
    </row>
    <row r="130" spans="1:2" x14ac:dyDescent="0.35">
      <c r="A130" s="43">
        <v>45753.375</v>
      </c>
      <c r="B130" s="42">
        <v>7.7949936666666702</v>
      </c>
    </row>
    <row r="131" spans="1:2" x14ac:dyDescent="0.35">
      <c r="A131" s="43">
        <v>45753.416666666701</v>
      </c>
      <c r="B131" s="42">
        <v>7.5153722413793096</v>
      </c>
    </row>
    <row r="132" spans="1:2" x14ac:dyDescent="0.35">
      <c r="A132" s="43">
        <v>45753.458333333299</v>
      </c>
      <c r="B132" s="42">
        <v>7.4694909999999997</v>
      </c>
    </row>
    <row r="133" spans="1:2" x14ac:dyDescent="0.35">
      <c r="A133" s="43">
        <v>45753.5</v>
      </c>
      <c r="B133" s="42">
        <v>6.4401965517241404</v>
      </c>
    </row>
    <row r="134" spans="1:2" x14ac:dyDescent="0.35">
      <c r="A134" s="43">
        <v>45753.541666666701</v>
      </c>
      <c r="B134" s="42">
        <v>5.0169646666666701</v>
      </c>
    </row>
    <row r="135" spans="1:2" x14ac:dyDescent="0.35">
      <c r="A135" s="43">
        <v>45753.583333333299</v>
      </c>
      <c r="B135" s="42">
        <v>4.4563596551724096</v>
      </c>
    </row>
    <row r="136" spans="1:2" x14ac:dyDescent="0.35">
      <c r="A136" s="43">
        <v>45753.625</v>
      </c>
      <c r="B136" s="42">
        <v>4.4133635</v>
      </c>
    </row>
    <row r="137" spans="1:2" x14ac:dyDescent="0.35">
      <c r="A137" s="43">
        <v>45753.666666666701</v>
      </c>
      <c r="B137" s="42">
        <v>4.54600896551724</v>
      </c>
    </row>
    <row r="138" spans="1:2" x14ac:dyDescent="0.35">
      <c r="A138" s="43">
        <v>45753.708333333299</v>
      </c>
      <c r="B138" s="42">
        <v>4.2534229999999997</v>
      </c>
    </row>
    <row r="139" spans="1:2" x14ac:dyDescent="0.35">
      <c r="A139" s="43">
        <v>45753.75</v>
      </c>
      <c r="B139" s="42">
        <v>4.1625013793103403</v>
      </c>
    </row>
    <row r="140" spans="1:2" x14ac:dyDescent="0.35">
      <c r="A140" s="43">
        <v>45753.791666666701</v>
      </c>
      <c r="B140" s="42">
        <v>5.2908726666666697</v>
      </c>
    </row>
    <row r="141" spans="1:2" x14ac:dyDescent="0.35">
      <c r="A141" s="43">
        <v>45753.833333333299</v>
      </c>
      <c r="B141" s="42">
        <v>6.6601372413793101</v>
      </c>
    </row>
    <row r="142" spans="1:2" x14ac:dyDescent="0.35">
      <c r="A142" s="43">
        <v>45753.875</v>
      </c>
      <c r="B142" s="42">
        <v>7.3938703333333304</v>
      </c>
    </row>
    <row r="143" spans="1:2" x14ac:dyDescent="0.35">
      <c r="A143" s="43">
        <v>45753.916666666701</v>
      </c>
      <c r="B143" s="42">
        <v>6.3036603448275903</v>
      </c>
    </row>
    <row r="144" spans="1:2" x14ac:dyDescent="0.35">
      <c r="A144" s="43">
        <v>45753.958333333299</v>
      </c>
      <c r="B144" s="42">
        <v>5.776275</v>
      </c>
    </row>
    <row r="145" spans="1:2" x14ac:dyDescent="0.35">
      <c r="A145" s="43">
        <v>45754</v>
      </c>
      <c r="B145" s="42">
        <v>6.1651541379310304</v>
      </c>
    </row>
    <row r="146" spans="1:2" x14ac:dyDescent="0.35">
      <c r="A146" s="43">
        <v>45754.041666666701</v>
      </c>
      <c r="B146" s="42">
        <v>6.7215670000000003</v>
      </c>
    </row>
    <row r="147" spans="1:2" x14ac:dyDescent="0.35">
      <c r="A147" s="43">
        <v>45754.083333333299</v>
      </c>
      <c r="B147" s="42">
        <v>7.7454079310344799</v>
      </c>
    </row>
    <row r="148" spans="1:2" x14ac:dyDescent="0.35">
      <c r="A148" s="43">
        <v>45754.125</v>
      </c>
      <c r="B148" s="42">
        <v>6.1853294999999999</v>
      </c>
    </row>
    <row r="149" spans="1:2" x14ac:dyDescent="0.35">
      <c r="A149" s="43">
        <v>45754.166666666701</v>
      </c>
      <c r="B149" s="42">
        <v>6.8732613793103399</v>
      </c>
    </row>
    <row r="150" spans="1:2" x14ac:dyDescent="0.35">
      <c r="A150" s="43">
        <v>45754.208333333299</v>
      </c>
      <c r="B150" s="42">
        <v>9.3501108333333303</v>
      </c>
    </row>
    <row r="151" spans="1:2" x14ac:dyDescent="0.35">
      <c r="A151" s="43">
        <v>45754.25</v>
      </c>
      <c r="B151" s="42">
        <v>11.3637037931035</v>
      </c>
    </row>
    <row r="152" spans="1:2" x14ac:dyDescent="0.35">
      <c r="A152" s="43">
        <v>45754.291666666701</v>
      </c>
      <c r="B152" s="42">
        <v>13.339859333333299</v>
      </c>
    </row>
    <row r="153" spans="1:2" x14ac:dyDescent="0.35">
      <c r="A153" s="43">
        <v>45754.333333333299</v>
      </c>
      <c r="B153" s="42">
        <v>15.5860689655172</v>
      </c>
    </row>
    <row r="154" spans="1:2" x14ac:dyDescent="0.35">
      <c r="A154" s="43">
        <v>45754.375</v>
      </c>
      <c r="B154" s="42">
        <v>46.517773333333302</v>
      </c>
    </row>
    <row r="155" spans="1:2" x14ac:dyDescent="0.35">
      <c r="A155" s="43">
        <v>45754.416666666701</v>
      </c>
      <c r="B155" s="42">
        <v>88.314087931034507</v>
      </c>
    </row>
    <row r="156" spans="1:2" x14ac:dyDescent="0.35">
      <c r="A156" s="43">
        <v>45754.458333333299</v>
      </c>
      <c r="B156" s="42">
        <v>154.619139666667</v>
      </c>
    </row>
    <row r="157" spans="1:2" x14ac:dyDescent="0.35">
      <c r="A157" s="43">
        <v>45754.5</v>
      </c>
      <c r="B157" s="42">
        <v>212.72484551724099</v>
      </c>
    </row>
    <row r="158" spans="1:2" x14ac:dyDescent="0.35">
      <c r="A158" s="43">
        <v>45754.541666666701</v>
      </c>
      <c r="B158" s="42">
        <v>185.05815216666701</v>
      </c>
    </row>
    <row r="159" spans="1:2" x14ac:dyDescent="0.35">
      <c r="A159" s="43">
        <v>45754.583333333299</v>
      </c>
      <c r="B159" s="42">
        <v>230.50933793103499</v>
      </c>
    </row>
    <row r="160" spans="1:2" x14ac:dyDescent="0.35">
      <c r="A160" s="43">
        <v>45754.625</v>
      </c>
      <c r="B160" s="42">
        <v>176.27997666666701</v>
      </c>
    </row>
    <row r="161" spans="1:2" x14ac:dyDescent="0.35">
      <c r="A161" s="43">
        <v>45754.666666666701</v>
      </c>
      <c r="B161" s="42">
        <v>133.56936793103401</v>
      </c>
    </row>
    <row r="162" spans="1:2" x14ac:dyDescent="0.35">
      <c r="A162" s="43">
        <v>45754.708333333299</v>
      </c>
      <c r="B162" s="42">
        <v>57.192786833333301</v>
      </c>
    </row>
    <row r="163" spans="1:2" x14ac:dyDescent="0.35">
      <c r="A163" s="43">
        <v>45754.75</v>
      </c>
      <c r="B163" s="42">
        <v>7.3243572413793103</v>
      </c>
    </row>
    <row r="164" spans="1:2" x14ac:dyDescent="0.35">
      <c r="A164" s="43">
        <v>45754.791666666701</v>
      </c>
      <c r="B164" s="42">
        <v>6.9236746666666704</v>
      </c>
    </row>
    <row r="165" spans="1:2" x14ac:dyDescent="0.35">
      <c r="A165" s="43">
        <v>45754.833333333299</v>
      </c>
      <c r="B165" s="42">
        <v>6.5811665517241398</v>
      </c>
    </row>
    <row r="166" spans="1:2" x14ac:dyDescent="0.35">
      <c r="A166" s="43">
        <v>45754.875</v>
      </c>
      <c r="B166" s="42">
        <v>8.8841993333333296</v>
      </c>
    </row>
    <row r="167" spans="1:2" x14ac:dyDescent="0.35">
      <c r="A167" s="43">
        <v>45754.916666666701</v>
      </c>
      <c r="B167" s="42">
        <v>7.1907679310344799</v>
      </c>
    </row>
    <row r="168" spans="1:2" x14ac:dyDescent="0.35">
      <c r="A168" s="43">
        <v>45754.958333333299</v>
      </c>
      <c r="B168" s="42">
        <v>7.2034211666666703</v>
      </c>
    </row>
    <row r="169" spans="1:2" x14ac:dyDescent="0.35">
      <c r="A169" s="43">
        <v>45755</v>
      </c>
      <c r="B169" s="42">
        <v>9.0372794827586205</v>
      </c>
    </row>
    <row r="170" spans="1:2" x14ac:dyDescent="0.35">
      <c r="A170" s="43">
        <v>45755.041666666701</v>
      </c>
      <c r="B170" s="42">
        <v>10.584602333333301</v>
      </c>
    </row>
    <row r="171" spans="1:2" x14ac:dyDescent="0.35">
      <c r="A171" s="43">
        <v>45755.083333333299</v>
      </c>
      <c r="B171" s="42">
        <v>11.4789689655172</v>
      </c>
    </row>
    <row r="172" spans="1:2" x14ac:dyDescent="0.35">
      <c r="A172" s="43">
        <v>45755.125</v>
      </c>
      <c r="B172" s="42">
        <v>13.3621133333333</v>
      </c>
    </row>
    <row r="173" spans="1:2" x14ac:dyDescent="0.35">
      <c r="A173" s="43">
        <v>45755.166666666701</v>
      </c>
      <c r="B173" s="42">
        <v>18.493674137930999</v>
      </c>
    </row>
    <row r="174" spans="1:2" x14ac:dyDescent="0.35">
      <c r="A174" s="43">
        <v>45755.208333333299</v>
      </c>
      <c r="B174" s="42">
        <v>23.489104999999999</v>
      </c>
    </row>
    <row r="175" spans="1:2" x14ac:dyDescent="0.35">
      <c r="A175" s="43">
        <v>45755.25</v>
      </c>
      <c r="B175" s="42">
        <v>21.797320689655201</v>
      </c>
    </row>
    <row r="176" spans="1:2" x14ac:dyDescent="0.35">
      <c r="A176" s="43">
        <v>45755.291666666701</v>
      </c>
      <c r="B176" s="42">
        <v>24.231193333333302</v>
      </c>
    </row>
    <row r="177" spans="1:2" x14ac:dyDescent="0.35">
      <c r="A177" s="43">
        <v>45755.333333333299</v>
      </c>
      <c r="B177" s="42">
        <v>57.110558620689702</v>
      </c>
    </row>
    <row r="178" spans="1:2" x14ac:dyDescent="0.35">
      <c r="A178" s="43">
        <v>45755.375</v>
      </c>
      <c r="B178" s="42">
        <v>104.889825</v>
      </c>
    </row>
    <row r="179" spans="1:2" x14ac:dyDescent="0.35">
      <c r="A179" s="43">
        <v>45755.416666666701</v>
      </c>
      <c r="B179" s="42">
        <v>79.498717241379296</v>
      </c>
    </row>
    <row r="180" spans="1:2" x14ac:dyDescent="0.35">
      <c r="A180" s="43">
        <v>45755.458333333299</v>
      </c>
      <c r="B180" s="42">
        <v>61.236386666666696</v>
      </c>
    </row>
    <row r="181" spans="1:2" x14ac:dyDescent="0.35">
      <c r="A181" s="43">
        <v>45755.5</v>
      </c>
      <c r="B181" s="42">
        <v>124.481970689655</v>
      </c>
    </row>
    <row r="182" spans="1:2" x14ac:dyDescent="0.35">
      <c r="A182" s="43">
        <v>45755.541666666701</v>
      </c>
      <c r="B182" s="42">
        <v>183.21113333333301</v>
      </c>
    </row>
    <row r="183" spans="1:2" x14ac:dyDescent="0.35">
      <c r="A183" s="43">
        <v>45755.583333333299</v>
      </c>
      <c r="B183" s="42">
        <v>204.25362931034499</v>
      </c>
    </row>
    <row r="184" spans="1:2" x14ac:dyDescent="0.35">
      <c r="A184" s="43">
        <v>45755.625</v>
      </c>
      <c r="B184" s="42">
        <v>67.274878333333305</v>
      </c>
    </row>
    <row r="185" spans="1:2" x14ac:dyDescent="0.35">
      <c r="A185" s="43">
        <v>45755.666666666701</v>
      </c>
      <c r="B185" s="42">
        <v>43.522239655172399</v>
      </c>
    </row>
    <row r="186" spans="1:2" x14ac:dyDescent="0.35">
      <c r="A186" s="43">
        <v>45755.708333333299</v>
      </c>
      <c r="B186" s="42">
        <v>40.8536048333333</v>
      </c>
    </row>
    <row r="187" spans="1:2" x14ac:dyDescent="0.35">
      <c r="A187" s="43">
        <v>45755.75</v>
      </c>
      <c r="B187" s="42">
        <v>10.387635</v>
      </c>
    </row>
    <row r="188" spans="1:2" x14ac:dyDescent="0.35">
      <c r="A188" s="43">
        <v>45755.791666666701</v>
      </c>
      <c r="B188" s="42">
        <v>10.5129148333333</v>
      </c>
    </row>
    <row r="189" spans="1:2" x14ac:dyDescent="0.35">
      <c r="A189" s="43">
        <v>45755.833333333299</v>
      </c>
      <c r="B189" s="42">
        <v>10.278272586206899</v>
      </c>
    </row>
    <row r="190" spans="1:2" x14ac:dyDescent="0.35">
      <c r="A190" s="43">
        <v>45755.875</v>
      </c>
      <c r="B190" s="42">
        <v>12.680609666666699</v>
      </c>
    </row>
    <row r="191" spans="1:2" x14ac:dyDescent="0.35">
      <c r="A191" s="43">
        <v>45755.916666666701</v>
      </c>
      <c r="B191" s="42">
        <v>13.525877586206899</v>
      </c>
    </row>
    <row r="192" spans="1:2" x14ac:dyDescent="0.35">
      <c r="A192" s="43">
        <v>45755.958333333299</v>
      </c>
      <c r="B192" s="42">
        <v>15.6504833333333</v>
      </c>
    </row>
    <row r="193" spans="1:2" x14ac:dyDescent="0.35">
      <c r="A193" s="43">
        <v>45756</v>
      </c>
      <c r="B193" s="42">
        <v>13.9860034482759</v>
      </c>
    </row>
    <row r="194" spans="1:2" x14ac:dyDescent="0.35">
      <c r="A194" s="43">
        <v>45756.041666666701</v>
      </c>
      <c r="B194" s="42">
        <v>14.024013333333301</v>
      </c>
    </row>
    <row r="195" spans="1:2" x14ac:dyDescent="0.35">
      <c r="A195" s="43">
        <v>45756.083333333299</v>
      </c>
      <c r="B195" s="42">
        <v>16.347317241379301</v>
      </c>
    </row>
    <row r="196" spans="1:2" x14ac:dyDescent="0.35">
      <c r="A196" s="43">
        <v>45756.125</v>
      </c>
      <c r="B196" s="42">
        <v>15.7114283333333</v>
      </c>
    </row>
    <row r="197" spans="1:2" x14ac:dyDescent="0.35">
      <c r="A197" s="43">
        <v>45756.166666666701</v>
      </c>
      <c r="B197" s="42">
        <v>17.189008620689702</v>
      </c>
    </row>
    <row r="198" spans="1:2" x14ac:dyDescent="0.35">
      <c r="A198" s="43">
        <v>45756.208333333299</v>
      </c>
      <c r="B198" s="42">
        <v>15.2539333333333</v>
      </c>
    </row>
    <row r="199" spans="1:2" x14ac:dyDescent="0.35">
      <c r="A199" s="43">
        <v>45756.25</v>
      </c>
      <c r="B199" s="42">
        <v>16.754020689655199</v>
      </c>
    </row>
    <row r="200" spans="1:2" x14ac:dyDescent="0.35">
      <c r="A200" s="43">
        <v>45756.291666666701</v>
      </c>
      <c r="B200" s="42">
        <v>19.58644</v>
      </c>
    </row>
    <row r="201" spans="1:2" x14ac:dyDescent="0.35">
      <c r="A201" s="43">
        <v>45756.333333333299</v>
      </c>
      <c r="B201" s="42">
        <v>21.4059034482759</v>
      </c>
    </row>
    <row r="202" spans="1:2" x14ac:dyDescent="0.35">
      <c r="A202" s="43">
        <v>45756.375</v>
      </c>
      <c r="B202" s="42">
        <v>31.267181666666701</v>
      </c>
    </row>
    <row r="203" spans="1:2" x14ac:dyDescent="0.35">
      <c r="A203" s="43">
        <v>45756.416666666701</v>
      </c>
      <c r="B203" s="42">
        <v>27.1248362068966</v>
      </c>
    </row>
    <row r="204" spans="1:2" x14ac:dyDescent="0.35">
      <c r="A204" s="43">
        <v>45756.458333333299</v>
      </c>
      <c r="B204" s="42">
        <v>38.949199999999998</v>
      </c>
    </row>
    <row r="205" spans="1:2" x14ac:dyDescent="0.35">
      <c r="A205" s="43">
        <v>45756.5</v>
      </c>
      <c r="B205" s="42">
        <v>32.510034482758599</v>
      </c>
    </row>
    <row r="206" spans="1:2" x14ac:dyDescent="0.35">
      <c r="A206" s="43">
        <v>45756.541666666701</v>
      </c>
      <c r="B206" s="42">
        <v>52.187533333333299</v>
      </c>
    </row>
    <row r="207" spans="1:2" x14ac:dyDescent="0.35">
      <c r="A207" s="43">
        <v>45756.583333333299</v>
      </c>
      <c r="B207" s="42">
        <v>68.178922413793103</v>
      </c>
    </row>
    <row r="208" spans="1:2" x14ac:dyDescent="0.35">
      <c r="A208" s="43">
        <v>45756.625</v>
      </c>
      <c r="B208" s="42">
        <v>45.615845</v>
      </c>
    </row>
    <row r="209" spans="1:2" x14ac:dyDescent="0.35">
      <c r="A209" s="43">
        <v>45756.666666666701</v>
      </c>
      <c r="B209" s="42">
        <v>26.438858620689601</v>
      </c>
    </row>
    <row r="210" spans="1:2" x14ac:dyDescent="0.35">
      <c r="A210" s="43">
        <v>45756.708333333299</v>
      </c>
      <c r="B210" s="42">
        <v>25.257746666666701</v>
      </c>
    </row>
    <row r="211" spans="1:2" x14ac:dyDescent="0.35">
      <c r="A211" s="43">
        <v>45756.75</v>
      </c>
      <c r="B211" s="42">
        <v>15.1642155172414</v>
      </c>
    </row>
    <row r="212" spans="1:2" x14ac:dyDescent="0.35">
      <c r="A212" s="43">
        <v>45756.791666666701</v>
      </c>
      <c r="B212" s="42">
        <v>14.724295</v>
      </c>
    </row>
    <row r="213" spans="1:2" x14ac:dyDescent="0.35">
      <c r="A213" s="43">
        <v>45756.833333333299</v>
      </c>
      <c r="B213" s="42">
        <v>13.820562068965501</v>
      </c>
    </row>
    <row r="214" spans="1:2" x14ac:dyDescent="0.35">
      <c r="A214" s="43">
        <v>45756.875</v>
      </c>
      <c r="B214" s="42">
        <v>16.5075583333333</v>
      </c>
    </row>
    <row r="215" spans="1:2" x14ac:dyDescent="0.35">
      <c r="A215" s="43">
        <v>45756.916666666701</v>
      </c>
      <c r="B215" s="42">
        <v>16.8648637931034</v>
      </c>
    </row>
    <row r="216" spans="1:2" x14ac:dyDescent="0.35">
      <c r="A216" s="43">
        <v>45756.958333333299</v>
      </c>
      <c r="B216" s="42">
        <v>15.693623333333299</v>
      </c>
    </row>
    <row r="217" spans="1:2" x14ac:dyDescent="0.35">
      <c r="A217" s="43">
        <v>45757</v>
      </c>
      <c r="B217" s="42">
        <v>15.473210344827599</v>
      </c>
    </row>
    <row r="218" spans="1:2" x14ac:dyDescent="0.35">
      <c r="A218" s="43">
        <v>45757.041666666701</v>
      </c>
      <c r="B218" s="42">
        <v>17.4387133333333</v>
      </c>
    </row>
    <row r="219" spans="1:2" x14ac:dyDescent="0.35">
      <c r="A219" s="43">
        <v>45757.083333333299</v>
      </c>
      <c r="B219" s="42">
        <v>19.000977586206901</v>
      </c>
    </row>
    <row r="220" spans="1:2" x14ac:dyDescent="0.35">
      <c r="A220" s="43">
        <v>45757.125</v>
      </c>
      <c r="B220" s="42">
        <v>21.392195000000001</v>
      </c>
    </row>
    <row r="221" spans="1:2" x14ac:dyDescent="0.35">
      <c r="A221" s="43">
        <v>45757.166666666701</v>
      </c>
      <c r="B221" s="42">
        <v>24.072987931034501</v>
      </c>
    </row>
    <row r="222" spans="1:2" x14ac:dyDescent="0.35">
      <c r="A222" s="43">
        <v>45757.208333333299</v>
      </c>
      <c r="B222" s="42">
        <v>22.136600000000001</v>
      </c>
    </row>
    <row r="223" spans="1:2" x14ac:dyDescent="0.35">
      <c r="A223" s="43">
        <v>45757.25</v>
      </c>
      <c r="B223" s="42">
        <v>25.177812068965501</v>
      </c>
    </row>
    <row r="224" spans="1:2" x14ac:dyDescent="0.35">
      <c r="A224" s="43">
        <v>45757.291666666701</v>
      </c>
      <c r="B224" s="42">
        <v>26.578343333333301</v>
      </c>
    </row>
    <row r="225" spans="1:2" x14ac:dyDescent="0.35">
      <c r="A225" s="43">
        <v>45757.333333333299</v>
      </c>
      <c r="B225" s="42">
        <v>31.479832758620699</v>
      </c>
    </row>
    <row r="226" spans="1:2" x14ac:dyDescent="0.35">
      <c r="A226" s="43">
        <v>45757.375</v>
      </c>
      <c r="B226" s="42">
        <v>39.773910000000001</v>
      </c>
    </row>
    <row r="227" spans="1:2" x14ac:dyDescent="0.35">
      <c r="A227" s="43">
        <v>45757.416666666701</v>
      </c>
      <c r="B227" s="42">
        <v>33.5658172413793</v>
      </c>
    </row>
    <row r="228" spans="1:2" x14ac:dyDescent="0.35">
      <c r="A228" s="43">
        <v>45757.458333333299</v>
      </c>
      <c r="B228" s="42">
        <v>56.551805000000002</v>
      </c>
    </row>
    <row r="229" spans="1:2" x14ac:dyDescent="0.35">
      <c r="A229" s="43">
        <v>45757.5</v>
      </c>
      <c r="B229" s="42">
        <v>51.2511775862069</v>
      </c>
    </row>
    <row r="230" spans="1:2" x14ac:dyDescent="0.35">
      <c r="A230" s="43">
        <v>45757.541666666701</v>
      </c>
      <c r="B230" s="42">
        <v>91.759320000000002</v>
      </c>
    </row>
    <row r="231" spans="1:2" x14ac:dyDescent="0.35">
      <c r="A231" s="43">
        <v>45757.583333333299</v>
      </c>
      <c r="B231" s="42">
        <v>87.3665862068965</v>
      </c>
    </row>
    <row r="232" spans="1:2" x14ac:dyDescent="0.35">
      <c r="A232" s="43">
        <v>45757.625</v>
      </c>
      <c r="B232" s="42">
        <v>58.3084183333334</v>
      </c>
    </row>
    <row r="233" spans="1:2" x14ac:dyDescent="0.35">
      <c r="A233" s="43">
        <v>45757.666666666701</v>
      </c>
      <c r="B233" s="42">
        <v>90.060644827586202</v>
      </c>
    </row>
    <row r="234" spans="1:2" x14ac:dyDescent="0.35">
      <c r="A234" s="43">
        <v>45757.708333333299</v>
      </c>
      <c r="B234" s="42">
        <v>31.2809383333333</v>
      </c>
    </row>
    <row r="235" spans="1:2" x14ac:dyDescent="0.35">
      <c r="A235" s="43">
        <v>45757.75</v>
      </c>
      <c r="B235" s="42">
        <v>28.951575862068999</v>
      </c>
    </row>
    <row r="236" spans="1:2" x14ac:dyDescent="0.35">
      <c r="A236" s="43">
        <v>45757.791666666701</v>
      </c>
      <c r="B236" s="42">
        <v>27.957374999999999</v>
      </c>
    </row>
    <row r="237" spans="1:2" x14ac:dyDescent="0.35">
      <c r="A237" s="43">
        <v>45757.833333333299</v>
      </c>
      <c r="B237" s="42">
        <v>28.904994827586201</v>
      </c>
    </row>
    <row r="238" spans="1:2" x14ac:dyDescent="0.35">
      <c r="A238" s="43">
        <v>45757.875</v>
      </c>
      <c r="B238" s="42">
        <v>32.486404999999998</v>
      </c>
    </row>
    <row r="239" spans="1:2" x14ac:dyDescent="0.35">
      <c r="A239" s="43">
        <v>45757.916666666701</v>
      </c>
      <c r="B239" s="42">
        <v>36.573794827586198</v>
      </c>
    </row>
    <row r="240" spans="1:2" x14ac:dyDescent="0.35">
      <c r="A240" s="43">
        <v>45757.958333333299</v>
      </c>
      <c r="B240" s="42">
        <v>42.692833333333397</v>
      </c>
    </row>
    <row r="241" spans="1:2" x14ac:dyDescent="0.35">
      <c r="A241" s="43">
        <v>45758</v>
      </c>
      <c r="B241" s="42">
        <v>27.324753448275899</v>
      </c>
    </row>
    <row r="242" spans="1:2" x14ac:dyDescent="0.35">
      <c r="A242" s="43">
        <v>45758.041666666701</v>
      </c>
      <c r="B242" s="42">
        <v>19.624943333333299</v>
      </c>
    </row>
    <row r="243" spans="1:2" x14ac:dyDescent="0.35">
      <c r="A243" s="43">
        <v>45758.083333333299</v>
      </c>
      <c r="B243" s="42">
        <v>19.713437931034498</v>
      </c>
    </row>
    <row r="244" spans="1:2" x14ac:dyDescent="0.35">
      <c r="A244" s="43">
        <v>45758.125</v>
      </c>
      <c r="B244" s="42">
        <v>21.102826666666701</v>
      </c>
    </row>
    <row r="245" spans="1:2" x14ac:dyDescent="0.35">
      <c r="A245" s="43">
        <v>45758.166666666701</v>
      </c>
      <c r="B245" s="42">
        <v>21.368277586206901</v>
      </c>
    </row>
    <row r="246" spans="1:2" x14ac:dyDescent="0.35">
      <c r="A246" s="43">
        <v>45758.208333333299</v>
      </c>
      <c r="B246" s="42">
        <v>21.5366933333333</v>
      </c>
    </row>
    <row r="247" spans="1:2" x14ac:dyDescent="0.35">
      <c r="A247" s="43">
        <v>45758.25</v>
      </c>
      <c r="B247" s="42">
        <v>26.794989655172401</v>
      </c>
    </row>
    <row r="248" spans="1:2" x14ac:dyDescent="0.35">
      <c r="A248" s="43">
        <v>45758.291666666701</v>
      </c>
      <c r="B248" s="42">
        <v>30.13466</v>
      </c>
    </row>
    <row r="249" spans="1:2" x14ac:dyDescent="0.35">
      <c r="A249" s="43">
        <v>45758.333333333299</v>
      </c>
      <c r="B249" s="42">
        <v>36.495989655172401</v>
      </c>
    </row>
    <row r="250" spans="1:2" x14ac:dyDescent="0.35">
      <c r="A250" s="43">
        <v>45758.375</v>
      </c>
      <c r="B250" s="42">
        <v>37.230668333333298</v>
      </c>
    </row>
    <row r="251" spans="1:2" x14ac:dyDescent="0.35">
      <c r="A251" s="43">
        <v>45758.416666666701</v>
      </c>
      <c r="B251" s="42">
        <v>52.235199999999999</v>
      </c>
    </row>
    <row r="252" spans="1:2" x14ac:dyDescent="0.35">
      <c r="A252" s="43">
        <v>45758.458333333299</v>
      </c>
      <c r="B252" s="42">
        <v>23.899795000000001</v>
      </c>
    </row>
    <row r="253" spans="1:2" x14ac:dyDescent="0.35">
      <c r="A253" s="43">
        <v>45758.5</v>
      </c>
      <c r="B253" s="42">
        <v>40.147170689655198</v>
      </c>
    </row>
    <row r="254" spans="1:2" x14ac:dyDescent="0.35">
      <c r="A254" s="43">
        <v>45758.541666666701</v>
      </c>
      <c r="B254" s="42">
        <v>34.159300000000002</v>
      </c>
    </row>
    <row r="255" spans="1:2" x14ac:dyDescent="0.35">
      <c r="A255" s="43">
        <v>45758.583333333299</v>
      </c>
      <c r="B255" s="42">
        <v>53.138596551724099</v>
      </c>
    </row>
    <row r="256" spans="1:2" x14ac:dyDescent="0.35">
      <c r="A256" s="43">
        <v>45758.625</v>
      </c>
      <c r="B256" s="42">
        <v>37.873354999999997</v>
      </c>
    </row>
    <row r="257" spans="1:2" x14ac:dyDescent="0.35">
      <c r="A257" s="43">
        <v>45758.666666666701</v>
      </c>
      <c r="B257" s="42">
        <v>58.467231034482801</v>
      </c>
    </row>
    <row r="258" spans="1:2" x14ac:dyDescent="0.35">
      <c r="A258" s="43">
        <v>45758.708333333299</v>
      </c>
      <c r="B258" s="42">
        <v>32.195451666666699</v>
      </c>
    </row>
    <row r="259" spans="1:2" x14ac:dyDescent="0.35">
      <c r="A259" s="43">
        <v>45758.75</v>
      </c>
      <c r="B259" s="42">
        <v>14.871227586206899</v>
      </c>
    </row>
    <row r="260" spans="1:2" x14ac:dyDescent="0.35">
      <c r="A260" s="43">
        <v>45758.791666666701</v>
      </c>
      <c r="B260" s="42">
        <v>16.962423333333302</v>
      </c>
    </row>
    <row r="261" spans="1:2" x14ac:dyDescent="0.35">
      <c r="A261" s="43">
        <v>45758.833333333299</v>
      </c>
      <c r="B261" s="42">
        <v>17.302665517241401</v>
      </c>
    </row>
    <row r="262" spans="1:2" x14ac:dyDescent="0.35">
      <c r="A262" s="43">
        <v>45758.875</v>
      </c>
      <c r="B262" s="42">
        <v>18.561233333333298</v>
      </c>
    </row>
    <row r="263" spans="1:2" x14ac:dyDescent="0.35">
      <c r="A263" s="43">
        <v>45758.916666666701</v>
      </c>
      <c r="B263" s="42">
        <v>18.412241379310299</v>
      </c>
    </row>
    <row r="264" spans="1:2" x14ac:dyDescent="0.35">
      <c r="A264" s="43">
        <v>45758.958333333299</v>
      </c>
      <c r="B264" s="42">
        <v>21.3948516666667</v>
      </c>
    </row>
    <row r="265" spans="1:2" x14ac:dyDescent="0.35">
      <c r="A265" s="43">
        <v>45759</v>
      </c>
      <c r="B265" s="42">
        <v>22.5586327586207</v>
      </c>
    </row>
    <row r="266" spans="1:2" x14ac:dyDescent="0.35">
      <c r="A266" s="43">
        <v>45759.041666666701</v>
      </c>
      <c r="B266" s="42">
        <v>26.322925000000001</v>
      </c>
    </row>
    <row r="267" spans="1:2" x14ac:dyDescent="0.35">
      <c r="A267" s="43">
        <v>45759.083333333299</v>
      </c>
      <c r="B267" s="42">
        <v>26.535612068965499</v>
      </c>
    </row>
    <row r="268" spans="1:2" x14ac:dyDescent="0.35">
      <c r="A268" s="43">
        <v>45759.125</v>
      </c>
      <c r="B268" s="42">
        <v>26.127763333333299</v>
      </c>
    </row>
    <row r="269" spans="1:2" x14ac:dyDescent="0.35">
      <c r="A269" s="43">
        <v>45759.166666666701</v>
      </c>
      <c r="B269" s="42">
        <v>26.9496172413793</v>
      </c>
    </row>
    <row r="270" spans="1:2" x14ac:dyDescent="0.35">
      <c r="A270" s="43">
        <v>45759.208333333299</v>
      </c>
      <c r="B270" s="42">
        <v>25.721499999999999</v>
      </c>
    </row>
    <row r="271" spans="1:2" x14ac:dyDescent="0.35">
      <c r="A271" s="43">
        <v>45759.25</v>
      </c>
      <c r="B271" s="42">
        <v>25.681063793103501</v>
      </c>
    </row>
    <row r="272" spans="1:2" x14ac:dyDescent="0.35">
      <c r="A272" s="43">
        <v>45759.291666666701</v>
      </c>
      <c r="B272" s="42">
        <v>29.0060416666667</v>
      </c>
    </row>
    <row r="273" spans="1:2" x14ac:dyDescent="0.35">
      <c r="A273" s="43">
        <v>45759.333333333299</v>
      </c>
      <c r="B273" s="42">
        <v>36.489770689655202</v>
      </c>
    </row>
    <row r="274" spans="1:2" x14ac:dyDescent="0.35">
      <c r="A274" s="43">
        <v>45759.375</v>
      </c>
      <c r="B274" s="42">
        <v>46.537601666666703</v>
      </c>
    </row>
    <row r="275" spans="1:2" x14ac:dyDescent="0.35">
      <c r="A275" s="43">
        <v>45759.416666666701</v>
      </c>
      <c r="B275" s="42">
        <v>26.6614586206897</v>
      </c>
    </row>
    <row r="276" spans="1:2" x14ac:dyDescent="0.35">
      <c r="A276" s="43">
        <v>45759.458333333299</v>
      </c>
      <c r="B276" s="42">
        <v>29.783950000000001</v>
      </c>
    </row>
    <row r="277" spans="1:2" x14ac:dyDescent="0.35">
      <c r="A277" s="43">
        <v>45759.5</v>
      </c>
      <c r="B277" s="42">
        <v>31.493681034482801</v>
      </c>
    </row>
    <row r="278" spans="1:2" x14ac:dyDescent="0.35">
      <c r="A278" s="43">
        <v>45759.541666666701</v>
      </c>
      <c r="B278" s="42">
        <v>21.395095000000001</v>
      </c>
    </row>
    <row r="279" spans="1:2" x14ac:dyDescent="0.35">
      <c r="A279" s="43">
        <v>45759.583333333299</v>
      </c>
      <c r="B279" s="42">
        <v>20.014177586206898</v>
      </c>
    </row>
    <row r="280" spans="1:2" x14ac:dyDescent="0.35">
      <c r="A280" s="43">
        <v>45759.625</v>
      </c>
      <c r="B280" s="42">
        <v>13.617380000000001</v>
      </c>
    </row>
    <row r="281" spans="1:2" x14ac:dyDescent="0.35">
      <c r="A281" s="43">
        <v>45759.666666666701</v>
      </c>
      <c r="B281" s="42">
        <v>11.885789655172401</v>
      </c>
    </row>
    <row r="282" spans="1:2" x14ac:dyDescent="0.35">
      <c r="A282" s="43">
        <v>45759.708333333299</v>
      </c>
      <c r="B282" s="42">
        <v>11.4979316666667</v>
      </c>
    </row>
    <row r="283" spans="1:2" x14ac:dyDescent="0.35">
      <c r="A283" s="43">
        <v>45759.75</v>
      </c>
      <c r="B283" s="42">
        <v>11.4794379310345</v>
      </c>
    </row>
    <row r="284" spans="1:2" x14ac:dyDescent="0.35">
      <c r="A284" s="43">
        <v>45759.791666666701</v>
      </c>
      <c r="B284" s="42">
        <v>12.7034866666667</v>
      </c>
    </row>
    <row r="285" spans="1:2" x14ac:dyDescent="0.35">
      <c r="A285" s="43">
        <v>45759.833333333299</v>
      </c>
      <c r="B285" s="42">
        <v>15.362546551724099</v>
      </c>
    </row>
    <row r="286" spans="1:2" x14ac:dyDescent="0.35">
      <c r="A286" s="43">
        <v>45759.875</v>
      </c>
      <c r="B286" s="42">
        <v>19.031826666666699</v>
      </c>
    </row>
    <row r="287" spans="1:2" x14ac:dyDescent="0.35">
      <c r="A287" s="43">
        <v>45759.916666666701</v>
      </c>
      <c r="B287" s="42">
        <v>21.575929310344801</v>
      </c>
    </row>
    <row r="288" spans="1:2" x14ac:dyDescent="0.35">
      <c r="A288" s="43">
        <v>45759.958333333299</v>
      </c>
      <c r="B288" s="42">
        <v>18.029164999999999</v>
      </c>
    </row>
    <row r="289" spans="1:2" x14ac:dyDescent="0.35">
      <c r="A289" s="43">
        <v>45760</v>
      </c>
      <c r="B289" s="42">
        <v>14.6333172413793</v>
      </c>
    </row>
    <row r="290" spans="1:2" x14ac:dyDescent="0.35">
      <c r="A290" s="43">
        <v>45760.041666666701</v>
      </c>
      <c r="B290" s="42">
        <v>13.437051666666701</v>
      </c>
    </row>
    <row r="291" spans="1:2" x14ac:dyDescent="0.35">
      <c r="A291" s="43">
        <v>45760.083333333299</v>
      </c>
      <c r="B291" s="42">
        <v>15.251686440678</v>
      </c>
    </row>
    <row r="292" spans="1:2" x14ac:dyDescent="0.35">
      <c r="A292" s="43">
        <v>45760.125</v>
      </c>
      <c r="B292" s="42">
        <v>12.228823</v>
      </c>
    </row>
    <row r="293" spans="1:2" x14ac:dyDescent="0.35">
      <c r="A293" s="43">
        <v>45760.166666666701</v>
      </c>
      <c r="B293" s="42">
        <v>10.425865344827599</v>
      </c>
    </row>
    <row r="294" spans="1:2" x14ac:dyDescent="0.35">
      <c r="A294" s="43">
        <v>45760.208333333299</v>
      </c>
      <c r="B294" s="42">
        <v>11.734306666666701</v>
      </c>
    </row>
    <row r="295" spans="1:2" x14ac:dyDescent="0.35">
      <c r="A295" s="43">
        <v>45760.25</v>
      </c>
      <c r="B295" s="42">
        <v>14.7608379310345</v>
      </c>
    </row>
    <row r="296" spans="1:2" x14ac:dyDescent="0.35">
      <c r="A296" s="43">
        <v>45760.291666666701</v>
      </c>
      <c r="B296" s="42">
        <v>16.479220000000002</v>
      </c>
    </row>
    <row r="297" spans="1:2" x14ac:dyDescent="0.35">
      <c r="A297" s="43">
        <v>45760.333333333299</v>
      </c>
      <c r="B297" s="42">
        <v>17.265713793103401</v>
      </c>
    </row>
    <row r="298" spans="1:2" x14ac:dyDescent="0.35">
      <c r="A298" s="43">
        <v>45760.375</v>
      </c>
      <c r="B298" s="42">
        <v>17.16442</v>
      </c>
    </row>
    <row r="299" spans="1:2" x14ac:dyDescent="0.35">
      <c r="A299" s="43">
        <v>45760.416666666701</v>
      </c>
      <c r="B299" s="42">
        <v>16.115412068965501</v>
      </c>
    </row>
    <row r="300" spans="1:2" x14ac:dyDescent="0.35">
      <c r="A300" s="43">
        <v>45760.458333333299</v>
      </c>
      <c r="B300" s="42">
        <v>9.8266024999999999</v>
      </c>
    </row>
    <row r="301" spans="1:2" x14ac:dyDescent="0.35">
      <c r="A301" s="43">
        <v>45760.5</v>
      </c>
      <c r="B301" s="42">
        <v>9.8689629310344795</v>
      </c>
    </row>
    <row r="302" spans="1:2" x14ac:dyDescent="0.35">
      <c r="A302" s="43">
        <v>45760.541666666701</v>
      </c>
      <c r="B302" s="42">
        <v>3.9142818333333298</v>
      </c>
    </row>
    <row r="303" spans="1:2" x14ac:dyDescent="0.35">
      <c r="A303" s="43">
        <v>45760.583333333299</v>
      </c>
      <c r="B303" s="42">
        <v>6.0259027586206901</v>
      </c>
    </row>
    <row r="304" spans="1:2" x14ac:dyDescent="0.35">
      <c r="A304" s="43">
        <v>45760.625</v>
      </c>
      <c r="B304" s="42">
        <v>5.4153973333333303</v>
      </c>
    </row>
    <row r="305" spans="1:2" x14ac:dyDescent="0.35">
      <c r="A305" s="43">
        <v>45760.666666666701</v>
      </c>
      <c r="B305" s="42">
        <v>3.1032731034482701</v>
      </c>
    </row>
    <row r="306" spans="1:2" x14ac:dyDescent="0.35">
      <c r="A306" s="43">
        <v>45760.708333333299</v>
      </c>
      <c r="B306" s="42">
        <v>3.33989466666667</v>
      </c>
    </row>
    <row r="307" spans="1:2" x14ac:dyDescent="0.35">
      <c r="A307" s="43">
        <v>45760.75</v>
      </c>
      <c r="B307" s="42">
        <v>5.7149706896551704</v>
      </c>
    </row>
    <row r="308" spans="1:2" x14ac:dyDescent="0.35">
      <c r="A308" s="43">
        <v>45760.791666666701</v>
      </c>
      <c r="B308" s="42">
        <v>2.7826773333333299</v>
      </c>
    </row>
    <row r="309" spans="1:2" x14ac:dyDescent="0.35">
      <c r="A309" s="43">
        <v>45760.833333333299</v>
      </c>
      <c r="B309" s="42">
        <v>4.0166639655172398</v>
      </c>
    </row>
    <row r="310" spans="1:2" x14ac:dyDescent="0.35">
      <c r="A310" s="43">
        <v>45760.875</v>
      </c>
      <c r="B310" s="42">
        <v>8.6781335000000102</v>
      </c>
    </row>
    <row r="311" spans="1:2" x14ac:dyDescent="0.35">
      <c r="A311" s="43">
        <v>45760.916666666701</v>
      </c>
      <c r="B311" s="42">
        <v>10.380183448275901</v>
      </c>
    </row>
    <row r="312" spans="1:2" x14ac:dyDescent="0.35">
      <c r="A312" s="43">
        <v>45760.958333333299</v>
      </c>
      <c r="B312" s="42">
        <v>12.576361666666701</v>
      </c>
    </row>
    <row r="313" spans="1:2" x14ac:dyDescent="0.35">
      <c r="A313" s="43">
        <v>45761</v>
      </c>
      <c r="B313" s="42">
        <v>8.5065748275862099</v>
      </c>
    </row>
    <row r="314" spans="1:2" x14ac:dyDescent="0.35">
      <c r="A314" s="43">
        <v>45761.041666666701</v>
      </c>
      <c r="B314" s="42">
        <v>6.0112751666666702</v>
      </c>
    </row>
    <row r="315" spans="1:2" x14ac:dyDescent="0.35">
      <c r="A315" s="43">
        <v>45761.083333333299</v>
      </c>
      <c r="B315" s="42">
        <v>5.1679631034482796</v>
      </c>
    </row>
    <row r="316" spans="1:2" x14ac:dyDescent="0.35">
      <c r="A316" s="43">
        <v>45761.125</v>
      </c>
      <c r="B316" s="42">
        <v>4.3316385000000004</v>
      </c>
    </row>
    <row r="317" spans="1:2" x14ac:dyDescent="0.35">
      <c r="A317" s="43">
        <v>45761.166666666701</v>
      </c>
      <c r="B317" s="42">
        <v>4.0486086206896603</v>
      </c>
    </row>
    <row r="318" spans="1:2" x14ac:dyDescent="0.35">
      <c r="A318" s="43">
        <v>45761.208333333299</v>
      </c>
      <c r="B318" s="42">
        <v>3.93116016666667</v>
      </c>
    </row>
    <row r="319" spans="1:2" x14ac:dyDescent="0.35">
      <c r="A319" s="43">
        <v>45761.25</v>
      </c>
      <c r="B319" s="42">
        <v>3.8373443103448301</v>
      </c>
    </row>
    <row r="320" spans="1:2" x14ac:dyDescent="0.35">
      <c r="A320" s="43">
        <v>45761.291666666701</v>
      </c>
      <c r="B320" s="42">
        <v>4.4942324999999999</v>
      </c>
    </row>
    <row r="321" spans="1:2" x14ac:dyDescent="0.35">
      <c r="A321" s="43">
        <v>45761.333333333299</v>
      </c>
      <c r="B321" s="42">
        <v>5.8537610344827602</v>
      </c>
    </row>
    <row r="322" spans="1:2" x14ac:dyDescent="0.35">
      <c r="A322" s="43">
        <v>45761.375</v>
      </c>
      <c r="B322" s="42">
        <v>5.7038995000000003</v>
      </c>
    </row>
    <row r="323" spans="1:2" x14ac:dyDescent="0.35">
      <c r="A323" s="43">
        <v>45761.416666666701</v>
      </c>
      <c r="B323" s="42">
        <v>5.4038105172413804</v>
      </c>
    </row>
    <row r="324" spans="1:2" x14ac:dyDescent="0.35">
      <c r="A324" s="43">
        <v>45761.458333333299</v>
      </c>
      <c r="B324" s="42">
        <v>5.2597655000000003</v>
      </c>
    </row>
    <row r="325" spans="1:2" x14ac:dyDescent="0.35">
      <c r="A325" s="43">
        <v>45761.5</v>
      </c>
      <c r="B325" s="42">
        <v>5.5299891379310298</v>
      </c>
    </row>
    <row r="326" spans="1:2" x14ac:dyDescent="0.35">
      <c r="A326" s="43">
        <v>45761.541666666701</v>
      </c>
      <c r="B326" s="42">
        <v>5.3556861666666702</v>
      </c>
    </row>
    <row r="327" spans="1:2" x14ac:dyDescent="0.35">
      <c r="A327" s="43">
        <v>45761.583333333299</v>
      </c>
      <c r="B327" s="42">
        <v>6.38269793103448</v>
      </c>
    </row>
    <row r="328" spans="1:2" x14ac:dyDescent="0.35">
      <c r="A328" s="43">
        <v>45761.625</v>
      </c>
      <c r="B328" s="42">
        <v>5.0694043333333303</v>
      </c>
    </row>
    <row r="329" spans="1:2" x14ac:dyDescent="0.35">
      <c r="A329" s="43">
        <v>45761.666666666701</v>
      </c>
      <c r="B329" s="42">
        <v>4.5625682758620698</v>
      </c>
    </row>
    <row r="330" spans="1:2" x14ac:dyDescent="0.35">
      <c r="A330" s="43">
        <v>45761.708333333299</v>
      </c>
      <c r="B330" s="42">
        <v>3.6083413333333301</v>
      </c>
    </row>
    <row r="331" spans="1:2" x14ac:dyDescent="0.35">
      <c r="A331" s="43">
        <v>45761.75</v>
      </c>
      <c r="B331" s="42">
        <v>3.1886968965517202</v>
      </c>
    </row>
    <row r="332" spans="1:2" x14ac:dyDescent="0.35">
      <c r="A332" s="43">
        <v>45761.791666666701</v>
      </c>
      <c r="B332" s="42">
        <v>3.6148324999999999</v>
      </c>
    </row>
    <row r="333" spans="1:2" x14ac:dyDescent="0.35">
      <c r="A333" s="43">
        <v>45761.833333333299</v>
      </c>
      <c r="B333" s="42">
        <v>4.7741275862068999</v>
      </c>
    </row>
    <row r="334" spans="1:2" x14ac:dyDescent="0.35">
      <c r="A334" s="43">
        <v>45761.875</v>
      </c>
      <c r="B334" s="42">
        <v>5.9180679999999999</v>
      </c>
    </row>
    <row r="335" spans="1:2" x14ac:dyDescent="0.35">
      <c r="A335" s="43">
        <v>45761.916666666701</v>
      </c>
      <c r="B335" s="42">
        <v>5.1342015517241402</v>
      </c>
    </row>
    <row r="336" spans="1:2" x14ac:dyDescent="0.35">
      <c r="A336" s="43">
        <v>45761.958333333299</v>
      </c>
      <c r="B336" s="42">
        <v>7.55565483333333</v>
      </c>
    </row>
    <row r="337" spans="1:2" x14ac:dyDescent="0.35">
      <c r="A337" s="43">
        <v>45762</v>
      </c>
      <c r="B337" s="42">
        <v>7.3194039655172398</v>
      </c>
    </row>
    <row r="338" spans="1:2" x14ac:dyDescent="0.35">
      <c r="A338" s="43">
        <v>45762.041666666701</v>
      </c>
      <c r="B338" s="42">
        <v>9.3580185</v>
      </c>
    </row>
    <row r="339" spans="1:2" x14ac:dyDescent="0.35">
      <c r="A339" s="43">
        <v>45762.083333333299</v>
      </c>
      <c r="B339" s="42">
        <v>10.6064620689655</v>
      </c>
    </row>
    <row r="340" spans="1:2" x14ac:dyDescent="0.35">
      <c r="A340" s="43">
        <v>45762.125</v>
      </c>
      <c r="B340" s="42">
        <v>11.5415883333333</v>
      </c>
    </row>
    <row r="341" spans="1:2" x14ac:dyDescent="0.35">
      <c r="A341" s="43">
        <v>45762.166666666701</v>
      </c>
      <c r="B341" s="42">
        <v>11.9060655172414</v>
      </c>
    </row>
    <row r="342" spans="1:2" x14ac:dyDescent="0.35">
      <c r="A342" s="43">
        <v>45762.208333333299</v>
      </c>
      <c r="B342" s="42">
        <v>13.34761</v>
      </c>
    </row>
    <row r="343" spans="1:2" x14ac:dyDescent="0.35">
      <c r="A343" s="43">
        <v>45762.25</v>
      </c>
      <c r="B343" s="42">
        <v>12.9678120689655</v>
      </c>
    </row>
    <row r="344" spans="1:2" x14ac:dyDescent="0.35">
      <c r="A344" s="43">
        <v>45762.291666666701</v>
      </c>
      <c r="B344" s="42">
        <v>15.449244999999999</v>
      </c>
    </row>
    <row r="345" spans="1:2" x14ac:dyDescent="0.35">
      <c r="A345" s="43">
        <v>45762.333333333299</v>
      </c>
      <c r="B345" s="42">
        <v>16.904320689655201</v>
      </c>
    </row>
    <row r="346" spans="1:2" x14ac:dyDescent="0.35">
      <c r="A346" s="43">
        <v>45762.375</v>
      </c>
      <c r="B346" s="42">
        <v>22.434888333333301</v>
      </c>
    </row>
    <row r="347" spans="1:2" x14ac:dyDescent="0.35">
      <c r="A347" s="43">
        <v>45762.416666666701</v>
      </c>
      <c r="B347" s="42">
        <v>23.2235551724138</v>
      </c>
    </row>
    <row r="348" spans="1:2" x14ac:dyDescent="0.35">
      <c r="A348" s="43">
        <v>45762.458333333299</v>
      </c>
      <c r="B348" s="42">
        <v>19.066106666666698</v>
      </c>
    </row>
    <row r="349" spans="1:2" x14ac:dyDescent="0.35">
      <c r="A349" s="43">
        <v>45762.5</v>
      </c>
      <c r="B349" s="42">
        <v>14.969925862068999</v>
      </c>
    </row>
    <row r="350" spans="1:2" x14ac:dyDescent="0.35">
      <c r="A350" s="43">
        <v>45762.541666666701</v>
      </c>
      <c r="B350" s="42">
        <v>16.407285000000002</v>
      </c>
    </row>
    <row r="351" spans="1:2" x14ac:dyDescent="0.35">
      <c r="A351" s="43">
        <v>45762.583333333299</v>
      </c>
      <c r="B351" s="42">
        <v>17.171568965517199</v>
      </c>
    </row>
    <row r="352" spans="1:2" x14ac:dyDescent="0.35">
      <c r="A352" s="43">
        <v>45762.625</v>
      </c>
      <c r="B352" s="42">
        <v>12.235557333333301</v>
      </c>
    </row>
    <row r="353" spans="1:2" x14ac:dyDescent="0.35">
      <c r="A353" s="43">
        <v>45762.666666666701</v>
      </c>
      <c r="B353" s="42">
        <v>8.93274655172414</v>
      </c>
    </row>
    <row r="354" spans="1:2" x14ac:dyDescent="0.35">
      <c r="A354" s="43">
        <v>45762.708333333299</v>
      </c>
      <c r="B354" s="42">
        <v>10.260886166666699</v>
      </c>
    </row>
    <row r="355" spans="1:2" x14ac:dyDescent="0.35">
      <c r="A355" s="43">
        <v>45762.75</v>
      </c>
      <c r="B355" s="42">
        <v>7.2959443103448303</v>
      </c>
    </row>
    <row r="356" spans="1:2" x14ac:dyDescent="0.35">
      <c r="A356" s="43">
        <v>45762.791666666701</v>
      </c>
      <c r="B356" s="42">
        <v>5.0876171666666696</v>
      </c>
    </row>
    <row r="357" spans="1:2" x14ac:dyDescent="0.35">
      <c r="A357" s="43">
        <v>45762.833333333299</v>
      </c>
      <c r="B357" s="42">
        <v>4.8223750000000001</v>
      </c>
    </row>
    <row r="358" spans="1:2" x14ac:dyDescent="0.35">
      <c r="A358" s="43">
        <v>45762.875</v>
      </c>
      <c r="B358" s="42">
        <v>6.5568479999999996</v>
      </c>
    </row>
    <row r="359" spans="1:2" x14ac:dyDescent="0.35">
      <c r="A359" s="43">
        <v>45762.916666666701</v>
      </c>
      <c r="B359" s="42">
        <v>8.5017441379310306</v>
      </c>
    </row>
    <row r="360" spans="1:2" x14ac:dyDescent="0.35">
      <c r="A360" s="43">
        <v>45762.958333333299</v>
      </c>
      <c r="B360" s="42">
        <v>10.053704</v>
      </c>
    </row>
    <row r="361" spans="1:2" x14ac:dyDescent="0.35">
      <c r="A361" s="43">
        <v>45763</v>
      </c>
      <c r="B361" s="42">
        <v>9.2462655172413797</v>
      </c>
    </row>
    <row r="362" spans="1:2" x14ac:dyDescent="0.35">
      <c r="A362" s="43">
        <v>45763.041666666701</v>
      </c>
      <c r="B362" s="42">
        <v>12.295913333333299</v>
      </c>
    </row>
    <row r="363" spans="1:2" x14ac:dyDescent="0.35">
      <c r="A363" s="43">
        <v>45763.083333333299</v>
      </c>
      <c r="B363" s="42">
        <v>10.0711627586207</v>
      </c>
    </row>
    <row r="364" spans="1:2" x14ac:dyDescent="0.35">
      <c r="A364" s="43">
        <v>45763.125</v>
      </c>
      <c r="B364" s="42">
        <v>3.8470851666666701</v>
      </c>
    </row>
    <row r="365" spans="1:2" x14ac:dyDescent="0.35">
      <c r="A365" s="43">
        <v>45763.166666666701</v>
      </c>
      <c r="B365" s="42">
        <v>3.4251525862069001</v>
      </c>
    </row>
    <row r="366" spans="1:2" x14ac:dyDescent="0.35">
      <c r="A366" s="43">
        <v>45763.208333333299</v>
      </c>
      <c r="B366" s="42">
        <v>2.7984623333333301</v>
      </c>
    </row>
    <row r="367" spans="1:2" x14ac:dyDescent="0.35">
      <c r="A367" s="43">
        <v>45763.25</v>
      </c>
      <c r="B367" s="42">
        <v>2.0425167241379301</v>
      </c>
    </row>
    <row r="368" spans="1:2" x14ac:dyDescent="0.35">
      <c r="A368" s="43">
        <v>45763.291666666701</v>
      </c>
      <c r="B368" s="42">
        <v>1.2488121666666701</v>
      </c>
    </row>
    <row r="369" spans="1:2" x14ac:dyDescent="0.35">
      <c r="A369" s="43">
        <v>45763.333333333299</v>
      </c>
      <c r="B369" s="42">
        <v>1.63924</v>
      </c>
    </row>
    <row r="370" spans="1:2" x14ac:dyDescent="0.35">
      <c r="A370" s="43">
        <v>45763.375</v>
      </c>
      <c r="B370" s="42">
        <v>1.9684746666666699</v>
      </c>
    </row>
    <row r="371" spans="1:2" x14ac:dyDescent="0.35">
      <c r="A371" s="43">
        <v>45763.416666666701</v>
      </c>
      <c r="B371" s="42">
        <v>1.9987265517241399</v>
      </c>
    </row>
    <row r="372" spans="1:2" x14ac:dyDescent="0.35">
      <c r="A372" s="43">
        <v>45763.458333333299</v>
      </c>
      <c r="B372" s="42">
        <v>2.6586829999999999</v>
      </c>
    </row>
    <row r="373" spans="1:2" x14ac:dyDescent="0.35">
      <c r="A373" s="43">
        <v>45763.5</v>
      </c>
      <c r="B373" s="42">
        <v>3.559205</v>
      </c>
    </row>
    <row r="374" spans="1:2" x14ac:dyDescent="0.35">
      <c r="A374" s="43">
        <v>45763.541666666701</v>
      </c>
      <c r="B374" s="42">
        <v>3.9307178333333299</v>
      </c>
    </row>
    <row r="375" spans="1:2" x14ac:dyDescent="0.35">
      <c r="A375" s="43">
        <v>45763.583333333299</v>
      </c>
      <c r="B375" s="42">
        <v>5.02920224137931</v>
      </c>
    </row>
    <row r="376" spans="1:2" x14ac:dyDescent="0.35">
      <c r="A376" s="43">
        <v>45763.625</v>
      </c>
      <c r="B376" s="42">
        <v>4.3460223333333303</v>
      </c>
    </row>
    <row r="377" spans="1:2" x14ac:dyDescent="0.35">
      <c r="A377" s="43">
        <v>45763.666666666701</v>
      </c>
      <c r="B377" s="42">
        <v>3.5773213793103502</v>
      </c>
    </row>
    <row r="378" spans="1:2" x14ac:dyDescent="0.35">
      <c r="A378" s="43">
        <v>45763.708333333299</v>
      </c>
      <c r="B378" s="42">
        <v>3.3842171666666698</v>
      </c>
    </row>
    <row r="379" spans="1:2" x14ac:dyDescent="0.35">
      <c r="A379" s="43">
        <v>45763.75</v>
      </c>
      <c r="B379" s="42">
        <v>2.9300772413793101</v>
      </c>
    </row>
    <row r="380" spans="1:2" x14ac:dyDescent="0.35">
      <c r="A380" s="43">
        <v>45763.791666666701</v>
      </c>
      <c r="B380" s="42">
        <v>2.7338306666666701</v>
      </c>
    </row>
    <row r="381" spans="1:2" x14ac:dyDescent="0.35">
      <c r="A381" s="43">
        <v>45763.833333333299</v>
      </c>
      <c r="B381" s="42">
        <v>2.86003862068966</v>
      </c>
    </row>
    <row r="382" spans="1:2" x14ac:dyDescent="0.35">
      <c r="A382" s="43">
        <v>45763.875</v>
      </c>
      <c r="B382" s="42">
        <v>3.0286225</v>
      </c>
    </row>
    <row r="383" spans="1:2" x14ac:dyDescent="0.35">
      <c r="A383" s="43">
        <v>45763.916666666701</v>
      </c>
      <c r="B383" s="42">
        <v>3.6542565517241399</v>
      </c>
    </row>
    <row r="384" spans="1:2" x14ac:dyDescent="0.35">
      <c r="A384" s="43">
        <v>45763.958333333299</v>
      </c>
      <c r="B384" s="42">
        <v>3.8689246666666701</v>
      </c>
    </row>
    <row r="385" spans="1:2" x14ac:dyDescent="0.35">
      <c r="A385" s="43">
        <v>45764</v>
      </c>
      <c r="B385" s="42">
        <v>4.55996879310345</v>
      </c>
    </row>
    <row r="386" spans="1:2" x14ac:dyDescent="0.35">
      <c r="A386" s="43">
        <v>45764.041666666701</v>
      </c>
      <c r="B386" s="42">
        <v>3.962259</v>
      </c>
    </row>
    <row r="387" spans="1:2" x14ac:dyDescent="0.35">
      <c r="A387" s="43">
        <v>45764.083333333299</v>
      </c>
      <c r="B387" s="42">
        <v>4.1282441379310404</v>
      </c>
    </row>
    <row r="388" spans="1:2" x14ac:dyDescent="0.35">
      <c r="A388" s="43">
        <v>45764.125</v>
      </c>
      <c r="B388" s="42">
        <v>3.8718876666666699</v>
      </c>
    </row>
    <row r="389" spans="1:2" x14ac:dyDescent="0.35">
      <c r="A389" s="43">
        <v>45764.166666666701</v>
      </c>
      <c r="B389" s="42">
        <v>4.0266218965517204</v>
      </c>
    </row>
    <row r="390" spans="1:2" x14ac:dyDescent="0.35">
      <c r="A390" s="43">
        <v>45764.208333333299</v>
      </c>
      <c r="B390" s="42">
        <v>4.5766974999999999</v>
      </c>
    </row>
    <row r="391" spans="1:2" x14ac:dyDescent="0.35">
      <c r="A391" s="43">
        <v>45764.25</v>
      </c>
      <c r="B391" s="42">
        <v>4.7168317241379301</v>
      </c>
    </row>
    <row r="392" spans="1:2" x14ac:dyDescent="0.35">
      <c r="A392" s="43">
        <v>45764.291666666701</v>
      </c>
      <c r="B392" s="42">
        <v>5.8661336666666699</v>
      </c>
    </row>
    <row r="393" spans="1:2" x14ac:dyDescent="0.35">
      <c r="A393" s="43">
        <v>45764.333333333299</v>
      </c>
      <c r="B393" s="42">
        <v>7.3245993103448299</v>
      </c>
    </row>
    <row r="394" spans="1:2" x14ac:dyDescent="0.35">
      <c r="A394" s="43">
        <v>45764.375</v>
      </c>
      <c r="B394" s="42">
        <v>7.7745981666666699</v>
      </c>
    </row>
    <row r="395" spans="1:2" x14ac:dyDescent="0.35">
      <c r="A395" s="43">
        <v>45764.416666666701</v>
      </c>
      <c r="B395" s="42">
        <v>8.0134668965517193</v>
      </c>
    </row>
    <row r="396" spans="1:2" x14ac:dyDescent="0.35">
      <c r="A396" s="43">
        <v>45764.458333333299</v>
      </c>
      <c r="B396" s="42">
        <v>5.8401259999999997</v>
      </c>
    </row>
    <row r="397" spans="1:2" x14ac:dyDescent="0.35">
      <c r="A397" s="43">
        <v>45764.5</v>
      </c>
      <c r="B397" s="42">
        <v>4.0193632758620703</v>
      </c>
    </row>
    <row r="398" spans="1:2" x14ac:dyDescent="0.35">
      <c r="A398" s="43">
        <v>45764.541666666701</v>
      </c>
      <c r="B398" s="42">
        <v>7.1816991666666699</v>
      </c>
    </row>
    <row r="399" spans="1:2" x14ac:dyDescent="0.35">
      <c r="A399" s="43">
        <v>45764.583333333299</v>
      </c>
      <c r="B399" s="42">
        <v>3.0763734482758598</v>
      </c>
    </row>
    <row r="400" spans="1:2" x14ac:dyDescent="0.35">
      <c r="A400" s="43">
        <v>45764.625</v>
      </c>
      <c r="B400" s="42">
        <v>3.0839331666666698</v>
      </c>
    </row>
    <row r="401" spans="1:2" x14ac:dyDescent="0.35">
      <c r="A401" s="43">
        <v>45764.666666666701</v>
      </c>
      <c r="B401" s="42">
        <v>2.9986000000000002</v>
      </c>
    </row>
    <row r="402" spans="1:2" x14ac:dyDescent="0.35">
      <c r="A402" s="43">
        <v>45764.708333333299</v>
      </c>
      <c r="B402" s="42">
        <v>3.5998116666666702</v>
      </c>
    </row>
    <row r="403" spans="1:2" x14ac:dyDescent="0.35">
      <c r="A403" s="43">
        <v>45764.75</v>
      </c>
      <c r="B403" s="42">
        <v>3.0331232758620699</v>
      </c>
    </row>
    <row r="404" spans="1:2" x14ac:dyDescent="0.35">
      <c r="A404" s="43">
        <v>45764.791666666701</v>
      </c>
      <c r="B404" s="42">
        <v>3.3593393333333301</v>
      </c>
    </row>
    <row r="405" spans="1:2" x14ac:dyDescent="0.35">
      <c r="A405" s="43">
        <v>45764.833333333299</v>
      </c>
      <c r="B405" s="42">
        <v>3.9175996551724102</v>
      </c>
    </row>
    <row r="406" spans="1:2" x14ac:dyDescent="0.35">
      <c r="A406" s="43">
        <v>45764.875</v>
      </c>
      <c r="B406" s="42">
        <v>4.9263853333333296</v>
      </c>
    </row>
    <row r="407" spans="1:2" x14ac:dyDescent="0.35">
      <c r="A407" s="43">
        <v>45764.916666666701</v>
      </c>
      <c r="B407" s="42">
        <v>6.9886422413793099</v>
      </c>
    </row>
    <row r="408" spans="1:2" x14ac:dyDescent="0.35">
      <c r="A408" s="43">
        <v>45764.958333333299</v>
      </c>
      <c r="B408" s="42">
        <v>8.1555608333333307</v>
      </c>
    </row>
    <row r="409" spans="1:2" x14ac:dyDescent="0.35">
      <c r="A409" s="43">
        <v>45765</v>
      </c>
      <c r="B409" s="42">
        <v>7.92814672413793</v>
      </c>
    </row>
    <row r="410" spans="1:2" x14ac:dyDescent="0.35">
      <c r="A410" s="43">
        <v>45765.041666666701</v>
      </c>
      <c r="B410" s="42">
        <v>7.2645478333333404</v>
      </c>
    </row>
    <row r="411" spans="1:2" x14ac:dyDescent="0.35">
      <c r="A411" s="43">
        <v>45765.083333333299</v>
      </c>
      <c r="B411" s="42">
        <v>7.5599548275862096</v>
      </c>
    </row>
    <row r="412" spans="1:2" x14ac:dyDescent="0.35">
      <c r="A412" s="43">
        <v>45765.125</v>
      </c>
      <c r="B412" s="42">
        <v>7.2188014999999996</v>
      </c>
    </row>
    <row r="413" spans="1:2" x14ac:dyDescent="0.35">
      <c r="A413" s="43">
        <v>45765.166666666701</v>
      </c>
      <c r="B413" s="42">
        <v>6.48435103448276</v>
      </c>
    </row>
    <row r="414" spans="1:2" x14ac:dyDescent="0.35">
      <c r="A414" s="43">
        <v>45765.208333333299</v>
      </c>
      <c r="B414" s="42">
        <v>7.2820390000000002</v>
      </c>
    </row>
    <row r="415" spans="1:2" x14ac:dyDescent="0.35">
      <c r="A415" s="43">
        <v>45765.25</v>
      </c>
      <c r="B415" s="42">
        <v>10.9658177586207</v>
      </c>
    </row>
    <row r="416" spans="1:2" x14ac:dyDescent="0.35">
      <c r="A416" s="43">
        <v>45765.291666666701</v>
      </c>
      <c r="B416" s="42">
        <v>10.2779181666667</v>
      </c>
    </row>
    <row r="417" spans="1:2" x14ac:dyDescent="0.35">
      <c r="A417" s="43">
        <v>45765.333333333299</v>
      </c>
      <c r="B417" s="42">
        <v>10.6352851724138</v>
      </c>
    </row>
    <row r="418" spans="1:2" x14ac:dyDescent="0.35">
      <c r="A418" s="43">
        <v>45765.375</v>
      </c>
      <c r="B418" s="42">
        <v>12.3902566666667</v>
      </c>
    </row>
    <row r="419" spans="1:2" x14ac:dyDescent="0.35">
      <c r="A419" s="43">
        <v>45765.416666666701</v>
      </c>
      <c r="B419" s="42">
        <v>15.1773034482759</v>
      </c>
    </row>
    <row r="420" spans="1:2" x14ac:dyDescent="0.35">
      <c r="A420" s="43">
        <v>45765.458333333299</v>
      </c>
      <c r="B420" s="42">
        <v>13.914153333333299</v>
      </c>
    </row>
    <row r="421" spans="1:2" x14ac:dyDescent="0.35">
      <c r="A421" s="43">
        <v>45765.5</v>
      </c>
      <c r="B421" s="42">
        <v>9.7430248275862006</v>
      </c>
    </row>
    <row r="422" spans="1:2" x14ac:dyDescent="0.35">
      <c r="A422" s="43">
        <v>45765.541666666701</v>
      </c>
      <c r="B422" s="42">
        <v>8.7067261666666695</v>
      </c>
    </row>
    <row r="423" spans="1:2" x14ac:dyDescent="0.35">
      <c r="A423" s="43">
        <v>45765.583333333299</v>
      </c>
      <c r="B423" s="42">
        <v>6.8367762068965501</v>
      </c>
    </row>
    <row r="424" spans="1:2" x14ac:dyDescent="0.35">
      <c r="A424" s="43">
        <v>45765.625</v>
      </c>
      <c r="B424" s="42">
        <v>5.062881</v>
      </c>
    </row>
    <row r="425" spans="1:2" x14ac:dyDescent="0.35">
      <c r="A425" s="43">
        <v>45765.666666666701</v>
      </c>
      <c r="B425" s="42">
        <v>3.1107220689655199</v>
      </c>
    </row>
    <row r="426" spans="1:2" x14ac:dyDescent="0.35">
      <c r="A426" s="43">
        <v>45765.708333333299</v>
      </c>
      <c r="B426" s="42">
        <v>3.1759835000000001</v>
      </c>
    </row>
    <row r="427" spans="1:2" x14ac:dyDescent="0.35">
      <c r="A427" s="43">
        <v>45765.75</v>
      </c>
      <c r="B427" s="42">
        <v>3.2200177586206902</v>
      </c>
    </row>
    <row r="428" spans="1:2" x14ac:dyDescent="0.35">
      <c r="A428" s="43">
        <v>45765.791666666701</v>
      </c>
      <c r="B428" s="42">
        <v>4.8670204999999997</v>
      </c>
    </row>
    <row r="429" spans="1:2" x14ac:dyDescent="0.35">
      <c r="A429" s="43">
        <v>45765.833333333299</v>
      </c>
      <c r="B429" s="42">
        <v>6.5972091379310296</v>
      </c>
    </row>
    <row r="430" spans="1:2" x14ac:dyDescent="0.35">
      <c r="A430" s="43">
        <v>45765.875</v>
      </c>
      <c r="B430" s="42">
        <v>5.9356355000000001</v>
      </c>
    </row>
    <row r="431" spans="1:2" x14ac:dyDescent="0.35">
      <c r="A431" s="43">
        <v>45765.916666666701</v>
      </c>
      <c r="B431" s="42">
        <v>7.1578246551724103</v>
      </c>
    </row>
    <row r="432" spans="1:2" x14ac:dyDescent="0.35">
      <c r="A432" s="43">
        <v>45765.958333333299</v>
      </c>
      <c r="B432" s="42">
        <v>20.575667833333299</v>
      </c>
    </row>
    <row r="433" spans="1:2" x14ac:dyDescent="0.35">
      <c r="A433" s="43">
        <v>45766</v>
      </c>
      <c r="B433" s="42">
        <v>17.839506896551701</v>
      </c>
    </row>
    <row r="434" spans="1:2" x14ac:dyDescent="0.35">
      <c r="A434" s="43">
        <v>45766.041666666701</v>
      </c>
      <c r="B434" s="42">
        <v>15.9452083333333</v>
      </c>
    </row>
    <row r="435" spans="1:2" x14ac:dyDescent="0.35">
      <c r="A435" s="43">
        <v>45766.083333333299</v>
      </c>
      <c r="B435" s="42">
        <v>18.3825534482759</v>
      </c>
    </row>
    <row r="436" spans="1:2" x14ac:dyDescent="0.35">
      <c r="A436" s="43">
        <v>45766.125</v>
      </c>
      <c r="B436" s="42">
        <v>20.469104999999999</v>
      </c>
    </row>
    <row r="437" spans="1:2" x14ac:dyDescent="0.35">
      <c r="A437" s="43">
        <v>45766.166666666701</v>
      </c>
      <c r="B437" s="42">
        <v>21.526196551724102</v>
      </c>
    </row>
    <row r="438" spans="1:2" x14ac:dyDescent="0.35">
      <c r="A438" s="43">
        <v>45766.208333333299</v>
      </c>
      <c r="B438" s="42">
        <v>20.6800383333333</v>
      </c>
    </row>
    <row r="439" spans="1:2" x14ac:dyDescent="0.35">
      <c r="A439" s="43">
        <v>45766.25</v>
      </c>
      <c r="B439" s="42">
        <v>19.847158620689701</v>
      </c>
    </row>
    <row r="440" spans="1:2" x14ac:dyDescent="0.35">
      <c r="A440" s="43">
        <v>45766.291666666701</v>
      </c>
      <c r="B440" s="42">
        <v>20.26455</v>
      </c>
    </row>
    <row r="441" spans="1:2" x14ac:dyDescent="0.35">
      <c r="A441" s="43">
        <v>45766.333333333299</v>
      </c>
      <c r="B441" s="42">
        <v>20.544724137930999</v>
      </c>
    </row>
    <row r="442" spans="1:2" x14ac:dyDescent="0.35">
      <c r="A442" s="43">
        <v>45766.375</v>
      </c>
      <c r="B442" s="42">
        <v>21.0778316666667</v>
      </c>
    </row>
    <row r="443" spans="1:2" x14ac:dyDescent="0.35">
      <c r="A443" s="43">
        <v>45766.416666666701</v>
      </c>
      <c r="B443" s="42">
        <v>21.2975982758621</v>
      </c>
    </row>
    <row r="444" spans="1:2" x14ac:dyDescent="0.35">
      <c r="A444" s="43">
        <v>45766.458333333299</v>
      </c>
      <c r="B444" s="42">
        <v>19.8270633333333</v>
      </c>
    </row>
    <row r="445" spans="1:2" x14ac:dyDescent="0.35">
      <c r="A445" s="43">
        <v>45766.5</v>
      </c>
      <c r="B445" s="42">
        <v>17.0124637931034</v>
      </c>
    </row>
    <row r="446" spans="1:2" x14ac:dyDescent="0.35">
      <c r="A446" s="43">
        <v>45766.541666666701</v>
      </c>
      <c r="B446" s="42">
        <v>17.710736666666701</v>
      </c>
    </row>
    <row r="447" spans="1:2" x14ac:dyDescent="0.35">
      <c r="A447" s="43">
        <v>45766.583333333299</v>
      </c>
      <c r="B447" s="42">
        <v>19.825044827586201</v>
      </c>
    </row>
    <row r="448" spans="1:2" x14ac:dyDescent="0.35">
      <c r="A448" s="43">
        <v>45766.625</v>
      </c>
      <c r="B448" s="42">
        <v>17.993521666666702</v>
      </c>
    </row>
    <row r="449" spans="1:2" x14ac:dyDescent="0.35">
      <c r="A449" s="43">
        <v>45766.666666666701</v>
      </c>
      <c r="B449" s="42">
        <v>15.7963534482759</v>
      </c>
    </row>
    <row r="450" spans="1:2" x14ac:dyDescent="0.35">
      <c r="A450" s="43">
        <v>45766.708333333299</v>
      </c>
      <c r="B450" s="42">
        <v>14.8405616666667</v>
      </c>
    </row>
    <row r="451" spans="1:2" x14ac:dyDescent="0.35">
      <c r="A451" s="43">
        <v>45766.75</v>
      </c>
      <c r="B451" s="42">
        <v>14.2831896551724</v>
      </c>
    </row>
    <row r="452" spans="1:2" x14ac:dyDescent="0.35">
      <c r="A452" s="43">
        <v>45766.791666666701</v>
      </c>
      <c r="B452" s="42">
        <v>7.18500083333333</v>
      </c>
    </row>
    <row r="453" spans="1:2" x14ac:dyDescent="0.35">
      <c r="A453" s="43">
        <v>45766.833333333299</v>
      </c>
      <c r="B453" s="42">
        <v>3.7728412068965498</v>
      </c>
    </row>
    <row r="454" spans="1:2" x14ac:dyDescent="0.35">
      <c r="A454" s="43">
        <v>45766.875</v>
      </c>
      <c r="B454" s="42">
        <v>4.3565988333333303</v>
      </c>
    </row>
    <row r="455" spans="1:2" x14ac:dyDescent="0.35">
      <c r="A455" s="43">
        <v>45766.916666666701</v>
      </c>
      <c r="B455" s="42">
        <v>4.8758348275862096</v>
      </c>
    </row>
    <row r="456" spans="1:2" x14ac:dyDescent="0.35">
      <c r="A456" s="43">
        <v>45766.958333333299</v>
      </c>
      <c r="B456" s="42">
        <v>4.5387259999999996</v>
      </c>
    </row>
    <row r="457" spans="1:2" x14ac:dyDescent="0.35">
      <c r="A457" s="43">
        <v>45767</v>
      </c>
      <c r="B457" s="42">
        <v>5.0381834482758601</v>
      </c>
    </row>
    <row r="458" spans="1:2" x14ac:dyDescent="0.35">
      <c r="A458" s="43">
        <v>45767.041666666701</v>
      </c>
      <c r="B458" s="42">
        <v>5.8607946666666697</v>
      </c>
    </row>
    <row r="459" spans="1:2" x14ac:dyDescent="0.35">
      <c r="A459" s="43">
        <v>45767.083333333299</v>
      </c>
      <c r="B459" s="42">
        <v>5.40203728813559</v>
      </c>
    </row>
    <row r="460" spans="1:2" x14ac:dyDescent="0.35">
      <c r="A460" s="43">
        <v>45767.125</v>
      </c>
      <c r="B460" s="42">
        <v>5.4195053333333298</v>
      </c>
    </row>
    <row r="461" spans="1:2" x14ac:dyDescent="0.35">
      <c r="A461" s="43">
        <v>45767.166666666701</v>
      </c>
      <c r="B461" s="42">
        <v>5.9684737931034499</v>
      </c>
    </row>
    <row r="462" spans="1:2" x14ac:dyDescent="0.35">
      <c r="A462" s="43">
        <v>45767.208333333299</v>
      </c>
      <c r="B462" s="42">
        <v>5.64977016666667</v>
      </c>
    </row>
    <row r="463" spans="1:2" x14ac:dyDescent="0.35">
      <c r="A463" s="43">
        <v>45767.25</v>
      </c>
      <c r="B463" s="42">
        <v>6.0473356896551698</v>
      </c>
    </row>
    <row r="464" spans="1:2" x14ac:dyDescent="0.35">
      <c r="A464" s="43">
        <v>45767.291666666701</v>
      </c>
      <c r="B464" s="42">
        <v>7.20864833333333</v>
      </c>
    </row>
    <row r="465" spans="1:2" x14ac:dyDescent="0.35">
      <c r="A465" s="43">
        <v>45767.333333333299</v>
      </c>
      <c r="B465" s="42">
        <v>6.1573774137931103</v>
      </c>
    </row>
    <row r="466" spans="1:2" x14ac:dyDescent="0.35">
      <c r="A466" s="43">
        <v>45767.375</v>
      </c>
      <c r="B466" s="42">
        <v>6.8339871666666703</v>
      </c>
    </row>
    <row r="467" spans="1:2" x14ac:dyDescent="0.35">
      <c r="A467" s="43">
        <v>45767.416666666701</v>
      </c>
      <c r="B467" s="42">
        <v>7.5268043103448301</v>
      </c>
    </row>
    <row r="468" spans="1:2" x14ac:dyDescent="0.35">
      <c r="A468" s="43">
        <v>45767.458333333299</v>
      </c>
      <c r="B468" s="42">
        <v>7.3052824999999997</v>
      </c>
    </row>
    <row r="469" spans="1:2" x14ac:dyDescent="0.35">
      <c r="A469" s="43">
        <v>45767.5</v>
      </c>
      <c r="B469" s="42">
        <v>6.3987703448275903</v>
      </c>
    </row>
    <row r="470" spans="1:2" x14ac:dyDescent="0.35">
      <c r="A470" s="43">
        <v>45767.541666666701</v>
      </c>
      <c r="B470" s="42">
        <v>5.4888779999999997</v>
      </c>
    </row>
    <row r="471" spans="1:2" x14ac:dyDescent="0.35">
      <c r="A471" s="43">
        <v>45767.583333333299</v>
      </c>
      <c r="B471" s="42">
        <v>5.3072468965517299</v>
      </c>
    </row>
    <row r="472" spans="1:2" x14ac:dyDescent="0.35">
      <c r="A472" s="43">
        <v>45767.625</v>
      </c>
      <c r="B472" s="42">
        <v>5.0614296666666698</v>
      </c>
    </row>
    <row r="473" spans="1:2" x14ac:dyDescent="0.35">
      <c r="A473" s="43">
        <v>45767.666666666701</v>
      </c>
      <c r="B473" s="42">
        <v>5.3686120689655201</v>
      </c>
    </row>
    <row r="474" spans="1:2" x14ac:dyDescent="0.35">
      <c r="A474" s="43">
        <v>45767.708333333299</v>
      </c>
      <c r="B474" s="42">
        <v>4.63552766666667</v>
      </c>
    </row>
    <row r="475" spans="1:2" x14ac:dyDescent="0.35">
      <c r="A475" s="43">
        <v>45767.75</v>
      </c>
      <c r="B475" s="42">
        <v>4.4262339655172402</v>
      </c>
    </row>
    <row r="476" spans="1:2" x14ac:dyDescent="0.35">
      <c r="A476" s="43">
        <v>45767.791666666701</v>
      </c>
      <c r="B476" s="42">
        <v>4.6077919999999999</v>
      </c>
    </row>
    <row r="477" spans="1:2" x14ac:dyDescent="0.35">
      <c r="A477" s="43">
        <v>45767.833333333299</v>
      </c>
      <c r="B477" s="42">
        <v>5.2946272413793096</v>
      </c>
    </row>
    <row r="478" spans="1:2" x14ac:dyDescent="0.35">
      <c r="A478" s="43">
        <v>45767.875</v>
      </c>
      <c r="B478" s="42">
        <v>6.8417098333333399</v>
      </c>
    </row>
    <row r="479" spans="1:2" x14ac:dyDescent="0.35">
      <c r="A479" s="43">
        <v>45767.916666666701</v>
      </c>
      <c r="B479" s="42">
        <v>7.80444344827586</v>
      </c>
    </row>
    <row r="480" spans="1:2" x14ac:dyDescent="0.35">
      <c r="A480" s="43">
        <v>45767.958333333299</v>
      </c>
      <c r="B480" s="42">
        <v>7.100517</v>
      </c>
    </row>
    <row r="481" spans="1:2" x14ac:dyDescent="0.35">
      <c r="A481" s="43">
        <v>45768</v>
      </c>
      <c r="B481" s="42">
        <v>6.9221313793103398</v>
      </c>
    </row>
    <row r="482" spans="1:2" x14ac:dyDescent="0.35">
      <c r="A482" s="43">
        <v>45768.041666666701</v>
      </c>
      <c r="B482" s="42">
        <v>6.7661121666666704</v>
      </c>
    </row>
    <row r="483" spans="1:2" x14ac:dyDescent="0.35">
      <c r="A483" s="43">
        <v>45768.083333333299</v>
      </c>
      <c r="B483" s="42">
        <v>7.9915665517241399</v>
      </c>
    </row>
    <row r="484" spans="1:2" x14ac:dyDescent="0.35">
      <c r="A484" s="43">
        <v>45768.125</v>
      </c>
      <c r="B484" s="42">
        <v>9.2081525000000006</v>
      </c>
    </row>
    <row r="485" spans="1:2" x14ac:dyDescent="0.35">
      <c r="A485" s="43">
        <v>45768.166666666701</v>
      </c>
      <c r="B485" s="42">
        <v>10.176770862069001</v>
      </c>
    </row>
    <row r="486" spans="1:2" x14ac:dyDescent="0.35">
      <c r="A486" s="43">
        <v>45768.208333333299</v>
      </c>
      <c r="B486" s="42">
        <v>10.645004999999999</v>
      </c>
    </row>
    <row r="487" spans="1:2" x14ac:dyDescent="0.35">
      <c r="A487" s="43">
        <v>45768.25</v>
      </c>
      <c r="B487" s="42">
        <v>9.7815036206896604</v>
      </c>
    </row>
    <row r="488" spans="1:2" x14ac:dyDescent="0.35">
      <c r="A488" s="43">
        <v>45768.291666666701</v>
      </c>
      <c r="B488" s="42">
        <v>8.4497671666666694</v>
      </c>
    </row>
    <row r="489" spans="1:2" x14ac:dyDescent="0.35">
      <c r="A489" s="43">
        <v>45768.333333333299</v>
      </c>
      <c r="B489" s="42">
        <v>8.8149317241379297</v>
      </c>
    </row>
    <row r="490" spans="1:2" x14ac:dyDescent="0.35">
      <c r="A490" s="43">
        <v>45768.375</v>
      </c>
      <c r="B490" s="42">
        <v>10.442895500000001</v>
      </c>
    </row>
    <row r="491" spans="1:2" x14ac:dyDescent="0.35">
      <c r="A491" s="43">
        <v>45768.416666666701</v>
      </c>
      <c r="B491" s="42">
        <v>12.6239862068966</v>
      </c>
    </row>
    <row r="492" spans="1:2" x14ac:dyDescent="0.35">
      <c r="A492" s="43">
        <v>45768.458333333299</v>
      </c>
      <c r="B492" s="42">
        <v>14.888201666666699</v>
      </c>
    </row>
    <row r="493" spans="1:2" x14ac:dyDescent="0.35">
      <c r="A493" s="43">
        <v>45768.5</v>
      </c>
      <c r="B493" s="42">
        <v>17.5911310344828</v>
      </c>
    </row>
    <row r="494" spans="1:2" x14ac:dyDescent="0.35">
      <c r="A494" s="43">
        <v>45768.541666666701</v>
      </c>
      <c r="B494" s="42">
        <v>20.163461666666699</v>
      </c>
    </row>
    <row r="495" spans="1:2" x14ac:dyDescent="0.35">
      <c r="A495" s="43">
        <v>45768.583333333299</v>
      </c>
      <c r="B495" s="42">
        <v>18.286386206896601</v>
      </c>
    </row>
    <row r="496" spans="1:2" x14ac:dyDescent="0.35">
      <c r="A496" s="43">
        <v>45768.625</v>
      </c>
      <c r="B496" s="42">
        <v>28.120874000000001</v>
      </c>
    </row>
    <row r="497" spans="1:2" x14ac:dyDescent="0.35">
      <c r="A497" s="43">
        <v>45768.666666666701</v>
      </c>
      <c r="B497" s="42">
        <v>6.1712765517241399</v>
      </c>
    </row>
    <row r="498" spans="1:2" x14ac:dyDescent="0.35">
      <c r="A498" s="43">
        <v>45768.708333333299</v>
      </c>
      <c r="B498" s="42">
        <v>4.4389703333333301</v>
      </c>
    </row>
    <row r="499" spans="1:2" x14ac:dyDescent="0.35">
      <c r="A499" s="43">
        <v>45768.75</v>
      </c>
      <c r="B499" s="42">
        <v>50.0931596551724</v>
      </c>
    </row>
    <row r="500" spans="1:2" x14ac:dyDescent="0.35">
      <c r="A500" s="43">
        <v>45768.791666666701</v>
      </c>
      <c r="B500" s="42">
        <v>12.8364901666667</v>
      </c>
    </row>
    <row r="501" spans="1:2" x14ac:dyDescent="0.35">
      <c r="A501" s="43">
        <v>45768.833333333299</v>
      </c>
      <c r="B501" s="42">
        <v>16.648813965517199</v>
      </c>
    </row>
    <row r="502" spans="1:2" x14ac:dyDescent="0.35">
      <c r="A502" s="43">
        <v>45768.875</v>
      </c>
      <c r="B502" s="42">
        <v>9.2328740000000007</v>
      </c>
    </row>
    <row r="503" spans="1:2" x14ac:dyDescent="0.35">
      <c r="A503" s="43">
        <v>45768.916666666701</v>
      </c>
      <c r="B503" s="42">
        <v>4.95422517241379</v>
      </c>
    </row>
    <row r="504" spans="1:2" x14ac:dyDescent="0.35">
      <c r="A504" s="43">
        <v>45768.958333333299</v>
      </c>
      <c r="B504" s="42">
        <v>4.0896681666666703</v>
      </c>
    </row>
    <row r="505" spans="1:2" x14ac:dyDescent="0.35">
      <c r="A505" s="43">
        <v>45769</v>
      </c>
      <c r="B505" s="42">
        <v>4.42279586206896</v>
      </c>
    </row>
    <row r="506" spans="1:2" x14ac:dyDescent="0.35">
      <c r="A506" s="43">
        <v>45769.041666666701</v>
      </c>
      <c r="B506" s="42">
        <v>5.5271776666666703</v>
      </c>
    </row>
    <row r="507" spans="1:2" x14ac:dyDescent="0.35">
      <c r="A507" s="43">
        <v>45769.083333333299</v>
      </c>
      <c r="B507" s="42">
        <v>6.0607165517241404</v>
      </c>
    </row>
    <row r="508" spans="1:2" x14ac:dyDescent="0.35">
      <c r="A508" s="43">
        <v>45769.125</v>
      </c>
      <c r="B508" s="42">
        <v>6.0960058333333302</v>
      </c>
    </row>
    <row r="509" spans="1:2" x14ac:dyDescent="0.35">
      <c r="A509" s="43">
        <v>45769.166666666701</v>
      </c>
      <c r="B509" s="42">
        <v>5.2972636206896597</v>
      </c>
    </row>
    <row r="510" spans="1:2" x14ac:dyDescent="0.35">
      <c r="A510" s="43">
        <v>45769.208333333299</v>
      </c>
      <c r="B510" s="42">
        <v>4.1885494999999997</v>
      </c>
    </row>
    <row r="511" spans="1:2" x14ac:dyDescent="0.35">
      <c r="A511" s="43">
        <v>45769.25</v>
      </c>
      <c r="B511" s="42">
        <v>3.9088400000000001</v>
      </c>
    </row>
    <row r="512" spans="1:2" x14ac:dyDescent="0.35">
      <c r="A512" s="43">
        <v>45769.291666666701</v>
      </c>
      <c r="B512" s="42">
        <v>5.1019135000000002</v>
      </c>
    </row>
    <row r="513" spans="1:2" x14ac:dyDescent="0.35">
      <c r="A513" s="43">
        <v>45769.333333333299</v>
      </c>
      <c r="B513" s="42">
        <v>7.5827086206896599</v>
      </c>
    </row>
    <row r="514" spans="1:2" x14ac:dyDescent="0.35">
      <c r="A514" s="43">
        <v>45769.375</v>
      </c>
      <c r="B514" s="42">
        <v>8.6245328333333298</v>
      </c>
    </row>
    <row r="515" spans="1:2" x14ac:dyDescent="0.35">
      <c r="A515" s="43">
        <v>45769.416666666701</v>
      </c>
      <c r="B515" s="42">
        <v>8.8369748275862108</v>
      </c>
    </row>
    <row r="516" spans="1:2" x14ac:dyDescent="0.35">
      <c r="A516" s="43">
        <v>45769.458333333299</v>
      </c>
      <c r="B516" s="42">
        <v>7.0994686666666702</v>
      </c>
    </row>
    <row r="517" spans="1:2" x14ac:dyDescent="0.35">
      <c r="A517" s="43">
        <v>45769.5</v>
      </c>
      <c r="B517" s="42">
        <v>5.8070963157894804</v>
      </c>
    </row>
    <row r="518" spans="1:2" x14ac:dyDescent="0.35">
      <c r="A518" s="43">
        <v>45769.541666666701</v>
      </c>
      <c r="B518" s="42">
        <v>4.382727</v>
      </c>
    </row>
    <row r="519" spans="1:2" x14ac:dyDescent="0.35">
      <c r="A519" s="43">
        <v>45769.583333333299</v>
      </c>
      <c r="B519" s="42">
        <v>4.1585122413793103</v>
      </c>
    </row>
    <row r="520" spans="1:2" x14ac:dyDescent="0.35">
      <c r="A520" s="43">
        <v>45769.625</v>
      </c>
      <c r="B520" s="42">
        <v>4.4254963333333297</v>
      </c>
    </row>
    <row r="521" spans="1:2" x14ac:dyDescent="0.35">
      <c r="A521" s="43">
        <v>45769.666666666701</v>
      </c>
      <c r="B521" s="42">
        <v>5.3002994827586196</v>
      </c>
    </row>
    <row r="522" spans="1:2" x14ac:dyDescent="0.35">
      <c r="A522" s="43">
        <v>45769.708333333299</v>
      </c>
      <c r="B522" s="42">
        <v>4.7176621666666696</v>
      </c>
    </row>
    <row r="523" spans="1:2" x14ac:dyDescent="0.35">
      <c r="A523" s="43">
        <v>45769.75</v>
      </c>
      <c r="B523" s="42">
        <v>3.23650965517241</v>
      </c>
    </row>
    <row r="524" spans="1:2" x14ac:dyDescent="0.35">
      <c r="A524" s="43">
        <v>45769.791666666701</v>
      </c>
      <c r="B524" s="42">
        <v>4.0196575000000001</v>
      </c>
    </row>
    <row r="525" spans="1:2" x14ac:dyDescent="0.35">
      <c r="A525" s="43">
        <v>45769.833333333299</v>
      </c>
      <c r="B525" s="42">
        <v>4.3139787931034501</v>
      </c>
    </row>
    <row r="526" spans="1:2" x14ac:dyDescent="0.35">
      <c r="A526" s="43">
        <v>45769.875</v>
      </c>
      <c r="B526" s="42">
        <v>3.8233765000000002</v>
      </c>
    </row>
    <row r="527" spans="1:2" x14ac:dyDescent="0.35">
      <c r="A527" s="43">
        <v>45769.916666666701</v>
      </c>
      <c r="B527" s="42">
        <v>4.4689725862068999</v>
      </c>
    </row>
    <row r="528" spans="1:2" x14ac:dyDescent="0.35">
      <c r="A528" s="43">
        <v>45769.958333333299</v>
      </c>
      <c r="B528" s="42">
        <v>4.6553153333333297</v>
      </c>
    </row>
    <row r="529" spans="1:2" x14ac:dyDescent="0.35">
      <c r="A529" s="43">
        <v>45770</v>
      </c>
      <c r="B529" s="42">
        <v>3.8545437931034501</v>
      </c>
    </row>
    <row r="530" spans="1:2" x14ac:dyDescent="0.35">
      <c r="A530" s="43">
        <v>45770.041666666701</v>
      </c>
      <c r="B530" s="42">
        <v>3.8926018333333299</v>
      </c>
    </row>
    <row r="531" spans="1:2" x14ac:dyDescent="0.35">
      <c r="A531" s="43">
        <v>45770.083333333299</v>
      </c>
      <c r="B531" s="42">
        <v>4.3089649999999997</v>
      </c>
    </row>
    <row r="532" spans="1:2" x14ac:dyDescent="0.35">
      <c r="A532" s="43">
        <v>45770.125</v>
      </c>
      <c r="B532" s="42">
        <v>4.3626928333333304</v>
      </c>
    </row>
    <row r="533" spans="1:2" x14ac:dyDescent="0.35">
      <c r="A533" s="43">
        <v>45770.166666666701</v>
      </c>
      <c r="B533" s="42">
        <v>3.2022567241379298</v>
      </c>
    </row>
    <row r="534" spans="1:2" x14ac:dyDescent="0.35">
      <c r="A534" s="43">
        <v>45770.208333333299</v>
      </c>
      <c r="B534" s="42">
        <v>2.58276816666667</v>
      </c>
    </row>
    <row r="535" spans="1:2" x14ac:dyDescent="0.35">
      <c r="A535" s="43">
        <v>45770.25</v>
      </c>
      <c r="B535" s="42">
        <v>2.5646612068965502</v>
      </c>
    </row>
    <row r="536" spans="1:2" x14ac:dyDescent="0.35">
      <c r="A536" s="43">
        <v>45770.291666666701</v>
      </c>
      <c r="B536" s="42">
        <v>3.3087733333333298</v>
      </c>
    </row>
    <row r="537" spans="1:2" x14ac:dyDescent="0.35">
      <c r="A537" s="43">
        <v>45770.333333333299</v>
      </c>
      <c r="B537" s="42">
        <v>2.5377568965517199</v>
      </c>
    </row>
    <row r="538" spans="1:2" x14ac:dyDescent="0.35">
      <c r="A538" s="43">
        <v>45770.375</v>
      </c>
      <c r="B538" s="42">
        <v>3.4248478333333301</v>
      </c>
    </row>
    <row r="539" spans="1:2" x14ac:dyDescent="0.35">
      <c r="A539" s="43">
        <v>45770.416666666701</v>
      </c>
      <c r="B539" s="42">
        <v>3.8683067241379301</v>
      </c>
    </row>
    <row r="540" spans="1:2" x14ac:dyDescent="0.35">
      <c r="A540" s="43">
        <v>45770.458333333299</v>
      </c>
      <c r="B540" s="42">
        <v>5.4213106666666704</v>
      </c>
    </row>
    <row r="541" spans="1:2" x14ac:dyDescent="0.35">
      <c r="A541" s="43">
        <v>45770.5</v>
      </c>
      <c r="B541" s="42">
        <v>8.6703082758620695</v>
      </c>
    </row>
    <row r="542" spans="1:2" x14ac:dyDescent="0.35">
      <c r="A542" s="43">
        <v>45770.541666666701</v>
      </c>
      <c r="B542" s="42">
        <v>7.8322448333333297</v>
      </c>
    </row>
    <row r="543" spans="1:2" x14ac:dyDescent="0.35">
      <c r="A543" s="43">
        <v>45770.583333333299</v>
      </c>
      <c r="B543" s="42">
        <v>9.3915032758620693</v>
      </c>
    </row>
    <row r="544" spans="1:2" x14ac:dyDescent="0.35">
      <c r="A544" s="43">
        <v>45770.625</v>
      </c>
      <c r="B544" s="42">
        <v>12.62143</v>
      </c>
    </row>
    <row r="545" spans="1:2" x14ac:dyDescent="0.35">
      <c r="A545" s="43">
        <v>45770.666666666701</v>
      </c>
      <c r="B545" s="42">
        <v>14.55167</v>
      </c>
    </row>
    <row r="546" spans="1:2" x14ac:dyDescent="0.35">
      <c r="A546" s="43">
        <v>45770.708333333299</v>
      </c>
      <c r="B546" s="42">
        <v>12.124671166666699</v>
      </c>
    </row>
    <row r="547" spans="1:2" x14ac:dyDescent="0.35">
      <c r="A547" s="43">
        <v>45770.75</v>
      </c>
      <c r="B547" s="42">
        <v>11.6129122413793</v>
      </c>
    </row>
    <row r="548" spans="1:2" x14ac:dyDescent="0.35">
      <c r="A548" s="43">
        <v>45770.791666666701</v>
      </c>
      <c r="B548" s="42">
        <v>11.552949999999999</v>
      </c>
    </row>
    <row r="549" spans="1:2" x14ac:dyDescent="0.35">
      <c r="A549" s="43">
        <v>45770.833333333299</v>
      </c>
      <c r="B549" s="42">
        <v>11.2646637931034</v>
      </c>
    </row>
    <row r="550" spans="1:2" x14ac:dyDescent="0.35">
      <c r="A550" s="43">
        <v>45770.875</v>
      </c>
      <c r="B550" s="42">
        <v>10.381097499999999</v>
      </c>
    </row>
    <row r="551" spans="1:2" x14ac:dyDescent="0.35">
      <c r="A551" s="43">
        <v>45770.916666666701</v>
      </c>
      <c r="B551" s="42">
        <v>6.5760194827586202</v>
      </c>
    </row>
    <row r="552" spans="1:2" x14ac:dyDescent="0.35">
      <c r="A552" s="43">
        <v>45770.958333333299</v>
      </c>
      <c r="B552" s="42">
        <v>7.4633244999999997</v>
      </c>
    </row>
    <row r="553" spans="1:2" x14ac:dyDescent="0.35">
      <c r="A553" s="43">
        <v>45771</v>
      </c>
      <c r="B553" s="42">
        <v>14.982767068965501</v>
      </c>
    </row>
    <row r="554" spans="1:2" x14ac:dyDescent="0.35">
      <c r="A554" s="43">
        <v>45771.041666666701</v>
      </c>
      <c r="B554" s="42">
        <v>19.633115</v>
      </c>
    </row>
    <row r="555" spans="1:2" x14ac:dyDescent="0.35">
      <c r="A555" s="43">
        <v>45771.083333333299</v>
      </c>
      <c r="B555" s="42">
        <v>17.466317241379301</v>
      </c>
    </row>
    <row r="556" spans="1:2" x14ac:dyDescent="0.35">
      <c r="A556" s="43">
        <v>45771.125</v>
      </c>
      <c r="B556" s="42">
        <v>17.83943</v>
      </c>
    </row>
    <row r="557" spans="1:2" x14ac:dyDescent="0.35">
      <c r="A557" s="43">
        <v>45771.166666666701</v>
      </c>
      <c r="B557" s="42">
        <v>17.387134482758601</v>
      </c>
    </row>
    <row r="558" spans="1:2" x14ac:dyDescent="0.35">
      <c r="A558" s="43">
        <v>45771.208333333299</v>
      </c>
      <c r="B558" s="42">
        <v>19.744340000000001</v>
      </c>
    </row>
    <row r="559" spans="1:2" x14ac:dyDescent="0.35">
      <c r="A559" s="43">
        <v>45771.25</v>
      </c>
      <c r="B559" s="42">
        <v>19.797810344827599</v>
      </c>
    </row>
    <row r="560" spans="1:2" x14ac:dyDescent="0.35">
      <c r="A560" s="43">
        <v>45771.291666666701</v>
      </c>
      <c r="B560" s="42">
        <v>20.7221716666667</v>
      </c>
    </row>
    <row r="561" spans="1:2" x14ac:dyDescent="0.35">
      <c r="A561" s="43">
        <v>45771.333333333299</v>
      </c>
      <c r="B561" s="42">
        <v>15.2303724137931</v>
      </c>
    </row>
    <row r="562" spans="1:2" x14ac:dyDescent="0.35">
      <c r="A562" s="43">
        <v>45771.375</v>
      </c>
      <c r="B562" s="42">
        <v>29.862023333333301</v>
      </c>
    </row>
    <row r="563" spans="1:2" x14ac:dyDescent="0.35">
      <c r="A563" s="43">
        <v>45771.416666666701</v>
      </c>
      <c r="B563" s="42">
        <v>39.858730769230803</v>
      </c>
    </row>
    <row r="564" spans="1:2" x14ac:dyDescent="0.35">
      <c r="A564" s="43">
        <v>45771.458333333299</v>
      </c>
      <c r="B564" s="42">
        <v>31.6914916666667</v>
      </c>
    </row>
    <row r="565" spans="1:2" x14ac:dyDescent="0.35">
      <c r="A565" s="43">
        <v>45771.5</v>
      </c>
      <c r="B565" s="42">
        <v>42.618043103448301</v>
      </c>
    </row>
    <row r="566" spans="1:2" x14ac:dyDescent="0.35">
      <c r="A566" s="43">
        <v>45771.541666666701</v>
      </c>
      <c r="B566" s="42">
        <v>25.165366666666699</v>
      </c>
    </row>
    <row r="567" spans="1:2" x14ac:dyDescent="0.35">
      <c r="A567" s="43">
        <v>45771.583333333299</v>
      </c>
      <c r="B567" s="42">
        <v>48.7092517241379</v>
      </c>
    </row>
    <row r="568" spans="1:2" x14ac:dyDescent="0.35">
      <c r="A568" s="43">
        <v>45771.625</v>
      </c>
      <c r="B568" s="42">
        <v>35.647030000000001</v>
      </c>
    </row>
    <row r="569" spans="1:2" x14ac:dyDescent="0.35">
      <c r="A569" s="43">
        <v>45771.666666666701</v>
      </c>
      <c r="B569" s="42">
        <v>10.582540862068999</v>
      </c>
    </row>
    <row r="570" spans="1:2" x14ac:dyDescent="0.35">
      <c r="A570" s="43">
        <v>45771.708333333299</v>
      </c>
      <c r="B570" s="42">
        <v>12.166862666666701</v>
      </c>
    </row>
    <row r="571" spans="1:2" x14ac:dyDescent="0.35">
      <c r="A571" s="43">
        <v>45771.75</v>
      </c>
      <c r="B571" s="42">
        <v>10.2796275862069</v>
      </c>
    </row>
    <row r="572" spans="1:2" x14ac:dyDescent="0.35">
      <c r="A572" s="43">
        <v>45771.791666666701</v>
      </c>
      <c r="B572" s="42">
        <v>8.6339806666666696</v>
      </c>
    </row>
    <row r="573" spans="1:2" x14ac:dyDescent="0.35">
      <c r="A573" s="43">
        <v>45771.833333333299</v>
      </c>
      <c r="B573" s="42">
        <v>8.8487651724137901</v>
      </c>
    </row>
    <row r="574" spans="1:2" x14ac:dyDescent="0.35">
      <c r="A574" s="43">
        <v>45771.875</v>
      </c>
      <c r="B574" s="42">
        <v>8.9828364999999994</v>
      </c>
    </row>
    <row r="575" spans="1:2" x14ac:dyDescent="0.35">
      <c r="A575" s="43">
        <v>45771.916666666701</v>
      </c>
      <c r="B575" s="42">
        <v>9.2944953448275793</v>
      </c>
    </row>
    <row r="576" spans="1:2" x14ac:dyDescent="0.35">
      <c r="A576" s="43">
        <v>45771.958333333299</v>
      </c>
      <c r="B576" s="42">
        <v>10.130911166666699</v>
      </c>
    </row>
    <row r="577" spans="1:2" x14ac:dyDescent="0.35">
      <c r="A577" s="43">
        <v>45772</v>
      </c>
      <c r="B577" s="42">
        <v>8.7195067241379292</v>
      </c>
    </row>
    <row r="578" spans="1:2" x14ac:dyDescent="0.35">
      <c r="A578" s="43">
        <v>45772.041666666701</v>
      </c>
      <c r="B578" s="42">
        <v>7.94613366666667</v>
      </c>
    </row>
    <row r="579" spans="1:2" x14ac:dyDescent="0.35">
      <c r="A579" s="43">
        <v>45772.083333333299</v>
      </c>
      <c r="B579" s="42">
        <v>7.9881191379310303</v>
      </c>
    </row>
    <row r="580" spans="1:2" x14ac:dyDescent="0.35">
      <c r="A580" s="43">
        <v>45772.125</v>
      </c>
      <c r="B580" s="42">
        <v>9.2222273333333291</v>
      </c>
    </row>
    <row r="581" spans="1:2" x14ac:dyDescent="0.35">
      <c r="A581" s="43">
        <v>45772.166666666701</v>
      </c>
      <c r="B581" s="42">
        <v>9.0507737931034509</v>
      </c>
    </row>
    <row r="582" spans="1:2" x14ac:dyDescent="0.35">
      <c r="A582" s="43">
        <v>45772.208333333299</v>
      </c>
      <c r="B582" s="42">
        <v>16.9683921666667</v>
      </c>
    </row>
    <row r="583" spans="1:2" x14ac:dyDescent="0.35">
      <c r="A583" s="43">
        <v>45772.25</v>
      </c>
      <c r="B583" s="42">
        <v>13.584431034482799</v>
      </c>
    </row>
    <row r="584" spans="1:2" x14ac:dyDescent="0.35">
      <c r="A584" s="43">
        <v>45772.291666666701</v>
      </c>
      <c r="B584" s="42">
        <v>17.192448333333299</v>
      </c>
    </row>
    <row r="585" spans="1:2" x14ac:dyDescent="0.35">
      <c r="A585" s="43">
        <v>45772.333333333299</v>
      </c>
      <c r="B585" s="42">
        <v>16.599555172413801</v>
      </c>
    </row>
    <row r="586" spans="1:2" x14ac:dyDescent="0.35">
      <c r="A586" s="43">
        <v>45772.375</v>
      </c>
      <c r="B586" s="42">
        <v>23.495398333333299</v>
      </c>
    </row>
    <row r="587" spans="1:2" x14ac:dyDescent="0.35">
      <c r="A587" s="43">
        <v>45772.416666666701</v>
      </c>
      <c r="B587" s="42">
        <v>17.003220689655201</v>
      </c>
    </row>
    <row r="588" spans="1:2" x14ac:dyDescent="0.35">
      <c r="A588" s="43">
        <v>45772.458333333299</v>
      </c>
      <c r="B588" s="42">
        <v>26.1160316666667</v>
      </c>
    </row>
    <row r="589" spans="1:2" x14ac:dyDescent="0.35">
      <c r="A589" s="43">
        <v>45772.5</v>
      </c>
      <c r="B589" s="42">
        <v>52.52205</v>
      </c>
    </row>
    <row r="590" spans="1:2" x14ac:dyDescent="0.35">
      <c r="A590" s="43">
        <v>45772.541666666701</v>
      </c>
      <c r="B590" s="42">
        <v>24.5059221666667</v>
      </c>
    </row>
    <row r="591" spans="1:2" x14ac:dyDescent="0.35">
      <c r="A591" s="43">
        <v>45772.583333333299</v>
      </c>
      <c r="B591" s="42">
        <v>31.232119482758598</v>
      </c>
    </row>
    <row r="592" spans="1:2" x14ac:dyDescent="0.35">
      <c r="A592" s="43">
        <v>45772.625</v>
      </c>
      <c r="B592" s="42">
        <v>49.793737833333303</v>
      </c>
    </row>
    <row r="593" spans="1:2" x14ac:dyDescent="0.35">
      <c r="A593" s="43">
        <v>45772.666666666701</v>
      </c>
      <c r="B593" s="42">
        <v>21.402705862068998</v>
      </c>
    </row>
    <row r="594" spans="1:2" x14ac:dyDescent="0.35">
      <c r="A594" s="43">
        <v>45772.708333333299</v>
      </c>
      <c r="B594" s="42">
        <v>15.009995</v>
      </c>
    </row>
    <row r="595" spans="1:2" x14ac:dyDescent="0.35">
      <c r="A595" s="43">
        <v>45772.75</v>
      </c>
      <c r="B595" s="42">
        <v>15.1043672413793</v>
      </c>
    </row>
    <row r="596" spans="1:2" x14ac:dyDescent="0.35">
      <c r="A596" s="43">
        <v>45772.791666666701</v>
      </c>
      <c r="B596" s="42">
        <v>15.824908333333299</v>
      </c>
    </row>
    <row r="597" spans="1:2" x14ac:dyDescent="0.35">
      <c r="A597" s="43">
        <v>45772.833333333299</v>
      </c>
      <c r="B597" s="42">
        <v>17.559320689655198</v>
      </c>
    </row>
    <row r="598" spans="1:2" x14ac:dyDescent="0.35">
      <c r="A598" s="43">
        <v>45772.875</v>
      </c>
      <c r="B598" s="42">
        <v>18.373601666666701</v>
      </c>
    </row>
    <row r="599" spans="1:2" x14ac:dyDescent="0.35">
      <c r="A599" s="43">
        <v>45772.916666666701</v>
      </c>
      <c r="B599" s="42">
        <v>20.822212068965499</v>
      </c>
    </row>
    <row r="600" spans="1:2" x14ac:dyDescent="0.35">
      <c r="A600" s="43">
        <v>45772.958333333299</v>
      </c>
      <c r="B600" s="42">
        <v>22.48076</v>
      </c>
    </row>
    <row r="601" spans="1:2" x14ac:dyDescent="0.35">
      <c r="A601" s="43">
        <v>45773</v>
      </c>
      <c r="B601" s="42">
        <v>20.287634482758602</v>
      </c>
    </row>
    <row r="602" spans="1:2" x14ac:dyDescent="0.35">
      <c r="A602" s="43">
        <v>45773.041666666701</v>
      </c>
      <c r="B602" s="42">
        <v>20.054666666666702</v>
      </c>
    </row>
    <row r="603" spans="1:2" x14ac:dyDescent="0.35">
      <c r="A603" s="43">
        <v>45773.083333333299</v>
      </c>
      <c r="B603" s="42">
        <v>19.486320689655201</v>
      </c>
    </row>
    <row r="604" spans="1:2" x14ac:dyDescent="0.35">
      <c r="A604" s="43">
        <v>45773.125</v>
      </c>
      <c r="B604" s="42">
        <v>16.958044999999998</v>
      </c>
    </row>
    <row r="605" spans="1:2" x14ac:dyDescent="0.35">
      <c r="A605" s="43">
        <v>45773.166666666701</v>
      </c>
      <c r="B605" s="42">
        <v>15.73785</v>
      </c>
    </row>
    <row r="606" spans="1:2" x14ac:dyDescent="0.35">
      <c r="A606" s="43">
        <v>45773.208333333299</v>
      </c>
      <c r="B606" s="42">
        <v>15.2115166666667</v>
      </c>
    </row>
    <row r="607" spans="1:2" x14ac:dyDescent="0.35">
      <c r="A607" s="43">
        <v>45773.25</v>
      </c>
      <c r="B607" s="42">
        <v>16.340653448275901</v>
      </c>
    </row>
    <row r="608" spans="1:2" x14ac:dyDescent="0.35">
      <c r="A608" s="43">
        <v>45773.291666666701</v>
      </c>
      <c r="B608" s="42">
        <v>16.281700000000001</v>
      </c>
    </row>
    <row r="609" spans="1:2" x14ac:dyDescent="0.35">
      <c r="A609" s="43">
        <v>45773.333333333299</v>
      </c>
      <c r="B609" s="42">
        <v>14.831324137931</v>
      </c>
    </row>
    <row r="610" spans="1:2" x14ac:dyDescent="0.35">
      <c r="A610" s="43">
        <v>45773.375</v>
      </c>
      <c r="B610" s="42">
        <v>13.90793</v>
      </c>
    </row>
    <row r="611" spans="1:2" x14ac:dyDescent="0.35">
      <c r="A611" s="43">
        <v>45773.416666666701</v>
      </c>
      <c r="B611" s="42">
        <v>14.3775465517241</v>
      </c>
    </row>
    <row r="612" spans="1:2" x14ac:dyDescent="0.35">
      <c r="A612" s="43">
        <v>45773.458333333299</v>
      </c>
      <c r="B612" s="42">
        <v>13.791793333333301</v>
      </c>
    </row>
    <row r="613" spans="1:2" x14ac:dyDescent="0.35">
      <c r="A613" s="43">
        <v>45773.5</v>
      </c>
      <c r="B613" s="42">
        <v>13.4946</v>
      </c>
    </row>
    <row r="614" spans="1:2" x14ac:dyDescent="0.35">
      <c r="A614" s="43">
        <v>45773.541666666701</v>
      </c>
      <c r="B614" s="42">
        <v>15.6968483333333</v>
      </c>
    </row>
    <row r="615" spans="1:2" x14ac:dyDescent="0.35">
      <c r="A615" s="43">
        <v>45773.583333333299</v>
      </c>
      <c r="B615" s="42">
        <v>25.174353448275902</v>
      </c>
    </row>
    <row r="616" spans="1:2" x14ac:dyDescent="0.35">
      <c r="A616" s="43">
        <v>45773.625</v>
      </c>
      <c r="B616" s="42">
        <v>30.9504816666667</v>
      </c>
    </row>
    <row r="617" spans="1:2" x14ac:dyDescent="0.35">
      <c r="A617" s="43">
        <v>45773.666666666701</v>
      </c>
      <c r="B617" s="42">
        <v>29.121844827586202</v>
      </c>
    </row>
    <row r="618" spans="1:2" x14ac:dyDescent="0.35">
      <c r="A618" s="43">
        <v>45773.708333333299</v>
      </c>
      <c r="B618" s="42">
        <v>28.965730000000001</v>
      </c>
    </row>
    <row r="619" spans="1:2" x14ac:dyDescent="0.35">
      <c r="A619" s="43">
        <v>45773.75</v>
      </c>
      <c r="B619" s="42">
        <v>25.538191379310401</v>
      </c>
    </row>
    <row r="620" spans="1:2" x14ac:dyDescent="0.35">
      <c r="A620" s="43">
        <v>45773.791666666701</v>
      </c>
      <c r="B620" s="42">
        <v>24.117429999999999</v>
      </c>
    </row>
    <row r="621" spans="1:2" x14ac:dyDescent="0.35">
      <c r="A621" s="43">
        <v>45773.833333333299</v>
      </c>
      <c r="B621" s="42">
        <v>26.454344827586201</v>
      </c>
    </row>
    <row r="622" spans="1:2" x14ac:dyDescent="0.35">
      <c r="A622" s="43">
        <v>45773.875</v>
      </c>
      <c r="B622" s="42">
        <v>30.3236833333333</v>
      </c>
    </row>
    <row r="623" spans="1:2" x14ac:dyDescent="0.35">
      <c r="A623" s="43">
        <v>45773.916666666701</v>
      </c>
      <c r="B623" s="42">
        <v>33.914406896551696</v>
      </c>
    </row>
    <row r="624" spans="1:2" x14ac:dyDescent="0.35">
      <c r="A624" s="43">
        <v>45773.958333333299</v>
      </c>
      <c r="B624" s="42">
        <v>35.4952166666667</v>
      </c>
    </row>
    <row r="625" spans="1:2" x14ac:dyDescent="0.35">
      <c r="A625" s="43">
        <v>45774</v>
      </c>
      <c r="B625" s="42">
        <v>36.639967241379303</v>
      </c>
    </row>
    <row r="626" spans="1:2" x14ac:dyDescent="0.35">
      <c r="A626" s="43">
        <v>45774.041666666701</v>
      </c>
      <c r="B626" s="42">
        <v>36.100878333333299</v>
      </c>
    </row>
    <row r="627" spans="1:2" x14ac:dyDescent="0.35">
      <c r="A627" s="43">
        <v>45774.083333333299</v>
      </c>
      <c r="B627" s="42">
        <v>37.228293220338998</v>
      </c>
    </row>
    <row r="628" spans="1:2" x14ac:dyDescent="0.35">
      <c r="A628" s="43">
        <v>45774.125</v>
      </c>
      <c r="B628" s="42">
        <v>35.36571</v>
      </c>
    </row>
    <row r="629" spans="1:2" x14ac:dyDescent="0.35">
      <c r="A629" s="43">
        <v>45774.166666666701</v>
      </c>
      <c r="B629" s="42">
        <v>33.1102396551724</v>
      </c>
    </row>
    <row r="630" spans="1:2" x14ac:dyDescent="0.35">
      <c r="A630" s="43">
        <v>45774.208333333299</v>
      </c>
      <c r="B630" s="42">
        <v>29.6479516666667</v>
      </c>
    </row>
    <row r="631" spans="1:2" x14ac:dyDescent="0.35">
      <c r="A631" s="43">
        <v>45774.25</v>
      </c>
      <c r="B631" s="42">
        <v>29.4336155172414</v>
      </c>
    </row>
    <row r="632" spans="1:2" x14ac:dyDescent="0.35">
      <c r="A632" s="43">
        <v>45774.291666666701</v>
      </c>
      <c r="B632" s="42">
        <v>28.330829999999999</v>
      </c>
    </row>
    <row r="633" spans="1:2" x14ac:dyDescent="0.35">
      <c r="A633" s="43">
        <v>45774.333333333299</v>
      </c>
      <c r="B633" s="42">
        <v>25.885972413793102</v>
      </c>
    </row>
    <row r="634" spans="1:2" x14ac:dyDescent="0.35">
      <c r="A634" s="43">
        <v>45774.375</v>
      </c>
      <c r="B634" s="42">
        <v>16.349126666666699</v>
      </c>
    </row>
    <row r="635" spans="1:2" x14ac:dyDescent="0.35">
      <c r="A635" s="43">
        <v>45774.416666666701</v>
      </c>
      <c r="B635" s="42">
        <v>7.1863020689655199</v>
      </c>
    </row>
    <row r="636" spans="1:2" x14ac:dyDescent="0.35">
      <c r="A636" s="43">
        <v>45774.458333333299</v>
      </c>
      <c r="B636" s="42">
        <v>3.47395883333333</v>
      </c>
    </row>
    <row r="637" spans="1:2" x14ac:dyDescent="0.35">
      <c r="A637" s="43">
        <v>45774.5</v>
      </c>
      <c r="B637" s="42">
        <v>2.9030425862069</v>
      </c>
    </row>
    <row r="638" spans="1:2" x14ac:dyDescent="0.35">
      <c r="A638" s="43">
        <v>45774.541666666701</v>
      </c>
      <c r="B638" s="42">
        <v>2.1420776666666699</v>
      </c>
    </row>
    <row r="639" spans="1:2" x14ac:dyDescent="0.35">
      <c r="A639" s="43">
        <v>45774.583333333299</v>
      </c>
      <c r="B639" s="42">
        <v>2.7727758620689702</v>
      </c>
    </row>
    <row r="640" spans="1:2" x14ac:dyDescent="0.35">
      <c r="A640" s="43">
        <v>45774.625</v>
      </c>
      <c r="B640" s="42">
        <v>2.65540366666667</v>
      </c>
    </row>
    <row r="641" spans="1:2" x14ac:dyDescent="0.35">
      <c r="A641" s="43">
        <v>45774.666666666701</v>
      </c>
      <c r="B641" s="42">
        <v>2.4698001724137901</v>
      </c>
    </row>
    <row r="642" spans="1:2" x14ac:dyDescent="0.35">
      <c r="A642" s="43">
        <v>45774.708333333299</v>
      </c>
      <c r="B642" s="42">
        <v>2.054573</v>
      </c>
    </row>
    <row r="643" spans="1:2" x14ac:dyDescent="0.35">
      <c r="A643" s="43">
        <v>45774.75</v>
      </c>
      <c r="B643" s="42">
        <v>2.69266086206897</v>
      </c>
    </row>
    <row r="644" spans="1:2" x14ac:dyDescent="0.35">
      <c r="A644" s="43">
        <v>45774.791666666701</v>
      </c>
      <c r="B644" s="42">
        <v>3.5109523333333299</v>
      </c>
    </row>
    <row r="645" spans="1:2" x14ac:dyDescent="0.35">
      <c r="A645" s="43">
        <v>45774.833333333299</v>
      </c>
      <c r="B645" s="42">
        <v>3.46780327586207</v>
      </c>
    </row>
    <row r="646" spans="1:2" x14ac:dyDescent="0.35">
      <c r="A646" s="43">
        <v>45774.875</v>
      </c>
      <c r="B646" s="42">
        <v>3.9459810000000002</v>
      </c>
    </row>
    <row r="647" spans="1:2" x14ac:dyDescent="0.35">
      <c r="A647" s="43">
        <v>45774.916666666701</v>
      </c>
      <c r="B647" s="42">
        <v>5.3919889655172399</v>
      </c>
    </row>
    <row r="648" spans="1:2" x14ac:dyDescent="0.35">
      <c r="A648" s="43">
        <v>45774.958333333299</v>
      </c>
      <c r="B648" s="42">
        <v>6.5190210000000004</v>
      </c>
    </row>
    <row r="649" spans="1:2" x14ac:dyDescent="0.35">
      <c r="A649" s="43">
        <v>45775</v>
      </c>
      <c r="B649" s="42">
        <v>3.8355144827586201</v>
      </c>
    </row>
    <row r="650" spans="1:2" x14ac:dyDescent="0.35">
      <c r="A650" s="43">
        <v>45775.041666666701</v>
      </c>
      <c r="B650" s="42">
        <v>4.8470006666666698</v>
      </c>
    </row>
    <row r="651" spans="1:2" x14ac:dyDescent="0.35">
      <c r="A651" s="43">
        <v>45775.083333333299</v>
      </c>
      <c r="B651" s="42">
        <v>5.81802551724138</v>
      </c>
    </row>
    <row r="652" spans="1:2" x14ac:dyDescent="0.35">
      <c r="A652" s="43">
        <v>45775.125</v>
      </c>
      <c r="B652" s="42">
        <v>7.3484838333333302</v>
      </c>
    </row>
    <row r="653" spans="1:2" x14ac:dyDescent="0.35">
      <c r="A653" s="43">
        <v>45775.166666666701</v>
      </c>
      <c r="B653" s="42">
        <v>6.1245468965517196</v>
      </c>
    </row>
    <row r="654" spans="1:2" x14ac:dyDescent="0.35">
      <c r="A654" s="43">
        <v>45775.208333333299</v>
      </c>
      <c r="B654" s="42">
        <v>5.0691993333333301</v>
      </c>
    </row>
    <row r="655" spans="1:2" x14ac:dyDescent="0.35">
      <c r="A655" s="43">
        <v>45775.25</v>
      </c>
      <c r="B655" s="42">
        <v>7.1175143103448297</v>
      </c>
    </row>
    <row r="656" spans="1:2" x14ac:dyDescent="0.35">
      <c r="A656" s="43">
        <v>45775.291666666701</v>
      </c>
      <c r="B656" s="42">
        <v>6.7076753333333299</v>
      </c>
    </row>
    <row r="657" spans="1:2" x14ac:dyDescent="0.35">
      <c r="A657" s="43">
        <v>45775.333333333299</v>
      </c>
      <c r="B657" s="42">
        <v>7.3534672413793096</v>
      </c>
    </row>
    <row r="658" spans="1:2" x14ac:dyDescent="0.35">
      <c r="A658" s="43">
        <v>45775.375</v>
      </c>
      <c r="B658" s="42">
        <v>7.1437125000000004</v>
      </c>
    </row>
    <row r="659" spans="1:2" x14ac:dyDescent="0.35">
      <c r="A659" s="43">
        <v>45775.416666666701</v>
      </c>
      <c r="B659" s="42">
        <v>7.8312024137930996</v>
      </c>
    </row>
    <row r="660" spans="1:2" x14ac:dyDescent="0.35">
      <c r="A660" s="43">
        <v>45775.458333333299</v>
      </c>
      <c r="B660" s="42">
        <v>11.506458333333301</v>
      </c>
    </row>
    <row r="661" spans="1:2" x14ac:dyDescent="0.35">
      <c r="A661" s="43">
        <v>45775.5</v>
      </c>
      <c r="B661" s="42">
        <v>22.5491463793104</v>
      </c>
    </row>
    <row r="662" spans="1:2" x14ac:dyDescent="0.35">
      <c r="A662" s="43">
        <v>45775.541666666701</v>
      </c>
      <c r="B662" s="42">
        <v>8.6245635000000007</v>
      </c>
    </row>
    <row r="663" spans="1:2" x14ac:dyDescent="0.35">
      <c r="A663" s="43">
        <v>45775.583333333299</v>
      </c>
      <c r="B663" s="42">
        <v>22.5979118965517</v>
      </c>
    </row>
    <row r="664" spans="1:2" x14ac:dyDescent="0.35">
      <c r="A664" s="43">
        <v>45775.625</v>
      </c>
      <c r="B664" s="42">
        <v>43.802369333333303</v>
      </c>
    </row>
    <row r="665" spans="1:2" x14ac:dyDescent="0.35">
      <c r="A665" s="43">
        <v>45775.666666666701</v>
      </c>
      <c r="B665" s="42">
        <v>100.114254137931</v>
      </c>
    </row>
    <row r="666" spans="1:2" x14ac:dyDescent="0.35">
      <c r="A666" s="43">
        <v>45775.708333333299</v>
      </c>
      <c r="B666" s="42">
        <v>4.5521393333333302</v>
      </c>
    </row>
    <row r="667" spans="1:2" x14ac:dyDescent="0.35">
      <c r="A667" s="43">
        <v>45775.75</v>
      </c>
      <c r="B667" s="42">
        <v>4.4013755172413802</v>
      </c>
    </row>
    <row r="668" spans="1:2" x14ac:dyDescent="0.35">
      <c r="A668" s="43">
        <v>45775.791666666701</v>
      </c>
      <c r="B668" s="42">
        <v>4.5065225</v>
      </c>
    </row>
    <row r="669" spans="1:2" x14ac:dyDescent="0.35">
      <c r="A669" s="43">
        <v>45775.833333333299</v>
      </c>
      <c r="B669" s="42">
        <v>4.9374503448275897</v>
      </c>
    </row>
    <row r="670" spans="1:2" x14ac:dyDescent="0.35">
      <c r="A670" s="43">
        <v>45775.875</v>
      </c>
      <c r="B670" s="42">
        <v>7.7252954999999996</v>
      </c>
    </row>
    <row r="671" spans="1:2" x14ac:dyDescent="0.35">
      <c r="A671" s="43">
        <v>45775.916666666701</v>
      </c>
      <c r="B671" s="42">
        <v>7.8415301724137896</v>
      </c>
    </row>
    <row r="672" spans="1:2" x14ac:dyDescent="0.35">
      <c r="A672" s="43">
        <v>45775.958333333299</v>
      </c>
      <c r="B672" s="42">
        <v>9.8591803333333292</v>
      </c>
    </row>
    <row r="673" spans="1:2" x14ac:dyDescent="0.35">
      <c r="A673" s="43">
        <v>45776</v>
      </c>
      <c r="B673" s="42">
        <v>13.295152931034499</v>
      </c>
    </row>
    <row r="674" spans="1:2" x14ac:dyDescent="0.35">
      <c r="A674" s="43">
        <v>45776.041666666701</v>
      </c>
      <c r="B674" s="42">
        <v>14.919795000000001</v>
      </c>
    </row>
    <row r="675" spans="1:2" x14ac:dyDescent="0.35">
      <c r="A675" s="43">
        <v>45776.083333333299</v>
      </c>
      <c r="B675" s="42">
        <v>15.8405620689655</v>
      </c>
    </row>
    <row r="676" spans="1:2" x14ac:dyDescent="0.35">
      <c r="A676" s="43">
        <v>45776.125</v>
      </c>
      <c r="B676" s="42">
        <v>14.218166666666701</v>
      </c>
    </row>
    <row r="677" spans="1:2" x14ac:dyDescent="0.35">
      <c r="A677" s="43">
        <v>45776.166666666701</v>
      </c>
      <c r="B677" s="42">
        <v>24.119491379310301</v>
      </c>
    </row>
    <row r="678" spans="1:2" x14ac:dyDescent="0.35">
      <c r="A678" s="43">
        <v>45776.208333333299</v>
      </c>
      <c r="B678" s="42">
        <v>21.347653333333302</v>
      </c>
    </row>
    <row r="679" spans="1:2" x14ac:dyDescent="0.35">
      <c r="A679" s="43">
        <v>45776.25</v>
      </c>
      <c r="B679" s="42">
        <v>25.6837310344828</v>
      </c>
    </row>
    <row r="680" spans="1:2" x14ac:dyDescent="0.35">
      <c r="A680" s="43">
        <v>45776.291666666701</v>
      </c>
      <c r="B680" s="42">
        <v>37.689963333333303</v>
      </c>
    </row>
    <row r="681" spans="1:2" x14ac:dyDescent="0.35">
      <c r="A681" s="43">
        <v>45776.333333333299</v>
      </c>
      <c r="B681" s="42">
        <v>37.206284482758598</v>
      </c>
    </row>
    <row r="682" spans="1:2" x14ac:dyDescent="0.35">
      <c r="A682" s="43">
        <v>45776.375</v>
      </c>
      <c r="B682" s="42">
        <v>62.321366666666698</v>
      </c>
    </row>
    <row r="683" spans="1:2" x14ac:dyDescent="0.35">
      <c r="A683" s="43">
        <v>45776.416666666701</v>
      </c>
      <c r="B683" s="42">
        <v>81.741024137931007</v>
      </c>
    </row>
    <row r="684" spans="1:2" x14ac:dyDescent="0.35">
      <c r="A684" s="43">
        <v>45776.458333333299</v>
      </c>
      <c r="B684" s="42">
        <v>142.69444166666699</v>
      </c>
    </row>
    <row r="685" spans="1:2" x14ac:dyDescent="0.35">
      <c r="A685" s="43">
        <v>45776.5</v>
      </c>
      <c r="B685" s="42">
        <v>177.59545</v>
      </c>
    </row>
    <row r="686" spans="1:2" x14ac:dyDescent="0.35">
      <c r="A686" s="43">
        <v>45776.541666666701</v>
      </c>
      <c r="B686" s="42">
        <v>97.793006666666599</v>
      </c>
    </row>
    <row r="687" spans="1:2" x14ac:dyDescent="0.35">
      <c r="A687" s="43">
        <v>45776.583333333299</v>
      </c>
      <c r="B687" s="42">
        <v>193.86247931034501</v>
      </c>
    </row>
    <row r="688" spans="1:2" x14ac:dyDescent="0.35">
      <c r="A688" s="43">
        <v>45776.625</v>
      </c>
      <c r="B688" s="42">
        <v>141.397786666667</v>
      </c>
    </row>
    <row r="689" spans="1:2" x14ac:dyDescent="0.35">
      <c r="A689" s="43">
        <v>45776.666666666701</v>
      </c>
      <c r="B689" s="42">
        <v>94.2266551724138</v>
      </c>
    </row>
    <row r="690" spans="1:2" x14ac:dyDescent="0.35">
      <c r="A690" s="43">
        <v>45776.708333333299</v>
      </c>
      <c r="B690" s="42">
        <v>15.8997245</v>
      </c>
    </row>
    <row r="691" spans="1:2" x14ac:dyDescent="0.35">
      <c r="A691" s="43">
        <v>45776.75</v>
      </c>
      <c r="B691" s="42">
        <v>11.406983965517201</v>
      </c>
    </row>
    <row r="692" spans="1:2" x14ac:dyDescent="0.35">
      <c r="A692" s="43">
        <v>45776.791666666701</v>
      </c>
      <c r="B692" s="42">
        <v>12.869346666666701</v>
      </c>
    </row>
    <row r="693" spans="1:2" x14ac:dyDescent="0.35">
      <c r="A693" s="43">
        <v>45776.833333333299</v>
      </c>
      <c r="B693" s="42">
        <v>13.2353827586207</v>
      </c>
    </row>
    <row r="694" spans="1:2" x14ac:dyDescent="0.35">
      <c r="A694" s="43">
        <v>45776.875</v>
      </c>
      <c r="B694" s="42">
        <v>15.752459999999999</v>
      </c>
    </row>
    <row r="695" spans="1:2" x14ac:dyDescent="0.35">
      <c r="A695" s="43">
        <v>45776.916666666701</v>
      </c>
      <c r="B695" s="42">
        <v>15.836425862068999</v>
      </c>
    </row>
    <row r="696" spans="1:2" x14ac:dyDescent="0.35">
      <c r="A696" s="43">
        <v>45776.958333333299</v>
      </c>
      <c r="B696" s="42">
        <v>18.673465</v>
      </c>
    </row>
    <row r="697" spans="1:2" x14ac:dyDescent="0.35">
      <c r="A697" s="43">
        <v>45777</v>
      </c>
      <c r="B697" s="42">
        <v>14.392099999999999</v>
      </c>
    </row>
    <row r="698" spans="1:2" x14ac:dyDescent="0.35">
      <c r="A698" s="43">
        <v>45777.041666666701</v>
      </c>
      <c r="B698" s="42">
        <v>14.586565</v>
      </c>
    </row>
    <row r="699" spans="1:2" x14ac:dyDescent="0.35">
      <c r="A699" s="43">
        <v>45777.083333333299</v>
      </c>
      <c r="B699" s="42">
        <v>17.375225862069001</v>
      </c>
    </row>
    <row r="700" spans="1:2" x14ac:dyDescent="0.35">
      <c r="A700" s="43">
        <v>45777.125</v>
      </c>
      <c r="B700" s="42">
        <v>17.891575</v>
      </c>
    </row>
    <row r="701" spans="1:2" x14ac:dyDescent="0.35">
      <c r="A701" s="43">
        <v>45777.166666666701</v>
      </c>
      <c r="B701" s="42">
        <v>25.310462068965499</v>
      </c>
    </row>
    <row r="702" spans="1:2" x14ac:dyDescent="0.35">
      <c r="A702" s="43">
        <v>45777.208333333299</v>
      </c>
      <c r="B702" s="42">
        <v>31.447998333333299</v>
      </c>
    </row>
    <row r="703" spans="1:2" x14ac:dyDescent="0.35">
      <c r="A703" s="43">
        <v>45777.25</v>
      </c>
      <c r="B703" s="42">
        <v>35.5836948275862</v>
      </c>
    </row>
    <row r="704" spans="1:2" x14ac:dyDescent="0.35">
      <c r="A704" s="43">
        <v>45777.291666666701</v>
      </c>
      <c r="B704" s="42">
        <v>34.559764999999999</v>
      </c>
    </row>
    <row r="705" spans="1:2" x14ac:dyDescent="0.35">
      <c r="A705" s="43">
        <v>45777.333333333299</v>
      </c>
      <c r="B705" s="42">
        <v>40.849489655172398</v>
      </c>
    </row>
    <row r="706" spans="1:2" x14ac:dyDescent="0.35">
      <c r="A706" s="43">
        <v>45777.375</v>
      </c>
      <c r="B706" s="42">
        <v>125.043996666667</v>
      </c>
    </row>
    <row r="707" spans="1:2" x14ac:dyDescent="0.35">
      <c r="A707" s="43">
        <v>45777.416666666701</v>
      </c>
      <c r="B707" s="42">
        <v>51.363763793103402</v>
      </c>
    </row>
    <row r="708" spans="1:2" x14ac:dyDescent="0.35">
      <c r="A708" s="43">
        <v>45777.458333333299</v>
      </c>
      <c r="B708" s="42">
        <v>66.471908333333403</v>
      </c>
    </row>
    <row r="709" spans="1:2" x14ac:dyDescent="0.35">
      <c r="A709" s="43">
        <v>45777.5</v>
      </c>
      <c r="B709" s="42">
        <v>222.93100689655199</v>
      </c>
    </row>
    <row r="710" spans="1:2" x14ac:dyDescent="0.35">
      <c r="A710" s="43">
        <v>45777.541666666701</v>
      </c>
      <c r="B710" s="42">
        <v>158.064686666667</v>
      </c>
    </row>
    <row r="711" spans="1:2" x14ac:dyDescent="0.35">
      <c r="A711" s="43">
        <v>45777.583333333299</v>
      </c>
      <c r="B711" s="42">
        <v>66.706129310344807</v>
      </c>
    </row>
    <row r="712" spans="1:2" x14ac:dyDescent="0.35">
      <c r="A712" s="43">
        <v>45777.625</v>
      </c>
      <c r="B712" s="42">
        <v>63.161196666666697</v>
      </c>
    </row>
    <row r="713" spans="1:2" x14ac:dyDescent="0.35">
      <c r="A713" s="43">
        <v>45777.666666666701</v>
      </c>
      <c r="B713" s="42">
        <v>37.363989655172396</v>
      </c>
    </row>
    <row r="714" spans="1:2" x14ac:dyDescent="0.35">
      <c r="A714" s="43">
        <v>45777.708333333299</v>
      </c>
      <c r="B714" s="42">
        <v>22.606280000000002</v>
      </c>
    </row>
    <row r="715" spans="1:2" x14ac:dyDescent="0.35">
      <c r="A715" s="43">
        <v>45777.75</v>
      </c>
      <c r="B715" s="42">
        <v>13.8045310344828</v>
      </c>
    </row>
    <row r="716" spans="1:2" x14ac:dyDescent="0.35">
      <c r="A716" s="43">
        <v>45777.791666666701</v>
      </c>
      <c r="B716" s="42">
        <v>13.349273333333301</v>
      </c>
    </row>
    <row r="717" spans="1:2" x14ac:dyDescent="0.35">
      <c r="A717" s="43">
        <v>45777.833333333299</v>
      </c>
      <c r="B717" s="42">
        <v>11.617025862068999</v>
      </c>
    </row>
    <row r="718" spans="1:2" x14ac:dyDescent="0.35">
      <c r="A718" s="43">
        <v>45777.875</v>
      </c>
      <c r="B718" s="42">
        <v>13.8142283333333</v>
      </c>
    </row>
    <row r="719" spans="1:2" x14ac:dyDescent="0.35">
      <c r="A719" s="43">
        <v>45777.916666666701</v>
      </c>
      <c r="B719" s="42">
        <v>18.800665517241399</v>
      </c>
    </row>
    <row r="720" spans="1:2" x14ac:dyDescent="0.35">
      <c r="A720" s="43">
        <v>45777.958333333299</v>
      </c>
      <c r="B720" s="42">
        <v>23.575571666666701</v>
      </c>
    </row>
    <row r="721" spans="1:2" x14ac:dyDescent="0.35">
      <c r="A721" s="43">
        <v>45778</v>
      </c>
      <c r="B721" s="42">
        <v>20.136258620689699</v>
      </c>
    </row>
  </sheetData>
  <conditionalFormatting sqref="B2:B721">
    <cfRule type="cellIs" dxfId="2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8E02B-D8A4-46C1-BE54-56423EACDD1E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10.861883103448299</v>
      </c>
      <c r="D2" s="42" t="s">
        <v>96</v>
      </c>
      <c r="E2" s="42" t="s">
        <v>456</v>
      </c>
      <c r="F2" s="43">
        <v>45748.041666666701</v>
      </c>
      <c r="G2" s="43">
        <v>45778</v>
      </c>
      <c r="H2" s="42">
        <v>16.440000000000001</v>
      </c>
      <c r="I2" s="42">
        <v>1.84</v>
      </c>
      <c r="J2" s="42">
        <v>76.62</v>
      </c>
      <c r="K2" s="42">
        <v>0</v>
      </c>
      <c r="L2" s="42">
        <v>99.03</v>
      </c>
    </row>
    <row r="3" spans="1:12" x14ac:dyDescent="0.35">
      <c r="A3" s="43">
        <v>45748.083333333299</v>
      </c>
      <c r="B3" s="42">
        <v>9.7266168965517199</v>
      </c>
    </row>
    <row r="4" spans="1:12" x14ac:dyDescent="0.35">
      <c r="A4" s="43">
        <v>45748.125</v>
      </c>
      <c r="B4" s="42">
        <v>5.6026836206896604</v>
      </c>
    </row>
    <row r="5" spans="1:12" x14ac:dyDescent="0.35">
      <c r="A5" s="43">
        <v>45748.166666666701</v>
      </c>
      <c r="B5" s="42">
        <v>4.6690818965517202</v>
      </c>
    </row>
    <row r="6" spans="1:12" x14ac:dyDescent="0.35">
      <c r="A6" s="43">
        <v>45748.208333333299</v>
      </c>
      <c r="B6" s="42">
        <v>4.8995884482758596</v>
      </c>
    </row>
    <row r="7" spans="1:12" x14ac:dyDescent="0.35">
      <c r="A7" s="43">
        <v>45748.25</v>
      </c>
      <c r="B7" s="42">
        <v>5.8451910344827596</v>
      </c>
    </row>
    <row r="8" spans="1:12" x14ac:dyDescent="0.35">
      <c r="A8" s="43">
        <v>45748.291666666701</v>
      </c>
      <c r="B8" s="42">
        <v>7.5234944827586201</v>
      </c>
    </row>
    <row r="9" spans="1:12" x14ac:dyDescent="0.35">
      <c r="A9" s="43">
        <v>45748.333333333299</v>
      </c>
      <c r="B9" s="42">
        <v>14.982424482758599</v>
      </c>
    </row>
    <row r="10" spans="1:12" x14ac:dyDescent="0.35">
      <c r="A10" s="43">
        <v>45748.375</v>
      </c>
      <c r="B10" s="42">
        <v>19.8143982758621</v>
      </c>
    </row>
    <row r="11" spans="1:12" x14ac:dyDescent="0.35">
      <c r="A11" s="43">
        <v>45748.416666666701</v>
      </c>
      <c r="B11" s="42">
        <v>21.247563793103499</v>
      </c>
    </row>
    <row r="12" spans="1:12" x14ac:dyDescent="0.35">
      <c r="A12" s="43">
        <v>45748.458333333299</v>
      </c>
      <c r="B12" s="42">
        <v>21.6768931034483</v>
      </c>
    </row>
    <row r="13" spans="1:12" x14ac:dyDescent="0.35">
      <c r="A13" s="43">
        <v>45748.5</v>
      </c>
      <c r="B13" s="42">
        <v>18.276922413793098</v>
      </c>
    </row>
    <row r="14" spans="1:12" x14ac:dyDescent="0.35">
      <c r="A14" s="43">
        <v>45748.541666666701</v>
      </c>
      <c r="B14" s="42">
        <v>15.698406896551701</v>
      </c>
    </row>
    <row r="15" spans="1:12" x14ac:dyDescent="0.35">
      <c r="A15" s="43">
        <v>45748.583333333299</v>
      </c>
      <c r="B15" s="42">
        <v>26.5729906896552</v>
      </c>
    </row>
    <row r="16" spans="1:12" x14ac:dyDescent="0.35">
      <c r="A16" s="43">
        <v>45748.625</v>
      </c>
      <c r="B16" s="42">
        <v>16.806993103448299</v>
      </c>
    </row>
    <row r="17" spans="1:2" x14ac:dyDescent="0.35">
      <c r="A17" s="43">
        <v>45748.666666666701</v>
      </c>
      <c r="B17" s="42">
        <v>11.9560355172414</v>
      </c>
    </row>
    <row r="18" spans="1:2" x14ac:dyDescent="0.35">
      <c r="A18" s="43">
        <v>45748.708333333299</v>
      </c>
      <c r="B18" s="42">
        <v>8.2152879310344797</v>
      </c>
    </row>
    <row r="19" spans="1:2" x14ac:dyDescent="0.35">
      <c r="A19" s="43">
        <v>45748.75</v>
      </c>
      <c r="B19" s="42">
        <v>8.0086003448275793</v>
      </c>
    </row>
    <row r="20" spans="1:2" x14ac:dyDescent="0.35">
      <c r="A20" s="43">
        <v>45748.791666666701</v>
      </c>
      <c r="B20" s="42">
        <v>6.0843127586206904</v>
      </c>
    </row>
    <row r="21" spans="1:2" x14ac:dyDescent="0.35">
      <c r="A21" s="43">
        <v>45748.833333333299</v>
      </c>
      <c r="B21" s="42">
        <v>7.2407113793103397</v>
      </c>
    </row>
    <row r="22" spans="1:2" x14ac:dyDescent="0.35">
      <c r="A22" s="43">
        <v>45748.875</v>
      </c>
      <c r="B22" s="42">
        <v>8.3034543103448293</v>
      </c>
    </row>
    <row r="23" spans="1:2" x14ac:dyDescent="0.35">
      <c r="A23" s="43">
        <v>45748.916666666701</v>
      </c>
      <c r="B23" s="42">
        <v>7.62354793103448</v>
      </c>
    </row>
    <row r="24" spans="1:2" x14ac:dyDescent="0.35">
      <c r="A24" s="43">
        <v>45748.958333333299</v>
      </c>
      <c r="B24" s="42">
        <v>6.6811174137931104</v>
      </c>
    </row>
    <row r="25" spans="1:2" x14ac:dyDescent="0.35">
      <c r="A25" s="43">
        <v>45749</v>
      </c>
      <c r="B25" s="42">
        <v>6.7115525862068903</v>
      </c>
    </row>
    <row r="26" spans="1:2" x14ac:dyDescent="0.35">
      <c r="A26" s="43">
        <v>45749.041666666701</v>
      </c>
      <c r="B26" s="42">
        <v>8.8549403448275896</v>
      </c>
    </row>
    <row r="27" spans="1:2" x14ac:dyDescent="0.35">
      <c r="A27" s="43">
        <v>45749.083333333299</v>
      </c>
      <c r="B27" s="42">
        <v>12.7553793103448</v>
      </c>
    </row>
    <row r="28" spans="1:2" x14ac:dyDescent="0.35">
      <c r="A28" s="43">
        <v>45749.125</v>
      </c>
      <c r="B28" s="42">
        <v>14.0870344827586</v>
      </c>
    </row>
    <row r="29" spans="1:2" x14ac:dyDescent="0.35">
      <c r="A29" s="43">
        <v>45749.166666666701</v>
      </c>
      <c r="B29" s="42">
        <v>14.3571862068966</v>
      </c>
    </row>
    <row r="30" spans="1:2" x14ac:dyDescent="0.35">
      <c r="A30" s="43">
        <v>45749.208333333299</v>
      </c>
      <c r="B30" s="42">
        <v>15.3186672413793</v>
      </c>
    </row>
    <row r="31" spans="1:2" x14ac:dyDescent="0.35">
      <c r="A31" s="43">
        <v>45749.25</v>
      </c>
      <c r="B31" s="42">
        <v>15.732849999999999</v>
      </c>
    </row>
    <row r="32" spans="1:2" x14ac:dyDescent="0.35">
      <c r="A32" s="43">
        <v>45749.291666666701</v>
      </c>
      <c r="B32" s="42">
        <v>17.208225862069</v>
      </c>
    </row>
    <row r="33" spans="1:2" x14ac:dyDescent="0.35">
      <c r="A33" s="43">
        <v>45749.333333333299</v>
      </c>
      <c r="B33" s="42">
        <v>18.4539534482759</v>
      </c>
    </row>
    <row r="34" spans="1:2" x14ac:dyDescent="0.35">
      <c r="A34" s="43">
        <v>45749.375</v>
      </c>
      <c r="B34" s="42">
        <v>19.6121844827586</v>
      </c>
    </row>
    <row r="35" spans="1:2" x14ac:dyDescent="0.35">
      <c r="A35" s="43">
        <v>45749.416666666701</v>
      </c>
      <c r="B35" s="42">
        <v>18.357182758620699</v>
      </c>
    </row>
    <row r="36" spans="1:2" x14ac:dyDescent="0.35">
      <c r="A36" s="43">
        <v>45749.458333333299</v>
      </c>
      <c r="B36" s="42">
        <v>17.720325862069</v>
      </c>
    </row>
    <row r="37" spans="1:2" x14ac:dyDescent="0.35">
      <c r="A37" s="43">
        <v>45749.5</v>
      </c>
      <c r="B37" s="42">
        <v>14.976886034482799</v>
      </c>
    </row>
    <row r="38" spans="1:2" x14ac:dyDescent="0.35">
      <c r="A38" s="43">
        <v>45749.541666666701</v>
      </c>
      <c r="B38" s="42">
        <v>13.2874803448276</v>
      </c>
    </row>
    <row r="39" spans="1:2" x14ac:dyDescent="0.35">
      <c r="A39" s="43">
        <v>45749.583333333299</v>
      </c>
      <c r="B39" s="42">
        <v>13.6930931034483</v>
      </c>
    </row>
    <row r="40" spans="1:2" x14ac:dyDescent="0.35">
      <c r="A40" s="43">
        <v>45749.625</v>
      </c>
      <c r="B40" s="42">
        <v>15.295119137931</v>
      </c>
    </row>
    <row r="41" spans="1:2" x14ac:dyDescent="0.35">
      <c r="A41" s="43">
        <v>45749.666666666701</v>
      </c>
      <c r="B41" s="42">
        <v>12.530134827586201</v>
      </c>
    </row>
    <row r="42" spans="1:2" x14ac:dyDescent="0.35">
      <c r="A42" s="43">
        <v>45749.708333333299</v>
      </c>
      <c r="B42" s="42">
        <v>14.565062068965499</v>
      </c>
    </row>
    <row r="43" spans="1:2" x14ac:dyDescent="0.35">
      <c r="A43" s="43">
        <v>45749.75</v>
      </c>
      <c r="B43" s="42">
        <v>13.773870689655199</v>
      </c>
    </row>
    <row r="44" spans="1:2" x14ac:dyDescent="0.35">
      <c r="A44" s="43">
        <v>45749.791666666701</v>
      </c>
      <c r="B44" s="42">
        <v>10.791252931034499</v>
      </c>
    </row>
    <row r="45" spans="1:2" x14ac:dyDescent="0.35">
      <c r="A45" s="43">
        <v>45749.833333333299</v>
      </c>
      <c r="B45" s="42">
        <v>7.6962879310344796</v>
      </c>
    </row>
    <row r="46" spans="1:2" x14ac:dyDescent="0.35">
      <c r="A46" s="43">
        <v>45749.875</v>
      </c>
      <c r="B46" s="42">
        <v>7.5913474285714297</v>
      </c>
    </row>
    <row r="47" spans="1:2" x14ac:dyDescent="0.35">
      <c r="A47" s="43">
        <v>45749.916666666701</v>
      </c>
      <c r="B47" s="42">
        <v>8.1393678260869606</v>
      </c>
    </row>
    <row r="48" spans="1:2" x14ac:dyDescent="0.35">
      <c r="A48" s="43">
        <v>45749.958333333299</v>
      </c>
      <c r="B48" s="42">
        <v>11.004251551724099</v>
      </c>
    </row>
    <row r="49" spans="1:2" x14ac:dyDescent="0.35">
      <c r="A49" s="43">
        <v>45750</v>
      </c>
      <c r="B49" s="42">
        <v>12.883222413793099</v>
      </c>
    </row>
    <row r="50" spans="1:2" x14ac:dyDescent="0.35">
      <c r="A50" s="43">
        <v>45750.041666666701</v>
      </c>
      <c r="B50" s="42">
        <v>14.3468172413793</v>
      </c>
    </row>
    <row r="51" spans="1:2" x14ac:dyDescent="0.35">
      <c r="A51" s="43">
        <v>45750.083333333299</v>
      </c>
      <c r="B51" s="42">
        <v>15.1293482758621</v>
      </c>
    </row>
    <row r="52" spans="1:2" x14ac:dyDescent="0.35">
      <c r="A52" s="43">
        <v>45750.125</v>
      </c>
      <c r="B52" s="42">
        <v>16.960936206896498</v>
      </c>
    </row>
    <row r="53" spans="1:2" x14ac:dyDescent="0.35">
      <c r="A53" s="43">
        <v>45750.166666666701</v>
      </c>
      <c r="B53" s="42">
        <v>20.485912068965501</v>
      </c>
    </row>
    <row r="54" spans="1:2" x14ac:dyDescent="0.35">
      <c r="A54" s="43">
        <v>45750.208333333299</v>
      </c>
      <c r="B54" s="42">
        <v>23.7867413793103</v>
      </c>
    </row>
    <row r="55" spans="1:2" x14ac:dyDescent="0.35">
      <c r="A55" s="43">
        <v>45750.25</v>
      </c>
      <c r="B55" s="42">
        <v>24.731420689655199</v>
      </c>
    </row>
    <row r="56" spans="1:2" x14ac:dyDescent="0.35">
      <c r="A56" s="43">
        <v>45750.291666666701</v>
      </c>
      <c r="B56" s="42">
        <v>25.344889655172398</v>
      </c>
    </row>
    <row r="57" spans="1:2" x14ac:dyDescent="0.35">
      <c r="A57" s="43">
        <v>45750.333333333299</v>
      </c>
      <c r="B57" s="42">
        <v>28.9233603448276</v>
      </c>
    </row>
    <row r="58" spans="1:2" x14ac:dyDescent="0.35">
      <c r="A58" s="43">
        <v>45750.375</v>
      </c>
      <c r="B58" s="42">
        <v>33.714236206896601</v>
      </c>
    </row>
    <row r="59" spans="1:2" x14ac:dyDescent="0.35">
      <c r="A59" s="43">
        <v>45750.416666666701</v>
      </c>
      <c r="B59" s="42">
        <v>35.411779310344798</v>
      </c>
    </row>
    <row r="60" spans="1:2" x14ac:dyDescent="0.35">
      <c r="A60" s="43">
        <v>45750.458333333299</v>
      </c>
      <c r="B60" s="42">
        <v>39.953481034482799</v>
      </c>
    </row>
    <row r="61" spans="1:2" x14ac:dyDescent="0.35">
      <c r="A61" s="43">
        <v>45750.5</v>
      </c>
      <c r="B61" s="42">
        <v>35.157925862069</v>
      </c>
    </row>
    <row r="62" spans="1:2" x14ac:dyDescent="0.35">
      <c r="A62" s="43">
        <v>45750.541666666701</v>
      </c>
      <c r="B62" s="42">
        <v>32.025370689655198</v>
      </c>
    </row>
    <row r="63" spans="1:2" x14ac:dyDescent="0.35">
      <c r="A63" s="43">
        <v>45750.583333333299</v>
      </c>
      <c r="B63" s="42">
        <v>31.436893103448298</v>
      </c>
    </row>
    <row r="64" spans="1:2" x14ac:dyDescent="0.35">
      <c r="A64" s="43">
        <v>45750.625</v>
      </c>
      <c r="B64" s="42">
        <v>31.746432758620699</v>
      </c>
    </row>
    <row r="65" spans="1:2" x14ac:dyDescent="0.35">
      <c r="A65" s="43">
        <v>45750.666666666701</v>
      </c>
      <c r="B65" s="42">
        <v>24.5217155172414</v>
      </c>
    </row>
    <row r="66" spans="1:2" x14ac:dyDescent="0.35">
      <c r="A66" s="43">
        <v>45750.708333333299</v>
      </c>
      <c r="B66" s="42">
        <v>19.511586206896499</v>
      </c>
    </row>
    <row r="67" spans="1:2" x14ac:dyDescent="0.35">
      <c r="A67" s="43">
        <v>45750.75</v>
      </c>
      <c r="B67" s="42">
        <v>19.425425862069002</v>
      </c>
    </row>
    <row r="68" spans="1:2" x14ac:dyDescent="0.35">
      <c r="A68" s="43">
        <v>45750.791666666701</v>
      </c>
      <c r="B68" s="42">
        <v>22.270070689655199</v>
      </c>
    </row>
    <row r="69" spans="1:2" x14ac:dyDescent="0.35">
      <c r="A69" s="43">
        <v>45750.833333333299</v>
      </c>
      <c r="B69" s="42">
        <v>24.786801724137899</v>
      </c>
    </row>
    <row r="70" spans="1:2" x14ac:dyDescent="0.35">
      <c r="A70" s="43">
        <v>45750.875</v>
      </c>
      <c r="B70" s="42">
        <v>26.135129310344801</v>
      </c>
    </row>
    <row r="71" spans="1:2" x14ac:dyDescent="0.35">
      <c r="A71" s="43">
        <v>45750.916666666701</v>
      </c>
      <c r="B71" s="42">
        <v>30.914508620689698</v>
      </c>
    </row>
    <row r="72" spans="1:2" x14ac:dyDescent="0.35">
      <c r="A72" s="43">
        <v>45750.958333333299</v>
      </c>
      <c r="B72" s="42">
        <v>30.966953448275898</v>
      </c>
    </row>
    <row r="73" spans="1:2" x14ac:dyDescent="0.35">
      <c r="A73" s="43">
        <v>45751</v>
      </c>
      <c r="B73" s="42">
        <v>32.404572413793097</v>
      </c>
    </row>
    <row r="74" spans="1:2" x14ac:dyDescent="0.35">
      <c r="A74" s="43">
        <v>45751.041666666701</v>
      </c>
      <c r="B74" s="42">
        <v>36.160120689655201</v>
      </c>
    </row>
    <row r="75" spans="1:2" x14ac:dyDescent="0.35">
      <c r="A75" s="43">
        <v>45751.083333333299</v>
      </c>
      <c r="B75" s="42">
        <v>37.892998275862098</v>
      </c>
    </row>
    <row r="76" spans="1:2" x14ac:dyDescent="0.35">
      <c r="A76" s="43">
        <v>45751.125</v>
      </c>
      <c r="B76" s="42">
        <v>35.367796551724098</v>
      </c>
    </row>
    <row r="77" spans="1:2" x14ac:dyDescent="0.35">
      <c r="A77" s="43">
        <v>45751.166666666701</v>
      </c>
      <c r="B77" s="42">
        <v>32.720832758620702</v>
      </c>
    </row>
    <row r="78" spans="1:2" x14ac:dyDescent="0.35">
      <c r="A78" s="43">
        <v>45751.208333333299</v>
      </c>
      <c r="B78" s="42">
        <v>30.2580155172414</v>
      </c>
    </row>
    <row r="79" spans="1:2" x14ac:dyDescent="0.35">
      <c r="A79" s="43">
        <v>45751.25</v>
      </c>
      <c r="B79" s="42">
        <v>29.5677913793103</v>
      </c>
    </row>
    <row r="80" spans="1:2" x14ac:dyDescent="0.35">
      <c r="A80" s="43">
        <v>45751.291666666701</v>
      </c>
      <c r="B80" s="42">
        <v>30.964206896551701</v>
      </c>
    </row>
    <row r="81" spans="1:2" x14ac:dyDescent="0.35">
      <c r="A81" s="43">
        <v>45751.333333333299</v>
      </c>
      <c r="B81" s="42">
        <v>31.3709224137931</v>
      </c>
    </row>
    <row r="82" spans="1:2" x14ac:dyDescent="0.35">
      <c r="A82" s="43">
        <v>45751.375</v>
      </c>
      <c r="B82" s="42">
        <v>30.892208620689701</v>
      </c>
    </row>
    <row r="83" spans="1:2" x14ac:dyDescent="0.35">
      <c r="A83" s="43">
        <v>45751.416666666701</v>
      </c>
      <c r="B83" s="42">
        <v>31.2729120689655</v>
      </c>
    </row>
    <row r="84" spans="1:2" x14ac:dyDescent="0.35">
      <c r="A84" s="43">
        <v>45751.458333333299</v>
      </c>
      <c r="B84" s="42">
        <v>29.536901724137898</v>
      </c>
    </row>
    <row r="85" spans="1:2" x14ac:dyDescent="0.35">
      <c r="A85" s="43">
        <v>45751.5</v>
      </c>
      <c r="B85" s="42">
        <v>28.837787931034502</v>
      </c>
    </row>
    <row r="86" spans="1:2" x14ac:dyDescent="0.35">
      <c r="A86" s="43">
        <v>45751.541666666701</v>
      </c>
      <c r="B86" s="42">
        <v>31.404043103448299</v>
      </c>
    </row>
    <row r="87" spans="1:2" x14ac:dyDescent="0.35">
      <c r="A87" s="43">
        <v>45751.583333333299</v>
      </c>
      <c r="B87" s="42">
        <v>32.907055172413799</v>
      </c>
    </row>
    <row r="88" spans="1:2" x14ac:dyDescent="0.35">
      <c r="A88" s="43">
        <v>45751.625</v>
      </c>
      <c r="B88" s="42">
        <v>29.743308620689699</v>
      </c>
    </row>
    <row r="89" spans="1:2" x14ac:dyDescent="0.35">
      <c r="A89" s="43">
        <v>45751.666666666701</v>
      </c>
      <c r="B89" s="42">
        <v>28.4971120689655</v>
      </c>
    </row>
    <row r="90" spans="1:2" x14ac:dyDescent="0.35">
      <c r="A90" s="43">
        <v>45751.708333333299</v>
      </c>
      <c r="B90" s="42">
        <v>26.833996551724098</v>
      </c>
    </row>
    <row r="91" spans="1:2" x14ac:dyDescent="0.35">
      <c r="A91" s="43">
        <v>45751.75</v>
      </c>
      <c r="B91" s="42">
        <v>24.0502586206897</v>
      </c>
    </row>
    <row r="92" spans="1:2" x14ac:dyDescent="0.35">
      <c r="A92" s="43">
        <v>45751.791666666701</v>
      </c>
      <c r="B92" s="42">
        <v>27.321974137931001</v>
      </c>
    </row>
    <row r="93" spans="1:2" x14ac:dyDescent="0.35">
      <c r="A93" s="43">
        <v>45751.833333333299</v>
      </c>
      <c r="B93" s="42">
        <v>19.611548275862098</v>
      </c>
    </row>
    <row r="94" spans="1:2" x14ac:dyDescent="0.35">
      <c r="A94" s="43">
        <v>45751.875</v>
      </c>
      <c r="B94" s="42">
        <v>1.9107586206896501</v>
      </c>
    </row>
    <row r="95" spans="1:2" x14ac:dyDescent="0.35">
      <c r="A95" s="43">
        <v>45751.916666666701</v>
      </c>
      <c r="B95" s="42">
        <v>12.3309310344828</v>
      </c>
    </row>
    <row r="96" spans="1:2" x14ac:dyDescent="0.35">
      <c r="A96" s="43">
        <v>45751.958333333299</v>
      </c>
      <c r="B96" s="42">
        <v>11.089282758620699</v>
      </c>
    </row>
    <row r="97" spans="1:2" x14ac:dyDescent="0.35">
      <c r="A97" s="43">
        <v>45752</v>
      </c>
      <c r="B97" s="42">
        <v>11.9256603448276</v>
      </c>
    </row>
    <row r="98" spans="1:2" x14ac:dyDescent="0.35">
      <c r="A98" s="43">
        <v>45752.041666666701</v>
      </c>
      <c r="B98" s="42">
        <v>12.874031034482799</v>
      </c>
    </row>
    <row r="99" spans="1:2" x14ac:dyDescent="0.35">
      <c r="A99" s="43">
        <v>45752.083333333299</v>
      </c>
      <c r="B99" s="42">
        <v>14.3154086206897</v>
      </c>
    </row>
    <row r="100" spans="1:2" x14ac:dyDescent="0.35">
      <c r="A100" s="43">
        <v>45752.125</v>
      </c>
      <c r="B100" s="42">
        <v>16.343460344827601</v>
      </c>
    </row>
    <row r="101" spans="1:2" x14ac:dyDescent="0.35">
      <c r="A101" s="43">
        <v>45752.166666666701</v>
      </c>
      <c r="B101" s="42">
        <v>18.127587931034501</v>
      </c>
    </row>
    <row r="102" spans="1:2" x14ac:dyDescent="0.35">
      <c r="A102" s="43">
        <v>45752.208333333299</v>
      </c>
      <c r="B102" s="42">
        <v>17.126293103448301</v>
      </c>
    </row>
    <row r="103" spans="1:2" x14ac:dyDescent="0.35">
      <c r="A103" s="43">
        <v>45752.25</v>
      </c>
      <c r="B103" s="42">
        <v>15.174006896551701</v>
      </c>
    </row>
    <row r="104" spans="1:2" x14ac:dyDescent="0.35">
      <c r="A104" s="43">
        <v>45752.291666666701</v>
      </c>
      <c r="B104" s="42">
        <v>14.0263034482759</v>
      </c>
    </row>
    <row r="105" spans="1:2" x14ac:dyDescent="0.35">
      <c r="A105" s="43">
        <v>45752.333333333299</v>
      </c>
      <c r="B105" s="42">
        <v>13.591682758620699</v>
      </c>
    </row>
    <row r="106" spans="1:2" x14ac:dyDescent="0.35">
      <c r="A106" s="43">
        <v>45752.375</v>
      </c>
      <c r="B106" s="42">
        <v>14.177355172413799</v>
      </c>
    </row>
    <row r="107" spans="1:2" x14ac:dyDescent="0.35">
      <c r="A107" s="43">
        <v>45752.416666666701</v>
      </c>
      <c r="B107" s="42">
        <v>14.651241379310299</v>
      </c>
    </row>
    <row r="108" spans="1:2" x14ac:dyDescent="0.35">
      <c r="A108" s="43">
        <v>45752.458333333299</v>
      </c>
      <c r="B108" s="42">
        <v>15.396172413793099</v>
      </c>
    </row>
    <row r="109" spans="1:2" x14ac:dyDescent="0.35">
      <c r="A109" s="43">
        <v>45752.5</v>
      </c>
      <c r="B109" s="42">
        <v>16.432200000000002</v>
      </c>
    </row>
    <row r="110" spans="1:2" x14ac:dyDescent="0.35">
      <c r="A110" s="43">
        <v>45752.541666666701</v>
      </c>
      <c r="B110" s="42">
        <v>16.621143103448301</v>
      </c>
    </row>
    <row r="111" spans="1:2" x14ac:dyDescent="0.35">
      <c r="A111" s="43">
        <v>45752.583333333299</v>
      </c>
      <c r="B111" s="42">
        <v>13.033663620689699</v>
      </c>
    </row>
    <row r="112" spans="1:2" x14ac:dyDescent="0.35">
      <c r="A112" s="43">
        <v>45752.625</v>
      </c>
      <c r="B112" s="42">
        <v>8.9736036206896497</v>
      </c>
    </row>
    <row r="113" spans="1:2" x14ac:dyDescent="0.35">
      <c r="A113" s="43">
        <v>45752.666666666701</v>
      </c>
      <c r="B113" s="42">
        <v>8.6004627586206901</v>
      </c>
    </row>
    <row r="114" spans="1:2" x14ac:dyDescent="0.35">
      <c r="A114" s="43">
        <v>45752.708333333299</v>
      </c>
      <c r="B114" s="42">
        <v>7.3875472413793002</v>
      </c>
    </row>
    <row r="115" spans="1:2" x14ac:dyDescent="0.35">
      <c r="A115" s="43">
        <v>45752.75</v>
      </c>
      <c r="B115" s="42">
        <v>6.3412268965517304</v>
      </c>
    </row>
    <row r="116" spans="1:2" x14ac:dyDescent="0.35">
      <c r="A116" s="43">
        <v>45752.791666666701</v>
      </c>
      <c r="B116" s="42">
        <v>5.2690286206896504</v>
      </c>
    </row>
    <row r="117" spans="1:2" x14ac:dyDescent="0.35">
      <c r="A117" s="43">
        <v>45752.833333333299</v>
      </c>
      <c r="B117" s="42">
        <v>4.8755949999999997</v>
      </c>
    </row>
    <row r="118" spans="1:2" x14ac:dyDescent="0.35">
      <c r="A118" s="43">
        <v>45752.875</v>
      </c>
      <c r="B118" s="42">
        <v>5.2203415517241396</v>
      </c>
    </row>
    <row r="119" spans="1:2" x14ac:dyDescent="0.35">
      <c r="A119" s="43">
        <v>45752.916666666701</v>
      </c>
      <c r="B119" s="42">
        <v>7.8707446551724098</v>
      </c>
    </row>
    <row r="120" spans="1:2" x14ac:dyDescent="0.35">
      <c r="A120" s="43">
        <v>45752.958333333299</v>
      </c>
      <c r="B120" s="42">
        <v>8.6551608620689606</v>
      </c>
    </row>
    <row r="121" spans="1:2" x14ac:dyDescent="0.35">
      <c r="A121" s="43">
        <v>45753</v>
      </c>
      <c r="B121" s="42">
        <v>8.1611486206896497</v>
      </c>
    </row>
    <row r="122" spans="1:2" x14ac:dyDescent="0.35">
      <c r="A122" s="43">
        <v>45753.041666666701</v>
      </c>
      <c r="B122" s="42">
        <v>7.9020354385964904</v>
      </c>
    </row>
    <row r="123" spans="1:2" x14ac:dyDescent="0.35">
      <c r="A123" s="43">
        <v>45753.083333333299</v>
      </c>
      <c r="B123" s="42">
        <v>7.44967966666667</v>
      </c>
    </row>
    <row r="124" spans="1:2" x14ac:dyDescent="0.35">
      <c r="A124" s="43">
        <v>45753.125</v>
      </c>
      <c r="B124" s="42">
        <v>6.9418729310344798</v>
      </c>
    </row>
    <row r="125" spans="1:2" x14ac:dyDescent="0.35">
      <c r="A125" s="43">
        <v>45753.166666666701</v>
      </c>
      <c r="B125" s="42">
        <v>7.3715825862068902</v>
      </c>
    </row>
    <row r="126" spans="1:2" x14ac:dyDescent="0.35">
      <c r="A126" s="43">
        <v>45753.208333333299</v>
      </c>
      <c r="B126" s="42">
        <v>7.3573841379310299</v>
      </c>
    </row>
    <row r="127" spans="1:2" x14ac:dyDescent="0.35">
      <c r="A127" s="43">
        <v>45753.25</v>
      </c>
      <c r="B127" s="42">
        <v>7.4675915517241398</v>
      </c>
    </row>
    <row r="128" spans="1:2" x14ac:dyDescent="0.35">
      <c r="A128" s="43">
        <v>45753.291666666701</v>
      </c>
      <c r="B128" s="42">
        <v>8.5319912068965493</v>
      </c>
    </row>
    <row r="129" spans="1:2" x14ac:dyDescent="0.35">
      <c r="A129" s="43">
        <v>45753.333333333299</v>
      </c>
      <c r="B129" s="42">
        <v>10.3257527586207</v>
      </c>
    </row>
    <row r="130" spans="1:2" x14ac:dyDescent="0.35">
      <c r="A130" s="43">
        <v>45753.375</v>
      </c>
      <c r="B130" s="42">
        <v>12.431787931034499</v>
      </c>
    </row>
    <row r="131" spans="1:2" x14ac:dyDescent="0.35">
      <c r="A131" s="43">
        <v>45753.416666666701</v>
      </c>
      <c r="B131" s="42">
        <v>11.2351775862069</v>
      </c>
    </row>
    <row r="132" spans="1:2" x14ac:dyDescent="0.35">
      <c r="A132" s="43">
        <v>45753.458333333299</v>
      </c>
      <c r="B132" s="42">
        <v>9.5442220689655208</v>
      </c>
    </row>
    <row r="133" spans="1:2" x14ac:dyDescent="0.35">
      <c r="A133" s="43">
        <v>45753.5</v>
      </c>
      <c r="B133" s="42">
        <v>7.3747327586206897</v>
      </c>
    </row>
    <row r="134" spans="1:2" x14ac:dyDescent="0.35">
      <c r="A134" s="43">
        <v>45753.541666666701</v>
      </c>
      <c r="B134" s="42">
        <v>6.1048567241379299</v>
      </c>
    </row>
    <row r="135" spans="1:2" x14ac:dyDescent="0.35">
      <c r="A135" s="43">
        <v>45753.583333333299</v>
      </c>
      <c r="B135" s="42">
        <v>5.4322053448275902</v>
      </c>
    </row>
    <row r="136" spans="1:2" x14ac:dyDescent="0.35">
      <c r="A136" s="43">
        <v>45753.625</v>
      </c>
      <c r="B136" s="42">
        <v>5.2887163793103404</v>
      </c>
    </row>
    <row r="137" spans="1:2" x14ac:dyDescent="0.35">
      <c r="A137" s="43">
        <v>45753.666666666701</v>
      </c>
      <c r="B137" s="42">
        <v>5.4821877586206904</v>
      </c>
    </row>
    <row r="138" spans="1:2" x14ac:dyDescent="0.35">
      <c r="A138" s="43">
        <v>45753.708333333299</v>
      </c>
      <c r="B138" s="42">
        <v>4.5494149999999998</v>
      </c>
    </row>
    <row r="139" spans="1:2" x14ac:dyDescent="0.35">
      <c r="A139" s="43">
        <v>45753.75</v>
      </c>
      <c r="B139" s="42">
        <v>5.1728755172413798</v>
      </c>
    </row>
    <row r="140" spans="1:2" x14ac:dyDescent="0.35">
      <c r="A140" s="43">
        <v>45753.791666666701</v>
      </c>
      <c r="B140" s="42">
        <v>6.4804051724137901</v>
      </c>
    </row>
    <row r="141" spans="1:2" x14ac:dyDescent="0.35">
      <c r="A141" s="43">
        <v>45753.833333333299</v>
      </c>
      <c r="B141" s="42">
        <v>7.9971539655172403</v>
      </c>
    </row>
    <row r="142" spans="1:2" x14ac:dyDescent="0.35">
      <c r="A142" s="43">
        <v>45753.875</v>
      </c>
      <c r="B142" s="42">
        <v>9.5264836206896604</v>
      </c>
    </row>
    <row r="143" spans="1:2" x14ac:dyDescent="0.35">
      <c r="A143" s="43">
        <v>45753.916666666701</v>
      </c>
      <c r="B143" s="42">
        <v>8.6281301724137904</v>
      </c>
    </row>
    <row r="144" spans="1:2" x14ac:dyDescent="0.35">
      <c r="A144" s="43">
        <v>45753.958333333299</v>
      </c>
      <c r="B144" s="42">
        <v>7.6791439655172402</v>
      </c>
    </row>
    <row r="145" spans="1:2" x14ac:dyDescent="0.35">
      <c r="A145" s="43">
        <v>45754</v>
      </c>
      <c r="B145" s="42">
        <v>8.5181784482758598</v>
      </c>
    </row>
    <row r="146" spans="1:2" x14ac:dyDescent="0.35">
      <c r="A146" s="43">
        <v>45754.041666666701</v>
      </c>
      <c r="B146" s="42">
        <v>8.64984879310345</v>
      </c>
    </row>
    <row r="147" spans="1:2" x14ac:dyDescent="0.35">
      <c r="A147" s="43">
        <v>45754.083333333299</v>
      </c>
      <c r="B147" s="42">
        <v>8.3919625862068994</v>
      </c>
    </row>
    <row r="148" spans="1:2" x14ac:dyDescent="0.35">
      <c r="A148" s="43">
        <v>45754.125</v>
      </c>
      <c r="B148" s="42">
        <v>9.7360646551724201</v>
      </c>
    </row>
    <row r="149" spans="1:2" x14ac:dyDescent="0.35">
      <c r="A149" s="43">
        <v>45754.166666666701</v>
      </c>
      <c r="B149" s="42">
        <v>8.9790113793103501</v>
      </c>
    </row>
    <row r="150" spans="1:2" x14ac:dyDescent="0.35">
      <c r="A150" s="43">
        <v>45754.208333333299</v>
      </c>
      <c r="B150" s="42">
        <v>9.8817825862068904</v>
      </c>
    </row>
    <row r="151" spans="1:2" x14ac:dyDescent="0.35">
      <c r="A151" s="43">
        <v>45754.25</v>
      </c>
      <c r="B151" s="42">
        <v>11.6067172413793</v>
      </c>
    </row>
    <row r="152" spans="1:2" x14ac:dyDescent="0.35">
      <c r="A152" s="43">
        <v>45754.291666666701</v>
      </c>
      <c r="B152" s="42">
        <v>12.4236017241379</v>
      </c>
    </row>
    <row r="153" spans="1:2" x14ac:dyDescent="0.35">
      <c r="A153" s="43">
        <v>45754.333333333299</v>
      </c>
      <c r="B153" s="42">
        <v>19.795215517241399</v>
      </c>
    </row>
    <row r="154" spans="1:2" x14ac:dyDescent="0.35">
      <c r="A154" s="43">
        <v>45754.375</v>
      </c>
      <c r="B154" s="42">
        <v>15.7009775862069</v>
      </c>
    </row>
    <row r="155" spans="1:2" x14ac:dyDescent="0.35">
      <c r="A155" s="43">
        <v>45754.416666666701</v>
      </c>
      <c r="B155" s="42">
        <v>14.259456896551701</v>
      </c>
    </row>
    <row r="156" spans="1:2" x14ac:dyDescent="0.35">
      <c r="A156" s="43">
        <v>45754.458333333299</v>
      </c>
      <c r="B156" s="42">
        <v>11.7775413793103</v>
      </c>
    </row>
    <row r="157" spans="1:2" x14ac:dyDescent="0.35">
      <c r="A157" s="43">
        <v>45754.5</v>
      </c>
      <c r="B157" s="42">
        <v>11.479895862069</v>
      </c>
    </row>
    <row r="158" spans="1:2" x14ac:dyDescent="0.35">
      <c r="A158" s="43">
        <v>45754.541666666701</v>
      </c>
      <c r="B158" s="42">
        <v>13.7888818965517</v>
      </c>
    </row>
    <row r="159" spans="1:2" x14ac:dyDescent="0.35">
      <c r="A159" s="43">
        <v>45754.583333333299</v>
      </c>
      <c r="B159" s="42">
        <v>11.7619129310345</v>
      </c>
    </row>
    <row r="160" spans="1:2" x14ac:dyDescent="0.35">
      <c r="A160" s="43">
        <v>45754.625</v>
      </c>
      <c r="B160" s="42">
        <v>10.335992068965499</v>
      </c>
    </row>
    <row r="161" spans="1:2" x14ac:dyDescent="0.35">
      <c r="A161" s="43">
        <v>45754.666666666701</v>
      </c>
      <c r="B161" s="42">
        <v>9.7676327586206906</v>
      </c>
    </row>
    <row r="162" spans="1:2" x14ac:dyDescent="0.35">
      <c r="A162" s="43">
        <v>45754.708333333299</v>
      </c>
      <c r="B162" s="42">
        <v>9.4385201724137904</v>
      </c>
    </row>
    <row r="163" spans="1:2" x14ac:dyDescent="0.35">
      <c r="A163" s="43">
        <v>45754.75</v>
      </c>
      <c r="B163" s="42">
        <v>8.0839410344827591</v>
      </c>
    </row>
    <row r="164" spans="1:2" x14ac:dyDescent="0.35">
      <c r="A164" s="43">
        <v>45754.791666666701</v>
      </c>
      <c r="B164" s="42">
        <v>7.3885320689655201</v>
      </c>
    </row>
    <row r="165" spans="1:2" x14ac:dyDescent="0.35">
      <c r="A165" s="43">
        <v>45754.833333333299</v>
      </c>
      <c r="B165" s="42">
        <v>8.8530244827586202</v>
      </c>
    </row>
    <row r="166" spans="1:2" x14ac:dyDescent="0.35">
      <c r="A166" s="43">
        <v>45754.875</v>
      </c>
      <c r="B166" s="42">
        <v>11.894930172413799</v>
      </c>
    </row>
    <row r="167" spans="1:2" x14ac:dyDescent="0.35">
      <c r="A167" s="43">
        <v>45754.916666666701</v>
      </c>
      <c r="B167" s="42">
        <v>9.9727613793103398</v>
      </c>
    </row>
    <row r="168" spans="1:2" x14ac:dyDescent="0.35">
      <c r="A168" s="43">
        <v>45754.958333333299</v>
      </c>
      <c r="B168" s="42">
        <v>10.614658103448299</v>
      </c>
    </row>
    <row r="169" spans="1:2" x14ac:dyDescent="0.35">
      <c r="A169" s="43">
        <v>45755</v>
      </c>
      <c r="B169" s="42">
        <v>11.453917241379299</v>
      </c>
    </row>
    <row r="170" spans="1:2" x14ac:dyDescent="0.35">
      <c r="A170" s="43">
        <v>45755.041666666701</v>
      </c>
      <c r="B170" s="42">
        <v>12.23785</v>
      </c>
    </row>
    <row r="171" spans="1:2" x14ac:dyDescent="0.35">
      <c r="A171" s="43">
        <v>45755.083333333299</v>
      </c>
      <c r="B171" s="42">
        <v>11.3330793103448</v>
      </c>
    </row>
    <row r="172" spans="1:2" x14ac:dyDescent="0.35">
      <c r="A172" s="43">
        <v>45755.125</v>
      </c>
      <c r="B172" s="42">
        <v>11.7648931034483</v>
      </c>
    </row>
    <row r="173" spans="1:2" x14ac:dyDescent="0.35">
      <c r="A173" s="43">
        <v>45755.166666666701</v>
      </c>
      <c r="B173" s="42">
        <v>14.0527413793103</v>
      </c>
    </row>
    <row r="174" spans="1:2" x14ac:dyDescent="0.35">
      <c r="A174" s="43">
        <v>45755.208333333299</v>
      </c>
      <c r="B174" s="42">
        <v>13.7386310344828</v>
      </c>
    </row>
    <row r="175" spans="1:2" x14ac:dyDescent="0.35">
      <c r="A175" s="43">
        <v>45755.25</v>
      </c>
      <c r="B175" s="42">
        <v>17.914065517241401</v>
      </c>
    </row>
    <row r="176" spans="1:2" x14ac:dyDescent="0.35">
      <c r="A176" s="43">
        <v>45755.291666666701</v>
      </c>
      <c r="B176" s="42">
        <v>19.8467913793103</v>
      </c>
    </row>
    <row r="177" spans="1:2" x14ac:dyDescent="0.35">
      <c r="A177" s="43">
        <v>45755.333333333299</v>
      </c>
      <c r="B177" s="42">
        <v>23.357041379310299</v>
      </c>
    </row>
    <row r="178" spans="1:2" x14ac:dyDescent="0.35">
      <c r="A178" s="43">
        <v>45755.375</v>
      </c>
      <c r="B178" s="42">
        <v>22.5909137931035</v>
      </c>
    </row>
    <row r="179" spans="1:2" x14ac:dyDescent="0.35">
      <c r="A179" s="43">
        <v>45755.416666666701</v>
      </c>
      <c r="B179" s="42">
        <v>21.440631034482799</v>
      </c>
    </row>
    <row r="180" spans="1:2" x14ac:dyDescent="0.35">
      <c r="A180" s="43">
        <v>45755.458333333299</v>
      </c>
      <c r="B180" s="42">
        <v>18.3530620689655</v>
      </c>
    </row>
    <row r="181" spans="1:2" x14ac:dyDescent="0.35">
      <c r="A181" s="43">
        <v>45755.5</v>
      </c>
      <c r="B181" s="42">
        <v>15.904555172413801</v>
      </c>
    </row>
    <row r="182" spans="1:2" x14ac:dyDescent="0.35">
      <c r="A182" s="43">
        <v>45755.541666666701</v>
      </c>
      <c r="B182" s="42">
        <v>18.5438017241379</v>
      </c>
    </row>
    <row r="183" spans="1:2" x14ac:dyDescent="0.35">
      <c r="A183" s="43">
        <v>45755.583333333299</v>
      </c>
      <c r="B183" s="42">
        <v>14.060306896551699</v>
      </c>
    </row>
    <row r="184" spans="1:2" x14ac:dyDescent="0.35">
      <c r="A184" s="43">
        <v>45755.625</v>
      </c>
      <c r="B184" s="42">
        <v>14.0483655172414</v>
      </c>
    </row>
    <row r="185" spans="1:2" x14ac:dyDescent="0.35">
      <c r="A185" s="43">
        <v>45755.666666666701</v>
      </c>
      <c r="B185" s="42">
        <v>20.739308620689702</v>
      </c>
    </row>
    <row r="186" spans="1:2" x14ac:dyDescent="0.35">
      <c r="A186" s="43">
        <v>45755.708333333299</v>
      </c>
      <c r="B186" s="42">
        <v>10.6179094827586</v>
      </c>
    </row>
    <row r="187" spans="1:2" x14ac:dyDescent="0.35">
      <c r="A187" s="43">
        <v>45755.75</v>
      </c>
      <c r="B187" s="42">
        <v>9.5854503448275796</v>
      </c>
    </row>
    <row r="188" spans="1:2" x14ac:dyDescent="0.35">
      <c r="A188" s="43">
        <v>45755.791666666701</v>
      </c>
      <c r="B188" s="42">
        <v>9.5574631034482795</v>
      </c>
    </row>
    <row r="189" spans="1:2" x14ac:dyDescent="0.35">
      <c r="A189" s="43">
        <v>45755.833333333299</v>
      </c>
      <c r="B189" s="42">
        <v>10.5528946551724</v>
      </c>
    </row>
    <row r="190" spans="1:2" x14ac:dyDescent="0.35">
      <c r="A190" s="43">
        <v>45755.875</v>
      </c>
      <c r="B190" s="42">
        <v>20.8217</v>
      </c>
    </row>
    <row r="191" spans="1:2" x14ac:dyDescent="0.35">
      <c r="A191" s="43">
        <v>45755.916666666701</v>
      </c>
      <c r="B191" s="42">
        <v>22.6948482758621</v>
      </c>
    </row>
    <row r="192" spans="1:2" x14ac:dyDescent="0.35">
      <c r="A192" s="43">
        <v>45755.958333333299</v>
      </c>
      <c r="B192" s="42">
        <v>14.7869172413793</v>
      </c>
    </row>
    <row r="193" spans="1:2" x14ac:dyDescent="0.35">
      <c r="A193" s="43">
        <v>45756</v>
      </c>
      <c r="B193" s="42">
        <v>13.8907103448276</v>
      </c>
    </row>
    <row r="194" spans="1:2" x14ac:dyDescent="0.35">
      <c r="A194" s="43">
        <v>45756.041666666701</v>
      </c>
      <c r="B194" s="42">
        <v>12.8148327586207</v>
      </c>
    </row>
    <row r="195" spans="1:2" x14ac:dyDescent="0.35">
      <c r="A195" s="43">
        <v>45756.083333333299</v>
      </c>
      <c r="B195" s="42">
        <v>16.0407137931034</v>
      </c>
    </row>
    <row r="196" spans="1:2" x14ac:dyDescent="0.35">
      <c r="A196" s="43">
        <v>45756.125</v>
      </c>
      <c r="B196" s="42">
        <v>19.6100396551724</v>
      </c>
    </row>
    <row r="197" spans="1:2" x14ac:dyDescent="0.35">
      <c r="A197" s="43">
        <v>45756.166666666701</v>
      </c>
      <c r="B197" s="42">
        <v>16.871346551724098</v>
      </c>
    </row>
    <row r="198" spans="1:2" x14ac:dyDescent="0.35">
      <c r="A198" s="43">
        <v>45756.208333333299</v>
      </c>
      <c r="B198" s="42">
        <v>17.767422413793099</v>
      </c>
    </row>
    <row r="199" spans="1:2" x14ac:dyDescent="0.35">
      <c r="A199" s="43">
        <v>45756.25</v>
      </c>
      <c r="B199" s="42">
        <v>19.781739655172402</v>
      </c>
    </row>
    <row r="200" spans="1:2" x14ac:dyDescent="0.35">
      <c r="A200" s="43">
        <v>45756.291666666701</v>
      </c>
      <c r="B200" s="42">
        <v>22.0626</v>
      </c>
    </row>
    <row r="201" spans="1:2" x14ac:dyDescent="0.35">
      <c r="A201" s="43">
        <v>45756.333333333299</v>
      </c>
      <c r="B201" s="42">
        <v>25.807774137930998</v>
      </c>
    </row>
    <row r="202" spans="1:2" x14ac:dyDescent="0.35">
      <c r="A202" s="43">
        <v>45756.375</v>
      </c>
      <c r="B202" s="42">
        <v>23.590191379310301</v>
      </c>
    </row>
    <row r="203" spans="1:2" x14ac:dyDescent="0.35">
      <c r="A203" s="43">
        <v>45756.416666666701</v>
      </c>
      <c r="B203" s="42">
        <v>20.4628431034483</v>
      </c>
    </row>
    <row r="204" spans="1:2" x14ac:dyDescent="0.35">
      <c r="A204" s="43">
        <v>45756.458333333299</v>
      </c>
      <c r="B204" s="42">
        <v>18.2178534482759</v>
      </c>
    </row>
    <row r="205" spans="1:2" x14ac:dyDescent="0.35">
      <c r="A205" s="43">
        <v>45756.5</v>
      </c>
      <c r="B205" s="42">
        <v>20.067065517241399</v>
      </c>
    </row>
    <row r="206" spans="1:2" x14ac:dyDescent="0.35">
      <c r="A206" s="43">
        <v>45756.541666666701</v>
      </c>
      <c r="B206" s="42">
        <v>28.4691137931034</v>
      </c>
    </row>
    <row r="207" spans="1:2" x14ac:dyDescent="0.35">
      <c r="A207" s="43">
        <v>45756.583333333299</v>
      </c>
      <c r="B207" s="42">
        <v>21.9693068965517</v>
      </c>
    </row>
    <row r="208" spans="1:2" x14ac:dyDescent="0.35">
      <c r="A208" s="43">
        <v>45756.625</v>
      </c>
      <c r="B208" s="42">
        <v>18.925484482758598</v>
      </c>
    </row>
    <row r="209" spans="1:2" x14ac:dyDescent="0.35">
      <c r="A209" s="43">
        <v>45756.666666666701</v>
      </c>
      <c r="B209" s="42">
        <v>18.182194827586201</v>
      </c>
    </row>
    <row r="210" spans="1:2" x14ac:dyDescent="0.35">
      <c r="A210" s="43">
        <v>45756.708333333299</v>
      </c>
      <c r="B210" s="42">
        <v>18.835736206896499</v>
      </c>
    </row>
    <row r="211" spans="1:2" x14ac:dyDescent="0.35">
      <c r="A211" s="43">
        <v>45756.75</v>
      </c>
      <c r="B211" s="42">
        <v>17.0872982758621</v>
      </c>
    </row>
    <row r="212" spans="1:2" x14ac:dyDescent="0.35">
      <c r="A212" s="43">
        <v>45756.791666666701</v>
      </c>
      <c r="B212" s="42">
        <v>16.163679310344801</v>
      </c>
    </row>
    <row r="213" spans="1:2" x14ac:dyDescent="0.35">
      <c r="A213" s="43">
        <v>45756.833333333299</v>
      </c>
      <c r="B213" s="42">
        <v>15.4701655172414</v>
      </c>
    </row>
    <row r="214" spans="1:2" x14ac:dyDescent="0.35">
      <c r="A214" s="43">
        <v>45756.875</v>
      </c>
      <c r="B214" s="42">
        <v>16.9513637931034</v>
      </c>
    </row>
    <row r="215" spans="1:2" x14ac:dyDescent="0.35">
      <c r="A215" s="43">
        <v>45756.916666666701</v>
      </c>
      <c r="B215" s="42">
        <v>18.220124137930998</v>
      </c>
    </row>
    <row r="216" spans="1:2" x14ac:dyDescent="0.35">
      <c r="A216" s="43">
        <v>45756.958333333299</v>
      </c>
      <c r="B216" s="42">
        <v>17.6165275862069</v>
      </c>
    </row>
    <row r="217" spans="1:2" x14ac:dyDescent="0.35">
      <c r="A217" s="43">
        <v>45757</v>
      </c>
      <c r="B217" s="42">
        <v>17.162944827586202</v>
      </c>
    </row>
    <row r="218" spans="1:2" x14ac:dyDescent="0.35">
      <c r="A218" s="43">
        <v>45757.041666666701</v>
      </c>
      <c r="B218" s="42">
        <v>18.242375862069</v>
      </c>
    </row>
    <row r="219" spans="1:2" x14ac:dyDescent="0.35">
      <c r="A219" s="43">
        <v>45757.083333333299</v>
      </c>
      <c r="B219" s="42">
        <v>17.657882758620701</v>
      </c>
    </row>
    <row r="220" spans="1:2" x14ac:dyDescent="0.35">
      <c r="A220" s="43">
        <v>45757.125</v>
      </c>
      <c r="B220" s="42">
        <v>17.8417931034483</v>
      </c>
    </row>
    <row r="221" spans="1:2" x14ac:dyDescent="0.35">
      <c r="A221" s="43">
        <v>45757.166666666701</v>
      </c>
      <c r="B221" s="42">
        <v>19.5241068965517</v>
      </c>
    </row>
    <row r="222" spans="1:2" x14ac:dyDescent="0.35">
      <c r="A222" s="43">
        <v>45757.208333333299</v>
      </c>
      <c r="B222" s="42">
        <v>22.643824137930999</v>
      </c>
    </row>
    <row r="223" spans="1:2" x14ac:dyDescent="0.35">
      <c r="A223" s="43">
        <v>45757.25</v>
      </c>
      <c r="B223" s="42">
        <v>24.298031034482801</v>
      </c>
    </row>
    <row r="224" spans="1:2" x14ac:dyDescent="0.35">
      <c r="A224" s="43">
        <v>45757.291666666701</v>
      </c>
      <c r="B224" s="42">
        <v>26.774620689655201</v>
      </c>
    </row>
    <row r="225" spans="1:2" x14ac:dyDescent="0.35">
      <c r="A225" s="43">
        <v>45757.333333333299</v>
      </c>
      <c r="B225" s="42">
        <v>28.434555172413798</v>
      </c>
    </row>
    <row r="226" spans="1:2" x14ac:dyDescent="0.35">
      <c r="A226" s="43">
        <v>45757.375</v>
      </c>
      <c r="B226" s="42">
        <v>33.008317241379302</v>
      </c>
    </row>
    <row r="227" spans="1:2" x14ac:dyDescent="0.35">
      <c r="A227" s="43">
        <v>45757.416666666701</v>
      </c>
      <c r="B227" s="42">
        <v>22.909581034482802</v>
      </c>
    </row>
    <row r="228" spans="1:2" x14ac:dyDescent="0.35">
      <c r="A228" s="43">
        <v>45757.458333333299</v>
      </c>
      <c r="B228" s="42">
        <v>22.4196275862069</v>
      </c>
    </row>
    <row r="229" spans="1:2" x14ac:dyDescent="0.35">
      <c r="A229" s="43">
        <v>45757.5</v>
      </c>
      <c r="B229" s="42">
        <v>23.6920534482759</v>
      </c>
    </row>
    <row r="230" spans="1:2" x14ac:dyDescent="0.35">
      <c r="A230" s="43">
        <v>45757.541666666701</v>
      </c>
      <c r="B230" s="42">
        <v>27.7541844827586</v>
      </c>
    </row>
    <row r="231" spans="1:2" x14ac:dyDescent="0.35">
      <c r="A231" s="43">
        <v>45757.583333333299</v>
      </c>
      <c r="B231" s="42">
        <v>27.709150000000001</v>
      </c>
    </row>
    <row r="232" spans="1:2" x14ac:dyDescent="0.35">
      <c r="A232" s="43">
        <v>45757.625</v>
      </c>
      <c r="B232" s="42">
        <v>29.744048275862099</v>
      </c>
    </row>
    <row r="233" spans="1:2" x14ac:dyDescent="0.35">
      <c r="A233" s="43">
        <v>45757.666666666701</v>
      </c>
      <c r="B233" s="42">
        <v>28.760806896551699</v>
      </c>
    </row>
    <row r="234" spans="1:2" x14ac:dyDescent="0.35">
      <c r="A234" s="43">
        <v>45757.708333333299</v>
      </c>
      <c r="B234" s="42">
        <v>37.355453448275902</v>
      </c>
    </row>
    <row r="235" spans="1:2" x14ac:dyDescent="0.35">
      <c r="A235" s="43">
        <v>45757.75</v>
      </c>
      <c r="B235" s="42">
        <v>29.516768965517201</v>
      </c>
    </row>
    <row r="236" spans="1:2" x14ac:dyDescent="0.35">
      <c r="A236" s="43">
        <v>45757.791666666701</v>
      </c>
      <c r="B236" s="42">
        <v>30.872374137931001</v>
      </c>
    </row>
    <row r="237" spans="1:2" x14ac:dyDescent="0.35">
      <c r="A237" s="43">
        <v>45757.833333333299</v>
      </c>
      <c r="B237" s="42">
        <v>32.554822413793097</v>
      </c>
    </row>
    <row r="238" spans="1:2" x14ac:dyDescent="0.35">
      <c r="A238" s="43">
        <v>45757.875</v>
      </c>
      <c r="B238" s="42">
        <v>34.046087931034499</v>
      </c>
    </row>
    <row r="239" spans="1:2" x14ac:dyDescent="0.35">
      <c r="A239" s="43">
        <v>45757.916666666701</v>
      </c>
      <c r="B239" s="42">
        <v>37.294824137931002</v>
      </c>
    </row>
    <row r="240" spans="1:2" x14ac:dyDescent="0.35">
      <c r="A240" s="43">
        <v>45757.958333333299</v>
      </c>
      <c r="B240" s="42">
        <v>38.872067241379298</v>
      </c>
    </row>
    <row r="241" spans="1:2" x14ac:dyDescent="0.35">
      <c r="A241" s="43">
        <v>45758</v>
      </c>
      <c r="B241" s="42">
        <v>36.114537931034498</v>
      </c>
    </row>
    <row r="242" spans="1:2" x14ac:dyDescent="0.35">
      <c r="A242" s="43">
        <v>45758.041666666701</v>
      </c>
      <c r="B242" s="42">
        <v>22.2424172413793</v>
      </c>
    </row>
    <row r="243" spans="1:2" x14ac:dyDescent="0.35">
      <c r="A243" s="43">
        <v>45758.083333333299</v>
      </c>
      <c r="B243" s="42">
        <v>22.5459051724138</v>
      </c>
    </row>
    <row r="244" spans="1:2" x14ac:dyDescent="0.35">
      <c r="A244" s="43">
        <v>45758.125</v>
      </c>
      <c r="B244" s="42">
        <v>23.7400327586207</v>
      </c>
    </row>
    <row r="245" spans="1:2" x14ac:dyDescent="0.35">
      <c r="A245" s="43">
        <v>45758.166666666701</v>
      </c>
      <c r="B245" s="42">
        <v>23.905403448275901</v>
      </c>
    </row>
    <row r="246" spans="1:2" x14ac:dyDescent="0.35">
      <c r="A246" s="43">
        <v>45758.208333333299</v>
      </c>
      <c r="B246" s="42">
        <v>25.133299999999998</v>
      </c>
    </row>
    <row r="247" spans="1:2" x14ac:dyDescent="0.35">
      <c r="A247" s="43">
        <v>45758.25</v>
      </c>
      <c r="B247" s="42">
        <v>26.346010344827601</v>
      </c>
    </row>
    <row r="248" spans="1:2" x14ac:dyDescent="0.35">
      <c r="A248" s="43">
        <v>45758.291666666701</v>
      </c>
      <c r="B248" s="42">
        <v>31.624177586206901</v>
      </c>
    </row>
    <row r="249" spans="1:2" x14ac:dyDescent="0.35">
      <c r="A249" s="43">
        <v>45758.333333333299</v>
      </c>
      <c r="B249" s="42">
        <v>39.955263793103398</v>
      </c>
    </row>
    <row r="250" spans="1:2" x14ac:dyDescent="0.35">
      <c r="A250" s="43">
        <v>45758.375</v>
      </c>
      <c r="B250" s="42">
        <v>36.696496551724103</v>
      </c>
    </row>
    <row r="251" spans="1:2" x14ac:dyDescent="0.35">
      <c r="A251" s="43">
        <v>45758.416666666701</v>
      </c>
      <c r="B251" s="42">
        <v>27.2413982758621</v>
      </c>
    </row>
    <row r="252" spans="1:2" x14ac:dyDescent="0.35">
      <c r="A252" s="43">
        <v>45758.458333333299</v>
      </c>
      <c r="B252" s="42">
        <v>21.9017086206897</v>
      </c>
    </row>
    <row r="253" spans="1:2" x14ac:dyDescent="0.35">
      <c r="A253" s="43">
        <v>45758.5</v>
      </c>
      <c r="B253" s="42">
        <v>23.484391379310299</v>
      </c>
    </row>
    <row r="254" spans="1:2" x14ac:dyDescent="0.35">
      <c r="A254" s="43">
        <v>45758.541666666701</v>
      </c>
      <c r="B254" s="42">
        <v>23.682537931034499</v>
      </c>
    </row>
    <row r="255" spans="1:2" x14ac:dyDescent="0.35">
      <c r="A255" s="43">
        <v>45758.583333333299</v>
      </c>
      <c r="B255" s="42">
        <v>25.0524379310345</v>
      </c>
    </row>
    <row r="256" spans="1:2" x14ac:dyDescent="0.35">
      <c r="A256" s="43">
        <v>45758.625</v>
      </c>
      <c r="B256" s="42">
        <v>21.741191379310301</v>
      </c>
    </row>
    <row r="257" spans="1:2" x14ac:dyDescent="0.35">
      <c r="A257" s="43">
        <v>45758.666666666701</v>
      </c>
      <c r="B257" s="42">
        <v>21.032384482758602</v>
      </c>
    </row>
    <row r="258" spans="1:2" x14ac:dyDescent="0.35">
      <c r="A258" s="43">
        <v>45758.708333333299</v>
      </c>
      <c r="B258" s="42">
        <v>19.0492396551724</v>
      </c>
    </row>
    <row r="259" spans="1:2" x14ac:dyDescent="0.35">
      <c r="A259" s="43">
        <v>45758.75</v>
      </c>
      <c r="B259" s="42">
        <v>19.113587931034498</v>
      </c>
    </row>
    <row r="260" spans="1:2" x14ac:dyDescent="0.35">
      <c r="A260" s="43">
        <v>45758.791666666701</v>
      </c>
      <c r="B260" s="42">
        <v>21.925105172413801</v>
      </c>
    </row>
    <row r="261" spans="1:2" x14ac:dyDescent="0.35">
      <c r="A261" s="43">
        <v>45758.833333333299</v>
      </c>
      <c r="B261" s="42">
        <v>20.767231034482801</v>
      </c>
    </row>
    <row r="262" spans="1:2" x14ac:dyDescent="0.35">
      <c r="A262" s="43">
        <v>45758.875</v>
      </c>
      <c r="B262" s="42">
        <v>22.103103448275899</v>
      </c>
    </row>
    <row r="263" spans="1:2" x14ac:dyDescent="0.35">
      <c r="A263" s="43">
        <v>45758.916666666701</v>
      </c>
      <c r="B263" s="42">
        <v>24.554506724137902</v>
      </c>
    </row>
    <row r="264" spans="1:2" x14ac:dyDescent="0.35">
      <c r="A264" s="43">
        <v>45758.958333333299</v>
      </c>
      <c r="B264" s="42">
        <v>28.630465517241401</v>
      </c>
    </row>
    <row r="265" spans="1:2" x14ac:dyDescent="0.35">
      <c r="A265" s="43">
        <v>45759</v>
      </c>
      <c r="B265" s="42">
        <v>30.4675844827586</v>
      </c>
    </row>
    <row r="266" spans="1:2" x14ac:dyDescent="0.35">
      <c r="A266" s="43">
        <v>45759.041666666701</v>
      </c>
      <c r="B266" s="42">
        <v>29.504953448275899</v>
      </c>
    </row>
    <row r="267" spans="1:2" x14ac:dyDescent="0.35">
      <c r="A267" s="43">
        <v>45759.083333333299</v>
      </c>
      <c r="B267" s="42">
        <v>32.977037931034502</v>
      </c>
    </row>
    <row r="268" spans="1:2" x14ac:dyDescent="0.35">
      <c r="A268" s="43">
        <v>45759.125</v>
      </c>
      <c r="B268" s="42">
        <v>31.106844827586201</v>
      </c>
    </row>
    <row r="269" spans="1:2" x14ac:dyDescent="0.35">
      <c r="A269" s="43">
        <v>45759.166666666701</v>
      </c>
      <c r="B269" s="42">
        <v>28.328834482758602</v>
      </c>
    </row>
    <row r="270" spans="1:2" x14ac:dyDescent="0.35">
      <c r="A270" s="43">
        <v>45759.208333333299</v>
      </c>
      <c r="B270" s="42">
        <v>29.222977586206898</v>
      </c>
    </row>
    <row r="271" spans="1:2" x14ac:dyDescent="0.35">
      <c r="A271" s="43">
        <v>45759.25</v>
      </c>
      <c r="B271" s="42">
        <v>28.220046551724099</v>
      </c>
    </row>
    <row r="272" spans="1:2" x14ac:dyDescent="0.35">
      <c r="A272" s="43">
        <v>45759.291666666701</v>
      </c>
      <c r="B272" s="42">
        <v>26.869441379310299</v>
      </c>
    </row>
    <row r="273" spans="1:2" x14ac:dyDescent="0.35">
      <c r="A273" s="43">
        <v>45759.333333333299</v>
      </c>
      <c r="B273" s="42">
        <v>40.468289655172399</v>
      </c>
    </row>
    <row r="274" spans="1:2" x14ac:dyDescent="0.35">
      <c r="A274" s="43">
        <v>45759.375</v>
      </c>
      <c r="B274" s="42">
        <v>40.495268965517198</v>
      </c>
    </row>
    <row r="275" spans="1:2" x14ac:dyDescent="0.35">
      <c r="A275" s="43">
        <v>45759.416666666701</v>
      </c>
      <c r="B275" s="42">
        <v>42.592449999999999</v>
      </c>
    </row>
    <row r="276" spans="1:2" x14ac:dyDescent="0.35">
      <c r="A276" s="43">
        <v>45759.458333333299</v>
      </c>
      <c r="B276" s="42">
        <v>57.910346551724103</v>
      </c>
    </row>
    <row r="277" spans="1:2" x14ac:dyDescent="0.35">
      <c r="A277" s="43">
        <v>45759.5</v>
      </c>
      <c r="B277" s="42">
        <v>36.437820689655197</v>
      </c>
    </row>
    <row r="278" spans="1:2" x14ac:dyDescent="0.35">
      <c r="A278" s="43">
        <v>45759.541666666701</v>
      </c>
      <c r="B278" s="42">
        <v>56.886743103448303</v>
      </c>
    </row>
    <row r="279" spans="1:2" x14ac:dyDescent="0.35">
      <c r="A279" s="43">
        <v>45759.583333333299</v>
      </c>
      <c r="B279" s="42">
        <v>68.8114448275862</v>
      </c>
    </row>
    <row r="280" spans="1:2" x14ac:dyDescent="0.35">
      <c r="A280" s="43">
        <v>45759.625</v>
      </c>
      <c r="B280" s="42">
        <v>27.745753448275899</v>
      </c>
    </row>
    <row r="281" spans="1:2" x14ac:dyDescent="0.35">
      <c r="A281" s="43">
        <v>45759.666666666701</v>
      </c>
      <c r="B281" s="42">
        <v>18.952874137931001</v>
      </c>
    </row>
    <row r="282" spans="1:2" x14ac:dyDescent="0.35">
      <c r="A282" s="43">
        <v>45759.708333333299</v>
      </c>
      <c r="B282" s="42">
        <v>15.426875862069</v>
      </c>
    </row>
    <row r="283" spans="1:2" x14ac:dyDescent="0.35">
      <c r="A283" s="43">
        <v>45759.75</v>
      </c>
      <c r="B283" s="42">
        <v>12.3104637931034</v>
      </c>
    </row>
    <row r="284" spans="1:2" x14ac:dyDescent="0.35">
      <c r="A284" s="43">
        <v>45759.791666666701</v>
      </c>
      <c r="B284" s="42">
        <v>13.1903827586207</v>
      </c>
    </row>
    <row r="285" spans="1:2" x14ac:dyDescent="0.35">
      <c r="A285" s="43">
        <v>45759.833333333299</v>
      </c>
      <c r="B285" s="42">
        <v>18.4926862068966</v>
      </c>
    </row>
    <row r="286" spans="1:2" x14ac:dyDescent="0.35">
      <c r="A286" s="43">
        <v>45759.875</v>
      </c>
      <c r="B286" s="42">
        <v>21.625253448275899</v>
      </c>
    </row>
    <row r="287" spans="1:2" x14ac:dyDescent="0.35">
      <c r="A287" s="43">
        <v>45759.916666666701</v>
      </c>
      <c r="B287" s="42">
        <v>23.079594827586199</v>
      </c>
    </row>
    <row r="288" spans="1:2" x14ac:dyDescent="0.35">
      <c r="A288" s="43">
        <v>45759.958333333299</v>
      </c>
      <c r="B288" s="42">
        <v>21.491906896551701</v>
      </c>
    </row>
    <row r="289" spans="1:2" x14ac:dyDescent="0.35">
      <c r="A289" s="43">
        <v>45760</v>
      </c>
      <c r="B289" s="42">
        <v>14.6008931034483</v>
      </c>
    </row>
    <row r="290" spans="1:2" x14ac:dyDescent="0.35">
      <c r="A290" s="43">
        <v>45760.041666666701</v>
      </c>
      <c r="B290" s="42">
        <v>13.711098245614</v>
      </c>
    </row>
    <row r="291" spans="1:2" x14ac:dyDescent="0.35">
      <c r="A291" s="43">
        <v>45760.083333333299</v>
      </c>
      <c r="B291" s="42">
        <v>14.8825483333333</v>
      </c>
    </row>
    <row r="292" spans="1:2" x14ac:dyDescent="0.35">
      <c r="A292" s="43">
        <v>45760.125</v>
      </c>
      <c r="B292" s="42">
        <v>15.225422413793099</v>
      </c>
    </row>
    <row r="293" spans="1:2" x14ac:dyDescent="0.35">
      <c r="A293" s="43">
        <v>45760.166666666701</v>
      </c>
      <c r="B293" s="42">
        <v>11.3991982758621</v>
      </c>
    </row>
    <row r="294" spans="1:2" x14ac:dyDescent="0.35">
      <c r="A294" s="43">
        <v>45760.208333333299</v>
      </c>
      <c r="B294" s="42">
        <v>12.2101948275862</v>
      </c>
    </row>
    <row r="295" spans="1:2" x14ac:dyDescent="0.35">
      <c r="A295" s="43">
        <v>45760.25</v>
      </c>
      <c r="B295" s="42">
        <v>14.529824137931</v>
      </c>
    </row>
    <row r="296" spans="1:2" x14ac:dyDescent="0.35">
      <c r="A296" s="43">
        <v>45760.291666666701</v>
      </c>
      <c r="B296" s="42">
        <v>16.347106896551701</v>
      </c>
    </row>
    <row r="297" spans="1:2" x14ac:dyDescent="0.35">
      <c r="A297" s="43">
        <v>45760.333333333299</v>
      </c>
      <c r="B297" s="42">
        <v>16.399063793103501</v>
      </c>
    </row>
    <row r="298" spans="1:2" x14ac:dyDescent="0.35">
      <c r="A298" s="43">
        <v>45760.375</v>
      </c>
      <c r="B298" s="42">
        <v>17.773956896551699</v>
      </c>
    </row>
    <row r="299" spans="1:2" x14ac:dyDescent="0.35">
      <c r="A299" s="43">
        <v>45760.416666666701</v>
      </c>
      <c r="B299" s="42">
        <v>16.9511293103448</v>
      </c>
    </row>
    <row r="300" spans="1:2" x14ac:dyDescent="0.35">
      <c r="A300" s="43">
        <v>45760.458333333299</v>
      </c>
      <c r="B300" s="42">
        <v>10.802925689655201</v>
      </c>
    </row>
    <row r="301" spans="1:2" x14ac:dyDescent="0.35">
      <c r="A301" s="43">
        <v>45760.5</v>
      </c>
      <c r="B301" s="42">
        <v>8.2439755172413793</v>
      </c>
    </row>
    <row r="302" spans="1:2" x14ac:dyDescent="0.35">
      <c r="A302" s="43">
        <v>45760.541666666701</v>
      </c>
      <c r="B302" s="42">
        <v>4.0435374137930999</v>
      </c>
    </row>
    <row r="303" spans="1:2" x14ac:dyDescent="0.35">
      <c r="A303" s="43">
        <v>45760.583333333299</v>
      </c>
      <c r="B303" s="42">
        <v>5.0418668965517304</v>
      </c>
    </row>
    <row r="304" spans="1:2" x14ac:dyDescent="0.35">
      <c r="A304" s="43">
        <v>45760.625</v>
      </c>
      <c r="B304" s="42">
        <v>6.4111686206896596</v>
      </c>
    </row>
    <row r="305" spans="1:2" x14ac:dyDescent="0.35">
      <c r="A305" s="43">
        <v>45760.666666666701</v>
      </c>
      <c r="B305" s="42">
        <v>3.2381436206896601</v>
      </c>
    </row>
    <row r="306" spans="1:2" x14ac:dyDescent="0.35">
      <c r="A306" s="43">
        <v>45760.708333333299</v>
      </c>
      <c r="B306" s="42">
        <v>2.3778670689655201</v>
      </c>
    </row>
    <row r="307" spans="1:2" x14ac:dyDescent="0.35">
      <c r="A307" s="43">
        <v>45760.75</v>
      </c>
      <c r="B307" s="42">
        <v>4.3621975862069</v>
      </c>
    </row>
    <row r="308" spans="1:2" x14ac:dyDescent="0.35">
      <c r="A308" s="43">
        <v>45760.791666666701</v>
      </c>
      <c r="B308" s="42">
        <v>2.8308022413793101</v>
      </c>
    </row>
    <row r="309" spans="1:2" x14ac:dyDescent="0.35">
      <c r="A309" s="43">
        <v>45760.833333333299</v>
      </c>
      <c r="B309" s="42">
        <v>3.3415667241379299</v>
      </c>
    </row>
    <row r="310" spans="1:2" x14ac:dyDescent="0.35">
      <c r="A310" s="43">
        <v>45760.875</v>
      </c>
      <c r="B310" s="42">
        <v>5.5828701724137897</v>
      </c>
    </row>
    <row r="311" spans="1:2" x14ac:dyDescent="0.35">
      <c r="A311" s="43">
        <v>45760.916666666701</v>
      </c>
      <c r="B311" s="42">
        <v>6.5429306896551704</v>
      </c>
    </row>
    <row r="312" spans="1:2" x14ac:dyDescent="0.35">
      <c r="A312" s="43">
        <v>45760.958333333299</v>
      </c>
      <c r="B312" s="42">
        <v>8.5856074137931007</v>
      </c>
    </row>
    <row r="313" spans="1:2" x14ac:dyDescent="0.35">
      <c r="A313" s="43">
        <v>45761</v>
      </c>
      <c r="B313" s="42">
        <v>9.5623624137930996</v>
      </c>
    </row>
    <row r="314" spans="1:2" x14ac:dyDescent="0.35">
      <c r="A314" s="43">
        <v>45761.041666666701</v>
      </c>
      <c r="B314" s="42">
        <v>6.2741418965517202</v>
      </c>
    </row>
    <row r="315" spans="1:2" x14ac:dyDescent="0.35">
      <c r="A315" s="43">
        <v>45761.083333333299</v>
      </c>
      <c r="B315" s="42">
        <v>5.9141387931034499</v>
      </c>
    </row>
    <row r="316" spans="1:2" x14ac:dyDescent="0.35">
      <c r="A316" s="43">
        <v>45761.125</v>
      </c>
      <c r="B316" s="42">
        <v>5.5923958620689698</v>
      </c>
    </row>
    <row r="317" spans="1:2" x14ac:dyDescent="0.35">
      <c r="A317" s="43">
        <v>45761.166666666701</v>
      </c>
      <c r="B317" s="42">
        <v>4.6653934482758599</v>
      </c>
    </row>
    <row r="318" spans="1:2" x14ac:dyDescent="0.35">
      <c r="A318" s="43">
        <v>45761.208333333299</v>
      </c>
      <c r="B318" s="42">
        <v>5.1071299999999997</v>
      </c>
    </row>
    <row r="319" spans="1:2" x14ac:dyDescent="0.35">
      <c r="A319" s="43">
        <v>45761.25</v>
      </c>
      <c r="B319" s="42">
        <v>4.9073384482758602</v>
      </c>
    </row>
    <row r="320" spans="1:2" x14ac:dyDescent="0.35">
      <c r="A320" s="43">
        <v>45761.291666666701</v>
      </c>
      <c r="B320" s="42">
        <v>6.7902448275862097</v>
      </c>
    </row>
    <row r="321" spans="1:2" x14ac:dyDescent="0.35">
      <c r="A321" s="43">
        <v>45761.333333333299</v>
      </c>
      <c r="B321" s="42">
        <v>12.507544137930999</v>
      </c>
    </row>
    <row r="322" spans="1:2" x14ac:dyDescent="0.35">
      <c r="A322" s="43">
        <v>45761.375</v>
      </c>
      <c r="B322" s="42">
        <v>12.1655510344828</v>
      </c>
    </row>
    <row r="323" spans="1:2" x14ac:dyDescent="0.35">
      <c r="A323" s="43">
        <v>45761.416666666701</v>
      </c>
      <c r="B323" s="42">
        <v>22.587003965517201</v>
      </c>
    </row>
    <row r="324" spans="1:2" x14ac:dyDescent="0.35">
      <c r="A324" s="43">
        <v>45761.458333333299</v>
      </c>
      <c r="B324" s="42">
        <v>43.224102758620703</v>
      </c>
    </row>
    <row r="325" spans="1:2" x14ac:dyDescent="0.35">
      <c r="A325" s="43">
        <v>45761.5</v>
      </c>
      <c r="B325" s="42">
        <v>21.7056524137931</v>
      </c>
    </row>
    <row r="326" spans="1:2" x14ac:dyDescent="0.35">
      <c r="A326" s="43">
        <v>45761.541666666701</v>
      </c>
      <c r="B326" s="42">
        <v>38.259294137931001</v>
      </c>
    </row>
    <row r="327" spans="1:2" x14ac:dyDescent="0.35">
      <c r="A327" s="43">
        <v>45761.583333333299</v>
      </c>
      <c r="B327" s="42">
        <v>25.2377601724138</v>
      </c>
    </row>
    <row r="328" spans="1:2" x14ac:dyDescent="0.35">
      <c r="A328" s="43">
        <v>45761.625</v>
      </c>
      <c r="B328" s="42">
        <v>18.0290968965517</v>
      </c>
    </row>
    <row r="329" spans="1:2" x14ac:dyDescent="0.35">
      <c r="A329" s="43">
        <v>45761.666666666701</v>
      </c>
      <c r="B329" s="42">
        <v>21.191079999999999</v>
      </c>
    </row>
    <row r="330" spans="1:2" x14ac:dyDescent="0.35">
      <c r="A330" s="43">
        <v>45761.708333333299</v>
      </c>
      <c r="B330" s="42">
        <v>16.505381034482799</v>
      </c>
    </row>
    <row r="331" spans="1:2" x14ac:dyDescent="0.35">
      <c r="A331" s="43">
        <v>45761.75</v>
      </c>
      <c r="B331" s="42">
        <v>10.840551551724101</v>
      </c>
    </row>
    <row r="332" spans="1:2" x14ac:dyDescent="0.35">
      <c r="A332" s="43">
        <v>45761.791666666701</v>
      </c>
      <c r="B332" s="42">
        <v>5.2131386206896604</v>
      </c>
    </row>
    <row r="333" spans="1:2" x14ac:dyDescent="0.35">
      <c r="A333" s="43">
        <v>45761.833333333299</v>
      </c>
      <c r="B333" s="42">
        <v>5.7676974137931101</v>
      </c>
    </row>
    <row r="334" spans="1:2" x14ac:dyDescent="0.35">
      <c r="A334" s="43">
        <v>45761.875</v>
      </c>
      <c r="B334" s="42">
        <v>5.7439668965517203</v>
      </c>
    </row>
    <row r="335" spans="1:2" x14ac:dyDescent="0.35">
      <c r="A335" s="43">
        <v>45761.916666666701</v>
      </c>
      <c r="B335" s="42">
        <v>7.5694641379310301</v>
      </c>
    </row>
    <row r="336" spans="1:2" x14ac:dyDescent="0.35">
      <c r="A336" s="43">
        <v>45761.958333333299</v>
      </c>
      <c r="B336" s="42">
        <v>9.1674501724137905</v>
      </c>
    </row>
    <row r="337" spans="1:2" x14ac:dyDescent="0.35">
      <c r="A337" s="43">
        <v>45762</v>
      </c>
      <c r="B337" s="42">
        <v>10.064351034482801</v>
      </c>
    </row>
    <row r="338" spans="1:2" x14ac:dyDescent="0.35">
      <c r="A338" s="43">
        <v>45762.041666666701</v>
      </c>
      <c r="B338" s="42">
        <v>10.207620689655201</v>
      </c>
    </row>
    <row r="339" spans="1:2" x14ac:dyDescent="0.35">
      <c r="A339" s="43">
        <v>45762.083333333299</v>
      </c>
      <c r="B339" s="42">
        <v>11.900524137931001</v>
      </c>
    </row>
    <row r="340" spans="1:2" x14ac:dyDescent="0.35">
      <c r="A340" s="43">
        <v>45762.125</v>
      </c>
      <c r="B340" s="42">
        <v>12.825603448275899</v>
      </c>
    </row>
    <row r="341" spans="1:2" x14ac:dyDescent="0.35">
      <c r="A341" s="43">
        <v>45762.166666666701</v>
      </c>
      <c r="B341" s="42">
        <v>9.7562960344827605</v>
      </c>
    </row>
    <row r="342" spans="1:2" x14ac:dyDescent="0.35">
      <c r="A342" s="43">
        <v>45762.208333333299</v>
      </c>
      <c r="B342" s="42">
        <v>11.392682758620699</v>
      </c>
    </row>
    <row r="343" spans="1:2" x14ac:dyDescent="0.35">
      <c r="A343" s="43">
        <v>45762.25</v>
      </c>
      <c r="B343" s="42">
        <v>12.5654189655172</v>
      </c>
    </row>
    <row r="344" spans="1:2" x14ac:dyDescent="0.35">
      <c r="A344" s="43">
        <v>45762.291666666701</v>
      </c>
      <c r="B344" s="42">
        <v>15.5930672413793</v>
      </c>
    </row>
    <row r="345" spans="1:2" x14ac:dyDescent="0.35">
      <c r="A345" s="43">
        <v>45762.333333333299</v>
      </c>
      <c r="B345" s="42">
        <v>16.958629310344801</v>
      </c>
    </row>
    <row r="346" spans="1:2" x14ac:dyDescent="0.35">
      <c r="A346" s="43">
        <v>45762.375</v>
      </c>
      <c r="B346" s="42">
        <v>24.038089655172399</v>
      </c>
    </row>
    <row r="347" spans="1:2" x14ac:dyDescent="0.35">
      <c r="A347" s="43">
        <v>45762.416666666701</v>
      </c>
      <c r="B347" s="42">
        <v>19.848429310344802</v>
      </c>
    </row>
    <row r="348" spans="1:2" x14ac:dyDescent="0.35">
      <c r="A348" s="43">
        <v>45762.458333333299</v>
      </c>
      <c r="B348" s="42">
        <v>18.953563793103399</v>
      </c>
    </row>
    <row r="349" spans="1:2" x14ac:dyDescent="0.35">
      <c r="A349" s="43">
        <v>45762.5</v>
      </c>
      <c r="B349" s="42">
        <v>20.408446551724101</v>
      </c>
    </row>
    <row r="350" spans="1:2" x14ac:dyDescent="0.35">
      <c r="A350" s="43">
        <v>45762.541666666701</v>
      </c>
      <c r="B350" s="42">
        <v>18.026417241379299</v>
      </c>
    </row>
    <row r="351" spans="1:2" x14ac:dyDescent="0.35">
      <c r="A351" s="43">
        <v>45762.583333333299</v>
      </c>
      <c r="B351" s="42">
        <v>13.712186206896501</v>
      </c>
    </row>
    <row r="352" spans="1:2" x14ac:dyDescent="0.35">
      <c r="A352" s="43">
        <v>45762.625</v>
      </c>
      <c r="B352" s="42">
        <v>11.751047413793099</v>
      </c>
    </row>
    <row r="353" spans="1:2" x14ac:dyDescent="0.35">
      <c r="A353" s="43">
        <v>45762.666666666701</v>
      </c>
      <c r="B353" s="42">
        <v>9.9151551724137992</v>
      </c>
    </row>
    <row r="354" spans="1:2" x14ac:dyDescent="0.35">
      <c r="A354" s="43">
        <v>45762.708333333299</v>
      </c>
      <c r="B354" s="42">
        <v>11.0342131034483</v>
      </c>
    </row>
    <row r="355" spans="1:2" x14ac:dyDescent="0.35">
      <c r="A355" s="43">
        <v>45762.75</v>
      </c>
      <c r="B355" s="42">
        <v>5.3363355172413804</v>
      </c>
    </row>
    <row r="356" spans="1:2" x14ac:dyDescent="0.35">
      <c r="A356" s="43">
        <v>45762.791666666701</v>
      </c>
      <c r="B356" s="42">
        <v>5.5221834482758601</v>
      </c>
    </row>
    <row r="357" spans="1:2" x14ac:dyDescent="0.35">
      <c r="A357" s="43">
        <v>45762.833333333299</v>
      </c>
      <c r="B357" s="42">
        <v>6.3253500000000003</v>
      </c>
    </row>
    <row r="358" spans="1:2" x14ac:dyDescent="0.35">
      <c r="A358" s="43">
        <v>45762.875</v>
      </c>
      <c r="B358" s="42">
        <v>6.8388756896551701</v>
      </c>
    </row>
    <row r="359" spans="1:2" x14ac:dyDescent="0.35">
      <c r="A359" s="43">
        <v>45762.916666666701</v>
      </c>
      <c r="B359" s="42">
        <v>6.2871875862068904</v>
      </c>
    </row>
    <row r="360" spans="1:2" x14ac:dyDescent="0.35">
      <c r="A360" s="43">
        <v>45762.958333333299</v>
      </c>
      <c r="B360" s="42">
        <v>7.6128244827586196</v>
      </c>
    </row>
    <row r="361" spans="1:2" x14ac:dyDescent="0.35">
      <c r="A361" s="43">
        <v>45763</v>
      </c>
      <c r="B361" s="42">
        <v>8.8310939655172405</v>
      </c>
    </row>
    <row r="362" spans="1:2" x14ac:dyDescent="0.35">
      <c r="A362" s="43">
        <v>45763.041666666701</v>
      </c>
      <c r="B362" s="42">
        <v>13.535839655172399</v>
      </c>
    </row>
    <row r="363" spans="1:2" x14ac:dyDescent="0.35">
      <c r="A363" s="43">
        <v>45763.083333333299</v>
      </c>
      <c r="B363" s="42">
        <v>9.68960724137931</v>
      </c>
    </row>
    <row r="364" spans="1:2" x14ac:dyDescent="0.35">
      <c r="A364" s="43">
        <v>45763.125</v>
      </c>
      <c r="B364" s="42">
        <v>4.1493900000000004</v>
      </c>
    </row>
    <row r="365" spans="1:2" x14ac:dyDescent="0.35">
      <c r="A365" s="43">
        <v>45763.166666666701</v>
      </c>
      <c r="B365" s="42">
        <v>5.2082025862068999</v>
      </c>
    </row>
    <row r="366" spans="1:2" x14ac:dyDescent="0.35">
      <c r="A366" s="43">
        <v>45763.208333333299</v>
      </c>
      <c r="B366" s="42">
        <v>4.0664624137930998</v>
      </c>
    </row>
    <row r="367" spans="1:2" x14ac:dyDescent="0.35">
      <c r="A367" s="43">
        <v>45763.25</v>
      </c>
      <c r="B367" s="42">
        <v>7.7166393103448296</v>
      </c>
    </row>
    <row r="368" spans="1:2" x14ac:dyDescent="0.35">
      <c r="A368" s="43">
        <v>45763.291666666701</v>
      </c>
      <c r="B368" s="42">
        <v>5.0289672413793101</v>
      </c>
    </row>
    <row r="369" spans="1:2" x14ac:dyDescent="0.35">
      <c r="A369" s="43">
        <v>45763.333333333299</v>
      </c>
      <c r="B369" s="42">
        <v>5.8021048275862102</v>
      </c>
    </row>
    <row r="370" spans="1:2" x14ac:dyDescent="0.35">
      <c r="A370" s="43">
        <v>45763.375</v>
      </c>
      <c r="B370" s="42">
        <v>6.5546872413793098</v>
      </c>
    </row>
    <row r="371" spans="1:2" x14ac:dyDescent="0.35">
      <c r="A371" s="43">
        <v>45763.416666666701</v>
      </c>
      <c r="B371" s="42">
        <v>4.1390739655172402</v>
      </c>
    </row>
    <row r="372" spans="1:2" x14ac:dyDescent="0.35">
      <c r="A372" s="43">
        <v>45763.458333333299</v>
      </c>
      <c r="B372" s="42">
        <v>5.2757370689655199</v>
      </c>
    </row>
    <row r="373" spans="1:2" x14ac:dyDescent="0.35">
      <c r="A373" s="43">
        <v>45763.5</v>
      </c>
      <c r="B373" s="42">
        <v>7.05231982758621</v>
      </c>
    </row>
    <row r="374" spans="1:2" x14ac:dyDescent="0.35">
      <c r="A374" s="43">
        <v>45763.541666666701</v>
      </c>
      <c r="B374" s="42">
        <v>6.5255889655172403</v>
      </c>
    </row>
    <row r="375" spans="1:2" x14ac:dyDescent="0.35">
      <c r="A375" s="43">
        <v>45763.583333333299</v>
      </c>
      <c r="B375" s="42">
        <v>8.7422891379310403</v>
      </c>
    </row>
    <row r="376" spans="1:2" x14ac:dyDescent="0.35">
      <c r="A376" s="43">
        <v>45763.625</v>
      </c>
      <c r="B376" s="42">
        <v>8.6897651724137894</v>
      </c>
    </row>
    <row r="377" spans="1:2" x14ac:dyDescent="0.35">
      <c r="A377" s="43">
        <v>45763.666666666701</v>
      </c>
      <c r="B377" s="42">
        <v>5.3022253448275896</v>
      </c>
    </row>
    <row r="378" spans="1:2" x14ac:dyDescent="0.35">
      <c r="A378" s="43">
        <v>45763.708333333299</v>
      </c>
      <c r="B378" s="42">
        <v>5.7440820689655201</v>
      </c>
    </row>
    <row r="379" spans="1:2" x14ac:dyDescent="0.35">
      <c r="A379" s="43">
        <v>45763.75</v>
      </c>
      <c r="B379" s="42">
        <v>5.7834532758620698</v>
      </c>
    </row>
    <row r="380" spans="1:2" x14ac:dyDescent="0.35">
      <c r="A380" s="43">
        <v>45763.791666666701</v>
      </c>
      <c r="B380" s="42">
        <v>3.4782039655172401</v>
      </c>
    </row>
    <row r="381" spans="1:2" x14ac:dyDescent="0.35">
      <c r="A381" s="43">
        <v>45763.833333333299</v>
      </c>
      <c r="B381" s="42">
        <v>2.9766624137930999</v>
      </c>
    </row>
    <row r="382" spans="1:2" x14ac:dyDescent="0.35">
      <c r="A382" s="43">
        <v>45763.875</v>
      </c>
      <c r="B382" s="42">
        <v>3.6484832758620702</v>
      </c>
    </row>
    <row r="383" spans="1:2" x14ac:dyDescent="0.35">
      <c r="A383" s="43">
        <v>45763.916666666701</v>
      </c>
      <c r="B383" s="42">
        <v>4.14424965517241</v>
      </c>
    </row>
    <row r="384" spans="1:2" x14ac:dyDescent="0.35">
      <c r="A384" s="43">
        <v>45763.958333333299</v>
      </c>
      <c r="B384" s="42">
        <v>4.4847936206896604</v>
      </c>
    </row>
    <row r="385" spans="1:2" x14ac:dyDescent="0.35">
      <c r="A385" s="43">
        <v>45764</v>
      </c>
      <c r="B385" s="42">
        <v>5.9705431034482803</v>
      </c>
    </row>
    <row r="386" spans="1:2" x14ac:dyDescent="0.35">
      <c r="A386" s="43">
        <v>45764.041666666701</v>
      </c>
      <c r="B386" s="42">
        <v>6.1899725862068999</v>
      </c>
    </row>
    <row r="387" spans="1:2" x14ac:dyDescent="0.35">
      <c r="A387" s="43">
        <v>45764.083333333299</v>
      </c>
      <c r="B387" s="42">
        <v>5.8684791379310299</v>
      </c>
    </row>
    <row r="388" spans="1:2" x14ac:dyDescent="0.35">
      <c r="A388" s="43">
        <v>45764.125</v>
      </c>
      <c r="B388" s="42">
        <v>5.4230425862068996</v>
      </c>
    </row>
    <row r="389" spans="1:2" x14ac:dyDescent="0.35">
      <c r="A389" s="43">
        <v>45764.166666666701</v>
      </c>
      <c r="B389" s="42">
        <v>4.4471270689655196</v>
      </c>
    </row>
    <row r="390" spans="1:2" x14ac:dyDescent="0.35">
      <c r="A390" s="43">
        <v>45764.208333333299</v>
      </c>
      <c r="B390" s="42">
        <v>4.0734375862069001</v>
      </c>
    </row>
    <row r="391" spans="1:2" x14ac:dyDescent="0.35">
      <c r="A391" s="43">
        <v>45764.25</v>
      </c>
      <c r="B391" s="42">
        <v>6.9789882758620703</v>
      </c>
    </row>
    <row r="392" spans="1:2" x14ac:dyDescent="0.35">
      <c r="A392" s="43">
        <v>45764.291666666701</v>
      </c>
      <c r="B392" s="42">
        <v>8.3624625862069006</v>
      </c>
    </row>
    <row r="393" spans="1:2" x14ac:dyDescent="0.35">
      <c r="A393" s="43">
        <v>45764.333333333299</v>
      </c>
      <c r="B393" s="42">
        <v>13.050767758620699</v>
      </c>
    </row>
    <row r="394" spans="1:2" x14ac:dyDescent="0.35">
      <c r="A394" s="43">
        <v>45764.375</v>
      </c>
      <c r="B394" s="42">
        <v>8.0396463793103496</v>
      </c>
    </row>
    <row r="395" spans="1:2" x14ac:dyDescent="0.35">
      <c r="A395" s="43">
        <v>45764.416666666701</v>
      </c>
      <c r="B395" s="42">
        <v>7.9334998275862096</v>
      </c>
    </row>
    <row r="396" spans="1:2" x14ac:dyDescent="0.35">
      <c r="A396" s="43">
        <v>45764.458333333299</v>
      </c>
      <c r="B396" s="42">
        <v>7.1411512068965504</v>
      </c>
    </row>
    <row r="397" spans="1:2" x14ac:dyDescent="0.35">
      <c r="A397" s="43">
        <v>45764.5</v>
      </c>
      <c r="B397" s="42">
        <v>7.8566039655172402</v>
      </c>
    </row>
    <row r="398" spans="1:2" x14ac:dyDescent="0.35">
      <c r="A398" s="43">
        <v>45764.541666666701</v>
      </c>
      <c r="B398" s="42">
        <v>4.8552906896551704</v>
      </c>
    </row>
    <row r="399" spans="1:2" x14ac:dyDescent="0.35">
      <c r="A399" s="43">
        <v>45764.583333333299</v>
      </c>
      <c r="B399" s="42">
        <v>7.8128082758620696</v>
      </c>
    </row>
    <row r="400" spans="1:2" x14ac:dyDescent="0.35">
      <c r="A400" s="43">
        <v>45764.625</v>
      </c>
      <c r="B400" s="42">
        <v>5.9500072413793097</v>
      </c>
    </row>
    <row r="401" spans="1:2" x14ac:dyDescent="0.35">
      <c r="A401" s="43">
        <v>45764.666666666701</v>
      </c>
      <c r="B401" s="42">
        <v>5.7248999999999999</v>
      </c>
    </row>
    <row r="402" spans="1:2" x14ac:dyDescent="0.35">
      <c r="A402" s="43">
        <v>45764.708333333299</v>
      </c>
      <c r="B402" s="42">
        <v>4.1275631034482796</v>
      </c>
    </row>
    <row r="403" spans="1:2" x14ac:dyDescent="0.35">
      <c r="A403" s="43">
        <v>45764.75</v>
      </c>
      <c r="B403" s="42">
        <v>4.2354860344827596</v>
      </c>
    </row>
    <row r="404" spans="1:2" x14ac:dyDescent="0.35">
      <c r="A404" s="43">
        <v>45764.791666666701</v>
      </c>
      <c r="B404" s="42">
        <v>4.7853744827586198</v>
      </c>
    </row>
    <row r="405" spans="1:2" x14ac:dyDescent="0.35">
      <c r="A405" s="43">
        <v>45764.833333333299</v>
      </c>
      <c r="B405" s="42">
        <v>6.0908282758620702</v>
      </c>
    </row>
    <row r="406" spans="1:2" x14ac:dyDescent="0.35">
      <c r="A406" s="43">
        <v>45764.875</v>
      </c>
      <c r="B406" s="42">
        <v>8.0880403448275793</v>
      </c>
    </row>
    <row r="407" spans="1:2" x14ac:dyDescent="0.35">
      <c r="A407" s="43">
        <v>45764.916666666701</v>
      </c>
      <c r="B407" s="42">
        <v>10.3358225862069</v>
      </c>
    </row>
    <row r="408" spans="1:2" x14ac:dyDescent="0.35">
      <c r="A408" s="43">
        <v>45764.958333333299</v>
      </c>
      <c r="B408" s="42">
        <v>9.8405455172413792</v>
      </c>
    </row>
    <row r="409" spans="1:2" x14ac:dyDescent="0.35">
      <c r="A409" s="43">
        <v>45765</v>
      </c>
      <c r="B409" s="42">
        <v>10.637383275862099</v>
      </c>
    </row>
    <row r="410" spans="1:2" x14ac:dyDescent="0.35">
      <c r="A410" s="43">
        <v>45765.041666666701</v>
      </c>
      <c r="B410" s="42">
        <v>9.9140548275862095</v>
      </c>
    </row>
    <row r="411" spans="1:2" x14ac:dyDescent="0.35">
      <c r="A411" s="43">
        <v>45765.083333333299</v>
      </c>
      <c r="B411" s="42">
        <v>10.3324031034483</v>
      </c>
    </row>
    <row r="412" spans="1:2" x14ac:dyDescent="0.35">
      <c r="A412" s="43">
        <v>45765.125</v>
      </c>
      <c r="B412" s="42">
        <v>7.97482810344827</v>
      </c>
    </row>
    <row r="413" spans="1:2" x14ac:dyDescent="0.35">
      <c r="A413" s="43">
        <v>45765.166666666701</v>
      </c>
      <c r="B413" s="42">
        <v>7.9673281034482804</v>
      </c>
    </row>
    <row r="414" spans="1:2" x14ac:dyDescent="0.35">
      <c r="A414" s="43">
        <v>45765.208333333299</v>
      </c>
      <c r="B414" s="42">
        <v>8.8408384482758606</v>
      </c>
    </row>
    <row r="415" spans="1:2" x14ac:dyDescent="0.35">
      <c r="A415" s="43">
        <v>45765.25</v>
      </c>
      <c r="B415" s="42">
        <v>11.0504567241379</v>
      </c>
    </row>
    <row r="416" spans="1:2" x14ac:dyDescent="0.35">
      <c r="A416" s="43">
        <v>45765.291666666701</v>
      </c>
      <c r="B416" s="42">
        <v>7.0051443103448303</v>
      </c>
    </row>
    <row r="417" spans="1:2" x14ac:dyDescent="0.35">
      <c r="A417" s="43">
        <v>45765.333333333299</v>
      </c>
      <c r="B417" s="42">
        <v>12.3298115517241</v>
      </c>
    </row>
    <row r="418" spans="1:2" x14ac:dyDescent="0.35">
      <c r="A418" s="43">
        <v>45765.375</v>
      </c>
      <c r="B418" s="42">
        <v>16.9413844827586</v>
      </c>
    </row>
    <row r="419" spans="1:2" x14ac:dyDescent="0.35">
      <c r="A419" s="43">
        <v>45765.416666666701</v>
      </c>
      <c r="B419" s="42">
        <v>17.882224137931001</v>
      </c>
    </row>
    <row r="420" spans="1:2" x14ac:dyDescent="0.35">
      <c r="A420" s="43">
        <v>45765.458333333299</v>
      </c>
      <c r="B420" s="42">
        <v>23.4309655172414</v>
      </c>
    </row>
    <row r="421" spans="1:2" x14ac:dyDescent="0.35">
      <c r="A421" s="43">
        <v>45765.5</v>
      </c>
      <c r="B421" s="42">
        <v>14.683524137931</v>
      </c>
    </row>
    <row r="422" spans="1:2" x14ac:dyDescent="0.35">
      <c r="A422" s="43">
        <v>45765.541666666701</v>
      </c>
      <c r="B422" s="42">
        <v>16.393601896551701</v>
      </c>
    </row>
    <row r="423" spans="1:2" x14ac:dyDescent="0.35">
      <c r="A423" s="43">
        <v>45765.583333333299</v>
      </c>
      <c r="B423" s="42">
        <v>8.6772375862068891</v>
      </c>
    </row>
    <row r="424" spans="1:2" x14ac:dyDescent="0.35">
      <c r="A424" s="43">
        <v>45765.625</v>
      </c>
      <c r="B424" s="42">
        <v>5.6000253448275803</v>
      </c>
    </row>
    <row r="425" spans="1:2" x14ac:dyDescent="0.35">
      <c r="A425" s="43">
        <v>45765.666666666701</v>
      </c>
      <c r="B425" s="42">
        <v>4.95658637931035</v>
      </c>
    </row>
    <row r="426" spans="1:2" x14ac:dyDescent="0.35">
      <c r="A426" s="43">
        <v>45765.708333333299</v>
      </c>
      <c r="B426" s="42">
        <v>4.68846775862069</v>
      </c>
    </row>
    <row r="427" spans="1:2" x14ac:dyDescent="0.35">
      <c r="A427" s="43">
        <v>45765.75</v>
      </c>
      <c r="B427" s="42">
        <v>4.3488863793103496</v>
      </c>
    </row>
    <row r="428" spans="1:2" x14ac:dyDescent="0.35">
      <c r="A428" s="43">
        <v>45765.791666666701</v>
      </c>
      <c r="B428" s="42">
        <v>6.3190627586206896</v>
      </c>
    </row>
    <row r="429" spans="1:2" x14ac:dyDescent="0.35">
      <c r="A429" s="43">
        <v>45765.833333333299</v>
      </c>
      <c r="B429" s="42">
        <v>8.0008605172413798</v>
      </c>
    </row>
    <row r="430" spans="1:2" x14ac:dyDescent="0.35">
      <c r="A430" s="43">
        <v>45765.875</v>
      </c>
      <c r="B430" s="42">
        <v>6.3612294827586204</v>
      </c>
    </row>
    <row r="431" spans="1:2" x14ac:dyDescent="0.35">
      <c r="A431" s="43">
        <v>45765.916666666701</v>
      </c>
      <c r="B431" s="42">
        <v>7.3141363793103498</v>
      </c>
    </row>
    <row r="432" spans="1:2" x14ac:dyDescent="0.35">
      <c r="A432" s="43">
        <v>45765.958333333299</v>
      </c>
      <c r="B432" s="42">
        <v>21.0467431034483</v>
      </c>
    </row>
    <row r="433" spans="1:2" x14ac:dyDescent="0.35">
      <c r="A433" s="43">
        <v>45766</v>
      </c>
      <c r="B433" s="42">
        <v>19.760689655172399</v>
      </c>
    </row>
    <row r="434" spans="1:2" x14ac:dyDescent="0.35">
      <c r="A434" s="43">
        <v>45766.041666666701</v>
      </c>
      <c r="B434" s="42">
        <v>18.0818896551724</v>
      </c>
    </row>
    <row r="435" spans="1:2" x14ac:dyDescent="0.35">
      <c r="A435" s="43">
        <v>45766.083333333299</v>
      </c>
      <c r="B435" s="42">
        <v>20.427441379310299</v>
      </c>
    </row>
    <row r="436" spans="1:2" x14ac:dyDescent="0.35">
      <c r="A436" s="43">
        <v>45766.125</v>
      </c>
      <c r="B436" s="42">
        <v>21.625125862069002</v>
      </c>
    </row>
    <row r="437" spans="1:2" x14ac:dyDescent="0.35">
      <c r="A437" s="43">
        <v>45766.166666666701</v>
      </c>
      <c r="B437" s="42">
        <v>24.361322413793101</v>
      </c>
    </row>
    <row r="438" spans="1:2" x14ac:dyDescent="0.35">
      <c r="A438" s="43">
        <v>45766.208333333299</v>
      </c>
      <c r="B438" s="42">
        <v>23.364384482758599</v>
      </c>
    </row>
    <row r="439" spans="1:2" x14ac:dyDescent="0.35">
      <c r="A439" s="43">
        <v>45766.25</v>
      </c>
      <c r="B439" s="42">
        <v>22.669148275862099</v>
      </c>
    </row>
    <row r="440" spans="1:2" x14ac:dyDescent="0.35">
      <c r="A440" s="43">
        <v>45766.291666666701</v>
      </c>
      <c r="B440" s="42">
        <v>22.841475862069</v>
      </c>
    </row>
    <row r="441" spans="1:2" x14ac:dyDescent="0.35">
      <c r="A441" s="43">
        <v>45766.333333333299</v>
      </c>
      <c r="B441" s="42">
        <v>22.315753448275899</v>
      </c>
    </row>
    <row r="442" spans="1:2" x14ac:dyDescent="0.35">
      <c r="A442" s="43">
        <v>45766.375</v>
      </c>
      <c r="B442" s="42">
        <v>22.951893103448299</v>
      </c>
    </row>
    <row r="443" spans="1:2" x14ac:dyDescent="0.35">
      <c r="A443" s="43">
        <v>45766.416666666701</v>
      </c>
      <c r="B443" s="42">
        <v>21.297134482758601</v>
      </c>
    </row>
    <row r="444" spans="1:2" x14ac:dyDescent="0.35">
      <c r="A444" s="43">
        <v>45766.458333333299</v>
      </c>
      <c r="B444" s="42">
        <v>21.637367241379302</v>
      </c>
    </row>
    <row r="445" spans="1:2" x14ac:dyDescent="0.35">
      <c r="A445" s="43">
        <v>45766.5</v>
      </c>
      <c r="B445" s="42">
        <v>18.843189655172399</v>
      </c>
    </row>
    <row r="446" spans="1:2" x14ac:dyDescent="0.35">
      <c r="A446" s="43">
        <v>45766.541666666701</v>
      </c>
      <c r="B446" s="42">
        <v>21.277701724137899</v>
      </c>
    </row>
    <row r="447" spans="1:2" x14ac:dyDescent="0.35">
      <c r="A447" s="43">
        <v>45766.583333333299</v>
      </c>
      <c r="B447" s="42">
        <v>23.460117241379301</v>
      </c>
    </row>
    <row r="448" spans="1:2" x14ac:dyDescent="0.35">
      <c r="A448" s="43">
        <v>45766.625</v>
      </c>
      <c r="B448" s="42">
        <v>23.5823120689655</v>
      </c>
    </row>
    <row r="449" spans="1:2" x14ac:dyDescent="0.35">
      <c r="A449" s="43">
        <v>45766.666666666701</v>
      </c>
      <c r="B449" s="42">
        <v>17.117650000000001</v>
      </c>
    </row>
    <row r="450" spans="1:2" x14ac:dyDescent="0.35">
      <c r="A450" s="43">
        <v>45766.708333333299</v>
      </c>
      <c r="B450" s="42">
        <v>16.9366448275862</v>
      </c>
    </row>
    <row r="451" spans="1:2" x14ac:dyDescent="0.35">
      <c r="A451" s="43">
        <v>45766.75</v>
      </c>
      <c r="B451" s="42">
        <v>16.516779310344798</v>
      </c>
    </row>
    <row r="452" spans="1:2" x14ac:dyDescent="0.35">
      <c r="A452" s="43">
        <v>45766.791666666701</v>
      </c>
      <c r="B452" s="42">
        <v>7.1632479310344799</v>
      </c>
    </row>
    <row r="453" spans="1:2" x14ac:dyDescent="0.35">
      <c r="A453" s="43">
        <v>45766.833333333299</v>
      </c>
      <c r="B453" s="42">
        <v>5.42676551724138</v>
      </c>
    </row>
    <row r="454" spans="1:2" x14ac:dyDescent="0.35">
      <c r="A454" s="43">
        <v>45766.875</v>
      </c>
      <c r="B454" s="42">
        <v>5.6246918965517203</v>
      </c>
    </row>
    <row r="455" spans="1:2" x14ac:dyDescent="0.35">
      <c r="A455" s="43">
        <v>45766.916666666701</v>
      </c>
      <c r="B455" s="42">
        <v>6.1577112068965496</v>
      </c>
    </row>
    <row r="456" spans="1:2" x14ac:dyDescent="0.35">
      <c r="A456" s="43">
        <v>45766.958333333299</v>
      </c>
      <c r="B456" s="42">
        <v>6.4685743103448301</v>
      </c>
    </row>
    <row r="457" spans="1:2" x14ac:dyDescent="0.35">
      <c r="A457" s="43">
        <v>45767</v>
      </c>
      <c r="B457" s="42">
        <v>6.5575841379310402</v>
      </c>
    </row>
    <row r="458" spans="1:2" x14ac:dyDescent="0.35">
      <c r="A458" s="43">
        <v>45767.041666666701</v>
      </c>
      <c r="B458" s="42">
        <v>6.69702754385965</v>
      </c>
    </row>
    <row r="459" spans="1:2" x14ac:dyDescent="0.35">
      <c r="A459" s="43">
        <v>45767.083333333299</v>
      </c>
      <c r="B459" s="42">
        <v>7.0448593333333296</v>
      </c>
    </row>
    <row r="460" spans="1:2" x14ac:dyDescent="0.35">
      <c r="A460" s="43">
        <v>45767.125</v>
      </c>
      <c r="B460" s="42">
        <v>6.6651206896551702</v>
      </c>
    </row>
    <row r="461" spans="1:2" x14ac:dyDescent="0.35">
      <c r="A461" s="43">
        <v>45767.166666666701</v>
      </c>
      <c r="B461" s="42">
        <v>6.8589112068965497</v>
      </c>
    </row>
    <row r="462" spans="1:2" x14ac:dyDescent="0.35">
      <c r="A462" s="43">
        <v>45767.208333333299</v>
      </c>
      <c r="B462" s="42">
        <v>7.1304696551724103</v>
      </c>
    </row>
    <row r="463" spans="1:2" x14ac:dyDescent="0.35">
      <c r="A463" s="43">
        <v>45767.25</v>
      </c>
      <c r="B463" s="42">
        <v>6.6807656896551704</v>
      </c>
    </row>
    <row r="464" spans="1:2" x14ac:dyDescent="0.35">
      <c r="A464" s="43">
        <v>45767.291666666701</v>
      </c>
      <c r="B464" s="42">
        <v>7.4396555172413796</v>
      </c>
    </row>
    <row r="465" spans="1:2" x14ac:dyDescent="0.35">
      <c r="A465" s="43">
        <v>45767.333333333299</v>
      </c>
      <c r="B465" s="42">
        <v>8.0670925862069005</v>
      </c>
    </row>
    <row r="466" spans="1:2" x14ac:dyDescent="0.35">
      <c r="A466" s="43">
        <v>45767.375</v>
      </c>
      <c r="B466" s="42">
        <v>8.8553555172413798</v>
      </c>
    </row>
    <row r="467" spans="1:2" x14ac:dyDescent="0.35">
      <c r="A467" s="43">
        <v>45767.416666666701</v>
      </c>
      <c r="B467" s="42">
        <v>8.8651158620689703</v>
      </c>
    </row>
    <row r="468" spans="1:2" x14ac:dyDescent="0.35">
      <c r="A468" s="43">
        <v>45767.458333333299</v>
      </c>
      <c r="B468" s="42">
        <v>8.4479687931034508</v>
      </c>
    </row>
    <row r="469" spans="1:2" x14ac:dyDescent="0.35">
      <c r="A469" s="43">
        <v>45767.5</v>
      </c>
      <c r="B469" s="42">
        <v>7.4964375862068904</v>
      </c>
    </row>
    <row r="470" spans="1:2" x14ac:dyDescent="0.35">
      <c r="A470" s="43">
        <v>45767.541666666701</v>
      </c>
      <c r="B470" s="42">
        <v>7.1736851724137898</v>
      </c>
    </row>
    <row r="471" spans="1:2" x14ac:dyDescent="0.35">
      <c r="A471" s="43">
        <v>45767.583333333299</v>
      </c>
      <c r="B471" s="42">
        <v>6.7970631034482798</v>
      </c>
    </row>
    <row r="472" spans="1:2" x14ac:dyDescent="0.35">
      <c r="A472" s="43">
        <v>45767.625</v>
      </c>
      <c r="B472" s="42">
        <v>6.8697600000000003</v>
      </c>
    </row>
    <row r="473" spans="1:2" x14ac:dyDescent="0.35">
      <c r="A473" s="43">
        <v>45767.666666666701</v>
      </c>
      <c r="B473" s="42">
        <v>5.8175701724137898</v>
      </c>
    </row>
    <row r="474" spans="1:2" x14ac:dyDescent="0.35">
      <c r="A474" s="43">
        <v>45767.708333333299</v>
      </c>
      <c r="B474" s="42">
        <v>4.8024555172413796</v>
      </c>
    </row>
    <row r="475" spans="1:2" x14ac:dyDescent="0.35">
      <c r="A475" s="43">
        <v>45767.75</v>
      </c>
      <c r="B475" s="42">
        <v>5.4347696551724098</v>
      </c>
    </row>
    <row r="476" spans="1:2" x14ac:dyDescent="0.35">
      <c r="A476" s="43">
        <v>45767.791666666701</v>
      </c>
      <c r="B476" s="42">
        <v>5.6299070689655197</v>
      </c>
    </row>
    <row r="477" spans="1:2" x14ac:dyDescent="0.35">
      <c r="A477" s="43">
        <v>45767.833333333299</v>
      </c>
      <c r="B477" s="42">
        <v>6.8632189655172402</v>
      </c>
    </row>
    <row r="478" spans="1:2" x14ac:dyDescent="0.35">
      <c r="A478" s="43">
        <v>45767.875</v>
      </c>
      <c r="B478" s="42">
        <v>8.7988493103448295</v>
      </c>
    </row>
    <row r="479" spans="1:2" x14ac:dyDescent="0.35">
      <c r="A479" s="43">
        <v>45767.916666666701</v>
      </c>
      <c r="B479" s="42">
        <v>9.8403368965517206</v>
      </c>
    </row>
    <row r="480" spans="1:2" x14ac:dyDescent="0.35">
      <c r="A480" s="43">
        <v>45767.958333333299</v>
      </c>
      <c r="B480" s="42">
        <v>10.9715493103448</v>
      </c>
    </row>
    <row r="481" spans="1:2" x14ac:dyDescent="0.35">
      <c r="A481" s="43">
        <v>45768</v>
      </c>
      <c r="B481" s="42">
        <v>8.8076296551724198</v>
      </c>
    </row>
    <row r="482" spans="1:2" x14ac:dyDescent="0.35">
      <c r="A482" s="43">
        <v>45768.041666666701</v>
      </c>
      <c r="B482" s="42">
        <v>8.7053817241379292</v>
      </c>
    </row>
    <row r="483" spans="1:2" x14ac:dyDescent="0.35">
      <c r="A483" s="43">
        <v>45768.083333333299</v>
      </c>
      <c r="B483" s="42">
        <v>10.7958398275862</v>
      </c>
    </row>
    <row r="484" spans="1:2" x14ac:dyDescent="0.35">
      <c r="A484" s="43">
        <v>45768.125</v>
      </c>
      <c r="B484" s="42">
        <v>10.8676729310345</v>
      </c>
    </row>
    <row r="485" spans="1:2" x14ac:dyDescent="0.35">
      <c r="A485" s="43">
        <v>45768.166666666701</v>
      </c>
      <c r="B485" s="42">
        <v>12.119636206896599</v>
      </c>
    </row>
    <row r="486" spans="1:2" x14ac:dyDescent="0.35">
      <c r="A486" s="43">
        <v>45768.208333333299</v>
      </c>
      <c r="B486" s="42">
        <v>12.272127586206899</v>
      </c>
    </row>
    <row r="487" spans="1:2" x14ac:dyDescent="0.35">
      <c r="A487" s="43">
        <v>45768.25</v>
      </c>
      <c r="B487" s="42">
        <v>10.343388448275901</v>
      </c>
    </row>
    <row r="488" spans="1:2" x14ac:dyDescent="0.35">
      <c r="A488" s="43">
        <v>45768.291666666701</v>
      </c>
      <c r="B488" s="42">
        <v>9.4058313793103405</v>
      </c>
    </row>
    <row r="489" spans="1:2" x14ac:dyDescent="0.35">
      <c r="A489" s="43">
        <v>45768.333333333299</v>
      </c>
      <c r="B489" s="42">
        <v>10.8893675862069</v>
      </c>
    </row>
    <row r="490" spans="1:2" x14ac:dyDescent="0.35">
      <c r="A490" s="43">
        <v>45768.375</v>
      </c>
      <c r="B490" s="42">
        <v>12.7831137931034</v>
      </c>
    </row>
    <row r="491" spans="1:2" x14ac:dyDescent="0.35">
      <c r="A491" s="43">
        <v>45768.416666666701</v>
      </c>
      <c r="B491" s="42">
        <v>15.505043103448299</v>
      </c>
    </row>
    <row r="492" spans="1:2" x14ac:dyDescent="0.35">
      <c r="A492" s="43">
        <v>45768.458333333299</v>
      </c>
      <c r="B492" s="42">
        <v>18.155737931034501</v>
      </c>
    </row>
    <row r="493" spans="1:2" x14ac:dyDescent="0.35">
      <c r="A493" s="43">
        <v>45768.5</v>
      </c>
      <c r="B493" s="42">
        <v>19.385631034482799</v>
      </c>
    </row>
    <row r="494" spans="1:2" x14ac:dyDescent="0.35">
      <c r="A494" s="43">
        <v>45768.541666666701</v>
      </c>
      <c r="B494" s="42">
        <v>20.169781034482799</v>
      </c>
    </row>
    <row r="495" spans="1:2" x14ac:dyDescent="0.35">
      <c r="A495" s="43">
        <v>45768.583333333299</v>
      </c>
      <c r="B495" s="42">
        <v>12.7813305172414</v>
      </c>
    </row>
    <row r="496" spans="1:2" x14ac:dyDescent="0.35">
      <c r="A496" s="43">
        <v>45768.625</v>
      </c>
      <c r="B496" s="42">
        <v>6.0564249999999999</v>
      </c>
    </row>
    <row r="497" spans="1:2" x14ac:dyDescent="0.35">
      <c r="A497" s="43">
        <v>45768.666666666701</v>
      </c>
      <c r="B497" s="42">
        <v>4.1068963793103501</v>
      </c>
    </row>
    <row r="498" spans="1:2" x14ac:dyDescent="0.35">
      <c r="A498" s="43">
        <v>45768.708333333299</v>
      </c>
      <c r="B498" s="42">
        <v>4.8827062068965503</v>
      </c>
    </row>
    <row r="499" spans="1:2" x14ac:dyDescent="0.35">
      <c r="A499" s="43">
        <v>45768.75</v>
      </c>
      <c r="B499" s="42">
        <v>2.8249999482758601</v>
      </c>
    </row>
    <row r="500" spans="1:2" x14ac:dyDescent="0.35">
      <c r="A500" s="43">
        <v>45768.791666666701</v>
      </c>
      <c r="B500" s="42">
        <v>1.8416925862069</v>
      </c>
    </row>
    <row r="501" spans="1:2" x14ac:dyDescent="0.35">
      <c r="A501" s="43">
        <v>45768.833333333299</v>
      </c>
      <c r="B501" s="42">
        <v>4.0347527586206899</v>
      </c>
    </row>
    <row r="502" spans="1:2" x14ac:dyDescent="0.35">
      <c r="A502" s="43">
        <v>45768.875</v>
      </c>
      <c r="B502" s="42">
        <v>9.5339082758620695</v>
      </c>
    </row>
    <row r="503" spans="1:2" x14ac:dyDescent="0.35">
      <c r="A503" s="43">
        <v>45768.916666666701</v>
      </c>
      <c r="B503" s="42">
        <v>8.9494277586206898</v>
      </c>
    </row>
    <row r="504" spans="1:2" x14ac:dyDescent="0.35">
      <c r="A504" s="43">
        <v>45768.958333333299</v>
      </c>
      <c r="B504" s="42">
        <v>4.2410686206896502</v>
      </c>
    </row>
    <row r="505" spans="1:2" x14ac:dyDescent="0.35">
      <c r="A505" s="43">
        <v>45769</v>
      </c>
      <c r="B505" s="42">
        <v>4.6543101724137896</v>
      </c>
    </row>
    <row r="506" spans="1:2" x14ac:dyDescent="0.35">
      <c r="A506" s="43">
        <v>45769.041666666701</v>
      </c>
      <c r="B506" s="42">
        <v>5.1637929310344797</v>
      </c>
    </row>
    <row r="507" spans="1:2" x14ac:dyDescent="0.35">
      <c r="A507" s="43">
        <v>45769.083333333299</v>
      </c>
      <c r="B507" s="42">
        <v>5.70210068965517</v>
      </c>
    </row>
    <row r="508" spans="1:2" x14ac:dyDescent="0.35">
      <c r="A508" s="43">
        <v>45769.125</v>
      </c>
      <c r="B508" s="42">
        <v>4.59741379310345</v>
      </c>
    </row>
    <row r="509" spans="1:2" x14ac:dyDescent="0.35">
      <c r="A509" s="43">
        <v>45769.166666666701</v>
      </c>
      <c r="B509" s="42">
        <v>4.1982401724137901</v>
      </c>
    </row>
    <row r="510" spans="1:2" x14ac:dyDescent="0.35">
      <c r="A510" s="43">
        <v>45769.208333333299</v>
      </c>
      <c r="B510" s="42">
        <v>4.63810068965517</v>
      </c>
    </row>
    <row r="511" spans="1:2" x14ac:dyDescent="0.35">
      <c r="A511" s="43">
        <v>45769.25</v>
      </c>
      <c r="B511" s="42">
        <v>5.1331782758620701</v>
      </c>
    </row>
    <row r="512" spans="1:2" x14ac:dyDescent="0.35">
      <c r="A512" s="43">
        <v>45769.291666666701</v>
      </c>
      <c r="B512" s="42">
        <v>6.6057625862069003</v>
      </c>
    </row>
    <row r="513" spans="1:2" x14ac:dyDescent="0.35">
      <c r="A513" s="43">
        <v>45769.333333333299</v>
      </c>
      <c r="B513" s="42">
        <v>10.580460862069</v>
      </c>
    </row>
    <row r="514" spans="1:2" x14ac:dyDescent="0.35">
      <c r="A514" s="43">
        <v>45769.375</v>
      </c>
      <c r="B514" s="42">
        <v>9.8030432758620698</v>
      </c>
    </row>
    <row r="515" spans="1:2" x14ac:dyDescent="0.35">
      <c r="A515" s="43">
        <v>45769.416666666701</v>
      </c>
      <c r="B515" s="42">
        <v>10.043572586206899</v>
      </c>
    </row>
    <row r="516" spans="1:2" x14ac:dyDescent="0.35">
      <c r="A516" s="43">
        <v>45769.458333333299</v>
      </c>
      <c r="B516" s="42">
        <v>8.6846029310344797</v>
      </c>
    </row>
    <row r="517" spans="1:2" x14ac:dyDescent="0.35">
      <c r="A517" s="43">
        <v>45769.5</v>
      </c>
      <c r="B517" s="42">
        <v>7.6847637931034498</v>
      </c>
    </row>
    <row r="518" spans="1:2" x14ac:dyDescent="0.35">
      <c r="A518" s="43">
        <v>45769.541666666701</v>
      </c>
      <c r="B518" s="42">
        <v>5.8690760344827604</v>
      </c>
    </row>
    <row r="519" spans="1:2" x14ac:dyDescent="0.35">
      <c r="A519" s="43">
        <v>45769.583333333299</v>
      </c>
      <c r="B519" s="42">
        <v>6.3739231034482797</v>
      </c>
    </row>
    <row r="520" spans="1:2" x14ac:dyDescent="0.35">
      <c r="A520" s="43">
        <v>45769.625</v>
      </c>
      <c r="B520" s="42">
        <v>11.0375663793103</v>
      </c>
    </row>
    <row r="521" spans="1:2" x14ac:dyDescent="0.35">
      <c r="A521" s="43">
        <v>45769.666666666701</v>
      </c>
      <c r="B521" s="42">
        <v>10.5662010344828</v>
      </c>
    </row>
    <row r="522" spans="1:2" x14ac:dyDescent="0.35">
      <c r="A522" s="43">
        <v>45769.708333333299</v>
      </c>
      <c r="B522" s="42">
        <v>6.1040765517241402</v>
      </c>
    </row>
    <row r="523" spans="1:2" x14ac:dyDescent="0.35">
      <c r="A523" s="43">
        <v>45769.75</v>
      </c>
      <c r="B523" s="42">
        <v>5.4646308620689696</v>
      </c>
    </row>
    <row r="524" spans="1:2" x14ac:dyDescent="0.35">
      <c r="A524" s="43">
        <v>45769.791666666701</v>
      </c>
      <c r="B524" s="42">
        <v>4.1971262068965496</v>
      </c>
    </row>
    <row r="525" spans="1:2" x14ac:dyDescent="0.35">
      <c r="A525" s="43">
        <v>45769.833333333299</v>
      </c>
      <c r="B525" s="42">
        <v>5.3965674137931003</v>
      </c>
    </row>
    <row r="526" spans="1:2" x14ac:dyDescent="0.35">
      <c r="A526" s="43">
        <v>45769.875</v>
      </c>
      <c r="B526" s="42">
        <v>6.2495050000000001</v>
      </c>
    </row>
    <row r="527" spans="1:2" x14ac:dyDescent="0.35">
      <c r="A527" s="43">
        <v>45769.916666666701</v>
      </c>
      <c r="B527" s="42">
        <v>7.5004644827586198</v>
      </c>
    </row>
    <row r="528" spans="1:2" x14ac:dyDescent="0.35">
      <c r="A528" s="43">
        <v>45769.958333333299</v>
      </c>
      <c r="B528" s="42">
        <v>7.9849517241379298</v>
      </c>
    </row>
    <row r="529" spans="1:2" x14ac:dyDescent="0.35">
      <c r="A529" s="43">
        <v>45770</v>
      </c>
      <c r="B529" s="42">
        <v>8.1217429310344809</v>
      </c>
    </row>
    <row r="530" spans="1:2" x14ac:dyDescent="0.35">
      <c r="A530" s="43">
        <v>45770.041666666701</v>
      </c>
      <c r="B530" s="42">
        <v>7.8710693103448301</v>
      </c>
    </row>
    <row r="531" spans="1:2" x14ac:dyDescent="0.35">
      <c r="A531" s="43">
        <v>45770.083333333299</v>
      </c>
      <c r="B531" s="42">
        <v>6.5134939655172399</v>
      </c>
    </row>
    <row r="532" spans="1:2" x14ac:dyDescent="0.35">
      <c r="A532" s="43">
        <v>45770.125</v>
      </c>
      <c r="B532" s="42">
        <v>6.1353368965517303</v>
      </c>
    </row>
    <row r="533" spans="1:2" x14ac:dyDescent="0.35">
      <c r="A533" s="43">
        <v>45770.166666666701</v>
      </c>
      <c r="B533" s="42">
        <v>4.6688639655172404</v>
      </c>
    </row>
    <row r="534" spans="1:2" x14ac:dyDescent="0.35">
      <c r="A534" s="43">
        <v>45770.208333333299</v>
      </c>
      <c r="B534" s="42">
        <v>3.7151994827586199</v>
      </c>
    </row>
    <row r="535" spans="1:2" x14ac:dyDescent="0.35">
      <c r="A535" s="43">
        <v>45770.25</v>
      </c>
      <c r="B535" s="42">
        <v>3.8276048275862098</v>
      </c>
    </row>
    <row r="536" spans="1:2" x14ac:dyDescent="0.35">
      <c r="A536" s="43">
        <v>45770.291666666701</v>
      </c>
      <c r="B536" s="42">
        <v>6.0330029310344804</v>
      </c>
    </row>
    <row r="537" spans="1:2" x14ac:dyDescent="0.35">
      <c r="A537" s="43">
        <v>45770.333333333299</v>
      </c>
      <c r="B537" s="42">
        <v>3.9174349999999998</v>
      </c>
    </row>
    <row r="538" spans="1:2" x14ac:dyDescent="0.35">
      <c r="A538" s="43">
        <v>45770.375</v>
      </c>
      <c r="B538" s="42">
        <v>3.4064129310344802</v>
      </c>
    </row>
    <row r="539" spans="1:2" x14ac:dyDescent="0.35">
      <c r="A539" s="43">
        <v>45770.416666666701</v>
      </c>
      <c r="B539" s="42">
        <v>3.8299231034482801</v>
      </c>
    </row>
    <row r="540" spans="1:2" x14ac:dyDescent="0.35">
      <c r="A540" s="43">
        <v>45770.458333333299</v>
      </c>
      <c r="B540" s="42">
        <v>6.9789870689655196</v>
      </c>
    </row>
    <row r="541" spans="1:2" x14ac:dyDescent="0.35">
      <c r="A541" s="43">
        <v>45770.5</v>
      </c>
      <c r="B541" s="42">
        <v>10.1258132758621</v>
      </c>
    </row>
    <row r="542" spans="1:2" x14ac:dyDescent="0.35">
      <c r="A542" s="43">
        <v>45770.541666666701</v>
      </c>
      <c r="B542" s="42">
        <v>13.2451589655172</v>
      </c>
    </row>
    <row r="543" spans="1:2" x14ac:dyDescent="0.35">
      <c r="A543" s="43">
        <v>45770.583333333299</v>
      </c>
      <c r="B543" s="42">
        <v>17.539227068965499</v>
      </c>
    </row>
    <row r="544" spans="1:2" x14ac:dyDescent="0.35">
      <c r="A544" s="43">
        <v>45770.625</v>
      </c>
      <c r="B544" s="42">
        <v>10.697543275862101</v>
      </c>
    </row>
    <row r="545" spans="1:2" x14ac:dyDescent="0.35">
      <c r="A545" s="43">
        <v>45770.666666666701</v>
      </c>
      <c r="B545" s="42">
        <v>12.6518425862069</v>
      </c>
    </row>
    <row r="546" spans="1:2" x14ac:dyDescent="0.35">
      <c r="A546" s="43">
        <v>45770.708333333299</v>
      </c>
      <c r="B546" s="42">
        <v>15.223591379310299</v>
      </c>
    </row>
    <row r="547" spans="1:2" x14ac:dyDescent="0.35">
      <c r="A547" s="43">
        <v>45770.75</v>
      </c>
      <c r="B547" s="42">
        <v>14.094536206896599</v>
      </c>
    </row>
    <row r="548" spans="1:2" x14ac:dyDescent="0.35">
      <c r="A548" s="43">
        <v>45770.791666666701</v>
      </c>
      <c r="B548" s="42">
        <v>15.628274137930999</v>
      </c>
    </row>
    <row r="549" spans="1:2" x14ac:dyDescent="0.35">
      <c r="A549" s="43">
        <v>45770.833333333299</v>
      </c>
      <c r="B549" s="42">
        <v>14.447155172413799</v>
      </c>
    </row>
    <row r="550" spans="1:2" x14ac:dyDescent="0.35">
      <c r="A550" s="43">
        <v>45770.875</v>
      </c>
      <c r="B550" s="42">
        <v>14.942924137931</v>
      </c>
    </row>
    <row r="551" spans="1:2" x14ac:dyDescent="0.35">
      <c r="A551" s="43">
        <v>45770.916666666701</v>
      </c>
      <c r="B551" s="42">
        <v>10.6180379310345</v>
      </c>
    </row>
    <row r="552" spans="1:2" x14ac:dyDescent="0.35">
      <c r="A552" s="43">
        <v>45770.958333333299</v>
      </c>
      <c r="B552" s="42">
        <v>8.3134491379310305</v>
      </c>
    </row>
    <row r="553" spans="1:2" x14ac:dyDescent="0.35">
      <c r="A553" s="43">
        <v>45771</v>
      </c>
      <c r="B553" s="42">
        <v>14.1959746551724</v>
      </c>
    </row>
    <row r="554" spans="1:2" x14ac:dyDescent="0.35">
      <c r="A554" s="43">
        <v>45771.041666666701</v>
      </c>
      <c r="B554" s="42">
        <v>22.4646482758621</v>
      </c>
    </row>
    <row r="555" spans="1:2" x14ac:dyDescent="0.35">
      <c r="A555" s="43">
        <v>45771.083333333299</v>
      </c>
      <c r="B555" s="42">
        <v>21.190639655172401</v>
      </c>
    </row>
    <row r="556" spans="1:2" x14ac:dyDescent="0.35">
      <c r="A556" s="43">
        <v>45771.125</v>
      </c>
      <c r="B556" s="42">
        <v>20.558127586206901</v>
      </c>
    </row>
    <row r="557" spans="1:2" x14ac:dyDescent="0.35">
      <c r="A557" s="43">
        <v>45771.166666666701</v>
      </c>
      <c r="B557" s="42">
        <v>20.223517241379302</v>
      </c>
    </row>
    <row r="558" spans="1:2" x14ac:dyDescent="0.35">
      <c r="A558" s="43">
        <v>45771.208333333299</v>
      </c>
      <c r="B558" s="42">
        <v>19.4342655172414</v>
      </c>
    </row>
    <row r="559" spans="1:2" x14ac:dyDescent="0.35">
      <c r="A559" s="43">
        <v>45771.25</v>
      </c>
      <c r="B559" s="42">
        <v>17.272410344827598</v>
      </c>
    </row>
    <row r="560" spans="1:2" x14ac:dyDescent="0.35">
      <c r="A560" s="43">
        <v>45771.291666666701</v>
      </c>
      <c r="B560" s="42">
        <v>15.889568965517199</v>
      </c>
    </row>
    <row r="561" spans="1:2" x14ac:dyDescent="0.35">
      <c r="A561" s="43">
        <v>45771.333333333299</v>
      </c>
      <c r="B561" s="42">
        <v>13.937229310344801</v>
      </c>
    </row>
    <row r="562" spans="1:2" x14ac:dyDescent="0.35">
      <c r="A562" s="43">
        <v>45771.375</v>
      </c>
      <c r="B562" s="42">
        <v>13.010908620689699</v>
      </c>
    </row>
    <row r="563" spans="1:2" x14ac:dyDescent="0.35">
      <c r="A563" s="43">
        <v>45771.416666666701</v>
      </c>
      <c r="B563" s="42">
        <v>18.753355172413801</v>
      </c>
    </row>
    <row r="564" spans="1:2" x14ac:dyDescent="0.35">
      <c r="A564" s="43">
        <v>45771.458333333299</v>
      </c>
      <c r="B564" s="42">
        <v>21.8879568965517</v>
      </c>
    </row>
    <row r="565" spans="1:2" x14ac:dyDescent="0.35">
      <c r="A565" s="43">
        <v>45771.5</v>
      </c>
      <c r="B565" s="42">
        <v>21.961860344827599</v>
      </c>
    </row>
    <row r="566" spans="1:2" x14ac:dyDescent="0.35">
      <c r="A566" s="43">
        <v>45771.541666666701</v>
      </c>
      <c r="B566" s="42">
        <v>22.579303448275901</v>
      </c>
    </row>
    <row r="567" spans="1:2" x14ac:dyDescent="0.35">
      <c r="A567" s="43">
        <v>45771.583333333299</v>
      </c>
      <c r="B567" s="42">
        <v>18.5225775862069</v>
      </c>
    </row>
    <row r="568" spans="1:2" x14ac:dyDescent="0.35">
      <c r="A568" s="43">
        <v>45771.625</v>
      </c>
      <c r="B568" s="42">
        <v>16.982153448275898</v>
      </c>
    </row>
    <row r="569" spans="1:2" x14ac:dyDescent="0.35">
      <c r="A569" s="43">
        <v>45771.666666666701</v>
      </c>
      <c r="B569" s="42">
        <v>15.581701724137901</v>
      </c>
    </row>
    <row r="570" spans="1:2" x14ac:dyDescent="0.35">
      <c r="A570" s="43">
        <v>45771.708333333299</v>
      </c>
      <c r="B570" s="42">
        <v>12.606601724137899</v>
      </c>
    </row>
    <row r="571" spans="1:2" x14ac:dyDescent="0.35">
      <c r="A571" s="43">
        <v>45771.75</v>
      </c>
      <c r="B571" s="42">
        <v>11.2876855172414</v>
      </c>
    </row>
    <row r="572" spans="1:2" x14ac:dyDescent="0.35">
      <c r="A572" s="43">
        <v>45771.791666666701</v>
      </c>
      <c r="B572" s="42">
        <v>9.9501815517241408</v>
      </c>
    </row>
    <row r="573" spans="1:2" x14ac:dyDescent="0.35">
      <c r="A573" s="43">
        <v>45771.833333333299</v>
      </c>
      <c r="B573" s="42">
        <v>10.022127586206899</v>
      </c>
    </row>
    <row r="574" spans="1:2" x14ac:dyDescent="0.35">
      <c r="A574" s="43">
        <v>45771.875</v>
      </c>
      <c r="B574" s="42">
        <v>12.0883981034483</v>
      </c>
    </row>
    <row r="575" spans="1:2" x14ac:dyDescent="0.35">
      <c r="A575" s="43">
        <v>45771.916666666701</v>
      </c>
      <c r="B575" s="42">
        <v>10.959285862069001</v>
      </c>
    </row>
    <row r="576" spans="1:2" x14ac:dyDescent="0.35">
      <c r="A576" s="43">
        <v>45771.958333333299</v>
      </c>
      <c r="B576" s="42">
        <v>10.529769999999999</v>
      </c>
    </row>
    <row r="577" spans="1:2" x14ac:dyDescent="0.35">
      <c r="A577" s="43">
        <v>45772</v>
      </c>
      <c r="B577" s="42">
        <v>8.7060332758620707</v>
      </c>
    </row>
    <row r="578" spans="1:2" x14ac:dyDescent="0.35">
      <c r="A578" s="43">
        <v>45772.041666666701</v>
      </c>
      <c r="B578" s="42">
        <v>8.9823984482758608</v>
      </c>
    </row>
    <row r="579" spans="1:2" x14ac:dyDescent="0.35">
      <c r="A579" s="43">
        <v>45772.083333333299</v>
      </c>
      <c r="B579" s="42">
        <v>8.9517241379310306</v>
      </c>
    </row>
    <row r="580" spans="1:2" x14ac:dyDescent="0.35">
      <c r="A580" s="43">
        <v>45772.125</v>
      </c>
      <c r="B580" s="42">
        <v>9.6785044827586209</v>
      </c>
    </row>
    <row r="581" spans="1:2" x14ac:dyDescent="0.35">
      <c r="A581" s="43">
        <v>45772.166666666701</v>
      </c>
      <c r="B581" s="42">
        <v>9.8654503448275896</v>
      </c>
    </row>
    <row r="582" spans="1:2" x14ac:dyDescent="0.35">
      <c r="A582" s="43">
        <v>45772.208333333299</v>
      </c>
      <c r="B582" s="42">
        <v>13.290509137931</v>
      </c>
    </row>
    <row r="583" spans="1:2" x14ac:dyDescent="0.35">
      <c r="A583" s="43">
        <v>45772.25</v>
      </c>
      <c r="B583" s="42">
        <v>12.099894827586199</v>
      </c>
    </row>
    <row r="584" spans="1:2" x14ac:dyDescent="0.35">
      <c r="A584" s="43">
        <v>45772.291666666701</v>
      </c>
      <c r="B584" s="42">
        <v>14.2924862068966</v>
      </c>
    </row>
    <row r="585" spans="1:2" x14ac:dyDescent="0.35">
      <c r="A585" s="43">
        <v>45772.333333333299</v>
      </c>
      <c r="B585" s="42">
        <v>16.366900000000001</v>
      </c>
    </row>
    <row r="586" spans="1:2" x14ac:dyDescent="0.35">
      <c r="A586" s="43">
        <v>45772.375</v>
      </c>
      <c r="B586" s="42">
        <v>22.5640827586207</v>
      </c>
    </row>
    <row r="587" spans="1:2" x14ac:dyDescent="0.35">
      <c r="A587" s="43">
        <v>45772.416666666701</v>
      </c>
      <c r="B587" s="42">
        <v>23.079468965517201</v>
      </c>
    </row>
    <row r="588" spans="1:2" x14ac:dyDescent="0.35">
      <c r="A588" s="43">
        <v>45772.458333333299</v>
      </c>
      <c r="B588" s="42">
        <v>25.138370689655201</v>
      </c>
    </row>
    <row r="589" spans="1:2" x14ac:dyDescent="0.35">
      <c r="A589" s="43">
        <v>45772.5</v>
      </c>
      <c r="B589" s="42">
        <v>19.0536103448276</v>
      </c>
    </row>
    <row r="590" spans="1:2" x14ac:dyDescent="0.35">
      <c r="A590" s="43">
        <v>45772.541666666701</v>
      </c>
      <c r="B590" s="42">
        <v>22.359739655172401</v>
      </c>
    </row>
    <row r="591" spans="1:2" x14ac:dyDescent="0.35">
      <c r="A591" s="43">
        <v>45772.583333333299</v>
      </c>
      <c r="B591" s="42">
        <v>20.400500000000001</v>
      </c>
    </row>
    <row r="592" spans="1:2" x14ac:dyDescent="0.35">
      <c r="A592" s="43">
        <v>45772.625</v>
      </c>
      <c r="B592" s="42">
        <v>28.663442413793099</v>
      </c>
    </row>
    <row r="593" spans="1:2" x14ac:dyDescent="0.35">
      <c r="A593" s="43">
        <v>45772.666666666701</v>
      </c>
      <c r="B593" s="42">
        <v>22.411163793103501</v>
      </c>
    </row>
    <row r="594" spans="1:2" x14ac:dyDescent="0.35">
      <c r="A594" s="43">
        <v>45772.708333333299</v>
      </c>
      <c r="B594" s="42">
        <v>20.769189655172401</v>
      </c>
    </row>
    <row r="595" spans="1:2" x14ac:dyDescent="0.35">
      <c r="A595" s="43">
        <v>45772.75</v>
      </c>
      <c r="B595" s="42">
        <v>24.7750086206897</v>
      </c>
    </row>
    <row r="596" spans="1:2" x14ac:dyDescent="0.35">
      <c r="A596" s="43">
        <v>45772.791666666701</v>
      </c>
      <c r="B596" s="42">
        <v>28.3369120689655</v>
      </c>
    </row>
    <row r="597" spans="1:2" x14ac:dyDescent="0.35">
      <c r="A597" s="43">
        <v>45772.833333333299</v>
      </c>
      <c r="B597" s="42">
        <v>34.163249999999998</v>
      </c>
    </row>
    <row r="598" spans="1:2" x14ac:dyDescent="0.35">
      <c r="A598" s="43">
        <v>45772.875</v>
      </c>
      <c r="B598" s="42">
        <v>23.075313793103501</v>
      </c>
    </row>
    <row r="599" spans="1:2" x14ac:dyDescent="0.35">
      <c r="A599" s="43">
        <v>45772.916666666701</v>
      </c>
      <c r="B599" s="42">
        <v>20.721941379310302</v>
      </c>
    </row>
    <row r="600" spans="1:2" x14ac:dyDescent="0.35">
      <c r="A600" s="43">
        <v>45772.958333333299</v>
      </c>
      <c r="B600" s="42">
        <v>19.9458620689655</v>
      </c>
    </row>
    <row r="601" spans="1:2" x14ac:dyDescent="0.35">
      <c r="A601" s="43">
        <v>45773</v>
      </c>
      <c r="B601" s="42">
        <v>21.342875862069</v>
      </c>
    </row>
    <row r="602" spans="1:2" x14ac:dyDescent="0.35">
      <c r="A602" s="43">
        <v>45773.041666666701</v>
      </c>
      <c r="B602" s="42">
        <v>23.634870689655202</v>
      </c>
    </row>
    <row r="603" spans="1:2" x14ac:dyDescent="0.35">
      <c r="A603" s="43">
        <v>45773.083333333299</v>
      </c>
      <c r="B603" s="42">
        <v>24.158896551724101</v>
      </c>
    </row>
    <row r="604" spans="1:2" x14ac:dyDescent="0.35">
      <c r="A604" s="43">
        <v>45773.125</v>
      </c>
      <c r="B604" s="42">
        <v>22.367167241379299</v>
      </c>
    </row>
    <row r="605" spans="1:2" x14ac:dyDescent="0.35">
      <c r="A605" s="43">
        <v>45773.166666666701</v>
      </c>
      <c r="B605" s="42">
        <v>18.723608620689699</v>
      </c>
    </row>
    <row r="606" spans="1:2" x14ac:dyDescent="0.35">
      <c r="A606" s="43">
        <v>45773.208333333299</v>
      </c>
      <c r="B606" s="42">
        <v>25.502084482758601</v>
      </c>
    </row>
    <row r="607" spans="1:2" x14ac:dyDescent="0.35">
      <c r="A607" s="43">
        <v>45773.25</v>
      </c>
      <c r="B607" s="42">
        <v>18.213701724137898</v>
      </c>
    </row>
    <row r="608" spans="1:2" x14ac:dyDescent="0.35">
      <c r="A608" s="43">
        <v>45773.291666666701</v>
      </c>
      <c r="B608" s="42">
        <v>18.937850000000001</v>
      </c>
    </row>
    <row r="609" spans="1:2" x14ac:dyDescent="0.35">
      <c r="A609" s="43">
        <v>45773.333333333299</v>
      </c>
      <c r="B609" s="42">
        <v>17.2715810344828</v>
      </c>
    </row>
    <row r="610" spans="1:2" x14ac:dyDescent="0.35">
      <c r="A610" s="43">
        <v>45773.375</v>
      </c>
      <c r="B610" s="42">
        <v>18.5931931034483</v>
      </c>
    </row>
    <row r="611" spans="1:2" x14ac:dyDescent="0.35">
      <c r="A611" s="43">
        <v>45773.416666666701</v>
      </c>
      <c r="B611" s="42">
        <v>16.909194827586202</v>
      </c>
    </row>
    <row r="612" spans="1:2" x14ac:dyDescent="0.35">
      <c r="A612" s="43">
        <v>45773.458333333299</v>
      </c>
      <c r="B612" s="42">
        <v>17.7520637931034</v>
      </c>
    </row>
    <row r="613" spans="1:2" x14ac:dyDescent="0.35">
      <c r="A613" s="43">
        <v>45773.5</v>
      </c>
      <c r="B613" s="42">
        <v>17.0501706896552</v>
      </c>
    </row>
    <row r="614" spans="1:2" x14ac:dyDescent="0.35">
      <c r="A614" s="43">
        <v>45773.541666666701</v>
      </c>
      <c r="B614" s="42">
        <v>22.753120689655201</v>
      </c>
    </row>
    <row r="615" spans="1:2" x14ac:dyDescent="0.35">
      <c r="A615" s="43">
        <v>45773.583333333299</v>
      </c>
      <c r="B615" s="42">
        <v>39.097070689655197</v>
      </c>
    </row>
    <row r="616" spans="1:2" x14ac:dyDescent="0.35">
      <c r="A616" s="43">
        <v>45773.625</v>
      </c>
      <c r="B616" s="42">
        <v>38.398277586206902</v>
      </c>
    </row>
    <row r="617" spans="1:2" x14ac:dyDescent="0.35">
      <c r="A617" s="43">
        <v>45773.666666666701</v>
      </c>
      <c r="B617" s="42">
        <v>33.173608620689699</v>
      </c>
    </row>
    <row r="618" spans="1:2" x14ac:dyDescent="0.35">
      <c r="A618" s="43">
        <v>45773.708333333299</v>
      </c>
      <c r="B618" s="42">
        <v>34.858449999999998</v>
      </c>
    </row>
    <row r="619" spans="1:2" x14ac:dyDescent="0.35">
      <c r="A619" s="43">
        <v>45773.75</v>
      </c>
      <c r="B619" s="42">
        <v>31.248475862069</v>
      </c>
    </row>
    <row r="620" spans="1:2" x14ac:dyDescent="0.35">
      <c r="A620" s="43">
        <v>45773.791666666701</v>
      </c>
      <c r="B620" s="42">
        <v>30.1853603448276</v>
      </c>
    </row>
    <row r="621" spans="1:2" x14ac:dyDescent="0.35">
      <c r="A621" s="43">
        <v>45773.833333333299</v>
      </c>
      <c r="B621" s="42">
        <v>31.520774137930999</v>
      </c>
    </row>
    <row r="622" spans="1:2" x14ac:dyDescent="0.35">
      <c r="A622" s="43">
        <v>45773.875</v>
      </c>
      <c r="B622" s="42">
        <v>36.644941379310303</v>
      </c>
    </row>
    <row r="623" spans="1:2" x14ac:dyDescent="0.35">
      <c r="A623" s="43">
        <v>45773.916666666701</v>
      </c>
      <c r="B623" s="42">
        <v>37.682813793103499</v>
      </c>
    </row>
    <row r="624" spans="1:2" x14ac:dyDescent="0.35">
      <c r="A624" s="43">
        <v>45773.958333333299</v>
      </c>
      <c r="B624" s="42">
        <v>42.266458620689598</v>
      </c>
    </row>
    <row r="625" spans="1:2" x14ac:dyDescent="0.35">
      <c r="A625" s="43">
        <v>45774</v>
      </c>
      <c r="B625" s="42">
        <v>50.189365517241399</v>
      </c>
    </row>
    <row r="626" spans="1:2" x14ac:dyDescent="0.35">
      <c r="A626" s="43">
        <v>45774.041666666701</v>
      </c>
      <c r="B626" s="42">
        <v>47.4275105263158</v>
      </c>
    </row>
    <row r="627" spans="1:2" x14ac:dyDescent="0.35">
      <c r="A627" s="43">
        <v>45774.083333333299</v>
      </c>
    </row>
    <row r="628" spans="1:2" x14ac:dyDescent="0.35">
      <c r="A628" s="43">
        <v>45774.125</v>
      </c>
    </row>
    <row r="629" spans="1:2" x14ac:dyDescent="0.35">
      <c r="A629" s="43">
        <v>45774.166666666701</v>
      </c>
    </row>
    <row r="630" spans="1:2" x14ac:dyDescent="0.35">
      <c r="A630" s="43">
        <v>45774.208333333299</v>
      </c>
    </row>
    <row r="631" spans="1:2" x14ac:dyDescent="0.35">
      <c r="A631" s="43">
        <v>45774.25</v>
      </c>
    </row>
    <row r="632" spans="1:2" x14ac:dyDescent="0.35">
      <c r="A632" s="43">
        <v>45774.291666666701</v>
      </c>
    </row>
    <row r="633" spans="1:2" x14ac:dyDescent="0.35">
      <c r="A633" s="43">
        <v>45774.333333333299</v>
      </c>
    </row>
    <row r="634" spans="1:2" x14ac:dyDescent="0.35">
      <c r="A634" s="43">
        <v>45774.375</v>
      </c>
      <c r="B634" s="42">
        <v>18.8080693548387</v>
      </c>
    </row>
    <row r="635" spans="1:2" x14ac:dyDescent="0.35">
      <c r="A635" s="43">
        <v>45774.416666666701</v>
      </c>
      <c r="B635" s="42">
        <v>11.231133275862099</v>
      </c>
    </row>
    <row r="636" spans="1:2" x14ac:dyDescent="0.35">
      <c r="A636" s="43">
        <v>45774.458333333299</v>
      </c>
      <c r="B636" s="42">
        <v>7.3522503448275804</v>
      </c>
    </row>
    <row r="637" spans="1:2" x14ac:dyDescent="0.35">
      <c r="A637" s="43">
        <v>45774.5</v>
      </c>
      <c r="B637" s="42">
        <v>5.4899113793103398</v>
      </c>
    </row>
    <row r="638" spans="1:2" x14ac:dyDescent="0.35">
      <c r="A638" s="43">
        <v>45774.541666666701</v>
      </c>
      <c r="B638" s="42">
        <v>4.1351368965517201</v>
      </c>
    </row>
    <row r="639" spans="1:2" x14ac:dyDescent="0.35">
      <c r="A639" s="43">
        <v>45774.583333333299</v>
      </c>
      <c r="B639" s="42">
        <v>4.3471348275862098</v>
      </c>
    </row>
    <row r="640" spans="1:2" x14ac:dyDescent="0.35">
      <c r="A640" s="43">
        <v>45774.625</v>
      </c>
      <c r="B640" s="42">
        <v>5.7367098275862096</v>
      </c>
    </row>
    <row r="641" spans="1:2" x14ac:dyDescent="0.35">
      <c r="A641" s="43">
        <v>45774.666666666701</v>
      </c>
      <c r="B641" s="42">
        <v>3.8059584482758599</v>
      </c>
    </row>
    <row r="642" spans="1:2" x14ac:dyDescent="0.35">
      <c r="A642" s="43">
        <v>45774.708333333299</v>
      </c>
      <c r="B642" s="42">
        <v>4.2489486206896503</v>
      </c>
    </row>
    <row r="643" spans="1:2" x14ac:dyDescent="0.35">
      <c r="A643" s="43">
        <v>45774.75</v>
      </c>
      <c r="B643" s="42">
        <v>5.0846679310344802</v>
      </c>
    </row>
    <row r="644" spans="1:2" x14ac:dyDescent="0.35">
      <c r="A644" s="43">
        <v>45774.791666666701</v>
      </c>
      <c r="B644" s="42">
        <v>5.3716648275862102</v>
      </c>
    </row>
    <row r="645" spans="1:2" x14ac:dyDescent="0.35">
      <c r="A645" s="43">
        <v>45774.833333333299</v>
      </c>
      <c r="B645" s="42">
        <v>6.5403110344827597</v>
      </c>
    </row>
    <row r="646" spans="1:2" x14ac:dyDescent="0.35">
      <c r="A646" s="43">
        <v>45774.875</v>
      </c>
      <c r="B646" s="42">
        <v>5.53399586206897</v>
      </c>
    </row>
    <row r="647" spans="1:2" x14ac:dyDescent="0.35">
      <c r="A647" s="43">
        <v>45774.916666666701</v>
      </c>
      <c r="B647" s="42">
        <v>6.0731874137931001</v>
      </c>
    </row>
    <row r="648" spans="1:2" x14ac:dyDescent="0.35">
      <c r="A648" s="43">
        <v>45774.958333333299</v>
      </c>
      <c r="B648" s="42">
        <v>5.7621596551724101</v>
      </c>
    </row>
    <row r="649" spans="1:2" x14ac:dyDescent="0.35">
      <c r="A649" s="43">
        <v>45775</v>
      </c>
      <c r="B649" s="42">
        <v>8.1257127586206899</v>
      </c>
    </row>
    <row r="650" spans="1:2" x14ac:dyDescent="0.35">
      <c r="A650" s="43">
        <v>45775.041666666701</v>
      </c>
      <c r="B650" s="42">
        <v>6.6914260344827596</v>
      </c>
    </row>
    <row r="651" spans="1:2" x14ac:dyDescent="0.35">
      <c r="A651" s="43">
        <v>45775.083333333299</v>
      </c>
      <c r="B651" s="42">
        <v>16.8776394827586</v>
      </c>
    </row>
    <row r="652" spans="1:2" x14ac:dyDescent="0.35">
      <c r="A652" s="43">
        <v>45775.125</v>
      </c>
      <c r="B652" s="42">
        <v>11.6642053448276</v>
      </c>
    </row>
    <row r="653" spans="1:2" x14ac:dyDescent="0.35">
      <c r="A653" s="43">
        <v>45775.166666666701</v>
      </c>
      <c r="B653" s="42">
        <v>10.1139648275862</v>
      </c>
    </row>
    <row r="654" spans="1:2" x14ac:dyDescent="0.35">
      <c r="A654" s="43">
        <v>45775.208333333299</v>
      </c>
      <c r="B654" s="42">
        <v>9.4883843103448307</v>
      </c>
    </row>
    <row r="655" spans="1:2" x14ac:dyDescent="0.35">
      <c r="A655" s="43">
        <v>45775.25</v>
      </c>
      <c r="B655" s="42">
        <v>17.833827931034499</v>
      </c>
    </row>
    <row r="656" spans="1:2" x14ac:dyDescent="0.35">
      <c r="A656" s="43">
        <v>45775.291666666701</v>
      </c>
      <c r="B656" s="42">
        <v>26.441337241379301</v>
      </c>
    </row>
    <row r="657" spans="1:2" x14ac:dyDescent="0.35">
      <c r="A657" s="43">
        <v>45775.333333333299</v>
      </c>
      <c r="B657" s="42">
        <v>31.6433706896552</v>
      </c>
    </row>
    <row r="658" spans="1:2" x14ac:dyDescent="0.35">
      <c r="A658" s="43">
        <v>45775.375</v>
      </c>
      <c r="B658" s="42">
        <v>15.8766227586207</v>
      </c>
    </row>
    <row r="659" spans="1:2" x14ac:dyDescent="0.35">
      <c r="A659" s="43">
        <v>45775.416666666701</v>
      </c>
      <c r="B659" s="42">
        <v>29.293942068965499</v>
      </c>
    </row>
    <row r="660" spans="1:2" x14ac:dyDescent="0.35">
      <c r="A660" s="43">
        <v>45775.458333333299</v>
      </c>
      <c r="B660" s="42">
        <v>43.012703103448302</v>
      </c>
    </row>
    <row r="661" spans="1:2" x14ac:dyDescent="0.35">
      <c r="A661" s="43">
        <v>45775.5</v>
      </c>
      <c r="B661" s="42">
        <v>30.062014999999999</v>
      </c>
    </row>
    <row r="662" spans="1:2" x14ac:dyDescent="0.35">
      <c r="A662" s="43">
        <v>45775.541666666701</v>
      </c>
      <c r="B662" s="42">
        <v>10.7381972413793</v>
      </c>
    </row>
    <row r="663" spans="1:2" x14ac:dyDescent="0.35">
      <c r="A663" s="43">
        <v>45775.583333333299</v>
      </c>
      <c r="B663" s="42">
        <v>35.998350862069003</v>
      </c>
    </row>
    <row r="664" spans="1:2" x14ac:dyDescent="0.35">
      <c r="A664" s="43">
        <v>45775.625</v>
      </c>
      <c r="B664" s="42">
        <v>32.129446034482697</v>
      </c>
    </row>
    <row r="665" spans="1:2" x14ac:dyDescent="0.35">
      <c r="A665" s="43">
        <v>45775.666666666701</v>
      </c>
      <c r="B665" s="42">
        <v>25.445007241379301</v>
      </c>
    </row>
    <row r="666" spans="1:2" x14ac:dyDescent="0.35">
      <c r="A666" s="43">
        <v>45775.708333333299</v>
      </c>
      <c r="B666" s="42">
        <v>29.586602413793099</v>
      </c>
    </row>
    <row r="667" spans="1:2" x14ac:dyDescent="0.35">
      <c r="A667" s="43">
        <v>45775.75</v>
      </c>
      <c r="B667" s="42">
        <v>10.935025517241399</v>
      </c>
    </row>
    <row r="668" spans="1:2" x14ac:dyDescent="0.35">
      <c r="A668" s="43">
        <v>45775.791666666701</v>
      </c>
      <c r="B668" s="42">
        <v>9.5385370689655105</v>
      </c>
    </row>
    <row r="669" spans="1:2" x14ac:dyDescent="0.35">
      <c r="A669" s="43">
        <v>45775.833333333299</v>
      </c>
      <c r="B669" s="42">
        <v>9.7486048275862096</v>
      </c>
    </row>
    <row r="670" spans="1:2" x14ac:dyDescent="0.35">
      <c r="A670" s="43">
        <v>45775.875</v>
      </c>
      <c r="B670" s="42">
        <v>10.3239</v>
      </c>
    </row>
    <row r="671" spans="1:2" x14ac:dyDescent="0.35">
      <c r="A671" s="43">
        <v>45775.916666666701</v>
      </c>
      <c r="B671" s="42">
        <v>14.646031206896501</v>
      </c>
    </row>
    <row r="672" spans="1:2" x14ac:dyDescent="0.35">
      <c r="A672" s="43">
        <v>45775.958333333299</v>
      </c>
      <c r="B672" s="42">
        <v>16.9978137931035</v>
      </c>
    </row>
    <row r="673" spans="1:2" x14ac:dyDescent="0.35">
      <c r="A673" s="43">
        <v>45776</v>
      </c>
      <c r="B673" s="42">
        <v>14.7087706896552</v>
      </c>
    </row>
    <row r="674" spans="1:2" x14ac:dyDescent="0.35">
      <c r="A674" s="43">
        <v>45776.041666666701</v>
      </c>
      <c r="B674" s="42">
        <v>17.618058620689698</v>
      </c>
    </row>
    <row r="675" spans="1:2" x14ac:dyDescent="0.35">
      <c r="A675" s="43">
        <v>45776.083333333299</v>
      </c>
      <c r="B675" s="42">
        <v>17.463813793103501</v>
      </c>
    </row>
    <row r="676" spans="1:2" x14ac:dyDescent="0.35">
      <c r="A676" s="43">
        <v>45776.125</v>
      </c>
      <c r="B676" s="42">
        <v>24.594432758620702</v>
      </c>
    </row>
    <row r="677" spans="1:2" x14ac:dyDescent="0.35">
      <c r="A677" s="43">
        <v>45776.166666666701</v>
      </c>
      <c r="B677" s="42">
        <v>22.298544827586198</v>
      </c>
    </row>
    <row r="678" spans="1:2" x14ac:dyDescent="0.35">
      <c r="A678" s="43">
        <v>45776.208333333299</v>
      </c>
      <c r="B678" s="42">
        <v>24.8036862068966</v>
      </c>
    </row>
    <row r="679" spans="1:2" x14ac:dyDescent="0.35">
      <c r="A679" s="43">
        <v>45776.25</v>
      </c>
      <c r="B679" s="42">
        <v>27.412670689655201</v>
      </c>
    </row>
    <row r="680" spans="1:2" x14ac:dyDescent="0.35">
      <c r="A680" s="43">
        <v>45776.291666666701</v>
      </c>
      <c r="B680" s="42">
        <v>31.8066931034483</v>
      </c>
    </row>
    <row r="681" spans="1:2" x14ac:dyDescent="0.35">
      <c r="A681" s="43">
        <v>45776.333333333299</v>
      </c>
      <c r="B681" s="42">
        <v>50.338010344827602</v>
      </c>
    </row>
    <row r="682" spans="1:2" x14ac:dyDescent="0.35">
      <c r="A682" s="43">
        <v>45776.375</v>
      </c>
      <c r="B682" s="42">
        <v>41.156160344827597</v>
      </c>
    </row>
    <row r="683" spans="1:2" x14ac:dyDescent="0.35">
      <c r="A683" s="43">
        <v>45776.416666666701</v>
      </c>
      <c r="B683" s="42">
        <v>67.666520689655201</v>
      </c>
    </row>
    <row r="684" spans="1:2" x14ac:dyDescent="0.35">
      <c r="A684" s="43">
        <v>45776.458333333299</v>
      </c>
      <c r="B684" s="42">
        <v>36.5114965517241</v>
      </c>
    </row>
    <row r="685" spans="1:2" x14ac:dyDescent="0.35">
      <c r="A685" s="43">
        <v>45776.5</v>
      </c>
      <c r="B685" s="42">
        <v>76.621653448275893</v>
      </c>
    </row>
    <row r="686" spans="1:2" x14ac:dyDescent="0.35">
      <c r="A686" s="43">
        <v>45776.541666666701</v>
      </c>
      <c r="B686" s="42">
        <v>33.2071655172414</v>
      </c>
    </row>
    <row r="687" spans="1:2" x14ac:dyDescent="0.35">
      <c r="A687" s="43">
        <v>45776.583333333299</v>
      </c>
      <c r="B687" s="42">
        <v>34.452472413793103</v>
      </c>
    </row>
    <row r="688" spans="1:2" x14ac:dyDescent="0.35">
      <c r="A688" s="43">
        <v>45776.625</v>
      </c>
      <c r="B688" s="42">
        <v>45.845498275862099</v>
      </c>
    </row>
    <row r="689" spans="1:2" x14ac:dyDescent="0.35">
      <c r="A689" s="43">
        <v>45776.666666666701</v>
      </c>
      <c r="B689" s="42">
        <v>37.4054</v>
      </c>
    </row>
    <row r="690" spans="1:2" x14ac:dyDescent="0.35">
      <c r="A690" s="43">
        <v>45776.708333333299</v>
      </c>
      <c r="B690" s="42">
        <v>29.106449999999999</v>
      </c>
    </row>
    <row r="691" spans="1:2" x14ac:dyDescent="0.35">
      <c r="A691" s="43">
        <v>45776.75</v>
      </c>
      <c r="B691" s="42">
        <v>24.249072413793101</v>
      </c>
    </row>
    <row r="692" spans="1:2" x14ac:dyDescent="0.35">
      <c r="A692" s="43">
        <v>45776.791666666701</v>
      </c>
      <c r="B692" s="42">
        <v>20.493112068965502</v>
      </c>
    </row>
    <row r="693" spans="1:2" x14ac:dyDescent="0.35">
      <c r="A693" s="43">
        <v>45776.833333333299</v>
      </c>
      <c r="B693" s="42">
        <v>16.948506896551699</v>
      </c>
    </row>
    <row r="694" spans="1:2" x14ac:dyDescent="0.35">
      <c r="A694" s="43">
        <v>45776.875</v>
      </c>
      <c r="B694" s="42">
        <v>17.163905172413799</v>
      </c>
    </row>
    <row r="695" spans="1:2" x14ac:dyDescent="0.35">
      <c r="A695" s="43">
        <v>45776.916666666701</v>
      </c>
      <c r="B695" s="42">
        <v>19.9395224137931</v>
      </c>
    </row>
    <row r="696" spans="1:2" x14ac:dyDescent="0.35">
      <c r="A696" s="43">
        <v>45776.958333333299</v>
      </c>
      <c r="B696" s="42">
        <v>20.430032758620701</v>
      </c>
    </row>
    <row r="697" spans="1:2" x14ac:dyDescent="0.35">
      <c r="A697" s="43">
        <v>45777</v>
      </c>
      <c r="B697" s="42">
        <v>26.984500000000001</v>
      </c>
    </row>
    <row r="698" spans="1:2" x14ac:dyDescent="0.35">
      <c r="A698" s="43">
        <v>45777.041666666701</v>
      </c>
      <c r="B698" s="42">
        <v>24.409925862068999</v>
      </c>
    </row>
    <row r="699" spans="1:2" x14ac:dyDescent="0.35">
      <c r="A699" s="43">
        <v>45777.083333333299</v>
      </c>
      <c r="B699" s="42">
        <v>23.786025862069</v>
      </c>
    </row>
    <row r="700" spans="1:2" x14ac:dyDescent="0.35">
      <c r="A700" s="43">
        <v>45777.125</v>
      </c>
      <c r="B700" s="42">
        <v>19.7963448275862</v>
      </c>
    </row>
    <row r="701" spans="1:2" x14ac:dyDescent="0.35">
      <c r="A701" s="43">
        <v>45777.166666666701</v>
      </c>
      <c r="B701" s="42">
        <v>16.401296551724101</v>
      </c>
    </row>
    <row r="702" spans="1:2" x14ac:dyDescent="0.35">
      <c r="A702" s="43">
        <v>45777.208333333299</v>
      </c>
      <c r="B702" s="42">
        <v>20.550577586206899</v>
      </c>
    </row>
    <row r="703" spans="1:2" x14ac:dyDescent="0.35">
      <c r="A703" s="43">
        <v>45777.25</v>
      </c>
      <c r="B703" s="42">
        <v>17.650420689655199</v>
      </c>
    </row>
    <row r="704" spans="1:2" x14ac:dyDescent="0.35">
      <c r="A704" s="43">
        <v>45777.291666666701</v>
      </c>
      <c r="B704" s="42">
        <v>26.091112068965501</v>
      </c>
    </row>
    <row r="705" spans="1:2" x14ac:dyDescent="0.35">
      <c r="A705" s="43">
        <v>45777.333333333299</v>
      </c>
      <c r="B705" s="42">
        <v>30.784743103448299</v>
      </c>
    </row>
    <row r="706" spans="1:2" x14ac:dyDescent="0.35">
      <c r="A706" s="43">
        <v>45777.375</v>
      </c>
      <c r="B706" s="42">
        <v>37.519517241379297</v>
      </c>
    </row>
    <row r="707" spans="1:2" x14ac:dyDescent="0.35">
      <c r="A707" s="43">
        <v>45777.416666666701</v>
      </c>
      <c r="B707" s="42">
        <v>31.015558620689699</v>
      </c>
    </row>
    <row r="708" spans="1:2" x14ac:dyDescent="0.35">
      <c r="A708" s="43">
        <v>45777.458333333299</v>
      </c>
      <c r="B708" s="42">
        <v>26.1727327586207</v>
      </c>
    </row>
    <row r="709" spans="1:2" x14ac:dyDescent="0.35">
      <c r="A709" s="43">
        <v>45777.5</v>
      </c>
      <c r="B709" s="42">
        <v>39.655134482758598</v>
      </c>
    </row>
    <row r="710" spans="1:2" x14ac:dyDescent="0.35">
      <c r="A710" s="43">
        <v>45777.541666666701</v>
      </c>
      <c r="B710" s="42">
        <v>42.358122413793097</v>
      </c>
    </row>
    <row r="711" spans="1:2" x14ac:dyDescent="0.35">
      <c r="A711" s="43">
        <v>45777.583333333299</v>
      </c>
      <c r="B711" s="42">
        <v>35.631113793103403</v>
      </c>
    </row>
    <row r="712" spans="1:2" x14ac:dyDescent="0.35">
      <c r="A712" s="43">
        <v>45777.625</v>
      </c>
      <c r="B712" s="42">
        <v>35.406298275862099</v>
      </c>
    </row>
    <row r="713" spans="1:2" x14ac:dyDescent="0.35">
      <c r="A713" s="43">
        <v>45777.666666666701</v>
      </c>
      <c r="B713" s="42">
        <v>34.1394034482759</v>
      </c>
    </row>
    <row r="714" spans="1:2" x14ac:dyDescent="0.35">
      <c r="A714" s="43">
        <v>45777.708333333299</v>
      </c>
      <c r="B714" s="42">
        <v>39.031184482758597</v>
      </c>
    </row>
    <row r="715" spans="1:2" x14ac:dyDescent="0.35">
      <c r="A715" s="43">
        <v>45777.75</v>
      </c>
      <c r="B715" s="42">
        <v>23.566929310344801</v>
      </c>
    </row>
    <row r="716" spans="1:2" x14ac:dyDescent="0.35">
      <c r="A716" s="43">
        <v>45777.791666666701</v>
      </c>
      <c r="B716" s="42">
        <v>22.596256896551701</v>
      </c>
    </row>
    <row r="717" spans="1:2" x14ac:dyDescent="0.35">
      <c r="A717" s="43">
        <v>45777.833333333299</v>
      </c>
      <c r="B717" s="42">
        <v>19.014593103448298</v>
      </c>
    </row>
    <row r="718" spans="1:2" x14ac:dyDescent="0.35">
      <c r="A718" s="43">
        <v>45777.875</v>
      </c>
      <c r="B718" s="42">
        <v>40.231427586206898</v>
      </c>
    </row>
    <row r="719" spans="1:2" x14ac:dyDescent="0.35">
      <c r="A719" s="43">
        <v>45777.916666666701</v>
      </c>
      <c r="B719" s="42">
        <v>27.248372413793099</v>
      </c>
    </row>
    <row r="720" spans="1:2" x14ac:dyDescent="0.35">
      <c r="A720" s="43">
        <v>45777.958333333299</v>
      </c>
      <c r="B720" s="42">
        <v>26.644989655172399</v>
      </c>
    </row>
    <row r="721" spans="1:2" x14ac:dyDescent="0.35">
      <c r="A721" s="43">
        <v>45778</v>
      </c>
      <c r="B721" s="42">
        <v>25.960887931034499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E86DF-4037-483F-87C7-94575AB026C5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6.8306498275862104</v>
      </c>
      <c r="D2" s="42" t="s">
        <v>27</v>
      </c>
      <c r="E2" s="42" t="s">
        <v>457</v>
      </c>
      <c r="F2" s="43">
        <v>45748.041666666701</v>
      </c>
      <c r="G2" s="43">
        <v>45778</v>
      </c>
      <c r="H2" s="42">
        <v>9.98</v>
      </c>
      <c r="I2" s="42">
        <v>0</v>
      </c>
      <c r="J2" s="42">
        <v>83.73</v>
      </c>
      <c r="K2" s="42">
        <v>0</v>
      </c>
      <c r="L2" s="42">
        <v>98.89</v>
      </c>
    </row>
    <row r="3" spans="1:12" x14ac:dyDescent="0.35">
      <c r="A3" s="43">
        <v>45748.083333333299</v>
      </c>
      <c r="B3" s="42">
        <v>5.96408017241379</v>
      </c>
    </row>
    <row r="4" spans="1:12" x14ac:dyDescent="0.35">
      <c r="A4" s="43">
        <v>45748.125</v>
      </c>
      <c r="B4" s="42">
        <v>3.9289232758620698</v>
      </c>
    </row>
    <row r="5" spans="1:12" x14ac:dyDescent="0.35">
      <c r="A5" s="43">
        <v>45748.166666666701</v>
      </c>
      <c r="B5" s="42">
        <v>2.99523551724138</v>
      </c>
    </row>
    <row r="6" spans="1:12" x14ac:dyDescent="0.35">
      <c r="A6" s="43">
        <v>45748.208333333299</v>
      </c>
      <c r="B6" s="42">
        <v>3.2303862068965499</v>
      </c>
    </row>
    <row r="7" spans="1:12" x14ac:dyDescent="0.35">
      <c r="A7" s="43">
        <v>45748.25</v>
      </c>
      <c r="B7" s="42">
        <v>3.9151782758620701</v>
      </c>
    </row>
    <row r="8" spans="1:12" x14ac:dyDescent="0.35">
      <c r="A8" s="43">
        <v>45748.291666666701</v>
      </c>
      <c r="B8" s="42">
        <v>6.5395065517241404</v>
      </c>
    </row>
    <row r="9" spans="1:12" x14ac:dyDescent="0.35">
      <c r="A9" s="43">
        <v>45748.333333333299</v>
      </c>
      <c r="B9" s="42">
        <v>11.3701739655172</v>
      </c>
    </row>
    <row r="10" spans="1:12" x14ac:dyDescent="0.35">
      <c r="A10" s="43">
        <v>45748.375</v>
      </c>
      <c r="B10" s="42">
        <v>11.9734</v>
      </c>
    </row>
    <row r="11" spans="1:12" x14ac:dyDescent="0.35">
      <c r="A11" s="43">
        <v>45748.416666666701</v>
      </c>
      <c r="B11" s="42">
        <v>13.8160620689655</v>
      </c>
    </row>
    <row r="12" spans="1:12" x14ac:dyDescent="0.35">
      <c r="A12" s="43">
        <v>45748.458333333299</v>
      </c>
      <c r="B12" s="42">
        <v>13.676605172413799</v>
      </c>
    </row>
    <row r="13" spans="1:12" x14ac:dyDescent="0.35">
      <c r="A13" s="43">
        <v>45748.5</v>
      </c>
      <c r="B13" s="42">
        <v>17.86055</v>
      </c>
    </row>
    <row r="14" spans="1:12" x14ac:dyDescent="0.35">
      <c r="A14" s="43">
        <v>45748.541666666701</v>
      </c>
      <c r="B14" s="42">
        <v>16.770143620689701</v>
      </c>
    </row>
    <row r="15" spans="1:12" x14ac:dyDescent="0.35">
      <c r="A15" s="43">
        <v>45748.583333333299</v>
      </c>
      <c r="B15" s="42">
        <v>22.533363103448298</v>
      </c>
    </row>
    <row r="16" spans="1:12" x14ac:dyDescent="0.35">
      <c r="A16" s="43">
        <v>45748.625</v>
      </c>
      <c r="B16" s="42">
        <v>15.9560025862069</v>
      </c>
    </row>
    <row r="17" spans="1:2" x14ac:dyDescent="0.35">
      <c r="A17" s="43">
        <v>45748.666666666701</v>
      </c>
      <c r="B17" s="42">
        <v>13.9898598275862</v>
      </c>
    </row>
    <row r="18" spans="1:2" x14ac:dyDescent="0.35">
      <c r="A18" s="43">
        <v>45748.708333333299</v>
      </c>
      <c r="B18" s="42">
        <v>18.697990517241401</v>
      </c>
    </row>
    <row r="19" spans="1:2" x14ac:dyDescent="0.35">
      <c r="A19" s="43">
        <v>45748.75</v>
      </c>
      <c r="B19" s="42">
        <v>27.9665036206897</v>
      </c>
    </row>
    <row r="20" spans="1:2" x14ac:dyDescent="0.35">
      <c r="A20" s="43">
        <v>45748.791666666701</v>
      </c>
      <c r="B20" s="42">
        <v>24.833954137930998</v>
      </c>
    </row>
    <row r="21" spans="1:2" x14ac:dyDescent="0.35">
      <c r="A21" s="43">
        <v>45748.833333333299</v>
      </c>
      <c r="B21" s="42">
        <v>6.2772543103448299</v>
      </c>
    </row>
    <row r="22" spans="1:2" x14ac:dyDescent="0.35">
      <c r="A22" s="43">
        <v>45748.875</v>
      </c>
      <c r="B22" s="42">
        <v>5.6561944827586199</v>
      </c>
    </row>
    <row r="23" spans="1:2" x14ac:dyDescent="0.35">
      <c r="A23" s="43">
        <v>45748.916666666701</v>
      </c>
      <c r="B23" s="42">
        <v>3.6646874137931</v>
      </c>
    </row>
    <row r="24" spans="1:2" x14ac:dyDescent="0.35">
      <c r="A24" s="43">
        <v>45748.958333333299</v>
      </c>
      <c r="B24" s="42">
        <v>2.1340284482758598</v>
      </c>
    </row>
    <row r="25" spans="1:2" x14ac:dyDescent="0.35">
      <c r="A25" s="43">
        <v>45749</v>
      </c>
      <c r="B25" s="42">
        <v>2.04065288135593E-2</v>
      </c>
    </row>
    <row r="26" spans="1:2" x14ac:dyDescent="0.35">
      <c r="A26" s="43">
        <v>45749.041666666701</v>
      </c>
      <c r="B26" s="42">
        <v>0.25802141864406802</v>
      </c>
    </row>
    <row r="27" spans="1:2" x14ac:dyDescent="0.35">
      <c r="A27" s="43">
        <v>45749.083333333299</v>
      </c>
      <c r="B27" s="42">
        <v>2.1775830508474599E-2</v>
      </c>
    </row>
    <row r="28" spans="1:2" x14ac:dyDescent="0.35">
      <c r="A28" s="43">
        <v>45749.125</v>
      </c>
      <c r="B28" s="42">
        <v>0.22596084745762701</v>
      </c>
    </row>
    <row r="29" spans="1:2" x14ac:dyDescent="0.35">
      <c r="A29" s="43">
        <v>45749.166666666701</v>
      </c>
      <c r="B29" s="42">
        <v>0.18601398305084699</v>
      </c>
    </row>
    <row r="30" spans="1:2" x14ac:dyDescent="0.35">
      <c r="A30" s="43">
        <v>45749.208333333299</v>
      </c>
      <c r="B30" s="42">
        <v>5.4408908474576301E-2</v>
      </c>
    </row>
    <row r="31" spans="1:2" x14ac:dyDescent="0.35">
      <c r="A31" s="43">
        <v>45749.25</v>
      </c>
      <c r="B31" s="42">
        <v>0.221464406779661</v>
      </c>
    </row>
    <row r="32" spans="1:2" x14ac:dyDescent="0.35">
      <c r="A32" s="43">
        <v>45749.291666666701</v>
      </c>
      <c r="B32" s="42">
        <v>0.22356355932203401</v>
      </c>
    </row>
    <row r="33" spans="1:2" x14ac:dyDescent="0.35">
      <c r="A33" s="43">
        <v>45749.333333333299</v>
      </c>
      <c r="B33" s="42">
        <v>0.22701101694915199</v>
      </c>
    </row>
    <row r="34" spans="1:2" x14ac:dyDescent="0.35">
      <c r="A34" s="43">
        <v>45749.375</v>
      </c>
      <c r="B34" s="42">
        <v>0.145682830508475</v>
      </c>
    </row>
    <row r="35" spans="1:2" x14ac:dyDescent="0.35">
      <c r="A35" s="43">
        <v>45749.416666666701</v>
      </c>
      <c r="B35" s="42">
        <v>24.809613793103399</v>
      </c>
    </row>
    <row r="36" spans="1:2" x14ac:dyDescent="0.35">
      <c r="A36" s="43">
        <v>45749.458333333299</v>
      </c>
      <c r="B36" s="42">
        <v>39.532206896551699</v>
      </c>
    </row>
    <row r="37" spans="1:2" x14ac:dyDescent="0.35">
      <c r="A37" s="43">
        <v>45749.5</v>
      </c>
      <c r="B37" s="42">
        <v>46.122660862068997</v>
      </c>
    </row>
    <row r="38" spans="1:2" x14ac:dyDescent="0.35">
      <c r="A38" s="43">
        <v>45749.541666666701</v>
      </c>
      <c r="B38" s="42">
        <v>33.190075689655202</v>
      </c>
    </row>
    <row r="39" spans="1:2" x14ac:dyDescent="0.35">
      <c r="A39" s="43">
        <v>45749.583333333299</v>
      </c>
      <c r="B39" s="42">
        <v>12.4969884482759</v>
      </c>
    </row>
    <row r="40" spans="1:2" x14ac:dyDescent="0.35">
      <c r="A40" s="43">
        <v>45749.625</v>
      </c>
      <c r="B40" s="42">
        <v>11.3922143103448</v>
      </c>
    </row>
    <row r="41" spans="1:2" x14ac:dyDescent="0.35">
      <c r="A41" s="43">
        <v>45749.666666666701</v>
      </c>
      <c r="B41" s="42">
        <v>12.532385</v>
      </c>
    </row>
    <row r="42" spans="1:2" x14ac:dyDescent="0.35">
      <c r="A42" s="43">
        <v>45749.708333333299</v>
      </c>
      <c r="B42" s="42">
        <v>20.649046896551699</v>
      </c>
    </row>
    <row r="43" spans="1:2" x14ac:dyDescent="0.35">
      <c r="A43" s="43">
        <v>45749.75</v>
      </c>
      <c r="B43" s="42">
        <v>16.416672413793101</v>
      </c>
    </row>
    <row r="44" spans="1:2" x14ac:dyDescent="0.35">
      <c r="A44" s="43">
        <v>45749.791666666701</v>
      </c>
      <c r="B44" s="42">
        <v>10.655775862069</v>
      </c>
    </row>
    <row r="45" spans="1:2" x14ac:dyDescent="0.35">
      <c r="A45" s="43">
        <v>45749.833333333299</v>
      </c>
      <c r="B45" s="42">
        <v>6.0032220689655196</v>
      </c>
    </row>
    <row r="46" spans="1:2" x14ac:dyDescent="0.35">
      <c r="A46" s="43">
        <v>45749.875</v>
      </c>
      <c r="B46" s="42">
        <v>9.26497741379311</v>
      </c>
    </row>
    <row r="47" spans="1:2" x14ac:dyDescent="0.35">
      <c r="A47" s="43">
        <v>45749.916666666701</v>
      </c>
      <c r="B47" s="42">
        <v>8.3444273684210497</v>
      </c>
    </row>
    <row r="48" spans="1:2" x14ac:dyDescent="0.35">
      <c r="A48" s="43">
        <v>45749.958333333299</v>
      </c>
      <c r="B48" s="42">
        <v>10.4226794827586</v>
      </c>
    </row>
    <row r="49" spans="1:2" x14ac:dyDescent="0.35">
      <c r="A49" s="43">
        <v>45750</v>
      </c>
      <c r="B49" s="42">
        <v>10.71405</v>
      </c>
    </row>
    <row r="50" spans="1:2" x14ac:dyDescent="0.35">
      <c r="A50" s="43">
        <v>45750.041666666701</v>
      </c>
      <c r="B50" s="42">
        <v>11.5435172413793</v>
      </c>
    </row>
    <row r="51" spans="1:2" x14ac:dyDescent="0.35">
      <c r="A51" s="43">
        <v>45750.083333333299</v>
      </c>
      <c r="B51" s="42">
        <v>12.925872413793099</v>
      </c>
    </row>
    <row r="52" spans="1:2" x14ac:dyDescent="0.35">
      <c r="A52" s="43">
        <v>45750.125</v>
      </c>
      <c r="B52" s="42">
        <v>13.5284293103448</v>
      </c>
    </row>
    <row r="53" spans="1:2" x14ac:dyDescent="0.35">
      <c r="A53" s="43">
        <v>45750.166666666701</v>
      </c>
      <c r="B53" s="42">
        <v>16.3495568965517</v>
      </c>
    </row>
    <row r="54" spans="1:2" x14ac:dyDescent="0.35">
      <c r="A54" s="43">
        <v>45750.208333333299</v>
      </c>
      <c r="B54" s="42">
        <v>19.647124137931002</v>
      </c>
    </row>
    <row r="55" spans="1:2" x14ac:dyDescent="0.35">
      <c r="A55" s="43">
        <v>45750.25</v>
      </c>
      <c r="B55" s="42">
        <v>21.3087965517241</v>
      </c>
    </row>
    <row r="56" spans="1:2" x14ac:dyDescent="0.35">
      <c r="A56" s="43">
        <v>45750.291666666701</v>
      </c>
      <c r="B56" s="42">
        <v>22.106486206896601</v>
      </c>
    </row>
    <row r="57" spans="1:2" x14ac:dyDescent="0.35">
      <c r="A57" s="43">
        <v>45750.333333333299</v>
      </c>
      <c r="B57" s="42">
        <v>24.233193103448301</v>
      </c>
    </row>
    <row r="58" spans="1:2" x14ac:dyDescent="0.35">
      <c r="A58" s="43">
        <v>45750.375</v>
      </c>
      <c r="B58" s="42">
        <v>27.570501724137898</v>
      </c>
    </row>
    <row r="59" spans="1:2" x14ac:dyDescent="0.35">
      <c r="A59" s="43">
        <v>45750.416666666701</v>
      </c>
      <c r="B59" s="42">
        <v>35.0340396551724</v>
      </c>
    </row>
    <row r="60" spans="1:2" x14ac:dyDescent="0.35">
      <c r="A60" s="43">
        <v>45750.458333333299</v>
      </c>
      <c r="B60" s="42">
        <v>29.175643103448301</v>
      </c>
    </row>
    <row r="61" spans="1:2" x14ac:dyDescent="0.35">
      <c r="A61" s="43">
        <v>45750.5</v>
      </c>
      <c r="B61" s="42">
        <v>30.3237155172414</v>
      </c>
    </row>
    <row r="62" spans="1:2" x14ac:dyDescent="0.35">
      <c r="A62" s="43">
        <v>45750.541666666701</v>
      </c>
      <c r="B62" s="42">
        <v>39.3440137931034</v>
      </c>
    </row>
    <row r="63" spans="1:2" x14ac:dyDescent="0.35">
      <c r="A63" s="43">
        <v>45750.583333333299</v>
      </c>
      <c r="B63" s="42">
        <v>27.5824293103448</v>
      </c>
    </row>
    <row r="64" spans="1:2" x14ac:dyDescent="0.35">
      <c r="A64" s="43">
        <v>45750.625</v>
      </c>
      <c r="B64" s="42">
        <v>25.124486206896599</v>
      </c>
    </row>
    <row r="65" spans="1:2" x14ac:dyDescent="0.35">
      <c r="A65" s="43">
        <v>45750.666666666701</v>
      </c>
      <c r="B65" s="42">
        <v>22.6378568965517</v>
      </c>
    </row>
    <row r="66" spans="1:2" x14ac:dyDescent="0.35">
      <c r="A66" s="43">
        <v>45750.708333333299</v>
      </c>
      <c r="B66" s="42">
        <v>20.062039655172399</v>
      </c>
    </row>
    <row r="67" spans="1:2" x14ac:dyDescent="0.35">
      <c r="A67" s="43">
        <v>45750.75</v>
      </c>
      <c r="B67" s="42">
        <v>24.1894155172414</v>
      </c>
    </row>
    <row r="68" spans="1:2" x14ac:dyDescent="0.35">
      <c r="A68" s="43">
        <v>45750.791666666701</v>
      </c>
      <c r="B68" s="42">
        <v>19.605591379310301</v>
      </c>
    </row>
    <row r="69" spans="1:2" x14ac:dyDescent="0.35">
      <c r="A69" s="43">
        <v>45750.833333333299</v>
      </c>
      <c r="B69" s="42">
        <v>19.551525862068999</v>
      </c>
    </row>
    <row r="70" spans="1:2" x14ac:dyDescent="0.35">
      <c r="A70" s="43">
        <v>45750.875</v>
      </c>
      <c r="B70" s="42">
        <v>20.879929310344799</v>
      </c>
    </row>
    <row r="71" spans="1:2" x14ac:dyDescent="0.35">
      <c r="A71" s="43">
        <v>45750.916666666701</v>
      </c>
      <c r="B71" s="42">
        <v>25.455705172413801</v>
      </c>
    </row>
    <row r="72" spans="1:2" x14ac:dyDescent="0.35">
      <c r="A72" s="43">
        <v>45750.958333333299</v>
      </c>
      <c r="B72" s="42">
        <v>27.3704051724138</v>
      </c>
    </row>
    <row r="73" spans="1:2" x14ac:dyDescent="0.35">
      <c r="A73" s="43">
        <v>45751</v>
      </c>
      <c r="B73" s="42">
        <v>29.752129310344799</v>
      </c>
    </row>
    <row r="74" spans="1:2" x14ac:dyDescent="0.35">
      <c r="A74" s="43">
        <v>45751.041666666701</v>
      </c>
      <c r="B74" s="42">
        <v>33.4471637931034</v>
      </c>
    </row>
    <row r="75" spans="1:2" x14ac:dyDescent="0.35">
      <c r="A75" s="43">
        <v>45751.083333333299</v>
      </c>
      <c r="B75" s="42">
        <v>35.390760344827598</v>
      </c>
    </row>
    <row r="76" spans="1:2" x14ac:dyDescent="0.35">
      <c r="A76" s="43">
        <v>45751.125</v>
      </c>
      <c r="B76" s="42">
        <v>36.078686206896499</v>
      </c>
    </row>
    <row r="77" spans="1:2" x14ac:dyDescent="0.35">
      <c r="A77" s="43">
        <v>45751.166666666701</v>
      </c>
      <c r="B77" s="42">
        <v>6.6610814655172401</v>
      </c>
    </row>
    <row r="78" spans="1:2" x14ac:dyDescent="0.35">
      <c r="A78" s="43">
        <v>45751.208333333299</v>
      </c>
    </row>
    <row r="79" spans="1:2" x14ac:dyDescent="0.35">
      <c r="A79" s="43">
        <v>45751.25</v>
      </c>
      <c r="B79" s="42">
        <v>0.65179525423728801</v>
      </c>
    </row>
    <row r="80" spans="1:2" x14ac:dyDescent="0.35">
      <c r="A80" s="43">
        <v>45751.291666666701</v>
      </c>
      <c r="B80" s="42">
        <v>0.12653984576271199</v>
      </c>
    </row>
    <row r="81" spans="1:2" x14ac:dyDescent="0.35">
      <c r="A81" s="43">
        <v>45751.333333333299</v>
      </c>
      <c r="B81" s="42">
        <v>9.5355135593220303E-3</v>
      </c>
    </row>
    <row r="82" spans="1:2" x14ac:dyDescent="0.35">
      <c r="A82" s="43">
        <v>45751.375</v>
      </c>
      <c r="B82" s="42">
        <v>16.4407517241379</v>
      </c>
    </row>
    <row r="83" spans="1:2" x14ac:dyDescent="0.35">
      <c r="A83" s="43">
        <v>45751.416666666701</v>
      </c>
      <c r="B83" s="42">
        <v>26.0616155172414</v>
      </c>
    </row>
    <row r="84" spans="1:2" x14ac:dyDescent="0.35">
      <c r="A84" s="43">
        <v>45751.458333333299</v>
      </c>
      <c r="B84" s="42">
        <v>28.090865517241401</v>
      </c>
    </row>
    <row r="85" spans="1:2" x14ac:dyDescent="0.35">
      <c r="A85" s="43">
        <v>45751.5</v>
      </c>
      <c r="B85" s="42">
        <v>26.2543896551724</v>
      </c>
    </row>
    <row r="86" spans="1:2" x14ac:dyDescent="0.35">
      <c r="A86" s="43">
        <v>45751.541666666701</v>
      </c>
      <c r="B86" s="42">
        <v>28.979682758620701</v>
      </c>
    </row>
    <row r="87" spans="1:2" x14ac:dyDescent="0.35">
      <c r="A87" s="43">
        <v>45751.583333333299</v>
      </c>
      <c r="B87" s="42">
        <v>32.422224137931003</v>
      </c>
    </row>
    <row r="88" spans="1:2" x14ac:dyDescent="0.35">
      <c r="A88" s="43">
        <v>45751.625</v>
      </c>
      <c r="B88" s="42">
        <v>26.863175862068999</v>
      </c>
    </row>
    <row r="89" spans="1:2" x14ac:dyDescent="0.35">
      <c r="A89" s="43">
        <v>45751.666666666701</v>
      </c>
      <c r="B89" s="42">
        <v>33.018025862069003</v>
      </c>
    </row>
    <row r="90" spans="1:2" x14ac:dyDescent="0.35">
      <c r="A90" s="43">
        <v>45751.708333333299</v>
      </c>
      <c r="B90" s="42">
        <v>35.170084482758597</v>
      </c>
    </row>
    <row r="91" spans="1:2" x14ac:dyDescent="0.35">
      <c r="A91" s="43">
        <v>45751.75</v>
      </c>
      <c r="B91" s="42">
        <v>24.7217155172414</v>
      </c>
    </row>
    <row r="92" spans="1:2" x14ac:dyDescent="0.35">
      <c r="A92" s="43">
        <v>45751.791666666701</v>
      </c>
      <c r="B92" s="42">
        <v>22.129375862069001</v>
      </c>
    </row>
    <row r="93" spans="1:2" x14ac:dyDescent="0.35">
      <c r="A93" s="43">
        <v>45751.833333333299</v>
      </c>
      <c r="B93" s="42">
        <v>19.2707965517241</v>
      </c>
    </row>
    <row r="94" spans="1:2" x14ac:dyDescent="0.35">
      <c r="A94" s="43">
        <v>45751.875</v>
      </c>
      <c r="B94" s="42">
        <v>15.0424862068965</v>
      </c>
    </row>
    <row r="95" spans="1:2" x14ac:dyDescent="0.35">
      <c r="A95" s="43">
        <v>45751.916666666701</v>
      </c>
      <c r="B95" s="42">
        <v>11.0166010344828</v>
      </c>
    </row>
    <row r="96" spans="1:2" x14ac:dyDescent="0.35">
      <c r="A96" s="43">
        <v>45751.958333333299</v>
      </c>
      <c r="B96" s="42">
        <v>8.7077951724137908</v>
      </c>
    </row>
    <row r="97" spans="1:2" x14ac:dyDescent="0.35">
      <c r="A97" s="43">
        <v>45752</v>
      </c>
      <c r="B97" s="42">
        <v>8.1441653448275897</v>
      </c>
    </row>
    <row r="98" spans="1:2" x14ac:dyDescent="0.35">
      <c r="A98" s="43">
        <v>45752.041666666701</v>
      </c>
      <c r="B98" s="42">
        <v>7.8592360344827599</v>
      </c>
    </row>
    <row r="99" spans="1:2" x14ac:dyDescent="0.35">
      <c r="A99" s="43">
        <v>45752.083333333299</v>
      </c>
      <c r="B99" s="42">
        <v>9.2694713793103407</v>
      </c>
    </row>
    <row r="100" spans="1:2" x14ac:dyDescent="0.35">
      <c r="A100" s="43">
        <v>45752.125</v>
      </c>
      <c r="B100" s="42">
        <v>9.5352068965517205</v>
      </c>
    </row>
    <row r="101" spans="1:2" x14ac:dyDescent="0.35">
      <c r="A101" s="43">
        <v>45752.166666666701</v>
      </c>
      <c r="B101" s="42">
        <v>9.1918072413793102</v>
      </c>
    </row>
    <row r="102" spans="1:2" x14ac:dyDescent="0.35">
      <c r="A102" s="43">
        <v>45752.208333333299</v>
      </c>
      <c r="B102" s="42">
        <v>8.6131756896551703</v>
      </c>
    </row>
    <row r="103" spans="1:2" x14ac:dyDescent="0.35">
      <c r="A103" s="43">
        <v>45752.25</v>
      </c>
      <c r="B103" s="42">
        <v>8.2563462068965503</v>
      </c>
    </row>
    <row r="104" spans="1:2" x14ac:dyDescent="0.35">
      <c r="A104" s="43">
        <v>45752.291666666701</v>
      </c>
      <c r="B104" s="42">
        <v>8.8297106896551707</v>
      </c>
    </row>
    <row r="105" spans="1:2" x14ac:dyDescent="0.35">
      <c r="A105" s="43">
        <v>45752.333333333299</v>
      </c>
      <c r="B105" s="42">
        <v>9.5561194827586196</v>
      </c>
    </row>
    <row r="106" spans="1:2" x14ac:dyDescent="0.35">
      <c r="A106" s="43">
        <v>45752.375</v>
      </c>
      <c r="B106" s="42">
        <v>9.65944293103448</v>
      </c>
    </row>
    <row r="107" spans="1:2" x14ac:dyDescent="0.35">
      <c r="A107" s="43">
        <v>45752.416666666701</v>
      </c>
      <c r="B107" s="42">
        <v>10.693912586206901</v>
      </c>
    </row>
    <row r="108" spans="1:2" x14ac:dyDescent="0.35">
      <c r="A108" s="43">
        <v>45752.458333333299</v>
      </c>
      <c r="B108" s="42">
        <v>11.225302586206899</v>
      </c>
    </row>
    <row r="109" spans="1:2" x14ac:dyDescent="0.35">
      <c r="A109" s="43">
        <v>45752.5</v>
      </c>
      <c r="B109" s="42">
        <v>12.6403779310345</v>
      </c>
    </row>
    <row r="110" spans="1:2" x14ac:dyDescent="0.35">
      <c r="A110" s="43">
        <v>45752.541666666701</v>
      </c>
      <c r="B110" s="42">
        <v>13.645931724137901</v>
      </c>
    </row>
    <row r="111" spans="1:2" x14ac:dyDescent="0.35">
      <c r="A111" s="43">
        <v>45752.583333333299</v>
      </c>
      <c r="B111" s="42">
        <v>10.4356386206897</v>
      </c>
    </row>
    <row r="112" spans="1:2" x14ac:dyDescent="0.35">
      <c r="A112" s="43">
        <v>45752.625</v>
      </c>
      <c r="B112" s="42">
        <v>7.4204558620689696</v>
      </c>
    </row>
    <row r="113" spans="1:2" x14ac:dyDescent="0.35">
      <c r="A113" s="43">
        <v>45752.666666666701</v>
      </c>
      <c r="B113" s="42">
        <v>5.8865024137931004</v>
      </c>
    </row>
    <row r="114" spans="1:2" x14ac:dyDescent="0.35">
      <c r="A114" s="43">
        <v>45752.708333333299</v>
      </c>
      <c r="B114" s="42">
        <v>4.4242813793103499</v>
      </c>
    </row>
    <row r="115" spans="1:2" x14ac:dyDescent="0.35">
      <c r="A115" s="43">
        <v>45752.75</v>
      </c>
      <c r="B115" s="42">
        <v>3.5802943103448301</v>
      </c>
    </row>
    <row r="116" spans="1:2" x14ac:dyDescent="0.35">
      <c r="A116" s="43">
        <v>45752.791666666701</v>
      </c>
      <c r="B116" s="42">
        <v>3.5170293103448298</v>
      </c>
    </row>
    <row r="117" spans="1:2" x14ac:dyDescent="0.35">
      <c r="A117" s="43">
        <v>45752.833333333299</v>
      </c>
      <c r="B117" s="42">
        <v>3.5190927586206899</v>
      </c>
    </row>
    <row r="118" spans="1:2" x14ac:dyDescent="0.35">
      <c r="A118" s="43">
        <v>45752.875</v>
      </c>
      <c r="B118" s="42">
        <v>4.6732589655172401</v>
      </c>
    </row>
    <row r="119" spans="1:2" x14ac:dyDescent="0.35">
      <c r="A119" s="43">
        <v>45752.916666666701</v>
      </c>
      <c r="B119" s="42">
        <v>5.3521029310344801</v>
      </c>
    </row>
    <row r="120" spans="1:2" x14ac:dyDescent="0.35">
      <c r="A120" s="43">
        <v>45752.958333333299</v>
      </c>
      <c r="B120" s="42">
        <v>6.0898244827586199</v>
      </c>
    </row>
    <row r="121" spans="1:2" x14ac:dyDescent="0.35">
      <c r="A121" s="43">
        <v>45753</v>
      </c>
      <c r="B121" s="42">
        <v>5.0641284482758602</v>
      </c>
    </row>
    <row r="122" spans="1:2" x14ac:dyDescent="0.35">
      <c r="A122" s="43">
        <v>45753.041666666701</v>
      </c>
      <c r="B122" s="42">
        <v>4.0615035087719296</v>
      </c>
    </row>
    <row r="123" spans="1:2" x14ac:dyDescent="0.35">
      <c r="A123" s="43">
        <v>45753.083333333299</v>
      </c>
      <c r="B123" s="42">
        <v>4.2832229999999996</v>
      </c>
    </row>
    <row r="124" spans="1:2" x14ac:dyDescent="0.35">
      <c r="A124" s="43">
        <v>45753.125</v>
      </c>
      <c r="B124" s="42">
        <v>5.2218682758620698</v>
      </c>
    </row>
    <row r="125" spans="1:2" x14ac:dyDescent="0.35">
      <c r="A125" s="43">
        <v>45753.166666666701</v>
      </c>
      <c r="B125" s="42">
        <v>4.7926579310344897</v>
      </c>
    </row>
    <row r="126" spans="1:2" x14ac:dyDescent="0.35">
      <c r="A126" s="43">
        <v>45753.208333333299</v>
      </c>
      <c r="B126" s="42">
        <v>2.8480725862069001</v>
      </c>
    </row>
    <row r="127" spans="1:2" x14ac:dyDescent="0.35">
      <c r="A127" s="43">
        <v>45753.25</v>
      </c>
      <c r="B127" s="42">
        <v>0.114357005084746</v>
      </c>
    </row>
    <row r="128" spans="1:2" x14ac:dyDescent="0.35">
      <c r="A128" s="43">
        <v>45753.291666666701</v>
      </c>
      <c r="B128" s="42">
        <v>2.25572881355932E-3</v>
      </c>
    </row>
    <row r="129" spans="1:2" x14ac:dyDescent="0.35">
      <c r="A129" s="43">
        <v>45753.333333333299</v>
      </c>
      <c r="B129" s="42">
        <v>0.220203389830508</v>
      </c>
    </row>
    <row r="130" spans="1:2" x14ac:dyDescent="0.35">
      <c r="A130" s="43">
        <v>45753.375</v>
      </c>
      <c r="B130" s="42">
        <v>7.3260089830508496E-2</v>
      </c>
    </row>
    <row r="131" spans="1:2" x14ac:dyDescent="0.35">
      <c r="A131" s="43">
        <v>45753.416666666701</v>
      </c>
      <c r="B131" s="42">
        <v>5.4966229310344801</v>
      </c>
    </row>
    <row r="132" spans="1:2" x14ac:dyDescent="0.35">
      <c r="A132" s="43">
        <v>45753.458333333299</v>
      </c>
      <c r="B132" s="42">
        <v>4.6636313793103499</v>
      </c>
    </row>
    <row r="133" spans="1:2" x14ac:dyDescent="0.35">
      <c r="A133" s="43">
        <v>45753.5</v>
      </c>
      <c r="B133" s="42">
        <v>4.7453403448275902</v>
      </c>
    </row>
    <row r="134" spans="1:2" x14ac:dyDescent="0.35">
      <c r="A134" s="43">
        <v>45753.541666666701</v>
      </c>
      <c r="B134" s="42">
        <v>4.1132639655172403</v>
      </c>
    </row>
    <row r="135" spans="1:2" x14ac:dyDescent="0.35">
      <c r="A135" s="43">
        <v>45753.583333333299</v>
      </c>
      <c r="B135" s="42">
        <v>4.0201184482758601</v>
      </c>
    </row>
    <row r="136" spans="1:2" x14ac:dyDescent="0.35">
      <c r="A136" s="43">
        <v>45753.625</v>
      </c>
      <c r="B136" s="42">
        <v>4.0801189655172401</v>
      </c>
    </row>
    <row r="137" spans="1:2" x14ac:dyDescent="0.35">
      <c r="A137" s="43">
        <v>45753.666666666701</v>
      </c>
      <c r="B137" s="42">
        <v>3.77038637931035</v>
      </c>
    </row>
    <row r="138" spans="1:2" x14ac:dyDescent="0.35">
      <c r="A138" s="43">
        <v>45753.708333333299</v>
      </c>
      <c r="B138" s="42">
        <v>2.6452089655172402</v>
      </c>
    </row>
    <row r="139" spans="1:2" x14ac:dyDescent="0.35">
      <c r="A139" s="43">
        <v>45753.75</v>
      </c>
      <c r="B139" s="42">
        <v>3.38739189655172</v>
      </c>
    </row>
    <row r="140" spans="1:2" x14ac:dyDescent="0.35">
      <c r="A140" s="43">
        <v>45753.791666666701</v>
      </c>
      <c r="B140" s="42">
        <v>4.9282881034482804</v>
      </c>
    </row>
    <row r="141" spans="1:2" x14ac:dyDescent="0.35">
      <c r="A141" s="43">
        <v>45753.833333333299</v>
      </c>
      <c r="B141" s="42">
        <v>6.6486622413793102</v>
      </c>
    </row>
    <row r="142" spans="1:2" x14ac:dyDescent="0.35">
      <c r="A142" s="43">
        <v>45753.875</v>
      </c>
      <c r="B142" s="42">
        <v>6.60679034482758</v>
      </c>
    </row>
    <row r="143" spans="1:2" x14ac:dyDescent="0.35">
      <c r="A143" s="43">
        <v>45753.916666666701</v>
      </c>
      <c r="B143" s="42">
        <v>6.2314586206896596</v>
      </c>
    </row>
    <row r="144" spans="1:2" x14ac:dyDescent="0.35">
      <c r="A144" s="43">
        <v>45753.958333333299</v>
      </c>
      <c r="B144" s="42">
        <v>5.2668127586206896</v>
      </c>
    </row>
    <row r="145" spans="1:2" x14ac:dyDescent="0.35">
      <c r="A145" s="43">
        <v>45754</v>
      </c>
      <c r="B145" s="42">
        <v>7.8099101694915204E-3</v>
      </c>
    </row>
    <row r="146" spans="1:2" x14ac:dyDescent="0.35">
      <c r="A146" s="43">
        <v>45754.041666666701</v>
      </c>
      <c r="B146" s="42">
        <v>3.5980101694915299E-2</v>
      </c>
    </row>
    <row r="147" spans="1:2" x14ac:dyDescent="0.35">
      <c r="A147" s="43">
        <v>45754.083333333299</v>
      </c>
      <c r="B147" s="42">
        <v>0.220616779661017</v>
      </c>
    </row>
    <row r="148" spans="1:2" x14ac:dyDescent="0.35">
      <c r="A148" s="43">
        <v>45754.125</v>
      </c>
      <c r="B148" s="42">
        <v>0.220894593220339</v>
      </c>
    </row>
    <row r="149" spans="1:2" x14ac:dyDescent="0.35">
      <c r="A149" s="43">
        <v>45754.166666666701</v>
      </c>
      <c r="B149" s="42">
        <v>3.8868952542372902E-2</v>
      </c>
    </row>
    <row r="150" spans="1:2" x14ac:dyDescent="0.35">
      <c r="A150" s="43">
        <v>45754.208333333299</v>
      </c>
      <c r="B150" s="42">
        <v>1.4970111864406801E-2</v>
      </c>
    </row>
    <row r="151" spans="1:2" x14ac:dyDescent="0.35">
      <c r="A151" s="43">
        <v>45754.25</v>
      </c>
      <c r="B151" s="42">
        <v>0.22751559322033901</v>
      </c>
    </row>
    <row r="152" spans="1:2" x14ac:dyDescent="0.35">
      <c r="A152" s="43">
        <v>45754.291666666701</v>
      </c>
      <c r="B152" s="42">
        <v>0.22090406779661001</v>
      </c>
    </row>
    <row r="153" spans="1:2" x14ac:dyDescent="0.35">
      <c r="A153" s="43">
        <v>45754.333333333299</v>
      </c>
      <c r="B153" s="42">
        <v>0.21497537288135601</v>
      </c>
    </row>
    <row r="154" spans="1:2" x14ac:dyDescent="0.35">
      <c r="A154" s="43">
        <v>45754.375</v>
      </c>
      <c r="B154" s="42">
        <v>0.13130099491525399</v>
      </c>
    </row>
    <row r="155" spans="1:2" x14ac:dyDescent="0.35">
      <c r="A155" s="43">
        <v>45754.416666666701</v>
      </c>
      <c r="B155" s="42">
        <v>7.2491955172413798</v>
      </c>
    </row>
    <row r="156" spans="1:2" x14ac:dyDescent="0.35">
      <c r="A156" s="43">
        <v>45754.458333333299</v>
      </c>
      <c r="B156" s="42">
        <v>6.7462510344827598</v>
      </c>
    </row>
    <row r="157" spans="1:2" x14ac:dyDescent="0.35">
      <c r="A157" s="43">
        <v>45754.5</v>
      </c>
      <c r="B157" s="42">
        <v>7.2637446551724203</v>
      </c>
    </row>
    <row r="158" spans="1:2" x14ac:dyDescent="0.35">
      <c r="A158" s="43">
        <v>45754.541666666701</v>
      </c>
      <c r="B158" s="42">
        <v>10.2677381034483</v>
      </c>
    </row>
    <row r="159" spans="1:2" x14ac:dyDescent="0.35">
      <c r="A159" s="43">
        <v>45754.583333333299</v>
      </c>
      <c r="B159" s="42">
        <v>9.76937224137931</v>
      </c>
    </row>
    <row r="160" spans="1:2" x14ac:dyDescent="0.35">
      <c r="A160" s="43">
        <v>45754.625</v>
      </c>
      <c r="B160" s="42">
        <v>7.6146755172413796</v>
      </c>
    </row>
    <row r="161" spans="1:2" x14ac:dyDescent="0.35">
      <c r="A161" s="43">
        <v>45754.666666666701</v>
      </c>
      <c r="B161" s="42">
        <v>9.6887701724137898</v>
      </c>
    </row>
    <row r="162" spans="1:2" x14ac:dyDescent="0.35">
      <c r="A162" s="43">
        <v>45754.708333333299</v>
      </c>
      <c r="B162" s="42">
        <v>8.2043786206896492</v>
      </c>
    </row>
    <row r="163" spans="1:2" x14ac:dyDescent="0.35">
      <c r="A163" s="43">
        <v>45754.75</v>
      </c>
      <c r="B163" s="42">
        <v>9.6269137931034496</v>
      </c>
    </row>
    <row r="164" spans="1:2" x14ac:dyDescent="0.35">
      <c r="A164" s="43">
        <v>45754.791666666701</v>
      </c>
      <c r="B164" s="42">
        <v>10.896551896551699</v>
      </c>
    </row>
    <row r="165" spans="1:2" x14ac:dyDescent="0.35">
      <c r="A165" s="43">
        <v>45754.833333333299</v>
      </c>
      <c r="B165" s="42">
        <v>9.9391241379310404</v>
      </c>
    </row>
    <row r="166" spans="1:2" x14ac:dyDescent="0.35">
      <c r="A166" s="43">
        <v>45754.875</v>
      </c>
      <c r="B166" s="42">
        <v>7.6376218965517202</v>
      </c>
    </row>
    <row r="167" spans="1:2" x14ac:dyDescent="0.35">
      <c r="A167" s="43">
        <v>45754.916666666701</v>
      </c>
      <c r="B167" s="42">
        <v>8.6404329310344803</v>
      </c>
    </row>
    <row r="168" spans="1:2" x14ac:dyDescent="0.35">
      <c r="A168" s="43">
        <v>45754.958333333299</v>
      </c>
      <c r="B168" s="42">
        <v>8.0912218965517209</v>
      </c>
    </row>
    <row r="169" spans="1:2" x14ac:dyDescent="0.35">
      <c r="A169" s="43">
        <v>45755</v>
      </c>
      <c r="B169" s="42">
        <v>8.4725756896551694</v>
      </c>
    </row>
    <row r="170" spans="1:2" x14ac:dyDescent="0.35">
      <c r="A170" s="43">
        <v>45755.041666666701</v>
      </c>
      <c r="B170" s="42">
        <v>8.3736646551724103</v>
      </c>
    </row>
    <row r="171" spans="1:2" x14ac:dyDescent="0.35">
      <c r="A171" s="43">
        <v>45755.083333333299</v>
      </c>
      <c r="B171" s="42">
        <v>9.3983782758620702</v>
      </c>
    </row>
    <row r="172" spans="1:2" x14ac:dyDescent="0.35">
      <c r="A172" s="43">
        <v>45755.125</v>
      </c>
      <c r="B172" s="42">
        <v>10.441219310344801</v>
      </c>
    </row>
    <row r="173" spans="1:2" x14ac:dyDescent="0.35">
      <c r="A173" s="43">
        <v>45755.166666666701</v>
      </c>
      <c r="B173" s="42">
        <v>11.0055293103448</v>
      </c>
    </row>
    <row r="174" spans="1:2" x14ac:dyDescent="0.35">
      <c r="A174" s="43">
        <v>45755.208333333299</v>
      </c>
      <c r="B174" s="42">
        <v>11.126224137931001</v>
      </c>
    </row>
    <row r="175" spans="1:2" x14ac:dyDescent="0.35">
      <c r="A175" s="43">
        <v>45755.25</v>
      </c>
      <c r="B175" s="42">
        <v>4.2529146551724102</v>
      </c>
    </row>
    <row r="176" spans="1:2" x14ac:dyDescent="0.35">
      <c r="A176" s="43">
        <v>45755.291666666701</v>
      </c>
      <c r="B176" s="42">
        <v>6.7750271186440602E-3</v>
      </c>
    </row>
    <row r="177" spans="1:2" x14ac:dyDescent="0.35">
      <c r="A177" s="43">
        <v>45755.333333333299</v>
      </c>
      <c r="B177" s="42">
        <v>4.2192508474576298E-2</v>
      </c>
    </row>
    <row r="178" spans="1:2" x14ac:dyDescent="0.35">
      <c r="A178" s="43">
        <v>45755.375</v>
      </c>
      <c r="B178" s="42">
        <v>5.5571016949152005E-4</v>
      </c>
    </row>
    <row r="179" spans="1:2" x14ac:dyDescent="0.35">
      <c r="A179" s="43">
        <v>45755.416666666701</v>
      </c>
      <c r="B179" s="42">
        <v>17.324851724137901</v>
      </c>
    </row>
    <row r="180" spans="1:2" x14ac:dyDescent="0.35">
      <c r="A180" s="43">
        <v>45755.458333333299</v>
      </c>
      <c r="B180" s="42">
        <v>17.8505827586207</v>
      </c>
    </row>
    <row r="181" spans="1:2" x14ac:dyDescent="0.35">
      <c r="A181" s="43">
        <v>45755.5</v>
      </c>
      <c r="B181" s="42">
        <v>16.735744827586199</v>
      </c>
    </row>
    <row r="182" spans="1:2" x14ac:dyDescent="0.35">
      <c r="A182" s="43">
        <v>45755.541666666701</v>
      </c>
      <c r="B182" s="42">
        <v>13.232795517241399</v>
      </c>
    </row>
    <row r="183" spans="1:2" x14ac:dyDescent="0.35">
      <c r="A183" s="43">
        <v>45755.583333333299</v>
      </c>
      <c r="B183" s="42">
        <v>11.7866920689655</v>
      </c>
    </row>
    <row r="184" spans="1:2" x14ac:dyDescent="0.35">
      <c r="A184" s="43">
        <v>45755.625</v>
      </c>
      <c r="B184" s="42">
        <v>11.4881725862069</v>
      </c>
    </row>
    <row r="185" spans="1:2" x14ac:dyDescent="0.35">
      <c r="A185" s="43">
        <v>45755.666666666701</v>
      </c>
      <c r="B185" s="42">
        <v>10.2742898275862</v>
      </c>
    </row>
    <row r="186" spans="1:2" x14ac:dyDescent="0.35">
      <c r="A186" s="43">
        <v>45755.708333333299</v>
      </c>
      <c r="B186" s="42">
        <v>7.5798672413793096</v>
      </c>
    </row>
    <row r="187" spans="1:2" x14ac:dyDescent="0.35">
      <c r="A187" s="43">
        <v>45755.75</v>
      </c>
      <c r="B187" s="42">
        <v>7.3391231034482702</v>
      </c>
    </row>
    <row r="188" spans="1:2" x14ac:dyDescent="0.35">
      <c r="A188" s="43">
        <v>45755.791666666701</v>
      </c>
      <c r="B188" s="42">
        <v>8.8801448275862107</v>
      </c>
    </row>
    <row r="189" spans="1:2" x14ac:dyDescent="0.35">
      <c r="A189" s="43">
        <v>45755.833333333299</v>
      </c>
      <c r="B189" s="42">
        <v>9.5478456896551709</v>
      </c>
    </row>
    <row r="190" spans="1:2" x14ac:dyDescent="0.35">
      <c r="A190" s="43">
        <v>45755.875</v>
      </c>
      <c r="B190" s="42">
        <v>11.5768846551724</v>
      </c>
    </row>
    <row r="191" spans="1:2" x14ac:dyDescent="0.35">
      <c r="A191" s="43">
        <v>45755.916666666701</v>
      </c>
      <c r="B191" s="42">
        <v>15.864231034482801</v>
      </c>
    </row>
    <row r="192" spans="1:2" x14ac:dyDescent="0.35">
      <c r="A192" s="43">
        <v>45755.958333333299</v>
      </c>
      <c r="B192" s="42">
        <v>13.261575862069</v>
      </c>
    </row>
    <row r="193" spans="1:2" x14ac:dyDescent="0.35">
      <c r="A193" s="43">
        <v>45756</v>
      </c>
      <c r="B193" s="42">
        <v>13.6757396551724</v>
      </c>
    </row>
    <row r="194" spans="1:2" x14ac:dyDescent="0.35">
      <c r="A194" s="43">
        <v>45756.041666666701</v>
      </c>
      <c r="B194" s="42">
        <v>13.901999999999999</v>
      </c>
    </row>
    <row r="195" spans="1:2" x14ac:dyDescent="0.35">
      <c r="A195" s="43">
        <v>45756.083333333299</v>
      </c>
      <c r="B195" s="42">
        <v>9.8612784482758595</v>
      </c>
    </row>
    <row r="196" spans="1:2" x14ac:dyDescent="0.35">
      <c r="A196" s="43">
        <v>45756.125</v>
      </c>
      <c r="B196" s="42">
        <v>9.876125</v>
      </c>
    </row>
    <row r="197" spans="1:2" x14ac:dyDescent="0.35">
      <c r="A197" s="43">
        <v>45756.166666666701</v>
      </c>
      <c r="B197" s="42">
        <v>9.4130874137931109</v>
      </c>
    </row>
    <row r="198" spans="1:2" x14ac:dyDescent="0.35">
      <c r="A198" s="43">
        <v>45756.208333333299</v>
      </c>
      <c r="B198" s="42">
        <v>10.160591034482801</v>
      </c>
    </row>
    <row r="199" spans="1:2" x14ac:dyDescent="0.35">
      <c r="A199" s="43">
        <v>45756.25</v>
      </c>
      <c r="B199" s="42">
        <v>11.731287931034499</v>
      </c>
    </row>
    <row r="200" spans="1:2" x14ac:dyDescent="0.35">
      <c r="A200" s="43">
        <v>45756.291666666701</v>
      </c>
      <c r="B200" s="42">
        <v>11.725782758620699</v>
      </c>
    </row>
    <row r="201" spans="1:2" x14ac:dyDescent="0.35">
      <c r="A201" s="43">
        <v>45756.333333333299</v>
      </c>
      <c r="B201" s="42">
        <v>13.1328017241379</v>
      </c>
    </row>
    <row r="202" spans="1:2" x14ac:dyDescent="0.35">
      <c r="A202" s="43">
        <v>45756.375</v>
      </c>
      <c r="B202" s="42">
        <v>15.254312068965501</v>
      </c>
    </row>
    <row r="203" spans="1:2" x14ac:dyDescent="0.35">
      <c r="A203" s="43">
        <v>45756.416666666701</v>
      </c>
      <c r="B203" s="42">
        <v>13.0077515517241</v>
      </c>
    </row>
    <row r="204" spans="1:2" x14ac:dyDescent="0.35">
      <c r="A204" s="43">
        <v>45756.458333333299</v>
      </c>
      <c r="B204" s="42">
        <v>12.6515296551724</v>
      </c>
    </row>
    <row r="205" spans="1:2" x14ac:dyDescent="0.35">
      <c r="A205" s="43">
        <v>45756.5</v>
      </c>
      <c r="B205" s="42">
        <v>16.729791379310299</v>
      </c>
    </row>
    <row r="206" spans="1:2" x14ac:dyDescent="0.35">
      <c r="A206" s="43">
        <v>45756.541666666701</v>
      </c>
      <c r="B206" s="42">
        <v>18.370899999999999</v>
      </c>
    </row>
    <row r="207" spans="1:2" x14ac:dyDescent="0.35">
      <c r="A207" s="43">
        <v>45756.583333333299</v>
      </c>
      <c r="B207" s="42">
        <v>16.9591172413793</v>
      </c>
    </row>
    <row r="208" spans="1:2" x14ac:dyDescent="0.35">
      <c r="A208" s="43">
        <v>45756.625</v>
      </c>
      <c r="B208" s="42">
        <v>21.669251724137901</v>
      </c>
    </row>
    <row r="209" spans="1:2" x14ac:dyDescent="0.35">
      <c r="A209" s="43">
        <v>45756.666666666701</v>
      </c>
      <c r="B209" s="42">
        <v>19.852496551724101</v>
      </c>
    </row>
    <row r="210" spans="1:2" x14ac:dyDescent="0.35">
      <c r="A210" s="43">
        <v>45756.708333333299</v>
      </c>
      <c r="B210" s="42">
        <v>22.551434482758602</v>
      </c>
    </row>
    <row r="211" spans="1:2" x14ac:dyDescent="0.35">
      <c r="A211" s="43">
        <v>45756.75</v>
      </c>
      <c r="B211" s="42">
        <v>13.2727584482759</v>
      </c>
    </row>
    <row r="212" spans="1:2" x14ac:dyDescent="0.35">
      <c r="A212" s="43">
        <v>45756.791666666701</v>
      </c>
      <c r="B212" s="42">
        <v>9.9814225862068895</v>
      </c>
    </row>
    <row r="213" spans="1:2" x14ac:dyDescent="0.35">
      <c r="A213" s="43">
        <v>45756.833333333299</v>
      </c>
      <c r="B213" s="42">
        <v>13.094237931034501</v>
      </c>
    </row>
    <row r="214" spans="1:2" x14ac:dyDescent="0.35">
      <c r="A214" s="43">
        <v>45756.875</v>
      </c>
      <c r="B214" s="42">
        <v>14.650456896551701</v>
      </c>
    </row>
    <row r="215" spans="1:2" x14ac:dyDescent="0.35">
      <c r="A215" s="43">
        <v>45756.916666666701</v>
      </c>
      <c r="B215" s="42">
        <v>16.173931034482798</v>
      </c>
    </row>
    <row r="216" spans="1:2" x14ac:dyDescent="0.35">
      <c r="A216" s="43">
        <v>45756.958333333299</v>
      </c>
      <c r="B216" s="42">
        <v>17.3455724137931</v>
      </c>
    </row>
    <row r="217" spans="1:2" x14ac:dyDescent="0.35">
      <c r="A217" s="43">
        <v>45757</v>
      </c>
      <c r="B217" s="42">
        <v>18.578981034482702</v>
      </c>
    </row>
    <row r="218" spans="1:2" x14ac:dyDescent="0.35">
      <c r="A218" s="43">
        <v>45757.041666666701</v>
      </c>
      <c r="B218" s="42">
        <v>20.669982758620701</v>
      </c>
    </row>
    <row r="219" spans="1:2" x14ac:dyDescent="0.35">
      <c r="A219" s="43">
        <v>45757.083333333299</v>
      </c>
      <c r="B219" s="42">
        <v>16.163374137931001</v>
      </c>
    </row>
    <row r="220" spans="1:2" x14ac:dyDescent="0.35">
      <c r="A220" s="43">
        <v>45757.125</v>
      </c>
      <c r="B220" s="42">
        <v>16.546958620689601</v>
      </c>
    </row>
    <row r="221" spans="1:2" x14ac:dyDescent="0.35">
      <c r="A221" s="43">
        <v>45757.166666666701</v>
      </c>
      <c r="B221" s="42">
        <v>18.080624137931</v>
      </c>
    </row>
    <row r="222" spans="1:2" x14ac:dyDescent="0.35">
      <c r="A222" s="43">
        <v>45757.208333333299</v>
      </c>
      <c r="B222" s="42">
        <v>17.595410344827599</v>
      </c>
    </row>
    <row r="223" spans="1:2" x14ac:dyDescent="0.35">
      <c r="A223" s="43">
        <v>45757.25</v>
      </c>
      <c r="B223" s="42">
        <v>11.472426379310299</v>
      </c>
    </row>
    <row r="224" spans="1:2" x14ac:dyDescent="0.35">
      <c r="A224" s="43">
        <v>45757.291666666701</v>
      </c>
      <c r="B224" s="42">
        <v>9.9218958620689701</v>
      </c>
    </row>
    <row r="225" spans="1:2" x14ac:dyDescent="0.35">
      <c r="A225" s="43">
        <v>45757.333333333299</v>
      </c>
      <c r="B225" s="42">
        <v>13.243624137931</v>
      </c>
    </row>
    <row r="226" spans="1:2" x14ac:dyDescent="0.35">
      <c r="A226" s="43">
        <v>45757.375</v>
      </c>
      <c r="B226" s="42">
        <v>15.5505775862069</v>
      </c>
    </row>
    <row r="227" spans="1:2" x14ac:dyDescent="0.35">
      <c r="A227" s="43">
        <v>45757.416666666701</v>
      </c>
      <c r="B227" s="42">
        <v>21.135410344827601</v>
      </c>
    </row>
    <row r="228" spans="1:2" x14ac:dyDescent="0.35">
      <c r="A228" s="43">
        <v>45757.458333333299</v>
      </c>
      <c r="B228" s="42">
        <v>21.5039034482758</v>
      </c>
    </row>
    <row r="229" spans="1:2" x14ac:dyDescent="0.35">
      <c r="A229" s="43">
        <v>45757.5</v>
      </c>
      <c r="B229" s="42">
        <v>22.434229310344801</v>
      </c>
    </row>
    <row r="230" spans="1:2" x14ac:dyDescent="0.35">
      <c r="A230" s="43">
        <v>45757.541666666701</v>
      </c>
      <c r="B230" s="42">
        <v>22.499493103448302</v>
      </c>
    </row>
    <row r="231" spans="1:2" x14ac:dyDescent="0.35">
      <c r="A231" s="43">
        <v>45757.583333333299</v>
      </c>
      <c r="B231" s="42">
        <v>22.764996551724099</v>
      </c>
    </row>
    <row r="232" spans="1:2" x14ac:dyDescent="0.35">
      <c r="A232" s="43">
        <v>45757.625</v>
      </c>
      <c r="B232" s="42">
        <v>23.205722413793101</v>
      </c>
    </row>
    <row r="233" spans="1:2" x14ac:dyDescent="0.35">
      <c r="A233" s="43">
        <v>45757.666666666701</v>
      </c>
      <c r="B233" s="42">
        <v>23.593800000000002</v>
      </c>
    </row>
    <row r="234" spans="1:2" x14ac:dyDescent="0.35">
      <c r="A234" s="43">
        <v>45757.708333333299</v>
      </c>
      <c r="B234" s="42">
        <v>22.8232465517241</v>
      </c>
    </row>
    <row r="235" spans="1:2" x14ac:dyDescent="0.35">
      <c r="A235" s="43">
        <v>45757.75</v>
      </c>
      <c r="B235" s="42">
        <v>22.890767241379301</v>
      </c>
    </row>
    <row r="236" spans="1:2" x14ac:dyDescent="0.35">
      <c r="A236" s="43">
        <v>45757.791666666701</v>
      </c>
      <c r="B236" s="42">
        <v>23.6073793103448</v>
      </c>
    </row>
    <row r="237" spans="1:2" x14ac:dyDescent="0.35">
      <c r="A237" s="43">
        <v>45757.833333333299</v>
      </c>
      <c r="B237" s="42">
        <v>22.335687931034499</v>
      </c>
    </row>
    <row r="238" spans="1:2" x14ac:dyDescent="0.35">
      <c r="A238" s="43">
        <v>45757.875</v>
      </c>
      <c r="B238" s="42">
        <v>22.920015517241399</v>
      </c>
    </row>
    <row r="239" spans="1:2" x14ac:dyDescent="0.35">
      <c r="A239" s="43">
        <v>45757.916666666701</v>
      </c>
      <c r="B239" s="42">
        <v>26.732463793103499</v>
      </c>
    </row>
    <row r="240" spans="1:2" x14ac:dyDescent="0.35">
      <c r="A240" s="43">
        <v>45757.958333333299</v>
      </c>
      <c r="B240" s="42">
        <v>30.142399999999999</v>
      </c>
    </row>
    <row r="241" spans="1:2" x14ac:dyDescent="0.35">
      <c r="A241" s="43">
        <v>45758</v>
      </c>
      <c r="B241" s="42">
        <v>29.553577586206899</v>
      </c>
    </row>
    <row r="242" spans="1:2" x14ac:dyDescent="0.35">
      <c r="A242" s="43">
        <v>45758.041666666701</v>
      </c>
      <c r="B242" s="42">
        <v>30.411175862069001</v>
      </c>
    </row>
    <row r="243" spans="1:2" x14ac:dyDescent="0.35">
      <c r="A243" s="43">
        <v>45758.083333333299</v>
      </c>
      <c r="B243" s="42">
        <v>24.650798275862101</v>
      </c>
    </row>
    <row r="244" spans="1:2" x14ac:dyDescent="0.35">
      <c r="A244" s="43">
        <v>45758.125</v>
      </c>
      <c r="B244" s="42">
        <v>24.865725862068999</v>
      </c>
    </row>
    <row r="245" spans="1:2" x14ac:dyDescent="0.35">
      <c r="A245" s="43">
        <v>45758.166666666701</v>
      </c>
      <c r="B245" s="42">
        <v>20.9684103448276</v>
      </c>
    </row>
    <row r="246" spans="1:2" x14ac:dyDescent="0.35">
      <c r="A246" s="43">
        <v>45758.208333333299</v>
      </c>
      <c r="B246" s="42">
        <v>21.606168965517199</v>
      </c>
    </row>
    <row r="247" spans="1:2" x14ac:dyDescent="0.35">
      <c r="A247" s="43">
        <v>45758.25</v>
      </c>
      <c r="B247" s="42">
        <v>23.3300431034483</v>
      </c>
    </row>
    <row r="248" spans="1:2" x14ac:dyDescent="0.35">
      <c r="A248" s="43">
        <v>45758.291666666701</v>
      </c>
      <c r="B248" s="42">
        <v>26.303422413793101</v>
      </c>
    </row>
    <row r="249" spans="1:2" x14ac:dyDescent="0.35">
      <c r="A249" s="43">
        <v>45758.333333333299</v>
      </c>
      <c r="B249" s="42">
        <v>28.165605172413802</v>
      </c>
    </row>
    <row r="250" spans="1:2" x14ac:dyDescent="0.35">
      <c r="A250" s="43">
        <v>45758.375</v>
      </c>
      <c r="B250" s="42">
        <v>33.170912068965499</v>
      </c>
    </row>
    <row r="251" spans="1:2" x14ac:dyDescent="0.35">
      <c r="A251" s="43">
        <v>45758.416666666701</v>
      </c>
      <c r="B251" s="42">
        <v>33.988505172413802</v>
      </c>
    </row>
    <row r="252" spans="1:2" x14ac:dyDescent="0.35">
      <c r="A252" s="43">
        <v>45758.458333333299</v>
      </c>
      <c r="B252" s="42">
        <v>25.888443103448299</v>
      </c>
    </row>
    <row r="253" spans="1:2" x14ac:dyDescent="0.35">
      <c r="A253" s="43">
        <v>45758.5</v>
      </c>
      <c r="B253" s="42">
        <v>29.443768965517201</v>
      </c>
    </row>
    <row r="254" spans="1:2" x14ac:dyDescent="0.35">
      <c r="A254" s="43">
        <v>45758.541666666701</v>
      </c>
      <c r="B254" s="42">
        <v>21.973932758620698</v>
      </c>
    </row>
    <row r="255" spans="1:2" x14ac:dyDescent="0.35">
      <c r="A255" s="43">
        <v>45758.583333333299</v>
      </c>
      <c r="B255" s="42">
        <v>14.769872413793101</v>
      </c>
    </row>
    <row r="256" spans="1:2" x14ac:dyDescent="0.35">
      <c r="A256" s="43">
        <v>45758.625</v>
      </c>
      <c r="B256" s="42">
        <v>18.3001655172414</v>
      </c>
    </row>
    <row r="257" spans="1:2" x14ac:dyDescent="0.35">
      <c r="A257" s="43">
        <v>45758.666666666701</v>
      </c>
      <c r="B257" s="42">
        <v>13.1739517241379</v>
      </c>
    </row>
    <row r="258" spans="1:2" x14ac:dyDescent="0.35">
      <c r="A258" s="43">
        <v>45758.708333333299</v>
      </c>
      <c r="B258" s="42">
        <v>12.947577586206901</v>
      </c>
    </row>
    <row r="259" spans="1:2" x14ac:dyDescent="0.35">
      <c r="A259" s="43">
        <v>45758.75</v>
      </c>
      <c r="B259" s="42">
        <v>14.275344827586199</v>
      </c>
    </row>
    <row r="260" spans="1:2" x14ac:dyDescent="0.35">
      <c r="A260" s="43">
        <v>45758.791666666701</v>
      </c>
      <c r="B260" s="42">
        <v>12.176079482758601</v>
      </c>
    </row>
    <row r="261" spans="1:2" x14ac:dyDescent="0.35">
      <c r="A261" s="43">
        <v>45758.833333333299</v>
      </c>
      <c r="B261" s="42">
        <v>11.8343189655172</v>
      </c>
    </row>
    <row r="262" spans="1:2" x14ac:dyDescent="0.35">
      <c r="A262" s="43">
        <v>45758.875</v>
      </c>
      <c r="B262" s="42">
        <v>14.2966844827586</v>
      </c>
    </row>
    <row r="263" spans="1:2" x14ac:dyDescent="0.35">
      <c r="A263" s="43">
        <v>45758.916666666701</v>
      </c>
      <c r="B263" s="42">
        <v>15.149960344827599</v>
      </c>
    </row>
    <row r="264" spans="1:2" x14ac:dyDescent="0.35">
      <c r="A264" s="43">
        <v>45758.958333333299</v>
      </c>
      <c r="B264" s="42">
        <v>14.864313793103401</v>
      </c>
    </row>
    <row r="265" spans="1:2" x14ac:dyDescent="0.35">
      <c r="A265" s="43">
        <v>45759</v>
      </c>
      <c r="B265" s="42">
        <v>17.845729310344801</v>
      </c>
    </row>
    <row r="266" spans="1:2" x14ac:dyDescent="0.35">
      <c r="A266" s="43">
        <v>45759.041666666701</v>
      </c>
      <c r="B266" s="42">
        <v>19.962817241379302</v>
      </c>
    </row>
    <row r="267" spans="1:2" x14ac:dyDescent="0.35">
      <c r="A267" s="43">
        <v>45759.083333333299</v>
      </c>
      <c r="B267" s="42">
        <v>20.8646051724138</v>
      </c>
    </row>
    <row r="268" spans="1:2" x14ac:dyDescent="0.35">
      <c r="A268" s="43">
        <v>45759.125</v>
      </c>
      <c r="B268" s="42">
        <v>20.3215706896552</v>
      </c>
    </row>
    <row r="269" spans="1:2" x14ac:dyDescent="0.35">
      <c r="A269" s="43">
        <v>45759.166666666701</v>
      </c>
      <c r="B269" s="42">
        <v>20.8516672413793</v>
      </c>
    </row>
    <row r="270" spans="1:2" x14ac:dyDescent="0.35">
      <c r="A270" s="43">
        <v>45759.208333333299</v>
      </c>
      <c r="B270" s="42">
        <v>19.804082758620702</v>
      </c>
    </row>
    <row r="271" spans="1:2" x14ac:dyDescent="0.35">
      <c r="A271" s="43">
        <v>45759.25</v>
      </c>
      <c r="B271" s="42">
        <v>21.212939655172399</v>
      </c>
    </row>
    <row r="272" spans="1:2" x14ac:dyDescent="0.35">
      <c r="A272" s="43">
        <v>45759.291666666701</v>
      </c>
      <c r="B272" s="42">
        <v>21.774558620689699</v>
      </c>
    </row>
    <row r="273" spans="1:2" x14ac:dyDescent="0.35">
      <c r="A273" s="43">
        <v>45759.333333333299</v>
      </c>
      <c r="B273" s="42">
        <v>27.8147327586207</v>
      </c>
    </row>
    <row r="274" spans="1:2" x14ac:dyDescent="0.35">
      <c r="A274" s="43">
        <v>45759.375</v>
      </c>
      <c r="B274" s="42">
        <v>31.252713793103499</v>
      </c>
    </row>
    <row r="275" spans="1:2" x14ac:dyDescent="0.35">
      <c r="A275" s="43">
        <v>45759.416666666701</v>
      </c>
      <c r="B275" s="42">
        <v>27.983636206896598</v>
      </c>
    </row>
    <row r="276" spans="1:2" x14ac:dyDescent="0.35">
      <c r="A276" s="43">
        <v>45759.458333333299</v>
      </c>
      <c r="B276" s="42">
        <v>25.860770689655201</v>
      </c>
    </row>
    <row r="277" spans="1:2" x14ac:dyDescent="0.35">
      <c r="A277" s="43">
        <v>45759.5</v>
      </c>
      <c r="B277" s="42">
        <v>20.975296551724099</v>
      </c>
    </row>
    <row r="278" spans="1:2" x14ac:dyDescent="0.35">
      <c r="A278" s="43">
        <v>45759.541666666701</v>
      </c>
      <c r="B278" s="42">
        <v>22.103960344827598</v>
      </c>
    </row>
    <row r="279" spans="1:2" x14ac:dyDescent="0.35">
      <c r="A279" s="43">
        <v>45759.583333333299</v>
      </c>
      <c r="B279" s="42">
        <v>13.4828568965517</v>
      </c>
    </row>
    <row r="280" spans="1:2" x14ac:dyDescent="0.35">
      <c r="A280" s="43">
        <v>45759.625</v>
      </c>
      <c r="B280" s="42">
        <v>10.1704446551724</v>
      </c>
    </row>
    <row r="281" spans="1:2" x14ac:dyDescent="0.35">
      <c r="A281" s="43">
        <v>45759.666666666701</v>
      </c>
      <c r="B281" s="42">
        <v>10.5915512068966</v>
      </c>
    </row>
    <row r="282" spans="1:2" x14ac:dyDescent="0.35">
      <c r="A282" s="43">
        <v>45759.708333333299</v>
      </c>
      <c r="B282" s="42">
        <v>10.301410862069</v>
      </c>
    </row>
    <row r="283" spans="1:2" x14ac:dyDescent="0.35">
      <c r="A283" s="43">
        <v>45759.75</v>
      </c>
      <c r="B283" s="42">
        <v>9.8490206896551697</v>
      </c>
    </row>
    <row r="284" spans="1:2" x14ac:dyDescent="0.35">
      <c r="A284" s="43">
        <v>45759.791666666701</v>
      </c>
      <c r="B284" s="42">
        <v>9.0673200000000005</v>
      </c>
    </row>
    <row r="285" spans="1:2" x14ac:dyDescent="0.35">
      <c r="A285" s="43">
        <v>45759.833333333299</v>
      </c>
      <c r="B285" s="42">
        <v>10.986655862069</v>
      </c>
    </row>
    <row r="286" spans="1:2" x14ac:dyDescent="0.35">
      <c r="A286" s="43">
        <v>45759.875</v>
      </c>
      <c r="B286" s="42">
        <v>14.146656896551701</v>
      </c>
    </row>
    <row r="287" spans="1:2" x14ac:dyDescent="0.35">
      <c r="A287" s="43">
        <v>45759.916666666701</v>
      </c>
      <c r="B287" s="42">
        <v>16.276244827586201</v>
      </c>
    </row>
    <row r="288" spans="1:2" x14ac:dyDescent="0.35">
      <c r="A288" s="43">
        <v>45759.958333333299</v>
      </c>
      <c r="B288" s="42">
        <v>17.028741379310301</v>
      </c>
    </row>
    <row r="289" spans="1:2" x14ac:dyDescent="0.35">
      <c r="A289" s="43">
        <v>45760</v>
      </c>
      <c r="B289" s="42">
        <v>14.014503448275899</v>
      </c>
    </row>
    <row r="290" spans="1:2" x14ac:dyDescent="0.35">
      <c r="A290" s="43">
        <v>45760.041666666701</v>
      </c>
      <c r="B290" s="42">
        <v>12.755292982456099</v>
      </c>
    </row>
    <row r="291" spans="1:2" x14ac:dyDescent="0.35">
      <c r="A291" s="43">
        <v>45760.083333333299</v>
      </c>
      <c r="B291" s="42">
        <v>12.702305084745801</v>
      </c>
    </row>
    <row r="292" spans="1:2" x14ac:dyDescent="0.35">
      <c r="A292" s="43">
        <v>45760.125</v>
      </c>
      <c r="B292" s="42">
        <v>14.2776</v>
      </c>
    </row>
    <row r="293" spans="1:2" x14ac:dyDescent="0.35">
      <c r="A293" s="43">
        <v>45760.166666666701</v>
      </c>
      <c r="B293" s="42">
        <v>14.6646620689655</v>
      </c>
    </row>
    <row r="294" spans="1:2" x14ac:dyDescent="0.35">
      <c r="A294" s="43">
        <v>45760.208333333299</v>
      </c>
      <c r="B294" s="42">
        <v>10.502231034482801</v>
      </c>
    </row>
    <row r="295" spans="1:2" x14ac:dyDescent="0.35">
      <c r="A295" s="43">
        <v>45760.25</v>
      </c>
      <c r="B295" s="42">
        <v>10.9214270689655</v>
      </c>
    </row>
    <row r="296" spans="1:2" x14ac:dyDescent="0.35">
      <c r="A296" s="43">
        <v>45760.291666666701</v>
      </c>
      <c r="B296" s="42">
        <v>13.1505775862069</v>
      </c>
    </row>
    <row r="297" spans="1:2" x14ac:dyDescent="0.35">
      <c r="A297" s="43">
        <v>45760.333333333299</v>
      </c>
      <c r="B297" s="42">
        <v>14.2764362068966</v>
      </c>
    </row>
    <row r="298" spans="1:2" x14ac:dyDescent="0.35">
      <c r="A298" s="43">
        <v>45760.375</v>
      </c>
      <c r="B298" s="42">
        <v>14.516387931034499</v>
      </c>
    </row>
    <row r="299" spans="1:2" x14ac:dyDescent="0.35">
      <c r="A299" s="43">
        <v>45760.416666666701</v>
      </c>
      <c r="B299" s="42">
        <v>15.1382724137931</v>
      </c>
    </row>
    <row r="300" spans="1:2" x14ac:dyDescent="0.35">
      <c r="A300" s="43">
        <v>45760.458333333299</v>
      </c>
      <c r="B300" s="42">
        <v>14.038793103448301</v>
      </c>
    </row>
    <row r="301" spans="1:2" x14ac:dyDescent="0.35">
      <c r="A301" s="43">
        <v>45760.5</v>
      </c>
      <c r="B301" s="42">
        <v>8.0891991379310308</v>
      </c>
    </row>
    <row r="302" spans="1:2" x14ac:dyDescent="0.35">
      <c r="A302" s="43">
        <v>45760.541666666701</v>
      </c>
      <c r="B302" s="42">
        <v>3.8965318965517199</v>
      </c>
    </row>
    <row r="303" spans="1:2" x14ac:dyDescent="0.35">
      <c r="A303" s="43">
        <v>45760.583333333299</v>
      </c>
      <c r="B303" s="42">
        <v>2.9274293103448299</v>
      </c>
    </row>
    <row r="304" spans="1:2" x14ac:dyDescent="0.35">
      <c r="A304" s="43">
        <v>45760.625</v>
      </c>
      <c r="B304" s="42">
        <v>1.86704246551724</v>
      </c>
    </row>
    <row r="305" spans="1:2" x14ac:dyDescent="0.35">
      <c r="A305" s="43">
        <v>45760.666666666701</v>
      </c>
      <c r="B305" s="42">
        <v>1.91788379310345</v>
      </c>
    </row>
    <row r="306" spans="1:2" x14ac:dyDescent="0.35">
      <c r="A306" s="43">
        <v>45760.708333333299</v>
      </c>
      <c r="B306" s="42">
        <v>2.3694136206896501</v>
      </c>
    </row>
    <row r="307" spans="1:2" x14ac:dyDescent="0.35">
      <c r="A307" s="43">
        <v>45760.75</v>
      </c>
      <c r="B307" s="42">
        <v>2.32902275862069</v>
      </c>
    </row>
    <row r="308" spans="1:2" x14ac:dyDescent="0.35">
      <c r="A308" s="43">
        <v>45760.791666666701</v>
      </c>
      <c r="B308" s="42">
        <v>1.8823298275862099</v>
      </c>
    </row>
    <row r="309" spans="1:2" x14ac:dyDescent="0.35">
      <c r="A309" s="43">
        <v>45760.833333333299</v>
      </c>
      <c r="B309" s="42">
        <v>1.98782662068965</v>
      </c>
    </row>
    <row r="310" spans="1:2" x14ac:dyDescent="0.35">
      <c r="A310" s="43">
        <v>45760.875</v>
      </c>
      <c r="B310" s="42">
        <v>3.0461731034482802</v>
      </c>
    </row>
    <row r="311" spans="1:2" x14ac:dyDescent="0.35">
      <c r="A311" s="43">
        <v>45760.916666666701</v>
      </c>
      <c r="B311" s="42">
        <v>2.9568112068965502</v>
      </c>
    </row>
    <row r="312" spans="1:2" x14ac:dyDescent="0.35">
      <c r="A312" s="43">
        <v>45760.958333333299</v>
      </c>
      <c r="B312" s="42">
        <v>3.8539062068965499</v>
      </c>
    </row>
    <row r="313" spans="1:2" x14ac:dyDescent="0.35">
      <c r="A313" s="43">
        <v>45761</v>
      </c>
      <c r="B313" s="42">
        <v>4.3594989655172398</v>
      </c>
    </row>
    <row r="314" spans="1:2" x14ac:dyDescent="0.35">
      <c r="A314" s="43">
        <v>45761.041666666701</v>
      </c>
      <c r="B314" s="42">
        <v>4.15756879310345</v>
      </c>
    </row>
    <row r="315" spans="1:2" x14ac:dyDescent="0.35">
      <c r="A315" s="43">
        <v>45761.083333333299</v>
      </c>
      <c r="B315" s="42">
        <v>3.6231044827586198</v>
      </c>
    </row>
    <row r="316" spans="1:2" x14ac:dyDescent="0.35">
      <c r="A316" s="43">
        <v>45761.125</v>
      </c>
      <c r="B316" s="42">
        <v>4.1144431034482798</v>
      </c>
    </row>
    <row r="317" spans="1:2" x14ac:dyDescent="0.35">
      <c r="A317" s="43">
        <v>45761.166666666701</v>
      </c>
      <c r="B317" s="42">
        <v>2.7507450000000002</v>
      </c>
    </row>
    <row r="318" spans="1:2" x14ac:dyDescent="0.35">
      <c r="A318" s="43">
        <v>45761.208333333299</v>
      </c>
      <c r="B318" s="42">
        <v>3.48994224137931</v>
      </c>
    </row>
    <row r="319" spans="1:2" x14ac:dyDescent="0.35">
      <c r="A319" s="43">
        <v>45761.25</v>
      </c>
      <c r="B319" s="42">
        <v>3.3727020689655198</v>
      </c>
    </row>
    <row r="320" spans="1:2" x14ac:dyDescent="0.35">
      <c r="A320" s="43">
        <v>45761.291666666701</v>
      </c>
      <c r="B320" s="42">
        <v>3.7344160344827602</v>
      </c>
    </row>
    <row r="321" spans="1:2" x14ac:dyDescent="0.35">
      <c r="A321" s="43">
        <v>45761.333333333299</v>
      </c>
      <c r="B321" s="42">
        <v>3.9777322413793099</v>
      </c>
    </row>
    <row r="322" spans="1:2" x14ac:dyDescent="0.35">
      <c r="A322" s="43">
        <v>45761.375</v>
      </c>
      <c r="B322" s="42">
        <v>3.2698277586206901</v>
      </c>
    </row>
    <row r="323" spans="1:2" x14ac:dyDescent="0.35">
      <c r="A323" s="43">
        <v>45761.416666666701</v>
      </c>
      <c r="B323" s="42">
        <v>3.3202082758620701</v>
      </c>
    </row>
    <row r="324" spans="1:2" x14ac:dyDescent="0.35">
      <c r="A324" s="43">
        <v>45761.458333333299</v>
      </c>
      <c r="B324" s="42">
        <v>3.7540929310344802</v>
      </c>
    </row>
    <row r="325" spans="1:2" x14ac:dyDescent="0.35">
      <c r="A325" s="43">
        <v>45761.5</v>
      </c>
      <c r="B325" s="42">
        <v>4.1720427586206901</v>
      </c>
    </row>
    <row r="326" spans="1:2" x14ac:dyDescent="0.35">
      <c r="A326" s="43">
        <v>45761.541666666701</v>
      </c>
      <c r="B326" s="42">
        <v>4.5975665517241397</v>
      </c>
    </row>
    <row r="327" spans="1:2" x14ac:dyDescent="0.35">
      <c r="A327" s="43">
        <v>45761.583333333299</v>
      </c>
      <c r="B327" s="42">
        <v>4.01315724137931</v>
      </c>
    </row>
    <row r="328" spans="1:2" x14ac:dyDescent="0.35">
      <c r="A328" s="43">
        <v>45761.625</v>
      </c>
      <c r="B328" s="42">
        <v>2.54673827586207</v>
      </c>
    </row>
    <row r="329" spans="1:2" x14ac:dyDescent="0.35">
      <c r="A329" s="43">
        <v>45761.666666666701</v>
      </c>
      <c r="B329" s="42">
        <v>2.7182577586206902</v>
      </c>
    </row>
    <row r="330" spans="1:2" x14ac:dyDescent="0.35">
      <c r="A330" s="43">
        <v>45761.708333333299</v>
      </c>
      <c r="B330" s="42">
        <v>2.6660436206896598</v>
      </c>
    </row>
    <row r="331" spans="1:2" x14ac:dyDescent="0.35">
      <c r="A331" s="43">
        <v>45761.75</v>
      </c>
      <c r="B331" s="42">
        <v>2.8881093103448299</v>
      </c>
    </row>
    <row r="332" spans="1:2" x14ac:dyDescent="0.35">
      <c r="A332" s="43">
        <v>45761.791666666701</v>
      </c>
      <c r="B332" s="42">
        <v>3.3086979310344802</v>
      </c>
    </row>
    <row r="333" spans="1:2" x14ac:dyDescent="0.35">
      <c r="A333" s="43">
        <v>45761.833333333299</v>
      </c>
      <c r="B333" s="42">
        <v>3.2856315517241401</v>
      </c>
    </row>
    <row r="334" spans="1:2" x14ac:dyDescent="0.35">
      <c r="A334" s="43">
        <v>45761.875</v>
      </c>
      <c r="B334" s="42">
        <v>3.8106324137930998</v>
      </c>
    </row>
    <row r="335" spans="1:2" x14ac:dyDescent="0.35">
      <c r="A335" s="43">
        <v>45761.916666666701</v>
      </c>
      <c r="B335" s="42">
        <v>5.0658632758620703</v>
      </c>
    </row>
    <row r="336" spans="1:2" x14ac:dyDescent="0.35">
      <c r="A336" s="43">
        <v>45761.958333333299</v>
      </c>
      <c r="B336" s="42">
        <v>4.9933910344827597</v>
      </c>
    </row>
    <row r="337" spans="1:2" x14ac:dyDescent="0.35">
      <c r="A337" s="43">
        <v>45762</v>
      </c>
      <c r="B337" s="42">
        <v>5.5261672413793104</v>
      </c>
    </row>
    <row r="338" spans="1:2" x14ac:dyDescent="0.35">
      <c r="A338" s="43">
        <v>45762.041666666701</v>
      </c>
      <c r="B338" s="42">
        <v>0.56295962586206905</v>
      </c>
    </row>
    <row r="339" spans="1:2" x14ac:dyDescent="0.35">
      <c r="A339" s="43">
        <v>45762.083333333299</v>
      </c>
      <c r="B339" s="42">
        <v>5.2873506896551702E-2</v>
      </c>
    </row>
    <row r="340" spans="1:2" x14ac:dyDescent="0.35">
      <c r="A340" s="43">
        <v>45762.125</v>
      </c>
      <c r="B340" s="42">
        <v>3.6723220338983E-3</v>
      </c>
    </row>
    <row r="341" spans="1:2" x14ac:dyDescent="0.35">
      <c r="A341" s="43">
        <v>45762.166666666701</v>
      </c>
      <c r="B341" s="42">
        <v>5.5571016949152005E-4</v>
      </c>
    </row>
    <row r="342" spans="1:2" x14ac:dyDescent="0.35">
      <c r="A342" s="43">
        <v>45762.208333333299</v>
      </c>
      <c r="B342" s="42">
        <v>3.3575728813559302E-3</v>
      </c>
    </row>
    <row r="343" spans="1:2" x14ac:dyDescent="0.35">
      <c r="A343" s="43">
        <v>45762.25</v>
      </c>
      <c r="B343" s="42">
        <v>1.96829661016949E-3</v>
      </c>
    </row>
    <row r="344" spans="1:2" x14ac:dyDescent="0.35">
      <c r="A344" s="43">
        <v>45762.291666666701</v>
      </c>
      <c r="B344" s="42">
        <v>5.5571016949152005E-4</v>
      </c>
    </row>
    <row r="345" spans="1:2" x14ac:dyDescent="0.35">
      <c r="A345" s="43">
        <v>45762.333333333299</v>
      </c>
      <c r="B345" s="42">
        <v>1.1160508474576201E-3</v>
      </c>
    </row>
    <row r="346" spans="1:2" x14ac:dyDescent="0.35">
      <c r="A346" s="43">
        <v>45762.375</v>
      </c>
      <c r="B346" s="42">
        <v>3.0891355932203299E-3</v>
      </c>
    </row>
    <row r="347" spans="1:2" x14ac:dyDescent="0.35">
      <c r="A347" s="43">
        <v>45762.416666666701</v>
      </c>
      <c r="B347" s="42">
        <v>1.3985372881355901E-3</v>
      </c>
    </row>
    <row r="348" spans="1:2" x14ac:dyDescent="0.35">
      <c r="A348" s="43">
        <v>45762.458333333299</v>
      </c>
      <c r="B348" s="42">
        <v>12.4889051724138</v>
      </c>
    </row>
    <row r="349" spans="1:2" x14ac:dyDescent="0.35">
      <c r="A349" s="43">
        <v>45762.5</v>
      </c>
      <c r="B349" s="42">
        <v>15.697298275862099</v>
      </c>
    </row>
    <row r="350" spans="1:2" x14ac:dyDescent="0.35">
      <c r="A350" s="43">
        <v>45762.541666666701</v>
      </c>
      <c r="B350" s="42">
        <v>18.977968103448301</v>
      </c>
    </row>
    <row r="351" spans="1:2" x14ac:dyDescent="0.35">
      <c r="A351" s="43">
        <v>45762.583333333299</v>
      </c>
      <c r="B351" s="42">
        <v>20.006747241379301</v>
      </c>
    </row>
    <row r="352" spans="1:2" x14ac:dyDescent="0.35">
      <c r="A352" s="43">
        <v>45762.625</v>
      </c>
      <c r="B352" s="42">
        <v>11.256614655172401</v>
      </c>
    </row>
    <row r="353" spans="1:2" x14ac:dyDescent="0.35">
      <c r="A353" s="43">
        <v>45762.666666666701</v>
      </c>
      <c r="B353" s="42">
        <v>17.996263965517201</v>
      </c>
    </row>
    <row r="354" spans="1:2" x14ac:dyDescent="0.35">
      <c r="A354" s="43">
        <v>45762.708333333299</v>
      </c>
      <c r="B354" s="42">
        <v>15.815748448275899</v>
      </c>
    </row>
    <row r="355" spans="1:2" x14ac:dyDescent="0.35">
      <c r="A355" s="43">
        <v>45762.75</v>
      </c>
      <c r="B355" s="42">
        <v>16.298134482758599</v>
      </c>
    </row>
    <row r="356" spans="1:2" x14ac:dyDescent="0.35">
      <c r="A356" s="43">
        <v>45762.791666666701</v>
      </c>
      <c r="B356" s="42">
        <v>18.039835689655199</v>
      </c>
    </row>
    <row r="357" spans="1:2" x14ac:dyDescent="0.35">
      <c r="A357" s="43">
        <v>45762.833333333299</v>
      </c>
      <c r="B357" s="42">
        <v>7.6667798275862102</v>
      </c>
    </row>
    <row r="358" spans="1:2" x14ac:dyDescent="0.35">
      <c r="A358" s="43">
        <v>45762.875</v>
      </c>
      <c r="B358" s="42">
        <v>7.4181039655172398</v>
      </c>
    </row>
    <row r="359" spans="1:2" x14ac:dyDescent="0.35">
      <c r="A359" s="43">
        <v>45762.916666666701</v>
      </c>
      <c r="B359" s="42">
        <v>9.9594774137931008</v>
      </c>
    </row>
    <row r="360" spans="1:2" x14ac:dyDescent="0.35">
      <c r="A360" s="43">
        <v>45762.958333333299</v>
      </c>
      <c r="B360" s="42">
        <v>13.498279310344801</v>
      </c>
    </row>
    <row r="361" spans="1:2" x14ac:dyDescent="0.35">
      <c r="A361" s="43">
        <v>45763</v>
      </c>
      <c r="B361" s="42">
        <v>14.444224137931</v>
      </c>
    </row>
    <row r="362" spans="1:2" x14ac:dyDescent="0.35">
      <c r="A362" s="43">
        <v>45763.041666666701</v>
      </c>
      <c r="B362" s="42">
        <v>16.8120017241379</v>
      </c>
    </row>
    <row r="363" spans="1:2" x14ac:dyDescent="0.35">
      <c r="A363" s="43">
        <v>45763.083333333299</v>
      </c>
      <c r="B363" s="42">
        <v>4.6251150000000001</v>
      </c>
    </row>
    <row r="364" spans="1:2" x14ac:dyDescent="0.35">
      <c r="A364" s="43">
        <v>45763.125</v>
      </c>
      <c r="B364" s="42">
        <v>3.2000389655172401</v>
      </c>
    </row>
    <row r="365" spans="1:2" x14ac:dyDescent="0.35">
      <c r="A365" s="43">
        <v>45763.166666666701</v>
      </c>
      <c r="B365" s="42">
        <v>2.7097701724137901</v>
      </c>
    </row>
    <row r="366" spans="1:2" x14ac:dyDescent="0.35">
      <c r="A366" s="43">
        <v>45763.208333333299</v>
      </c>
      <c r="B366" s="42">
        <v>2.54655189655172</v>
      </c>
    </row>
    <row r="367" spans="1:2" x14ac:dyDescent="0.35">
      <c r="A367" s="43">
        <v>45763.25</v>
      </c>
      <c r="B367" s="42">
        <v>1.9946720172413801</v>
      </c>
    </row>
    <row r="368" spans="1:2" x14ac:dyDescent="0.35">
      <c r="A368" s="43">
        <v>45763.291666666701</v>
      </c>
      <c r="B368" s="42">
        <v>0.80028731034482803</v>
      </c>
    </row>
    <row r="369" spans="1:2" x14ac:dyDescent="0.35">
      <c r="A369" s="43">
        <v>45763.333333333299</v>
      </c>
      <c r="B369" s="42">
        <v>0.80750054999999998</v>
      </c>
    </row>
    <row r="370" spans="1:2" x14ac:dyDescent="0.35">
      <c r="A370" s="43">
        <v>45763.375</v>
      </c>
      <c r="B370" s="42">
        <v>1.1698235593220301E-2</v>
      </c>
    </row>
    <row r="371" spans="1:2" x14ac:dyDescent="0.35">
      <c r="A371" s="43">
        <v>45763.416666666701</v>
      </c>
      <c r="B371" s="42">
        <v>0.21977379661016899</v>
      </c>
    </row>
    <row r="372" spans="1:2" x14ac:dyDescent="0.35">
      <c r="A372" s="43">
        <v>45763.458333333299</v>
      </c>
      <c r="B372" s="42">
        <v>2.7045375862069001</v>
      </c>
    </row>
    <row r="373" spans="1:2" x14ac:dyDescent="0.35">
      <c r="A373" s="43">
        <v>45763.5</v>
      </c>
      <c r="B373" s="42">
        <v>3.5142322413793101</v>
      </c>
    </row>
    <row r="374" spans="1:2" x14ac:dyDescent="0.35">
      <c r="A374" s="43">
        <v>45763.541666666701</v>
      </c>
      <c r="B374" s="42">
        <v>3.7164215517241401</v>
      </c>
    </row>
    <row r="375" spans="1:2" x14ac:dyDescent="0.35">
      <c r="A375" s="43">
        <v>45763.583333333299</v>
      </c>
      <c r="B375" s="42">
        <v>4.3721263793103402</v>
      </c>
    </row>
    <row r="376" spans="1:2" x14ac:dyDescent="0.35">
      <c r="A376" s="43">
        <v>45763.625</v>
      </c>
      <c r="B376" s="42">
        <v>3.4534475862069001</v>
      </c>
    </row>
    <row r="377" spans="1:2" x14ac:dyDescent="0.35">
      <c r="A377" s="43">
        <v>45763.666666666701</v>
      </c>
      <c r="B377" s="42">
        <v>2.88194534482759</v>
      </c>
    </row>
    <row r="378" spans="1:2" x14ac:dyDescent="0.35">
      <c r="A378" s="43">
        <v>45763.708333333299</v>
      </c>
      <c r="B378" s="42">
        <v>2.5824474137930999</v>
      </c>
    </row>
    <row r="379" spans="1:2" x14ac:dyDescent="0.35">
      <c r="A379" s="43">
        <v>45763.75</v>
      </c>
      <c r="B379" s="42">
        <v>2.04141293103448</v>
      </c>
    </row>
    <row r="380" spans="1:2" x14ac:dyDescent="0.35">
      <c r="A380" s="43">
        <v>45763.791666666701</v>
      </c>
      <c r="B380" s="42">
        <v>2.0284812068965499</v>
      </c>
    </row>
    <row r="381" spans="1:2" x14ac:dyDescent="0.35">
      <c r="A381" s="43">
        <v>45763.833333333299</v>
      </c>
      <c r="B381" s="42">
        <v>0.21535392711864401</v>
      </c>
    </row>
    <row r="382" spans="1:2" x14ac:dyDescent="0.35">
      <c r="A382" s="43">
        <v>45763.875</v>
      </c>
      <c r="B382" s="42">
        <v>0.313934915254237</v>
      </c>
    </row>
    <row r="383" spans="1:2" x14ac:dyDescent="0.35">
      <c r="A383" s="43">
        <v>45763.916666666701</v>
      </c>
      <c r="B383" s="42">
        <v>0.44096050847457602</v>
      </c>
    </row>
    <row r="384" spans="1:2" x14ac:dyDescent="0.35">
      <c r="A384" s="43">
        <v>45763.958333333299</v>
      </c>
      <c r="B384" s="42">
        <v>0.47545169491525402</v>
      </c>
    </row>
    <row r="385" spans="1:2" x14ac:dyDescent="0.35">
      <c r="A385" s="43">
        <v>45764</v>
      </c>
      <c r="B385" s="42">
        <v>0.57895966101694896</v>
      </c>
    </row>
    <row r="386" spans="1:2" x14ac:dyDescent="0.35">
      <c r="A386" s="43">
        <v>45764.041666666701</v>
      </c>
      <c r="B386" s="42">
        <v>0.661864576271186</v>
      </c>
    </row>
    <row r="387" spans="1:2" x14ac:dyDescent="0.35">
      <c r="A387" s="43">
        <v>45764.083333333299</v>
      </c>
      <c r="B387" s="42">
        <v>0.66045661016949098</v>
      </c>
    </row>
    <row r="388" spans="1:2" x14ac:dyDescent="0.35">
      <c r="A388" s="43">
        <v>45764.125</v>
      </c>
      <c r="B388" s="42">
        <v>0.661299491525424</v>
      </c>
    </row>
    <row r="389" spans="1:2" x14ac:dyDescent="0.35">
      <c r="A389" s="43">
        <v>45764.166666666701</v>
      </c>
      <c r="B389" s="42">
        <v>0.87098152542372897</v>
      </c>
    </row>
    <row r="390" spans="1:2" x14ac:dyDescent="0.35">
      <c r="A390" s="43">
        <v>45764.208333333299</v>
      </c>
      <c r="B390" s="42">
        <v>0.87043050847457604</v>
      </c>
    </row>
    <row r="391" spans="1:2" x14ac:dyDescent="0.35">
      <c r="A391" s="43">
        <v>45764.25</v>
      </c>
      <c r="B391" s="42">
        <v>0.660734406779661</v>
      </c>
    </row>
    <row r="392" spans="1:2" x14ac:dyDescent="0.35">
      <c r="A392" s="43">
        <v>45764.291666666701</v>
      </c>
      <c r="B392" s="42">
        <v>0.66436762711864406</v>
      </c>
    </row>
    <row r="393" spans="1:2" x14ac:dyDescent="0.35">
      <c r="A393" s="43">
        <v>45764.333333333299</v>
      </c>
      <c r="B393" s="42">
        <v>0.75139779661016903</v>
      </c>
    </row>
    <row r="394" spans="1:2" x14ac:dyDescent="0.35">
      <c r="A394" s="43">
        <v>45764.375</v>
      </c>
      <c r="B394" s="42">
        <v>0.67512355932203405</v>
      </c>
    </row>
    <row r="395" spans="1:2" x14ac:dyDescent="0.35">
      <c r="A395" s="43">
        <v>45764.416666666701</v>
      </c>
      <c r="B395" s="42">
        <v>2.9207533275862101</v>
      </c>
    </row>
    <row r="396" spans="1:2" x14ac:dyDescent="0.35">
      <c r="A396" s="43">
        <v>45764.458333333299</v>
      </c>
      <c r="B396" s="42">
        <v>2.0293152931034499</v>
      </c>
    </row>
    <row r="397" spans="1:2" x14ac:dyDescent="0.35">
      <c r="A397" s="43">
        <v>45764.5</v>
      </c>
      <c r="B397" s="42">
        <v>2.9125629310344801</v>
      </c>
    </row>
    <row r="398" spans="1:2" x14ac:dyDescent="0.35">
      <c r="A398" s="43">
        <v>45764.541666666701</v>
      </c>
      <c r="B398" s="42">
        <v>2.3011489655172399</v>
      </c>
    </row>
    <row r="399" spans="1:2" x14ac:dyDescent="0.35">
      <c r="A399" s="43">
        <v>45764.583333333299</v>
      </c>
      <c r="B399" s="42">
        <v>2.0498386724137898</v>
      </c>
    </row>
    <row r="400" spans="1:2" x14ac:dyDescent="0.35">
      <c r="A400" s="43">
        <v>45764.625</v>
      </c>
      <c r="B400" s="42">
        <v>2.05992620689655</v>
      </c>
    </row>
    <row r="401" spans="1:2" x14ac:dyDescent="0.35">
      <c r="A401" s="43">
        <v>45764.666666666701</v>
      </c>
      <c r="B401" s="42">
        <v>2.9056558620689601</v>
      </c>
    </row>
    <row r="402" spans="1:2" x14ac:dyDescent="0.35">
      <c r="A402" s="43">
        <v>45764.708333333299</v>
      </c>
      <c r="B402" s="42">
        <v>2.4394375862069002</v>
      </c>
    </row>
    <row r="403" spans="1:2" x14ac:dyDescent="0.35">
      <c r="A403" s="43">
        <v>45764.75</v>
      </c>
      <c r="B403" s="42">
        <v>3.177155</v>
      </c>
    </row>
    <row r="404" spans="1:2" x14ac:dyDescent="0.35">
      <c r="A404" s="43">
        <v>45764.791666666701</v>
      </c>
      <c r="B404" s="42">
        <v>3.4502872413793102</v>
      </c>
    </row>
    <row r="405" spans="1:2" x14ac:dyDescent="0.35">
      <c r="A405" s="43">
        <v>45764.833333333299</v>
      </c>
      <c r="B405" s="42">
        <v>4.3322978275862098</v>
      </c>
    </row>
    <row r="406" spans="1:2" x14ac:dyDescent="0.35">
      <c r="A406" s="43">
        <v>45764.875</v>
      </c>
      <c r="B406" s="42">
        <v>0.30541734915254198</v>
      </c>
    </row>
    <row r="407" spans="1:2" x14ac:dyDescent="0.35">
      <c r="A407" s="43">
        <v>45764.916666666701</v>
      </c>
      <c r="B407" s="42">
        <v>0.43983033898305102</v>
      </c>
    </row>
    <row r="408" spans="1:2" x14ac:dyDescent="0.35">
      <c r="A408" s="43">
        <v>45764.958333333299</v>
      </c>
      <c r="B408" s="42">
        <v>0.58862644067796599</v>
      </c>
    </row>
    <row r="409" spans="1:2" x14ac:dyDescent="0.35">
      <c r="A409" s="43">
        <v>45765</v>
      </c>
      <c r="B409" s="42">
        <v>0.43828677966101698</v>
      </c>
    </row>
    <row r="410" spans="1:2" x14ac:dyDescent="0.35">
      <c r="A410" s="43">
        <v>45765.041666666701</v>
      </c>
      <c r="B410" s="42">
        <v>0.66045661016949198</v>
      </c>
    </row>
    <row r="411" spans="1:2" x14ac:dyDescent="0.35">
      <c r="A411" s="43">
        <v>45765.083333333299</v>
      </c>
      <c r="B411" s="42">
        <v>0.661299491525424</v>
      </c>
    </row>
    <row r="412" spans="1:2" x14ac:dyDescent="0.35">
      <c r="A412" s="43">
        <v>45765.125</v>
      </c>
      <c r="B412" s="42">
        <v>0.44723525423728799</v>
      </c>
    </row>
    <row r="413" spans="1:2" x14ac:dyDescent="0.35">
      <c r="A413" s="43">
        <v>45765.166666666701</v>
      </c>
      <c r="B413" s="42">
        <v>0.47849000000000003</v>
      </c>
    </row>
    <row r="414" spans="1:2" x14ac:dyDescent="0.35">
      <c r="A414" s="43">
        <v>45765.208333333299</v>
      </c>
      <c r="B414" s="42">
        <v>0.58483711864406795</v>
      </c>
    </row>
    <row r="415" spans="1:2" x14ac:dyDescent="0.35">
      <c r="A415" s="43">
        <v>45765.25</v>
      </c>
      <c r="B415" s="42">
        <v>0.66157728813559302</v>
      </c>
    </row>
    <row r="416" spans="1:2" x14ac:dyDescent="0.35">
      <c r="A416" s="43">
        <v>45765.291666666701</v>
      </c>
      <c r="B416" s="42">
        <v>0.47307915254237298</v>
      </c>
    </row>
    <row r="417" spans="1:2" x14ac:dyDescent="0.35">
      <c r="A417" s="43">
        <v>45765.333333333299</v>
      </c>
      <c r="B417" s="42">
        <v>0.49496152542372901</v>
      </c>
    </row>
    <row r="418" spans="1:2" x14ac:dyDescent="0.35">
      <c r="A418" s="43">
        <v>45765.375</v>
      </c>
      <c r="B418" s="42">
        <v>0.47328593220338999</v>
      </c>
    </row>
    <row r="419" spans="1:2" x14ac:dyDescent="0.35">
      <c r="A419" s="43">
        <v>45765.416666666701</v>
      </c>
      <c r="B419" s="42">
        <v>14.1246155172414</v>
      </c>
    </row>
    <row r="420" spans="1:2" x14ac:dyDescent="0.35">
      <c r="A420" s="43">
        <v>45765.458333333299</v>
      </c>
      <c r="B420" s="42">
        <v>11.529866034482801</v>
      </c>
    </row>
    <row r="421" spans="1:2" x14ac:dyDescent="0.35">
      <c r="A421" s="43">
        <v>45765.5</v>
      </c>
      <c r="B421" s="42">
        <v>9.3048805172413793</v>
      </c>
    </row>
    <row r="422" spans="1:2" x14ac:dyDescent="0.35">
      <c r="A422" s="43">
        <v>45765.541666666701</v>
      </c>
      <c r="B422" s="42">
        <v>7.0931387931034404</v>
      </c>
    </row>
    <row r="423" spans="1:2" x14ac:dyDescent="0.35">
      <c r="A423" s="43">
        <v>45765.583333333299</v>
      </c>
      <c r="B423" s="42">
        <v>5.16419724137931</v>
      </c>
    </row>
    <row r="424" spans="1:2" x14ac:dyDescent="0.35">
      <c r="A424" s="43">
        <v>45765.625</v>
      </c>
      <c r="B424" s="42">
        <v>2.84166724137931</v>
      </c>
    </row>
    <row r="425" spans="1:2" x14ac:dyDescent="0.35">
      <c r="A425" s="43">
        <v>45765.666666666701</v>
      </c>
      <c r="B425" s="42">
        <v>3.1521443103448301</v>
      </c>
    </row>
    <row r="426" spans="1:2" x14ac:dyDescent="0.35">
      <c r="A426" s="43">
        <v>45765.708333333299</v>
      </c>
      <c r="B426" s="42">
        <v>2.90063781034483</v>
      </c>
    </row>
    <row r="427" spans="1:2" x14ac:dyDescent="0.35">
      <c r="A427" s="43">
        <v>45765.75</v>
      </c>
      <c r="B427" s="42">
        <v>3.15595637931035</v>
      </c>
    </row>
    <row r="428" spans="1:2" x14ac:dyDescent="0.35">
      <c r="A428" s="43">
        <v>45765.791666666701</v>
      </c>
      <c r="B428" s="42">
        <v>6.0247120689655196</v>
      </c>
    </row>
    <row r="429" spans="1:2" x14ac:dyDescent="0.35">
      <c r="A429" s="43">
        <v>45765.833333333299</v>
      </c>
      <c r="B429" s="42">
        <v>6.6199475862068997</v>
      </c>
    </row>
    <row r="430" spans="1:2" x14ac:dyDescent="0.35">
      <c r="A430" s="43">
        <v>45765.875</v>
      </c>
      <c r="B430" s="42">
        <v>4.4503412068965504</v>
      </c>
    </row>
    <row r="431" spans="1:2" x14ac:dyDescent="0.35">
      <c r="A431" s="43">
        <v>45765.916666666701</v>
      </c>
      <c r="B431" s="42">
        <v>6.2893667241379303</v>
      </c>
    </row>
    <row r="432" spans="1:2" x14ac:dyDescent="0.35">
      <c r="A432" s="43">
        <v>45765.958333333299</v>
      </c>
      <c r="B432" s="42">
        <v>20.721270689655199</v>
      </c>
    </row>
    <row r="433" spans="1:2" x14ac:dyDescent="0.35">
      <c r="A433" s="43">
        <v>45766</v>
      </c>
      <c r="B433" s="42">
        <v>17.0580465517241</v>
      </c>
    </row>
    <row r="434" spans="1:2" x14ac:dyDescent="0.35">
      <c r="A434" s="43">
        <v>45766.041666666701</v>
      </c>
      <c r="B434" s="42">
        <v>14.4156310344828</v>
      </c>
    </row>
    <row r="435" spans="1:2" x14ac:dyDescent="0.35">
      <c r="A435" s="43">
        <v>45766.083333333299</v>
      </c>
      <c r="B435" s="42">
        <v>18.074996551724102</v>
      </c>
    </row>
    <row r="436" spans="1:2" x14ac:dyDescent="0.35">
      <c r="A436" s="43">
        <v>45766.125</v>
      </c>
      <c r="B436" s="42">
        <v>20.9045689655172</v>
      </c>
    </row>
    <row r="437" spans="1:2" x14ac:dyDescent="0.35">
      <c r="A437" s="43">
        <v>45766.166666666701</v>
      </c>
      <c r="B437" s="42">
        <v>21.9567793103448</v>
      </c>
    </row>
    <row r="438" spans="1:2" x14ac:dyDescent="0.35">
      <c r="A438" s="43">
        <v>45766.208333333299</v>
      </c>
      <c r="B438" s="42">
        <v>21.4480948275862</v>
      </c>
    </row>
    <row r="439" spans="1:2" x14ac:dyDescent="0.35">
      <c r="A439" s="43">
        <v>45766.25</v>
      </c>
      <c r="B439" s="42">
        <v>23.168425862069</v>
      </c>
    </row>
    <row r="440" spans="1:2" x14ac:dyDescent="0.35">
      <c r="A440" s="43">
        <v>45766.291666666701</v>
      </c>
      <c r="B440" s="42">
        <v>21.667210344827598</v>
      </c>
    </row>
    <row r="441" spans="1:2" x14ac:dyDescent="0.35">
      <c r="A441" s="43">
        <v>45766.333333333299</v>
      </c>
      <c r="B441" s="42">
        <v>21.299148275862098</v>
      </c>
    </row>
    <row r="442" spans="1:2" x14ac:dyDescent="0.35">
      <c r="A442" s="43">
        <v>45766.375</v>
      </c>
      <c r="B442" s="42">
        <v>21.035917241379298</v>
      </c>
    </row>
    <row r="443" spans="1:2" x14ac:dyDescent="0.35">
      <c r="A443" s="43">
        <v>45766.416666666701</v>
      </c>
      <c r="B443" s="42">
        <v>20.906420689655199</v>
      </c>
    </row>
    <row r="444" spans="1:2" x14ac:dyDescent="0.35">
      <c r="A444" s="43">
        <v>45766.458333333299</v>
      </c>
      <c r="B444" s="42">
        <v>19.634403448275901</v>
      </c>
    </row>
    <row r="445" spans="1:2" x14ac:dyDescent="0.35">
      <c r="A445" s="43">
        <v>45766.5</v>
      </c>
      <c r="B445" s="42">
        <v>18.3300448275862</v>
      </c>
    </row>
    <row r="446" spans="1:2" x14ac:dyDescent="0.35">
      <c r="A446" s="43">
        <v>45766.541666666701</v>
      </c>
      <c r="B446" s="42">
        <v>19.736632758620701</v>
      </c>
    </row>
    <row r="447" spans="1:2" x14ac:dyDescent="0.35">
      <c r="A447" s="43">
        <v>45766.583333333299</v>
      </c>
      <c r="B447" s="42">
        <v>19.906382758620701</v>
      </c>
    </row>
    <row r="448" spans="1:2" x14ac:dyDescent="0.35">
      <c r="A448" s="43">
        <v>45766.625</v>
      </c>
      <c r="B448" s="42">
        <v>18.6799413793103</v>
      </c>
    </row>
    <row r="449" spans="1:2" x14ac:dyDescent="0.35">
      <c r="A449" s="43">
        <v>45766.666666666701</v>
      </c>
      <c r="B449" s="42">
        <v>15.581675862069</v>
      </c>
    </row>
    <row r="450" spans="1:2" x14ac:dyDescent="0.35">
      <c r="A450" s="43">
        <v>45766.708333333299</v>
      </c>
      <c r="B450" s="42">
        <v>14.541399999999999</v>
      </c>
    </row>
    <row r="451" spans="1:2" x14ac:dyDescent="0.35">
      <c r="A451" s="43">
        <v>45766.75</v>
      </c>
      <c r="B451" s="42">
        <v>14.6660206896552</v>
      </c>
    </row>
    <row r="452" spans="1:2" x14ac:dyDescent="0.35">
      <c r="A452" s="43">
        <v>45766.791666666701</v>
      </c>
      <c r="B452" s="42">
        <v>6.7162239655172398</v>
      </c>
    </row>
    <row r="453" spans="1:2" x14ac:dyDescent="0.35">
      <c r="A453" s="43">
        <v>45766.833333333299</v>
      </c>
      <c r="B453" s="42">
        <v>3.22487103448276</v>
      </c>
    </row>
    <row r="454" spans="1:2" x14ac:dyDescent="0.35">
      <c r="A454" s="43">
        <v>45766.875</v>
      </c>
      <c r="B454" s="42">
        <v>3.8241331034482799</v>
      </c>
    </row>
    <row r="455" spans="1:2" x14ac:dyDescent="0.35">
      <c r="A455" s="43">
        <v>45766.916666666701</v>
      </c>
      <c r="B455" s="42">
        <v>4.5016624137930998</v>
      </c>
    </row>
    <row r="456" spans="1:2" x14ac:dyDescent="0.35">
      <c r="A456" s="43">
        <v>45766.958333333299</v>
      </c>
      <c r="B456" s="42">
        <v>4.0560813793103403</v>
      </c>
    </row>
    <row r="457" spans="1:2" x14ac:dyDescent="0.35">
      <c r="A457" s="43">
        <v>45767</v>
      </c>
      <c r="B457" s="42">
        <v>4.8243453448275897</v>
      </c>
    </row>
    <row r="458" spans="1:2" x14ac:dyDescent="0.35">
      <c r="A458" s="43">
        <v>45767.041666666701</v>
      </c>
      <c r="B458" s="42">
        <v>4.9153363157894701</v>
      </c>
    </row>
    <row r="459" spans="1:2" x14ac:dyDescent="0.35">
      <c r="A459" s="43">
        <v>45767.083333333299</v>
      </c>
      <c r="B459" s="42">
        <v>4.8022084999999999</v>
      </c>
    </row>
    <row r="460" spans="1:2" x14ac:dyDescent="0.35">
      <c r="A460" s="43">
        <v>45767.125</v>
      </c>
      <c r="B460" s="42">
        <v>5.4100434482758599</v>
      </c>
    </row>
    <row r="461" spans="1:2" x14ac:dyDescent="0.35">
      <c r="A461" s="43">
        <v>45767.166666666701</v>
      </c>
      <c r="B461" s="42">
        <v>5.9679943103448299</v>
      </c>
    </row>
    <row r="462" spans="1:2" x14ac:dyDescent="0.35">
      <c r="A462" s="43">
        <v>45767.208333333299</v>
      </c>
      <c r="B462" s="42">
        <v>6.4245824137931002</v>
      </c>
    </row>
    <row r="463" spans="1:2" x14ac:dyDescent="0.35">
      <c r="A463" s="43">
        <v>45767.25</v>
      </c>
      <c r="B463" s="42">
        <v>6.2962313793103499</v>
      </c>
    </row>
    <row r="464" spans="1:2" x14ac:dyDescent="0.35">
      <c r="A464" s="43">
        <v>45767.291666666701</v>
      </c>
      <c r="B464" s="42">
        <v>5.8740656896551702</v>
      </c>
    </row>
    <row r="465" spans="1:2" x14ac:dyDescent="0.35">
      <c r="A465" s="43">
        <v>45767.333333333299</v>
      </c>
      <c r="B465" s="42">
        <v>4.5268522413793102</v>
      </c>
    </row>
    <row r="466" spans="1:2" x14ac:dyDescent="0.35">
      <c r="A466" s="43">
        <v>45767.375</v>
      </c>
      <c r="B466" s="42">
        <v>5.2472782758620697</v>
      </c>
    </row>
    <row r="467" spans="1:2" x14ac:dyDescent="0.35">
      <c r="A467" s="43">
        <v>45767.416666666701</v>
      </c>
      <c r="B467" s="42">
        <v>5.2939993103448302</v>
      </c>
    </row>
    <row r="468" spans="1:2" x14ac:dyDescent="0.35">
      <c r="A468" s="43">
        <v>45767.458333333299</v>
      </c>
      <c r="B468" s="42">
        <v>5.47995448275862</v>
      </c>
    </row>
    <row r="469" spans="1:2" x14ac:dyDescent="0.35">
      <c r="A469" s="43">
        <v>45767.5</v>
      </c>
      <c r="B469" s="42">
        <v>4.8080458620689601</v>
      </c>
    </row>
    <row r="470" spans="1:2" x14ac:dyDescent="0.35">
      <c r="A470" s="43">
        <v>45767.541666666701</v>
      </c>
      <c r="B470" s="42">
        <v>4.6275172413793104</v>
      </c>
    </row>
    <row r="471" spans="1:2" x14ac:dyDescent="0.35">
      <c r="A471" s="43">
        <v>45767.583333333299</v>
      </c>
      <c r="B471" s="42">
        <v>4.6388318965517197</v>
      </c>
    </row>
    <row r="472" spans="1:2" x14ac:dyDescent="0.35">
      <c r="A472" s="43">
        <v>45767.625</v>
      </c>
      <c r="B472" s="42">
        <v>5.18737724137931</v>
      </c>
    </row>
    <row r="473" spans="1:2" x14ac:dyDescent="0.35">
      <c r="A473" s="43">
        <v>45767.666666666701</v>
      </c>
      <c r="B473" s="42">
        <v>4.5164539655172398</v>
      </c>
    </row>
    <row r="474" spans="1:2" x14ac:dyDescent="0.35">
      <c r="A474" s="43">
        <v>45767.708333333299</v>
      </c>
      <c r="B474" s="42">
        <v>4.6896556896551704</v>
      </c>
    </row>
    <row r="475" spans="1:2" x14ac:dyDescent="0.35">
      <c r="A475" s="43">
        <v>45767.75</v>
      </c>
      <c r="B475" s="42">
        <v>4.1616763793103404</v>
      </c>
    </row>
    <row r="476" spans="1:2" x14ac:dyDescent="0.35">
      <c r="A476" s="43">
        <v>45767.791666666701</v>
      </c>
      <c r="B476" s="42">
        <v>5.1807722413793096</v>
      </c>
    </row>
    <row r="477" spans="1:2" x14ac:dyDescent="0.35">
      <c r="A477" s="43">
        <v>45767.833333333299</v>
      </c>
      <c r="B477" s="42">
        <v>5.5407312068965497</v>
      </c>
    </row>
    <row r="478" spans="1:2" x14ac:dyDescent="0.35">
      <c r="A478" s="43">
        <v>45767.875</v>
      </c>
      <c r="B478" s="42">
        <v>6.2921284482758599</v>
      </c>
    </row>
    <row r="479" spans="1:2" x14ac:dyDescent="0.35">
      <c r="A479" s="43">
        <v>45767.916666666701</v>
      </c>
      <c r="B479" s="42">
        <v>5.9454112068965497</v>
      </c>
    </row>
    <row r="480" spans="1:2" x14ac:dyDescent="0.35">
      <c r="A480" s="43">
        <v>45767.958333333299</v>
      </c>
      <c r="B480" s="42">
        <v>7.0703593103448297</v>
      </c>
    </row>
    <row r="481" spans="1:2" x14ac:dyDescent="0.35">
      <c r="A481" s="43">
        <v>45768</v>
      </c>
      <c r="B481" s="42">
        <v>6.8957734482758601</v>
      </c>
    </row>
    <row r="482" spans="1:2" x14ac:dyDescent="0.35">
      <c r="A482" s="43">
        <v>45768.041666666701</v>
      </c>
      <c r="B482" s="42">
        <v>7.5272144827586196</v>
      </c>
    </row>
    <row r="483" spans="1:2" x14ac:dyDescent="0.35">
      <c r="A483" s="43">
        <v>45768.083333333299</v>
      </c>
      <c r="B483" s="42">
        <v>8.3512941379310401</v>
      </c>
    </row>
    <row r="484" spans="1:2" x14ac:dyDescent="0.35">
      <c r="A484" s="43">
        <v>45768.125</v>
      </c>
      <c r="B484" s="42">
        <v>8.4275312068965498</v>
      </c>
    </row>
    <row r="485" spans="1:2" x14ac:dyDescent="0.35">
      <c r="A485" s="43">
        <v>45768.166666666701</v>
      </c>
      <c r="B485" s="42">
        <v>8.3548050000000007</v>
      </c>
    </row>
    <row r="486" spans="1:2" x14ac:dyDescent="0.35">
      <c r="A486" s="43">
        <v>45768.208333333299</v>
      </c>
      <c r="B486" s="42">
        <v>7.7567534482758598</v>
      </c>
    </row>
    <row r="487" spans="1:2" x14ac:dyDescent="0.35">
      <c r="A487" s="43">
        <v>45768.25</v>
      </c>
      <c r="B487" s="42">
        <v>6.0373539655172399</v>
      </c>
    </row>
    <row r="488" spans="1:2" x14ac:dyDescent="0.35">
      <c r="A488" s="43">
        <v>45768.291666666701</v>
      </c>
      <c r="B488" s="42">
        <v>6.3142181034482698</v>
      </c>
    </row>
    <row r="489" spans="1:2" x14ac:dyDescent="0.35">
      <c r="A489" s="43">
        <v>45768.333333333299</v>
      </c>
      <c r="B489" s="42">
        <v>8.7634589655172395</v>
      </c>
    </row>
    <row r="490" spans="1:2" x14ac:dyDescent="0.35">
      <c r="A490" s="43">
        <v>45768.375</v>
      </c>
      <c r="B490" s="42">
        <v>12.5644603448276</v>
      </c>
    </row>
    <row r="491" spans="1:2" x14ac:dyDescent="0.35">
      <c r="A491" s="43">
        <v>45768.416666666701</v>
      </c>
      <c r="B491" s="42">
        <v>14.9213913793103</v>
      </c>
    </row>
    <row r="492" spans="1:2" x14ac:dyDescent="0.35">
      <c r="A492" s="43">
        <v>45768.458333333299</v>
      </c>
      <c r="B492" s="42">
        <v>16.1819448275862</v>
      </c>
    </row>
    <row r="493" spans="1:2" x14ac:dyDescent="0.35">
      <c r="A493" s="43">
        <v>45768.5</v>
      </c>
      <c r="B493" s="42">
        <v>18.204901724137901</v>
      </c>
    </row>
    <row r="494" spans="1:2" x14ac:dyDescent="0.35">
      <c r="A494" s="43">
        <v>45768.541666666701</v>
      </c>
      <c r="B494" s="42">
        <v>17.835922413793099</v>
      </c>
    </row>
    <row r="495" spans="1:2" x14ac:dyDescent="0.35">
      <c r="A495" s="43">
        <v>45768.583333333299</v>
      </c>
      <c r="B495" s="42">
        <v>10.708236206896601</v>
      </c>
    </row>
    <row r="496" spans="1:2" x14ac:dyDescent="0.35">
      <c r="A496" s="43">
        <v>45768.625</v>
      </c>
      <c r="B496" s="42">
        <v>4.2923146551724098</v>
      </c>
    </row>
    <row r="497" spans="1:2" x14ac:dyDescent="0.35">
      <c r="A497" s="43">
        <v>45768.666666666701</v>
      </c>
      <c r="B497" s="42">
        <v>2.1528306896551701</v>
      </c>
    </row>
    <row r="498" spans="1:2" x14ac:dyDescent="0.35">
      <c r="A498" s="43">
        <v>45768.708333333299</v>
      </c>
      <c r="B498" s="42">
        <v>3.3365337931034502</v>
      </c>
    </row>
    <row r="499" spans="1:2" x14ac:dyDescent="0.35">
      <c r="A499" s="43">
        <v>45768.75</v>
      </c>
      <c r="B499" s="42">
        <v>2.6161405172413801</v>
      </c>
    </row>
    <row r="500" spans="1:2" x14ac:dyDescent="0.35">
      <c r="A500" s="43">
        <v>45768.791666666701</v>
      </c>
      <c r="B500" s="42">
        <v>1.69756274137931</v>
      </c>
    </row>
    <row r="501" spans="1:2" x14ac:dyDescent="0.35">
      <c r="A501" s="43">
        <v>45768.833333333299</v>
      </c>
      <c r="B501" s="42">
        <v>2.2358670689655198</v>
      </c>
    </row>
    <row r="502" spans="1:2" x14ac:dyDescent="0.35">
      <c r="A502" s="43">
        <v>45768.875</v>
      </c>
      <c r="B502" s="42">
        <v>4.8459496551724097</v>
      </c>
    </row>
    <row r="503" spans="1:2" x14ac:dyDescent="0.35">
      <c r="A503" s="43">
        <v>45768.916666666701</v>
      </c>
      <c r="B503" s="42">
        <v>3.3525827586206902</v>
      </c>
    </row>
    <row r="504" spans="1:2" x14ac:dyDescent="0.35">
      <c r="A504" s="43">
        <v>45768.958333333299</v>
      </c>
      <c r="B504" s="42">
        <v>5.1985636206896597</v>
      </c>
    </row>
    <row r="505" spans="1:2" x14ac:dyDescent="0.35">
      <c r="A505" s="43">
        <v>45769</v>
      </c>
      <c r="B505" s="42">
        <v>3.52646103448276</v>
      </c>
    </row>
    <row r="506" spans="1:2" x14ac:dyDescent="0.35">
      <c r="A506" s="43">
        <v>45769.041666666701</v>
      </c>
      <c r="B506" s="42">
        <v>2.4962643103448299</v>
      </c>
    </row>
    <row r="507" spans="1:2" x14ac:dyDescent="0.35">
      <c r="A507" s="43">
        <v>45769.083333333299</v>
      </c>
      <c r="B507" s="42">
        <v>4.0763332758620701</v>
      </c>
    </row>
    <row r="508" spans="1:2" x14ac:dyDescent="0.35">
      <c r="A508" s="43">
        <v>45769.125</v>
      </c>
      <c r="B508" s="42">
        <v>3.7844455172413798</v>
      </c>
    </row>
    <row r="509" spans="1:2" x14ac:dyDescent="0.35">
      <c r="A509" s="43">
        <v>45769.166666666701</v>
      </c>
      <c r="B509" s="42">
        <v>3.1097024137931002</v>
      </c>
    </row>
    <row r="510" spans="1:2" x14ac:dyDescent="0.35">
      <c r="A510" s="43">
        <v>45769.208333333299</v>
      </c>
      <c r="B510" s="42">
        <v>3.19588224137931</v>
      </c>
    </row>
    <row r="511" spans="1:2" x14ac:dyDescent="0.35">
      <c r="A511" s="43">
        <v>45769.25</v>
      </c>
      <c r="B511" s="42">
        <v>3.4657782758620699</v>
      </c>
    </row>
    <row r="512" spans="1:2" x14ac:dyDescent="0.35">
      <c r="A512" s="43">
        <v>45769.291666666701</v>
      </c>
      <c r="B512" s="42">
        <v>3.7987770689655198</v>
      </c>
    </row>
    <row r="513" spans="1:2" x14ac:dyDescent="0.35">
      <c r="A513" s="43">
        <v>45769.333333333299</v>
      </c>
      <c r="B513" s="42">
        <v>5.3341612068965496</v>
      </c>
    </row>
    <row r="514" spans="1:2" x14ac:dyDescent="0.35">
      <c r="A514" s="43">
        <v>45769.375</v>
      </c>
      <c r="B514" s="42">
        <v>5.1797793103448297</v>
      </c>
    </row>
    <row r="515" spans="1:2" x14ac:dyDescent="0.35">
      <c r="A515" s="43">
        <v>45769.416666666701</v>
      </c>
      <c r="B515" s="42">
        <v>5.0083332758620704</v>
      </c>
    </row>
    <row r="516" spans="1:2" x14ac:dyDescent="0.35">
      <c r="A516" s="43">
        <v>45769.458333333299</v>
      </c>
      <c r="B516" s="42">
        <v>4.9133558620689604</v>
      </c>
    </row>
    <row r="517" spans="1:2" x14ac:dyDescent="0.35">
      <c r="A517" s="43">
        <v>45769.5</v>
      </c>
      <c r="B517" s="42">
        <v>3.74502586206897</v>
      </c>
    </row>
    <row r="518" spans="1:2" x14ac:dyDescent="0.35">
      <c r="A518" s="43">
        <v>45769.541666666701</v>
      </c>
      <c r="B518" s="42">
        <v>3.8037343103448298</v>
      </c>
    </row>
    <row r="519" spans="1:2" x14ac:dyDescent="0.35">
      <c r="A519" s="43">
        <v>45769.583333333299</v>
      </c>
      <c r="B519" s="42">
        <v>3.6843175862069</v>
      </c>
    </row>
    <row r="520" spans="1:2" x14ac:dyDescent="0.35">
      <c r="A520" s="43">
        <v>45769.625</v>
      </c>
      <c r="B520" s="42">
        <v>2.6464712068965501</v>
      </c>
    </row>
    <row r="521" spans="1:2" x14ac:dyDescent="0.35">
      <c r="A521" s="43">
        <v>45769.666666666701</v>
      </c>
      <c r="B521" s="42">
        <v>3.5682824137931002</v>
      </c>
    </row>
    <row r="522" spans="1:2" x14ac:dyDescent="0.35">
      <c r="A522" s="43">
        <v>45769.708333333299</v>
      </c>
      <c r="B522" s="42">
        <v>2.3575643103448298</v>
      </c>
    </row>
    <row r="523" spans="1:2" x14ac:dyDescent="0.35">
      <c r="A523" s="43">
        <v>45769.75</v>
      </c>
      <c r="B523" s="42">
        <v>1.7573193103448299</v>
      </c>
    </row>
    <row r="524" spans="1:2" x14ac:dyDescent="0.35">
      <c r="A524" s="43">
        <v>45769.791666666701</v>
      </c>
      <c r="B524" s="42">
        <v>2.5916663793103401</v>
      </c>
    </row>
    <row r="525" spans="1:2" x14ac:dyDescent="0.35">
      <c r="A525" s="43">
        <v>45769.833333333299</v>
      </c>
      <c r="B525" s="42">
        <v>3.4020118965517199</v>
      </c>
    </row>
    <row r="526" spans="1:2" x14ac:dyDescent="0.35">
      <c r="A526" s="43">
        <v>45769.875</v>
      </c>
      <c r="B526" s="42">
        <v>3.2260124137931001</v>
      </c>
    </row>
    <row r="527" spans="1:2" x14ac:dyDescent="0.35">
      <c r="A527" s="43">
        <v>45769.916666666701</v>
      </c>
      <c r="B527" s="42">
        <v>3.4622879310344801</v>
      </c>
    </row>
    <row r="528" spans="1:2" x14ac:dyDescent="0.35">
      <c r="A528" s="43">
        <v>45769.958333333299</v>
      </c>
      <c r="B528" s="42">
        <v>3.4497846551724098</v>
      </c>
    </row>
    <row r="529" spans="1:2" x14ac:dyDescent="0.35">
      <c r="A529" s="43">
        <v>45770</v>
      </c>
      <c r="B529" s="42">
        <v>2.9997041379310301</v>
      </c>
    </row>
    <row r="530" spans="1:2" x14ac:dyDescent="0.35">
      <c r="A530" s="43">
        <v>45770.041666666701</v>
      </c>
      <c r="B530" s="42">
        <v>2.8565513793103401</v>
      </c>
    </row>
    <row r="531" spans="1:2" x14ac:dyDescent="0.35">
      <c r="A531" s="43">
        <v>45770.083333333299</v>
      </c>
      <c r="B531" s="42">
        <v>4.1072039655172397</v>
      </c>
    </row>
    <row r="532" spans="1:2" x14ac:dyDescent="0.35">
      <c r="A532" s="43">
        <v>45770.125</v>
      </c>
      <c r="B532" s="42">
        <v>4.8408972413793103</v>
      </c>
    </row>
    <row r="533" spans="1:2" x14ac:dyDescent="0.35">
      <c r="A533" s="43">
        <v>45770.166666666701</v>
      </c>
      <c r="B533" s="42">
        <v>4.0117103448275904</v>
      </c>
    </row>
    <row r="534" spans="1:2" x14ac:dyDescent="0.35">
      <c r="A534" s="43">
        <v>45770.208333333299</v>
      </c>
      <c r="B534" s="42">
        <v>2.1188908620689699</v>
      </c>
    </row>
    <row r="535" spans="1:2" x14ac:dyDescent="0.35">
      <c r="A535" s="43">
        <v>45770.25</v>
      </c>
      <c r="B535" s="42">
        <v>1.3271377241379301</v>
      </c>
    </row>
    <row r="536" spans="1:2" x14ac:dyDescent="0.35">
      <c r="A536" s="43">
        <v>45770.291666666701</v>
      </c>
      <c r="B536" s="42">
        <v>1.7252309137930999</v>
      </c>
    </row>
    <row r="537" spans="1:2" x14ac:dyDescent="0.35">
      <c r="A537" s="43">
        <v>45770.333333333299</v>
      </c>
      <c r="B537" s="42">
        <v>2.1377553448275899</v>
      </c>
    </row>
    <row r="538" spans="1:2" x14ac:dyDescent="0.35">
      <c r="A538" s="43">
        <v>45770.375</v>
      </c>
      <c r="B538" s="42">
        <v>2.37614948275862</v>
      </c>
    </row>
    <row r="539" spans="1:2" x14ac:dyDescent="0.35">
      <c r="A539" s="43">
        <v>45770.416666666701</v>
      </c>
      <c r="B539" s="42">
        <v>3.33956810344828</v>
      </c>
    </row>
    <row r="540" spans="1:2" x14ac:dyDescent="0.35">
      <c r="A540" s="43">
        <v>45770.458333333299</v>
      </c>
      <c r="B540" s="42">
        <v>5.3230556896551704</v>
      </c>
    </row>
    <row r="541" spans="1:2" x14ac:dyDescent="0.35">
      <c r="A541" s="43">
        <v>45770.5</v>
      </c>
      <c r="B541" s="42">
        <v>4.8848841379310404</v>
      </c>
    </row>
    <row r="542" spans="1:2" x14ac:dyDescent="0.35">
      <c r="A542" s="43">
        <v>45770.541666666701</v>
      </c>
      <c r="B542" s="42">
        <v>2.56320120689655</v>
      </c>
    </row>
    <row r="543" spans="1:2" x14ac:dyDescent="0.35">
      <c r="A543" s="43">
        <v>45770.583333333299</v>
      </c>
      <c r="B543" s="42">
        <v>4.6840053448275896</v>
      </c>
    </row>
    <row r="544" spans="1:2" x14ac:dyDescent="0.35">
      <c r="A544" s="43">
        <v>45770.625</v>
      </c>
      <c r="B544" s="42">
        <v>7.8043106896551704</v>
      </c>
    </row>
    <row r="545" spans="1:2" x14ac:dyDescent="0.35">
      <c r="A545" s="43">
        <v>45770.666666666701</v>
      </c>
      <c r="B545" s="42">
        <v>8.9593263793103404</v>
      </c>
    </row>
    <row r="546" spans="1:2" x14ac:dyDescent="0.35">
      <c r="A546" s="43">
        <v>45770.708333333299</v>
      </c>
      <c r="B546" s="42">
        <v>9.2424513793103493</v>
      </c>
    </row>
    <row r="547" spans="1:2" x14ac:dyDescent="0.35">
      <c r="A547" s="43">
        <v>45770.75</v>
      </c>
      <c r="B547" s="42">
        <v>10.1795139655172</v>
      </c>
    </row>
    <row r="548" spans="1:2" x14ac:dyDescent="0.35">
      <c r="A548" s="43">
        <v>45770.791666666701</v>
      </c>
      <c r="B548" s="42">
        <v>11.944266379310299</v>
      </c>
    </row>
    <row r="549" spans="1:2" x14ac:dyDescent="0.35">
      <c r="A549" s="43">
        <v>45770.833333333299</v>
      </c>
      <c r="B549" s="42">
        <v>8.5011708620689692</v>
      </c>
    </row>
    <row r="550" spans="1:2" x14ac:dyDescent="0.35">
      <c r="A550" s="43">
        <v>45770.875</v>
      </c>
      <c r="B550" s="42">
        <v>7.2683920689655199</v>
      </c>
    </row>
    <row r="551" spans="1:2" x14ac:dyDescent="0.35">
      <c r="A551" s="43">
        <v>45770.916666666701</v>
      </c>
      <c r="B551" s="42">
        <v>5.02475310344827</v>
      </c>
    </row>
    <row r="552" spans="1:2" x14ac:dyDescent="0.35">
      <c r="A552" s="43">
        <v>45770.958333333299</v>
      </c>
      <c r="B552" s="42">
        <v>4.3497298275862102</v>
      </c>
    </row>
    <row r="553" spans="1:2" x14ac:dyDescent="0.35">
      <c r="A553" s="43">
        <v>45771</v>
      </c>
      <c r="B553" s="42">
        <v>8.5388743103448306</v>
      </c>
    </row>
    <row r="554" spans="1:2" x14ac:dyDescent="0.35">
      <c r="A554" s="43">
        <v>45771.041666666701</v>
      </c>
      <c r="B554" s="42">
        <v>18.8991586206897</v>
      </c>
    </row>
    <row r="555" spans="1:2" x14ac:dyDescent="0.35">
      <c r="A555" s="43">
        <v>45771.083333333299</v>
      </c>
      <c r="B555" s="42">
        <v>20.005732758620699</v>
      </c>
    </row>
    <row r="556" spans="1:2" x14ac:dyDescent="0.35">
      <c r="A556" s="43">
        <v>45771.125</v>
      </c>
      <c r="B556" s="42">
        <v>23.200800000000001</v>
      </c>
    </row>
    <row r="557" spans="1:2" x14ac:dyDescent="0.35">
      <c r="A557" s="43">
        <v>45771.166666666701</v>
      </c>
      <c r="B557" s="42">
        <v>22.703974137930999</v>
      </c>
    </row>
    <row r="558" spans="1:2" x14ac:dyDescent="0.35">
      <c r="A558" s="43">
        <v>45771.208333333299</v>
      </c>
      <c r="B558" s="42">
        <v>18.104667413793099</v>
      </c>
    </row>
    <row r="559" spans="1:2" x14ac:dyDescent="0.35">
      <c r="A559" s="43">
        <v>45771.25</v>
      </c>
      <c r="B559" s="42">
        <v>0.16610180338982999</v>
      </c>
    </row>
    <row r="560" spans="1:2" x14ac:dyDescent="0.35">
      <c r="A560" s="43">
        <v>45771.291666666701</v>
      </c>
      <c r="B560" s="42">
        <v>0.28439271186440701</v>
      </c>
    </row>
    <row r="561" spans="1:2" x14ac:dyDescent="0.35">
      <c r="A561" s="43">
        <v>45771.333333333299</v>
      </c>
      <c r="B561" s="42">
        <v>0.22005644067796601</v>
      </c>
    </row>
    <row r="562" spans="1:2" x14ac:dyDescent="0.35">
      <c r="A562" s="43">
        <v>45771.375</v>
      </c>
      <c r="B562" s="42">
        <v>0.22327915254237299</v>
      </c>
    </row>
    <row r="563" spans="1:2" x14ac:dyDescent="0.35">
      <c r="A563" s="43">
        <v>45771.416666666701</v>
      </c>
      <c r="B563" s="42">
        <v>0.15840472881355899</v>
      </c>
    </row>
    <row r="564" spans="1:2" x14ac:dyDescent="0.35">
      <c r="A564" s="43">
        <v>45771.458333333299</v>
      </c>
      <c r="B564" s="42">
        <v>12.338357457627099</v>
      </c>
    </row>
    <row r="565" spans="1:2" x14ac:dyDescent="0.35">
      <c r="A565" s="43">
        <v>45771.5</v>
      </c>
      <c r="B565" s="42">
        <v>10.5034825862069</v>
      </c>
    </row>
    <row r="566" spans="1:2" x14ac:dyDescent="0.35">
      <c r="A566" s="43">
        <v>45771.541666666701</v>
      </c>
      <c r="B566" s="42">
        <v>9.3568987931034506</v>
      </c>
    </row>
    <row r="567" spans="1:2" x14ac:dyDescent="0.35">
      <c r="A567" s="43">
        <v>45771.583333333299</v>
      </c>
      <c r="B567" s="42">
        <v>9.1543096551724101</v>
      </c>
    </row>
    <row r="568" spans="1:2" x14ac:dyDescent="0.35">
      <c r="A568" s="43">
        <v>45771.625</v>
      </c>
      <c r="B568" s="42">
        <v>8.7902813793103398</v>
      </c>
    </row>
    <row r="569" spans="1:2" x14ac:dyDescent="0.35">
      <c r="A569" s="43">
        <v>45771.666666666701</v>
      </c>
      <c r="B569" s="42">
        <v>8.1578331034482794</v>
      </c>
    </row>
    <row r="570" spans="1:2" x14ac:dyDescent="0.35">
      <c r="A570" s="43">
        <v>45771.708333333299</v>
      </c>
      <c r="B570" s="42">
        <v>8.2910467241379298</v>
      </c>
    </row>
    <row r="571" spans="1:2" x14ac:dyDescent="0.35">
      <c r="A571" s="43">
        <v>45771.75</v>
      </c>
      <c r="B571" s="42">
        <v>7.6835275862068997</v>
      </c>
    </row>
    <row r="572" spans="1:2" x14ac:dyDescent="0.35">
      <c r="A572" s="43">
        <v>45771.791666666701</v>
      </c>
      <c r="B572" s="42">
        <v>7.2368227586206899</v>
      </c>
    </row>
    <row r="573" spans="1:2" x14ac:dyDescent="0.35">
      <c r="A573" s="43">
        <v>45771.833333333299</v>
      </c>
      <c r="B573" s="42">
        <v>6.1037722413793096</v>
      </c>
    </row>
    <row r="574" spans="1:2" x14ac:dyDescent="0.35">
      <c r="A574" s="43">
        <v>45771.875</v>
      </c>
      <c r="B574" s="42">
        <v>6.9820317241379302</v>
      </c>
    </row>
    <row r="575" spans="1:2" x14ac:dyDescent="0.35">
      <c r="A575" s="43">
        <v>45771.916666666701</v>
      </c>
      <c r="B575" s="42">
        <v>1.4037594310344801</v>
      </c>
    </row>
    <row r="576" spans="1:2" x14ac:dyDescent="0.35">
      <c r="A576" s="43">
        <v>45771.958333333299</v>
      </c>
    </row>
    <row r="577" spans="1:2" x14ac:dyDescent="0.35">
      <c r="A577" s="43">
        <v>45772</v>
      </c>
    </row>
    <row r="578" spans="1:2" x14ac:dyDescent="0.35">
      <c r="A578" s="43">
        <v>45772.041666666701</v>
      </c>
      <c r="B578" s="42">
        <v>5.6497118644067003E-4</v>
      </c>
    </row>
    <row r="579" spans="1:2" x14ac:dyDescent="0.35">
      <c r="A579" s="43">
        <v>45772.083333333299</v>
      </c>
      <c r="B579" s="42">
        <v>1.68581186440678E-3</v>
      </c>
    </row>
    <row r="580" spans="1:2" x14ac:dyDescent="0.35">
      <c r="A580" s="43">
        <v>45772.125</v>
      </c>
      <c r="B580" s="42">
        <v>2.5668105172413802</v>
      </c>
    </row>
    <row r="581" spans="1:2" x14ac:dyDescent="0.35">
      <c r="A581" s="43">
        <v>45772.166666666701</v>
      </c>
      <c r="B581" s="42">
        <v>0.138999830508475</v>
      </c>
    </row>
    <row r="582" spans="1:2" x14ac:dyDescent="0.35">
      <c r="A582" s="43">
        <v>45772.208333333299</v>
      </c>
      <c r="B582" s="42">
        <v>2.0497452542372899E-2</v>
      </c>
    </row>
    <row r="583" spans="1:2" x14ac:dyDescent="0.35">
      <c r="A583" s="43">
        <v>45772.25</v>
      </c>
      <c r="B583" s="42">
        <v>2.5382135593220302E-3</v>
      </c>
    </row>
    <row r="584" spans="1:2" x14ac:dyDescent="0.35">
      <c r="A584" s="43">
        <v>45772.291666666701</v>
      </c>
      <c r="B584" s="42">
        <v>5.3025508474576202E-3</v>
      </c>
    </row>
    <row r="585" spans="1:2" x14ac:dyDescent="0.35">
      <c r="A585" s="43">
        <v>45772.333333333299</v>
      </c>
      <c r="B585" s="42">
        <v>1.1612213559322E-2</v>
      </c>
    </row>
    <row r="586" spans="1:2" x14ac:dyDescent="0.35">
      <c r="A586" s="43">
        <v>45772.375</v>
      </c>
      <c r="B586" s="42">
        <v>4.5737710344827596</v>
      </c>
    </row>
    <row r="587" spans="1:2" x14ac:dyDescent="0.35">
      <c r="A587" s="43">
        <v>45772.416666666701</v>
      </c>
      <c r="B587" s="42">
        <v>12.029529310344801</v>
      </c>
    </row>
    <row r="588" spans="1:2" x14ac:dyDescent="0.35">
      <c r="A588" s="43">
        <v>45772.458333333299</v>
      </c>
      <c r="B588" s="42">
        <v>11.407054137931</v>
      </c>
    </row>
    <row r="589" spans="1:2" x14ac:dyDescent="0.35">
      <c r="A589" s="43">
        <v>45772.5</v>
      </c>
      <c r="B589" s="42">
        <v>11.4777651724138</v>
      </c>
    </row>
    <row r="590" spans="1:2" x14ac:dyDescent="0.35">
      <c r="A590" s="43">
        <v>45772.541666666701</v>
      </c>
      <c r="B590" s="42">
        <v>9.5833527586206895</v>
      </c>
    </row>
    <row r="591" spans="1:2" x14ac:dyDescent="0.35">
      <c r="A591" s="43">
        <v>45772.583333333299</v>
      </c>
      <c r="B591" s="42">
        <v>8.8820553448275792</v>
      </c>
    </row>
    <row r="592" spans="1:2" x14ac:dyDescent="0.35">
      <c r="A592" s="43">
        <v>45772.625</v>
      </c>
      <c r="B592" s="42">
        <v>9.9288600000000002</v>
      </c>
    </row>
    <row r="593" spans="1:2" x14ac:dyDescent="0.35">
      <c r="A593" s="43">
        <v>45772.666666666701</v>
      </c>
      <c r="B593" s="42">
        <v>11.288791206896599</v>
      </c>
    </row>
    <row r="594" spans="1:2" x14ac:dyDescent="0.35">
      <c r="A594" s="43">
        <v>45772.708333333299</v>
      </c>
      <c r="B594" s="42">
        <v>11.517343103448299</v>
      </c>
    </row>
    <row r="595" spans="1:2" x14ac:dyDescent="0.35">
      <c r="A595" s="43">
        <v>45772.75</v>
      </c>
      <c r="B595" s="42">
        <v>12.7260937931034</v>
      </c>
    </row>
    <row r="596" spans="1:2" x14ac:dyDescent="0.35">
      <c r="A596" s="43">
        <v>45772.791666666701</v>
      </c>
      <c r="B596" s="42">
        <v>14.129463793103501</v>
      </c>
    </row>
    <row r="597" spans="1:2" x14ac:dyDescent="0.35">
      <c r="A597" s="43">
        <v>45772.833333333299</v>
      </c>
      <c r="B597" s="42">
        <v>12.5701136206897</v>
      </c>
    </row>
    <row r="598" spans="1:2" x14ac:dyDescent="0.35">
      <c r="A598" s="43">
        <v>45772.875</v>
      </c>
      <c r="B598" s="42">
        <v>0.75885389830508498</v>
      </c>
    </row>
    <row r="599" spans="1:2" x14ac:dyDescent="0.35">
      <c r="A599" s="43">
        <v>45772.916666666701</v>
      </c>
      <c r="B599" s="42">
        <v>0.48132762711864402</v>
      </c>
    </row>
    <row r="600" spans="1:2" x14ac:dyDescent="0.35">
      <c r="A600" s="43">
        <v>45772.958333333299</v>
      </c>
      <c r="B600" s="42">
        <v>0.648020338983051</v>
      </c>
    </row>
    <row r="601" spans="1:2" x14ac:dyDescent="0.35">
      <c r="A601" s="43">
        <v>45773</v>
      </c>
      <c r="B601" s="42">
        <v>0.66450118644067802</v>
      </c>
    </row>
    <row r="602" spans="1:2" x14ac:dyDescent="0.35">
      <c r="A602" s="43">
        <v>45773.041666666701</v>
      </c>
      <c r="B602" s="42">
        <v>0.63185983050847505</v>
      </c>
    </row>
    <row r="603" spans="1:2" x14ac:dyDescent="0.35">
      <c r="A603" s="43">
        <v>45773.083333333299</v>
      </c>
      <c r="B603" s="42">
        <v>0.64135338983050805</v>
      </c>
    </row>
    <row r="604" spans="1:2" x14ac:dyDescent="0.35">
      <c r="A604" s="43">
        <v>45773.125</v>
      </c>
      <c r="B604" s="42">
        <v>0.65432898305084697</v>
      </c>
    </row>
    <row r="605" spans="1:2" x14ac:dyDescent="0.35">
      <c r="A605" s="43">
        <v>45773.166666666701</v>
      </c>
      <c r="B605" s="42">
        <v>0.57855152542372901</v>
      </c>
    </row>
    <row r="606" spans="1:2" x14ac:dyDescent="0.35">
      <c r="A606" s="43">
        <v>45773.208333333299</v>
      </c>
      <c r="B606" s="42">
        <v>0.66074372881355903</v>
      </c>
    </row>
    <row r="607" spans="1:2" x14ac:dyDescent="0.35">
      <c r="A607" s="43">
        <v>45773.25</v>
      </c>
      <c r="B607" s="42">
        <v>0.64804796610169502</v>
      </c>
    </row>
    <row r="608" spans="1:2" x14ac:dyDescent="0.35">
      <c r="A608" s="43">
        <v>45773.291666666701</v>
      </c>
      <c r="B608" s="42">
        <v>0.61476491525423704</v>
      </c>
    </row>
    <row r="609" spans="1:2" x14ac:dyDescent="0.35">
      <c r="A609" s="43">
        <v>45773.333333333299</v>
      </c>
      <c r="B609" s="42">
        <v>0.53266000000000002</v>
      </c>
    </row>
    <row r="610" spans="1:2" x14ac:dyDescent="0.35">
      <c r="A610" s="43">
        <v>45773.375</v>
      </c>
      <c r="B610" s="42">
        <v>0.65963237288135601</v>
      </c>
    </row>
    <row r="611" spans="1:2" x14ac:dyDescent="0.35">
      <c r="A611" s="43">
        <v>45773.416666666701</v>
      </c>
      <c r="B611" s="42">
        <v>13.2044517241379</v>
      </c>
    </row>
    <row r="612" spans="1:2" x14ac:dyDescent="0.35">
      <c r="A612" s="43">
        <v>45773.458333333299</v>
      </c>
      <c r="B612" s="42">
        <v>14.488797413793099</v>
      </c>
    </row>
    <row r="613" spans="1:2" x14ac:dyDescent="0.35">
      <c r="A613" s="43">
        <v>45773.5</v>
      </c>
      <c r="B613" s="42">
        <v>16.231241379310301</v>
      </c>
    </row>
    <row r="614" spans="1:2" x14ac:dyDescent="0.35">
      <c r="A614" s="43">
        <v>45773.541666666701</v>
      </c>
      <c r="B614" s="42">
        <v>19.0614982758621</v>
      </c>
    </row>
    <row r="615" spans="1:2" x14ac:dyDescent="0.35">
      <c r="A615" s="43">
        <v>45773.583333333299</v>
      </c>
      <c r="B615" s="42">
        <v>22.033727586206901</v>
      </c>
    </row>
    <row r="616" spans="1:2" x14ac:dyDescent="0.35">
      <c r="A616" s="43">
        <v>45773.625</v>
      </c>
      <c r="B616" s="42">
        <v>22.145015517241401</v>
      </c>
    </row>
    <row r="617" spans="1:2" x14ac:dyDescent="0.35">
      <c r="A617" s="43">
        <v>45773.666666666701</v>
      </c>
      <c r="B617" s="42">
        <v>21.952258620689701</v>
      </c>
    </row>
    <row r="618" spans="1:2" x14ac:dyDescent="0.35">
      <c r="A618" s="43">
        <v>45773.708333333299</v>
      </c>
      <c r="B618" s="42">
        <v>20.0642293103448</v>
      </c>
    </row>
    <row r="619" spans="1:2" x14ac:dyDescent="0.35">
      <c r="A619" s="43">
        <v>45773.75</v>
      </c>
      <c r="B619" s="42">
        <v>20.775979310344798</v>
      </c>
    </row>
    <row r="620" spans="1:2" x14ac:dyDescent="0.35">
      <c r="A620" s="43">
        <v>45773.791666666701</v>
      </c>
      <c r="B620" s="42">
        <v>22.021794827586199</v>
      </c>
    </row>
    <row r="621" spans="1:2" x14ac:dyDescent="0.35">
      <c r="A621" s="43">
        <v>45773.833333333299</v>
      </c>
      <c r="B621" s="42">
        <v>26.8367413793103</v>
      </c>
    </row>
    <row r="622" spans="1:2" x14ac:dyDescent="0.35">
      <c r="A622" s="43">
        <v>45773.875</v>
      </c>
      <c r="B622" s="42">
        <v>31.3276413793103</v>
      </c>
    </row>
    <row r="623" spans="1:2" x14ac:dyDescent="0.35">
      <c r="A623" s="43">
        <v>45773.916666666701</v>
      </c>
      <c r="B623" s="42">
        <v>18.6299365517241</v>
      </c>
    </row>
    <row r="624" spans="1:2" x14ac:dyDescent="0.35">
      <c r="A624" s="43">
        <v>45773.958333333299</v>
      </c>
      <c r="B624" s="42">
        <v>0.46470267796610198</v>
      </c>
    </row>
    <row r="625" spans="1:2" x14ac:dyDescent="0.35">
      <c r="A625" s="43">
        <v>45774</v>
      </c>
      <c r="B625" s="42">
        <v>2.53342542372881E-3</v>
      </c>
    </row>
    <row r="626" spans="1:2" x14ac:dyDescent="0.35">
      <c r="A626" s="43">
        <v>45774.041666666701</v>
      </c>
      <c r="B626" s="42">
        <v>0.22557982758620701</v>
      </c>
    </row>
    <row r="627" spans="1:2" x14ac:dyDescent="0.35">
      <c r="A627" s="43">
        <v>45774.083333333299</v>
      </c>
      <c r="B627" s="42">
        <v>0.25318985714285702</v>
      </c>
    </row>
    <row r="628" spans="1:2" x14ac:dyDescent="0.35">
      <c r="A628" s="43">
        <v>45774.125</v>
      </c>
      <c r="B628" s="42">
        <v>0.43198745762711899</v>
      </c>
    </row>
    <row r="629" spans="1:2" x14ac:dyDescent="0.35">
      <c r="A629" s="43">
        <v>45774.166666666701</v>
      </c>
      <c r="B629" s="42">
        <v>0.44067796610169502</v>
      </c>
    </row>
    <row r="630" spans="1:2" x14ac:dyDescent="0.35">
      <c r="A630" s="43">
        <v>45774.208333333299</v>
      </c>
      <c r="B630" s="42">
        <v>0.64505949152542397</v>
      </c>
    </row>
    <row r="631" spans="1:2" x14ac:dyDescent="0.35">
      <c r="A631" s="43">
        <v>45774.25</v>
      </c>
      <c r="B631" s="42">
        <v>0.66045661016949098</v>
      </c>
    </row>
    <row r="632" spans="1:2" x14ac:dyDescent="0.35">
      <c r="A632" s="43">
        <v>45774.291666666701</v>
      </c>
      <c r="B632" s="42">
        <v>0.64595254237288102</v>
      </c>
    </row>
    <row r="633" spans="1:2" x14ac:dyDescent="0.35">
      <c r="A633" s="43">
        <v>45774.333333333299</v>
      </c>
      <c r="B633" s="42">
        <v>0.46358220338983003</v>
      </c>
    </row>
    <row r="634" spans="1:2" x14ac:dyDescent="0.35">
      <c r="A634" s="43">
        <v>45774.375</v>
      </c>
    </row>
    <row r="635" spans="1:2" x14ac:dyDescent="0.35">
      <c r="A635" s="43">
        <v>45774.416666666701</v>
      </c>
      <c r="B635" s="42">
        <v>7.7814605172413804</v>
      </c>
    </row>
    <row r="636" spans="1:2" x14ac:dyDescent="0.35">
      <c r="A636" s="43">
        <v>45774.458333333299</v>
      </c>
      <c r="B636" s="42">
        <v>5.6661067241379302</v>
      </c>
    </row>
    <row r="637" spans="1:2" x14ac:dyDescent="0.35">
      <c r="A637" s="43">
        <v>45774.5</v>
      </c>
      <c r="B637" s="42">
        <v>3.0622320689655198</v>
      </c>
    </row>
    <row r="638" spans="1:2" x14ac:dyDescent="0.35">
      <c r="A638" s="43">
        <v>45774.541666666701</v>
      </c>
      <c r="B638" s="42">
        <v>1.97545275862069</v>
      </c>
    </row>
    <row r="639" spans="1:2" x14ac:dyDescent="0.35">
      <c r="A639" s="43">
        <v>45774.583333333299</v>
      </c>
      <c r="B639" s="42">
        <v>1.7687850000000001</v>
      </c>
    </row>
    <row r="640" spans="1:2" x14ac:dyDescent="0.35">
      <c r="A640" s="43">
        <v>45774.625</v>
      </c>
      <c r="B640" s="42">
        <v>2.06921724137931</v>
      </c>
    </row>
    <row r="641" spans="1:2" x14ac:dyDescent="0.35">
      <c r="A641" s="43">
        <v>45774.666666666701</v>
      </c>
      <c r="B641" s="42">
        <v>1.3998180517241401</v>
      </c>
    </row>
    <row r="642" spans="1:2" x14ac:dyDescent="0.35">
      <c r="A642" s="43">
        <v>45774.708333333299</v>
      </c>
      <c r="B642" s="42">
        <v>2.3129858620689698</v>
      </c>
    </row>
    <row r="643" spans="1:2" x14ac:dyDescent="0.35">
      <c r="A643" s="43">
        <v>45774.75</v>
      </c>
      <c r="B643" s="42">
        <v>1.975425</v>
      </c>
    </row>
    <row r="644" spans="1:2" x14ac:dyDescent="0.35">
      <c r="A644" s="43">
        <v>45774.791666666701</v>
      </c>
      <c r="B644" s="42">
        <v>1.92124568965517</v>
      </c>
    </row>
    <row r="645" spans="1:2" x14ac:dyDescent="0.35">
      <c r="A645" s="43">
        <v>45774.833333333299</v>
      </c>
      <c r="B645" s="42">
        <v>2.2252610344827599</v>
      </c>
    </row>
    <row r="646" spans="1:2" x14ac:dyDescent="0.35">
      <c r="A646" s="43">
        <v>45774.875</v>
      </c>
      <c r="B646" s="42">
        <v>1.87448827586207</v>
      </c>
    </row>
    <row r="647" spans="1:2" x14ac:dyDescent="0.35">
      <c r="A647" s="43">
        <v>45774.916666666701</v>
      </c>
      <c r="B647" s="42">
        <v>0.19654234655172401</v>
      </c>
    </row>
    <row r="648" spans="1:2" x14ac:dyDescent="0.35">
      <c r="A648" s="43">
        <v>45774.958333333299</v>
      </c>
      <c r="B648" s="42">
        <v>0.112127288135593</v>
      </c>
    </row>
    <row r="649" spans="1:2" x14ac:dyDescent="0.35">
      <c r="A649" s="43">
        <v>45775</v>
      </c>
      <c r="B649" s="42">
        <v>0.44067796610169502</v>
      </c>
    </row>
    <row r="650" spans="1:2" x14ac:dyDescent="0.35">
      <c r="A650" s="43">
        <v>45775.041666666701</v>
      </c>
      <c r="B650" s="42">
        <v>0.37941186440677999</v>
      </c>
    </row>
    <row r="651" spans="1:2" x14ac:dyDescent="0.35">
      <c r="A651" s="43">
        <v>45775.083333333299</v>
      </c>
      <c r="B651" s="42">
        <v>0.44010813559321998</v>
      </c>
    </row>
    <row r="652" spans="1:2" x14ac:dyDescent="0.35">
      <c r="A652" s="43">
        <v>45775.125</v>
      </c>
      <c r="B652" s="42">
        <v>0.66101694915254205</v>
      </c>
    </row>
    <row r="653" spans="1:2" x14ac:dyDescent="0.35">
      <c r="A653" s="43">
        <v>45775.166666666701</v>
      </c>
      <c r="B653" s="42">
        <v>0.44123830508474599</v>
      </c>
    </row>
    <row r="654" spans="1:2" x14ac:dyDescent="0.35">
      <c r="A654" s="43">
        <v>45775.208333333299</v>
      </c>
      <c r="B654" s="42">
        <v>0.44123830508474599</v>
      </c>
    </row>
    <row r="655" spans="1:2" x14ac:dyDescent="0.35">
      <c r="A655" s="43">
        <v>45775.25</v>
      </c>
      <c r="B655" s="42">
        <v>0.48927508474576298</v>
      </c>
    </row>
    <row r="656" spans="1:2" x14ac:dyDescent="0.35">
      <c r="A656" s="43">
        <v>45775.291666666701</v>
      </c>
      <c r="B656" s="42">
        <v>0.66157728813559302</v>
      </c>
    </row>
    <row r="657" spans="1:2" x14ac:dyDescent="0.35">
      <c r="A657" s="43">
        <v>45775.333333333299</v>
      </c>
      <c r="B657" s="42">
        <v>0.58788627118644099</v>
      </c>
    </row>
    <row r="658" spans="1:2" x14ac:dyDescent="0.35">
      <c r="A658" s="43">
        <v>45775.375</v>
      </c>
    </row>
    <row r="659" spans="1:2" x14ac:dyDescent="0.35">
      <c r="A659" s="43">
        <v>45775.416666666701</v>
      </c>
      <c r="B659" s="42">
        <v>3.1152584745762701</v>
      </c>
    </row>
    <row r="660" spans="1:2" x14ac:dyDescent="0.35">
      <c r="A660" s="43">
        <v>45775.458333333299</v>
      </c>
      <c r="B660" s="42">
        <v>4.5807929310344804</v>
      </c>
    </row>
    <row r="661" spans="1:2" x14ac:dyDescent="0.35">
      <c r="A661" s="43">
        <v>45775.5</v>
      </c>
      <c r="B661" s="42">
        <v>4.7932693103448196</v>
      </c>
    </row>
    <row r="662" spans="1:2" x14ac:dyDescent="0.35">
      <c r="A662" s="43">
        <v>45775.541666666701</v>
      </c>
      <c r="B662" s="42">
        <v>4.5298512068965504</v>
      </c>
    </row>
    <row r="663" spans="1:2" x14ac:dyDescent="0.35">
      <c r="A663" s="43">
        <v>45775.583333333299</v>
      </c>
      <c r="B663" s="42">
        <v>4.4067510344827596</v>
      </c>
    </row>
    <row r="664" spans="1:2" x14ac:dyDescent="0.35">
      <c r="A664" s="43">
        <v>45775.625</v>
      </c>
      <c r="B664" s="42">
        <v>2.7661005172413802</v>
      </c>
    </row>
    <row r="665" spans="1:2" x14ac:dyDescent="0.35">
      <c r="A665" s="43">
        <v>45775.666666666701</v>
      </c>
      <c r="B665" s="42">
        <v>2.56323620689655</v>
      </c>
    </row>
    <row r="666" spans="1:2" x14ac:dyDescent="0.35">
      <c r="A666" s="43">
        <v>45775.708333333299</v>
      </c>
      <c r="B666" s="42">
        <v>3.5518977586206901</v>
      </c>
    </row>
    <row r="667" spans="1:2" x14ac:dyDescent="0.35">
      <c r="A667" s="43">
        <v>45775.75</v>
      </c>
      <c r="B667" s="42">
        <v>3.7937258620689698</v>
      </c>
    </row>
    <row r="668" spans="1:2" x14ac:dyDescent="0.35">
      <c r="A668" s="43">
        <v>45775.791666666701</v>
      </c>
      <c r="B668" s="42">
        <v>3.3273503448275901</v>
      </c>
    </row>
    <row r="669" spans="1:2" x14ac:dyDescent="0.35">
      <c r="A669" s="43">
        <v>45775.833333333299</v>
      </c>
      <c r="B669" s="42">
        <v>2.89887810344828</v>
      </c>
    </row>
    <row r="670" spans="1:2" x14ac:dyDescent="0.35">
      <c r="A670" s="43">
        <v>45775.875</v>
      </c>
      <c r="B670" s="42">
        <v>4.1415671310344804</v>
      </c>
    </row>
    <row r="671" spans="1:2" x14ac:dyDescent="0.35">
      <c r="A671" s="43">
        <v>45775.916666666701</v>
      </c>
      <c r="B671" s="42">
        <v>6.1406891137931003</v>
      </c>
    </row>
    <row r="672" spans="1:2" x14ac:dyDescent="0.35">
      <c r="A672" s="43">
        <v>45775.958333333299</v>
      </c>
      <c r="B672" s="42">
        <v>8.2039427586206894</v>
      </c>
    </row>
    <row r="673" spans="1:2" x14ac:dyDescent="0.35">
      <c r="A673" s="43">
        <v>45776</v>
      </c>
      <c r="B673" s="42">
        <v>9.3795229310344794</v>
      </c>
    </row>
    <row r="674" spans="1:2" x14ac:dyDescent="0.35">
      <c r="A674" s="43">
        <v>45776.041666666701</v>
      </c>
      <c r="B674" s="42">
        <v>14.189994827586199</v>
      </c>
    </row>
    <row r="675" spans="1:2" x14ac:dyDescent="0.35">
      <c r="A675" s="43">
        <v>45776.083333333299</v>
      </c>
      <c r="B675" s="42">
        <v>14.6603672413793</v>
      </c>
    </row>
    <row r="676" spans="1:2" x14ac:dyDescent="0.35">
      <c r="A676" s="43">
        <v>45776.125</v>
      </c>
      <c r="B676" s="42">
        <v>16.2212344827586</v>
      </c>
    </row>
    <row r="677" spans="1:2" x14ac:dyDescent="0.35">
      <c r="A677" s="43">
        <v>45776.166666666701</v>
      </c>
      <c r="B677" s="42">
        <v>19.2178775862069</v>
      </c>
    </row>
    <row r="678" spans="1:2" x14ac:dyDescent="0.35">
      <c r="A678" s="43">
        <v>45776.208333333299</v>
      </c>
      <c r="B678" s="42">
        <v>21.026320689655201</v>
      </c>
    </row>
    <row r="679" spans="1:2" x14ac:dyDescent="0.35">
      <c r="A679" s="43">
        <v>45776.25</v>
      </c>
      <c r="B679" s="42">
        <v>21.5461448275862</v>
      </c>
    </row>
    <row r="680" spans="1:2" x14ac:dyDescent="0.35">
      <c r="A680" s="43">
        <v>45776.291666666701</v>
      </c>
      <c r="B680" s="42">
        <v>22.063763793103401</v>
      </c>
    </row>
    <row r="681" spans="1:2" x14ac:dyDescent="0.35">
      <c r="A681" s="43">
        <v>45776.333333333299</v>
      </c>
      <c r="B681" s="42">
        <v>29.393420689655201</v>
      </c>
    </row>
    <row r="682" spans="1:2" x14ac:dyDescent="0.35">
      <c r="A682" s="43">
        <v>45776.375</v>
      </c>
      <c r="B682" s="42">
        <v>34.738553448275901</v>
      </c>
    </row>
    <row r="683" spans="1:2" x14ac:dyDescent="0.35">
      <c r="A683" s="43">
        <v>45776.416666666701</v>
      </c>
      <c r="B683" s="42">
        <v>34.0794637931034</v>
      </c>
    </row>
    <row r="684" spans="1:2" x14ac:dyDescent="0.35">
      <c r="A684" s="43">
        <v>45776.458333333299</v>
      </c>
      <c r="B684" s="42">
        <v>31.994639655172399</v>
      </c>
    </row>
    <row r="685" spans="1:2" x14ac:dyDescent="0.35">
      <c r="A685" s="43">
        <v>45776.5</v>
      </c>
      <c r="B685" s="42">
        <v>35.594115517241399</v>
      </c>
    </row>
    <row r="686" spans="1:2" x14ac:dyDescent="0.35">
      <c r="A686" s="43">
        <v>45776.541666666701</v>
      </c>
      <c r="B686" s="42">
        <v>83.734999999999999</v>
      </c>
    </row>
    <row r="687" spans="1:2" x14ac:dyDescent="0.35">
      <c r="A687" s="43">
        <v>45776.583333333299</v>
      </c>
      <c r="B687" s="42">
        <v>44.574448275862103</v>
      </c>
    </row>
    <row r="688" spans="1:2" x14ac:dyDescent="0.35">
      <c r="A688" s="43">
        <v>45776.625</v>
      </c>
      <c r="B688" s="42">
        <v>26.126552931034499</v>
      </c>
    </row>
    <row r="689" spans="1:2" x14ac:dyDescent="0.35">
      <c r="A689" s="43">
        <v>45776.666666666701</v>
      </c>
      <c r="B689" s="42">
        <v>19.022883103448301</v>
      </c>
    </row>
    <row r="690" spans="1:2" x14ac:dyDescent="0.35">
      <c r="A690" s="43">
        <v>45776.708333333299</v>
      </c>
      <c r="B690" s="42">
        <v>15.5055703448276</v>
      </c>
    </row>
    <row r="691" spans="1:2" x14ac:dyDescent="0.35">
      <c r="A691" s="43">
        <v>45776.75</v>
      </c>
      <c r="B691" s="42">
        <v>14.8223884482759</v>
      </c>
    </row>
    <row r="692" spans="1:2" x14ac:dyDescent="0.35">
      <c r="A692" s="43">
        <v>45776.791666666701</v>
      </c>
      <c r="B692" s="42">
        <v>26.2869172413793</v>
      </c>
    </row>
    <row r="693" spans="1:2" x14ac:dyDescent="0.35">
      <c r="A693" s="43">
        <v>45776.833333333299</v>
      </c>
      <c r="B693" s="42">
        <v>11.2986063793103</v>
      </c>
    </row>
    <row r="694" spans="1:2" x14ac:dyDescent="0.35">
      <c r="A694" s="43">
        <v>45776.875</v>
      </c>
      <c r="B694" s="42">
        <v>1.9215573500000001</v>
      </c>
    </row>
    <row r="695" spans="1:2" x14ac:dyDescent="0.35">
      <c r="A695" s="43">
        <v>45776.916666666701</v>
      </c>
      <c r="B695" s="42">
        <v>1.2736409827586199</v>
      </c>
    </row>
    <row r="696" spans="1:2" x14ac:dyDescent="0.35">
      <c r="A696" s="43">
        <v>45776.958333333299</v>
      </c>
      <c r="B696" s="42">
        <v>1.57226943965517</v>
      </c>
    </row>
    <row r="697" spans="1:2" x14ac:dyDescent="0.35">
      <c r="A697" s="43">
        <v>45777</v>
      </c>
      <c r="B697" s="42">
        <v>2.28958793103448E-3</v>
      </c>
    </row>
    <row r="698" spans="1:2" x14ac:dyDescent="0.35">
      <c r="A698" s="43">
        <v>45777.041666666701</v>
      </c>
      <c r="B698" s="42">
        <v>2.2988499999999999E-3</v>
      </c>
    </row>
    <row r="699" spans="1:2" x14ac:dyDescent="0.35">
      <c r="A699" s="43">
        <v>45777.083333333299</v>
      </c>
      <c r="B699" s="42">
        <v>9.1676103448275793E-3</v>
      </c>
    </row>
    <row r="700" spans="1:2" x14ac:dyDescent="0.35">
      <c r="A700" s="43">
        <v>45777.125</v>
      </c>
    </row>
    <row r="701" spans="1:2" x14ac:dyDescent="0.35">
      <c r="A701" s="43">
        <v>45777.166666666701</v>
      </c>
      <c r="B701" s="42">
        <v>8.5264827586205999E-4</v>
      </c>
    </row>
    <row r="702" spans="1:2" x14ac:dyDescent="0.35">
      <c r="A702" s="43">
        <v>45777.208333333299</v>
      </c>
      <c r="B702" s="42">
        <v>2.28958793103448E-3</v>
      </c>
    </row>
    <row r="703" spans="1:2" x14ac:dyDescent="0.35">
      <c r="A703" s="43">
        <v>45777.25</v>
      </c>
      <c r="B703" s="42">
        <v>1.42752068965517E-3</v>
      </c>
    </row>
    <row r="704" spans="1:2" x14ac:dyDescent="0.35">
      <c r="A704" s="43">
        <v>45777.291666666701</v>
      </c>
    </row>
    <row r="705" spans="1:2" x14ac:dyDescent="0.35">
      <c r="A705" s="43">
        <v>45777.333333333299</v>
      </c>
      <c r="B705" s="42">
        <v>4.5978551724137904E-3</v>
      </c>
    </row>
    <row r="706" spans="1:2" x14ac:dyDescent="0.35">
      <c r="A706" s="43">
        <v>45777.375</v>
      </c>
    </row>
    <row r="707" spans="1:2" x14ac:dyDescent="0.35">
      <c r="A707" s="43">
        <v>45777.416666666701</v>
      </c>
      <c r="B707" s="42">
        <v>19.886972881355899</v>
      </c>
    </row>
    <row r="708" spans="1:2" x14ac:dyDescent="0.35">
      <c r="A708" s="43">
        <v>45777.458333333299</v>
      </c>
      <c r="B708" s="42">
        <v>31.2360655172414</v>
      </c>
    </row>
    <row r="709" spans="1:2" x14ac:dyDescent="0.35">
      <c r="A709" s="43">
        <v>45777.5</v>
      </c>
      <c r="B709" s="42">
        <v>28.8477689655173</v>
      </c>
    </row>
    <row r="710" spans="1:2" x14ac:dyDescent="0.35">
      <c r="A710" s="43">
        <v>45777.541666666701</v>
      </c>
      <c r="B710" s="42">
        <v>20.343756896551699</v>
      </c>
    </row>
    <row r="711" spans="1:2" x14ac:dyDescent="0.35">
      <c r="A711" s="43">
        <v>45777.583333333299</v>
      </c>
      <c r="B711" s="42">
        <v>18.218101724137899</v>
      </c>
    </row>
    <row r="712" spans="1:2" x14ac:dyDescent="0.35">
      <c r="A712" s="43">
        <v>45777.625</v>
      </c>
      <c r="B712" s="42">
        <v>19.318818965517199</v>
      </c>
    </row>
    <row r="713" spans="1:2" x14ac:dyDescent="0.35">
      <c r="A713" s="43">
        <v>45777.666666666701</v>
      </c>
      <c r="B713" s="42">
        <v>26.4236</v>
      </c>
    </row>
    <row r="714" spans="1:2" x14ac:dyDescent="0.35">
      <c r="A714" s="43">
        <v>45777.708333333299</v>
      </c>
      <c r="B714" s="42">
        <v>13.619174137930999</v>
      </c>
    </row>
    <row r="715" spans="1:2" x14ac:dyDescent="0.35">
      <c r="A715" s="43">
        <v>45777.75</v>
      </c>
      <c r="B715" s="42">
        <v>13.2250844827586</v>
      </c>
    </row>
    <row r="716" spans="1:2" x14ac:dyDescent="0.35">
      <c r="A716" s="43">
        <v>45777.791666666701</v>
      </c>
      <c r="B716" s="42">
        <v>10.2583560344828</v>
      </c>
    </row>
    <row r="717" spans="1:2" x14ac:dyDescent="0.35">
      <c r="A717" s="43">
        <v>45777.833333333299</v>
      </c>
      <c r="B717" s="42">
        <v>7.7942196551724097</v>
      </c>
    </row>
    <row r="718" spans="1:2" x14ac:dyDescent="0.35">
      <c r="A718" s="43">
        <v>45777.875</v>
      </c>
      <c r="B718" s="42">
        <v>8.7413615517241396</v>
      </c>
    </row>
    <row r="719" spans="1:2" x14ac:dyDescent="0.35">
      <c r="A719" s="43">
        <v>45777.916666666701</v>
      </c>
      <c r="B719" s="42">
        <v>7.3138046603448297</v>
      </c>
    </row>
    <row r="720" spans="1:2" x14ac:dyDescent="0.35">
      <c r="A720" s="43">
        <v>45777.958333333299</v>
      </c>
      <c r="B720" s="42">
        <v>1.71487758620689E-3</v>
      </c>
    </row>
    <row r="721" spans="1:2" x14ac:dyDescent="0.35">
      <c r="A721" s="43">
        <v>45778</v>
      </c>
      <c r="B721" s="42">
        <v>2.8264482758620001E-4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A5EE3-C734-4B58-B22A-63F3C396D50A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7.3165831034482798</v>
      </c>
      <c r="D2" s="42" t="s">
        <v>97</v>
      </c>
      <c r="E2" s="42" t="s">
        <v>458</v>
      </c>
      <c r="F2" s="43">
        <v>45748.041666666701</v>
      </c>
      <c r="G2" s="43">
        <v>45778</v>
      </c>
      <c r="H2" s="42">
        <v>10.86</v>
      </c>
      <c r="I2" s="42">
        <v>1.25</v>
      </c>
      <c r="J2" s="42">
        <v>46.5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4.6181086666666697</v>
      </c>
    </row>
    <row r="4" spans="1:12" x14ac:dyDescent="0.35">
      <c r="A4" s="43">
        <v>45748.125</v>
      </c>
      <c r="B4" s="42">
        <v>3.56908293103448</v>
      </c>
    </row>
    <row r="5" spans="1:12" x14ac:dyDescent="0.35">
      <c r="A5" s="43">
        <v>45748.166666666701</v>
      </c>
      <c r="B5" s="42">
        <v>2.8682729999999999</v>
      </c>
    </row>
    <row r="6" spans="1:12" x14ac:dyDescent="0.35">
      <c r="A6" s="43">
        <v>45748.208333333299</v>
      </c>
      <c r="B6" s="42">
        <v>2.1414125862068998</v>
      </c>
    </row>
    <row r="7" spans="1:12" x14ac:dyDescent="0.35">
      <c r="A7" s="43">
        <v>45748.25</v>
      </c>
      <c r="B7" s="42">
        <v>4.0449258333333296</v>
      </c>
    </row>
    <row r="8" spans="1:12" x14ac:dyDescent="0.35">
      <c r="A8" s="43">
        <v>45748.291666666701</v>
      </c>
      <c r="B8" s="42">
        <v>9.5824889655172392</v>
      </c>
    </row>
    <row r="9" spans="1:12" x14ac:dyDescent="0.35">
      <c r="A9" s="43">
        <v>45748.333333333299</v>
      </c>
      <c r="B9" s="42">
        <v>11.875258333333299</v>
      </c>
    </row>
    <row r="10" spans="1:12" x14ac:dyDescent="0.35">
      <c r="A10" s="43">
        <v>45748.375</v>
      </c>
      <c r="B10" s="42">
        <v>12.6855224137931</v>
      </c>
    </row>
    <row r="11" spans="1:12" x14ac:dyDescent="0.35">
      <c r="A11" s="43">
        <v>45748.416666666701</v>
      </c>
      <c r="B11" s="42">
        <v>13.01252</v>
      </c>
    </row>
    <row r="12" spans="1:12" x14ac:dyDescent="0.35">
      <c r="A12" s="43">
        <v>45748.458333333299</v>
      </c>
      <c r="B12" s="42">
        <v>12.026317241379299</v>
      </c>
    </row>
    <row r="13" spans="1:12" x14ac:dyDescent="0.35">
      <c r="A13" s="43">
        <v>45748.5</v>
      </c>
      <c r="B13" s="42">
        <v>12.720511666666701</v>
      </c>
    </row>
    <row r="14" spans="1:12" x14ac:dyDescent="0.35">
      <c r="A14" s="43">
        <v>45748.541666666701</v>
      </c>
      <c r="B14" s="42">
        <v>9.5889553448275908</v>
      </c>
    </row>
    <row r="15" spans="1:12" x14ac:dyDescent="0.35">
      <c r="A15" s="43">
        <v>45748.583333333299</v>
      </c>
      <c r="B15" s="42">
        <v>12.9931528333333</v>
      </c>
    </row>
    <row r="16" spans="1:12" x14ac:dyDescent="0.35">
      <c r="A16" s="43">
        <v>45748.625</v>
      </c>
      <c r="B16" s="42">
        <v>12.152478620689701</v>
      </c>
    </row>
    <row r="17" spans="1:2" x14ac:dyDescent="0.35">
      <c r="A17" s="43">
        <v>45748.666666666701</v>
      </c>
      <c r="B17" s="42">
        <v>7.9251461666666696</v>
      </c>
    </row>
    <row r="18" spans="1:2" x14ac:dyDescent="0.35">
      <c r="A18" s="43">
        <v>45748.708333333299</v>
      </c>
      <c r="B18" s="42">
        <v>5.6484003448275804</v>
      </c>
    </row>
    <row r="19" spans="1:2" x14ac:dyDescent="0.35">
      <c r="A19" s="43">
        <v>45748.75</v>
      </c>
      <c r="B19" s="42">
        <v>7.1279168333333303</v>
      </c>
    </row>
    <row r="20" spans="1:2" x14ac:dyDescent="0.35">
      <c r="A20" s="43">
        <v>45748.791666666701</v>
      </c>
      <c r="B20" s="42">
        <v>3.8980532758620701</v>
      </c>
    </row>
    <row r="21" spans="1:2" x14ac:dyDescent="0.35">
      <c r="A21" s="43">
        <v>45748.833333333299</v>
      </c>
      <c r="B21" s="42">
        <v>4.8488801666666701</v>
      </c>
    </row>
    <row r="22" spans="1:2" x14ac:dyDescent="0.35">
      <c r="A22" s="43">
        <v>45748.875</v>
      </c>
      <c r="B22" s="42">
        <v>6.5178694827586199</v>
      </c>
    </row>
    <row r="23" spans="1:2" x14ac:dyDescent="0.35">
      <c r="A23" s="43">
        <v>45748.916666666701</v>
      </c>
      <c r="B23" s="42">
        <v>6.2335415000000003</v>
      </c>
    </row>
    <row r="24" spans="1:2" x14ac:dyDescent="0.35">
      <c r="A24" s="43">
        <v>45748.958333333299</v>
      </c>
      <c r="B24" s="42">
        <v>5.3090877586206897</v>
      </c>
    </row>
    <row r="25" spans="1:2" x14ac:dyDescent="0.35">
      <c r="A25" s="43">
        <v>45749</v>
      </c>
      <c r="B25" s="42">
        <v>6.5457718333333403</v>
      </c>
    </row>
    <row r="26" spans="1:2" x14ac:dyDescent="0.35">
      <c r="A26" s="43">
        <v>45749.041666666701</v>
      </c>
      <c r="B26" s="42">
        <v>8.4113158620689692</v>
      </c>
    </row>
    <row r="27" spans="1:2" x14ac:dyDescent="0.35">
      <c r="A27" s="43">
        <v>45749.083333333299</v>
      </c>
      <c r="B27" s="42">
        <v>10.548906333333299</v>
      </c>
    </row>
    <row r="28" spans="1:2" x14ac:dyDescent="0.35">
      <c r="A28" s="43">
        <v>45749.125</v>
      </c>
      <c r="B28" s="42">
        <v>12.6818482758621</v>
      </c>
    </row>
    <row r="29" spans="1:2" x14ac:dyDescent="0.35">
      <c r="A29" s="43">
        <v>45749.166666666701</v>
      </c>
      <c r="B29" s="42">
        <v>13.907816666666699</v>
      </c>
    </row>
    <row r="30" spans="1:2" x14ac:dyDescent="0.35">
      <c r="A30" s="43">
        <v>45749.208333333299</v>
      </c>
      <c r="B30" s="42">
        <v>14.3681827586207</v>
      </c>
    </row>
    <row r="31" spans="1:2" x14ac:dyDescent="0.35">
      <c r="A31" s="43">
        <v>45749.25</v>
      </c>
      <c r="B31" s="42">
        <v>14.086026666666699</v>
      </c>
    </row>
    <row r="32" spans="1:2" x14ac:dyDescent="0.35">
      <c r="A32" s="43">
        <v>45749.291666666701</v>
      </c>
      <c r="B32" s="42">
        <v>17.818610344827601</v>
      </c>
    </row>
    <row r="33" spans="1:2" x14ac:dyDescent="0.35">
      <c r="A33" s="43">
        <v>45749.333333333299</v>
      </c>
      <c r="B33" s="42">
        <v>17.124916666666699</v>
      </c>
    </row>
    <row r="34" spans="1:2" x14ac:dyDescent="0.35">
      <c r="A34" s="43">
        <v>45749.375</v>
      </c>
      <c r="B34" s="42">
        <v>16.0093</v>
      </c>
    </row>
    <row r="35" spans="1:2" x14ac:dyDescent="0.35">
      <c r="A35" s="43">
        <v>45749.416666666701</v>
      </c>
      <c r="B35" s="42">
        <v>14.345915</v>
      </c>
    </row>
    <row r="36" spans="1:2" x14ac:dyDescent="0.35">
      <c r="A36" s="43">
        <v>45749.458333333299</v>
      </c>
      <c r="B36" s="42">
        <v>9.1379281034482798</v>
      </c>
    </row>
    <row r="37" spans="1:2" x14ac:dyDescent="0.35">
      <c r="A37" s="43">
        <v>45749.5</v>
      </c>
      <c r="B37" s="42">
        <v>6.5548801666666696</v>
      </c>
    </row>
    <row r="38" spans="1:2" x14ac:dyDescent="0.35">
      <c r="A38" s="43">
        <v>45749.541666666701</v>
      </c>
      <c r="B38" s="42">
        <v>7.7903334482758604</v>
      </c>
    </row>
    <row r="39" spans="1:2" x14ac:dyDescent="0.35">
      <c r="A39" s="43">
        <v>45749.583333333299</v>
      </c>
      <c r="B39" s="42">
        <v>8.6531116666666694</v>
      </c>
    </row>
    <row r="40" spans="1:2" x14ac:dyDescent="0.35">
      <c r="A40" s="43">
        <v>45749.625</v>
      </c>
      <c r="B40" s="42">
        <v>8.6015646551724103</v>
      </c>
    </row>
    <row r="41" spans="1:2" x14ac:dyDescent="0.35">
      <c r="A41" s="43">
        <v>45749.666666666701</v>
      </c>
      <c r="B41" s="42">
        <v>8.8076356666666697</v>
      </c>
    </row>
    <row r="42" spans="1:2" x14ac:dyDescent="0.35">
      <c r="A42" s="43">
        <v>45749.708333333299</v>
      </c>
      <c r="B42" s="42">
        <v>13.3982198275862</v>
      </c>
    </row>
    <row r="43" spans="1:2" x14ac:dyDescent="0.35">
      <c r="A43" s="43">
        <v>45749.75</v>
      </c>
      <c r="B43" s="42">
        <v>12.2224861666667</v>
      </c>
    </row>
    <row r="44" spans="1:2" x14ac:dyDescent="0.35">
      <c r="A44" s="43">
        <v>45749.791666666701</v>
      </c>
      <c r="B44" s="42">
        <v>9.2051953448275796</v>
      </c>
    </row>
    <row r="45" spans="1:2" x14ac:dyDescent="0.35">
      <c r="A45" s="43">
        <v>45749.833333333299</v>
      </c>
      <c r="B45" s="42">
        <v>8.1091656666666694</v>
      </c>
    </row>
    <row r="46" spans="1:2" x14ac:dyDescent="0.35">
      <c r="A46" s="43">
        <v>45749.875</v>
      </c>
      <c r="B46" s="42">
        <v>7.8997634482758601</v>
      </c>
    </row>
    <row r="47" spans="1:2" x14ac:dyDescent="0.35">
      <c r="A47" s="43">
        <v>45749.916666666701</v>
      </c>
      <c r="B47" s="42">
        <v>8.5478884745762702</v>
      </c>
    </row>
    <row r="48" spans="1:2" x14ac:dyDescent="0.35">
      <c r="A48" s="43">
        <v>45749.958333333299</v>
      </c>
      <c r="B48" s="42">
        <v>9.2996911666666708</v>
      </c>
    </row>
    <row r="49" spans="1:2" x14ac:dyDescent="0.35">
      <c r="A49" s="43">
        <v>45750</v>
      </c>
      <c r="B49" s="42">
        <v>10.699925862069</v>
      </c>
    </row>
    <row r="50" spans="1:2" x14ac:dyDescent="0.35">
      <c r="A50" s="43">
        <v>45750.041666666701</v>
      </c>
      <c r="B50" s="42">
        <v>11.0125195</v>
      </c>
    </row>
    <row r="51" spans="1:2" x14ac:dyDescent="0.35">
      <c r="A51" s="43">
        <v>45750.083333333299</v>
      </c>
      <c r="B51" s="42">
        <v>12.110275862069001</v>
      </c>
    </row>
    <row r="52" spans="1:2" x14ac:dyDescent="0.35">
      <c r="A52" s="43">
        <v>45750.125</v>
      </c>
      <c r="B52" s="42">
        <v>13.3607783333333</v>
      </c>
    </row>
    <row r="53" spans="1:2" x14ac:dyDescent="0.35">
      <c r="A53" s="43">
        <v>45750.166666666701</v>
      </c>
      <c r="B53" s="42">
        <v>15.5797396551724</v>
      </c>
    </row>
    <row r="54" spans="1:2" x14ac:dyDescent="0.35">
      <c r="A54" s="43">
        <v>45750.208333333299</v>
      </c>
      <c r="B54" s="42">
        <v>18.8926883333333</v>
      </c>
    </row>
    <row r="55" spans="1:2" x14ac:dyDescent="0.35">
      <c r="A55" s="43">
        <v>45750.25</v>
      </c>
      <c r="B55" s="42">
        <v>21.283144827586199</v>
      </c>
    </row>
    <row r="56" spans="1:2" x14ac:dyDescent="0.35">
      <c r="A56" s="43">
        <v>45750.291666666701</v>
      </c>
      <c r="B56" s="42">
        <v>21.863188333333301</v>
      </c>
    </row>
    <row r="57" spans="1:2" x14ac:dyDescent="0.35">
      <c r="A57" s="43">
        <v>45750.333333333299</v>
      </c>
      <c r="B57" s="42">
        <v>23.311184482758598</v>
      </c>
    </row>
    <row r="58" spans="1:2" x14ac:dyDescent="0.35">
      <c r="A58" s="43">
        <v>45750.375</v>
      </c>
      <c r="B58" s="42">
        <v>24.568359999999998</v>
      </c>
    </row>
    <row r="59" spans="1:2" x14ac:dyDescent="0.35">
      <c r="A59" s="43">
        <v>45750.416666666701</v>
      </c>
      <c r="B59" s="42">
        <v>27.310848275862099</v>
      </c>
    </row>
    <row r="60" spans="1:2" x14ac:dyDescent="0.35">
      <c r="A60" s="43">
        <v>45750.458333333299</v>
      </c>
      <c r="B60" s="42">
        <v>28.82517</v>
      </c>
    </row>
    <row r="61" spans="1:2" x14ac:dyDescent="0.35">
      <c r="A61" s="43">
        <v>45750.5</v>
      </c>
      <c r="B61" s="42">
        <v>28.657631034482801</v>
      </c>
    </row>
    <row r="62" spans="1:2" x14ac:dyDescent="0.35">
      <c r="A62" s="43">
        <v>45750.541666666701</v>
      </c>
      <c r="B62" s="42">
        <v>28.5681883333333</v>
      </c>
    </row>
    <row r="63" spans="1:2" x14ac:dyDescent="0.35">
      <c r="A63" s="43">
        <v>45750.583333333299</v>
      </c>
      <c r="B63" s="42">
        <v>28.904531034482801</v>
      </c>
    </row>
    <row r="64" spans="1:2" x14ac:dyDescent="0.35">
      <c r="A64" s="43">
        <v>45750.625</v>
      </c>
      <c r="B64" s="42">
        <v>21.893653333333301</v>
      </c>
    </row>
    <row r="65" spans="1:2" x14ac:dyDescent="0.35">
      <c r="A65" s="43">
        <v>45750.666666666701</v>
      </c>
      <c r="B65" s="42">
        <v>17.9382793103448</v>
      </c>
    </row>
    <row r="66" spans="1:2" x14ac:dyDescent="0.35">
      <c r="A66" s="43">
        <v>45750.708333333299</v>
      </c>
      <c r="B66" s="42">
        <v>17.070291666666702</v>
      </c>
    </row>
    <row r="67" spans="1:2" x14ac:dyDescent="0.35">
      <c r="A67" s="43">
        <v>45750.75</v>
      </c>
      <c r="B67" s="42">
        <v>18.1579310344828</v>
      </c>
    </row>
    <row r="68" spans="1:2" x14ac:dyDescent="0.35">
      <c r="A68" s="43">
        <v>45750.791666666701</v>
      </c>
      <c r="B68" s="42">
        <v>17.2431183333333</v>
      </c>
    </row>
    <row r="69" spans="1:2" x14ac:dyDescent="0.35">
      <c r="A69" s="43">
        <v>45750.833333333299</v>
      </c>
      <c r="B69" s="42">
        <v>19.033686206896601</v>
      </c>
    </row>
    <row r="70" spans="1:2" x14ac:dyDescent="0.35">
      <c r="A70" s="43">
        <v>45750.875</v>
      </c>
      <c r="B70" s="42">
        <v>20.966146666666699</v>
      </c>
    </row>
    <row r="71" spans="1:2" x14ac:dyDescent="0.35">
      <c r="A71" s="43">
        <v>45750.916666666701</v>
      </c>
      <c r="B71" s="42">
        <v>24.645775862069002</v>
      </c>
    </row>
    <row r="72" spans="1:2" x14ac:dyDescent="0.35">
      <c r="A72" s="43">
        <v>45750.958333333299</v>
      </c>
      <c r="B72" s="42">
        <v>28.614419999999999</v>
      </c>
    </row>
    <row r="73" spans="1:2" x14ac:dyDescent="0.35">
      <c r="A73" s="43">
        <v>45751</v>
      </c>
      <c r="B73" s="42">
        <v>31.915622413793098</v>
      </c>
    </row>
    <row r="74" spans="1:2" x14ac:dyDescent="0.35">
      <c r="A74" s="43">
        <v>45751.041666666701</v>
      </c>
      <c r="B74" s="42">
        <v>34.756468333333302</v>
      </c>
    </row>
    <row r="75" spans="1:2" x14ac:dyDescent="0.35">
      <c r="A75" s="43">
        <v>45751.083333333299</v>
      </c>
      <c r="B75" s="42">
        <v>36.400448275862097</v>
      </c>
    </row>
    <row r="76" spans="1:2" x14ac:dyDescent="0.35">
      <c r="A76" s="43">
        <v>45751.125</v>
      </c>
      <c r="B76" s="42">
        <v>35.211208333333303</v>
      </c>
    </row>
    <row r="77" spans="1:2" x14ac:dyDescent="0.35">
      <c r="A77" s="43">
        <v>45751.166666666701</v>
      </c>
      <c r="B77" s="42">
        <v>33.970458620689698</v>
      </c>
    </row>
    <row r="78" spans="1:2" x14ac:dyDescent="0.35">
      <c r="A78" s="43">
        <v>45751.208333333299</v>
      </c>
      <c r="B78" s="42">
        <v>29.577771666666699</v>
      </c>
    </row>
    <row r="79" spans="1:2" x14ac:dyDescent="0.35">
      <c r="A79" s="43">
        <v>45751.25</v>
      </c>
      <c r="B79" s="42">
        <v>26.4245431034483</v>
      </c>
    </row>
    <row r="80" spans="1:2" x14ac:dyDescent="0.35">
      <c r="A80" s="43">
        <v>45751.291666666701</v>
      </c>
      <c r="B80" s="42">
        <v>26.999960000000002</v>
      </c>
    </row>
    <row r="81" spans="1:2" x14ac:dyDescent="0.35">
      <c r="A81" s="43">
        <v>45751.333333333299</v>
      </c>
      <c r="B81" s="42">
        <v>25.849599999999999</v>
      </c>
    </row>
    <row r="82" spans="1:2" x14ac:dyDescent="0.35">
      <c r="A82" s="43">
        <v>45751.375</v>
      </c>
      <c r="B82" s="42">
        <v>25.410876666666699</v>
      </c>
    </row>
    <row r="83" spans="1:2" x14ac:dyDescent="0.35">
      <c r="A83" s="43">
        <v>45751.416666666701</v>
      </c>
      <c r="B83" s="42">
        <v>25.564170689655199</v>
      </c>
    </row>
    <row r="84" spans="1:2" x14ac:dyDescent="0.35">
      <c r="A84" s="43">
        <v>45751.458333333299</v>
      </c>
      <c r="B84" s="42">
        <v>26.280826666666702</v>
      </c>
    </row>
    <row r="85" spans="1:2" x14ac:dyDescent="0.35">
      <c r="A85" s="43">
        <v>45751.5</v>
      </c>
      <c r="B85" s="42">
        <v>24.213867241379301</v>
      </c>
    </row>
    <row r="86" spans="1:2" x14ac:dyDescent="0.35">
      <c r="A86" s="43">
        <v>45751.541666666701</v>
      </c>
      <c r="B86" s="42">
        <v>22.4402166666667</v>
      </c>
    </row>
    <row r="87" spans="1:2" x14ac:dyDescent="0.35">
      <c r="A87" s="43">
        <v>45751.583333333299</v>
      </c>
      <c r="B87" s="42">
        <v>23.141051724137899</v>
      </c>
    </row>
    <row r="88" spans="1:2" x14ac:dyDescent="0.35">
      <c r="A88" s="43">
        <v>45751.625</v>
      </c>
      <c r="B88" s="42">
        <v>26.379735</v>
      </c>
    </row>
    <row r="89" spans="1:2" x14ac:dyDescent="0.35">
      <c r="A89" s="43">
        <v>45751.666666666701</v>
      </c>
      <c r="B89" s="42">
        <v>29.476329310344799</v>
      </c>
    </row>
    <row r="90" spans="1:2" x14ac:dyDescent="0.35">
      <c r="A90" s="43">
        <v>45751.708333333299</v>
      </c>
      <c r="B90" s="42">
        <v>27.485451666666702</v>
      </c>
    </row>
    <row r="91" spans="1:2" x14ac:dyDescent="0.35">
      <c r="A91" s="43">
        <v>45751.75</v>
      </c>
      <c r="B91" s="42">
        <v>20.905232758620699</v>
      </c>
    </row>
    <row r="92" spans="1:2" x14ac:dyDescent="0.35">
      <c r="A92" s="43">
        <v>45751.791666666701</v>
      </c>
      <c r="B92" s="42">
        <v>19.928553333333301</v>
      </c>
    </row>
    <row r="93" spans="1:2" x14ac:dyDescent="0.35">
      <c r="A93" s="43">
        <v>45751.833333333299</v>
      </c>
      <c r="B93" s="42">
        <v>17.560312068965501</v>
      </c>
    </row>
    <row r="94" spans="1:2" x14ac:dyDescent="0.35">
      <c r="A94" s="43">
        <v>45751.875</v>
      </c>
      <c r="B94" s="42">
        <v>13.57156</v>
      </c>
    </row>
    <row r="95" spans="1:2" x14ac:dyDescent="0.35">
      <c r="A95" s="43">
        <v>45751.916666666701</v>
      </c>
      <c r="B95" s="42">
        <v>8.9376012068965593</v>
      </c>
    </row>
    <row r="96" spans="1:2" x14ac:dyDescent="0.35">
      <c r="A96" s="43">
        <v>45751.958333333299</v>
      </c>
      <c r="B96" s="42">
        <v>7.2140550000000001</v>
      </c>
    </row>
    <row r="97" spans="1:2" x14ac:dyDescent="0.35">
      <c r="A97" s="43">
        <v>45752</v>
      </c>
      <c r="B97" s="42">
        <v>7.5507339655172396</v>
      </c>
    </row>
    <row r="98" spans="1:2" x14ac:dyDescent="0.35">
      <c r="A98" s="43">
        <v>45752.041666666701</v>
      </c>
      <c r="B98" s="42">
        <v>7.3655133333333298</v>
      </c>
    </row>
    <row r="99" spans="1:2" x14ac:dyDescent="0.35">
      <c r="A99" s="43">
        <v>45752.083333333299</v>
      </c>
      <c r="B99" s="42">
        <v>7.6571763793103402</v>
      </c>
    </row>
    <row r="100" spans="1:2" x14ac:dyDescent="0.35">
      <c r="A100" s="43">
        <v>45752.125</v>
      </c>
      <c r="B100" s="42">
        <v>8.8332770000000007</v>
      </c>
    </row>
    <row r="101" spans="1:2" x14ac:dyDescent="0.35">
      <c r="A101" s="43">
        <v>45752.166666666701</v>
      </c>
      <c r="B101" s="42">
        <v>8.7141829310344807</v>
      </c>
    </row>
    <row r="102" spans="1:2" x14ac:dyDescent="0.35">
      <c r="A102" s="43">
        <v>45752.208333333299</v>
      </c>
      <c r="B102" s="42">
        <v>8.3300280000000004</v>
      </c>
    </row>
    <row r="103" spans="1:2" x14ac:dyDescent="0.35">
      <c r="A103" s="43">
        <v>45752.25</v>
      </c>
      <c r="B103" s="42">
        <v>8.6563903448275905</v>
      </c>
    </row>
    <row r="104" spans="1:2" x14ac:dyDescent="0.35">
      <c r="A104" s="43">
        <v>45752.291666666701</v>
      </c>
      <c r="B104" s="42">
        <v>8.3842716666666703</v>
      </c>
    </row>
    <row r="105" spans="1:2" x14ac:dyDescent="0.35">
      <c r="A105" s="43">
        <v>45752.333333333299</v>
      </c>
      <c r="B105" s="42">
        <v>8.7926172413793093</v>
      </c>
    </row>
    <row r="106" spans="1:2" x14ac:dyDescent="0.35">
      <c r="A106" s="43">
        <v>45752.375</v>
      </c>
      <c r="B106" s="42">
        <v>8.5382289999999994</v>
      </c>
    </row>
    <row r="107" spans="1:2" x14ac:dyDescent="0.35">
      <c r="A107" s="43">
        <v>45752.416666666701</v>
      </c>
      <c r="B107" s="42">
        <v>9.1183672413793104</v>
      </c>
    </row>
    <row r="108" spans="1:2" x14ac:dyDescent="0.35">
      <c r="A108" s="43">
        <v>45752.458333333299</v>
      </c>
      <c r="B108" s="42">
        <v>10.01473</v>
      </c>
    </row>
    <row r="109" spans="1:2" x14ac:dyDescent="0.35">
      <c r="A109" s="43">
        <v>45752.5</v>
      </c>
      <c r="B109" s="42">
        <v>10.6266072413793</v>
      </c>
    </row>
    <row r="110" spans="1:2" x14ac:dyDescent="0.35">
      <c r="A110" s="43">
        <v>45752.541666666701</v>
      </c>
      <c r="B110" s="42">
        <v>10.7297468333333</v>
      </c>
    </row>
    <row r="111" spans="1:2" x14ac:dyDescent="0.35">
      <c r="A111" s="43">
        <v>45752.583333333299</v>
      </c>
      <c r="B111" s="42">
        <v>9.0552167241379298</v>
      </c>
    </row>
    <row r="112" spans="1:2" x14ac:dyDescent="0.35">
      <c r="A112" s="43">
        <v>45752.625</v>
      </c>
      <c r="B112" s="42">
        <v>6.7285301666666699</v>
      </c>
    </row>
    <row r="113" spans="1:2" x14ac:dyDescent="0.35">
      <c r="A113" s="43">
        <v>45752.666666666701</v>
      </c>
      <c r="B113" s="42">
        <v>6.9399603448275897</v>
      </c>
    </row>
    <row r="114" spans="1:2" x14ac:dyDescent="0.35">
      <c r="A114" s="43">
        <v>45752.708333333299</v>
      </c>
      <c r="B114" s="42">
        <v>5.7719803333333299</v>
      </c>
    </row>
    <row r="115" spans="1:2" x14ac:dyDescent="0.35">
      <c r="A115" s="43">
        <v>45752.75</v>
      </c>
      <c r="B115" s="42">
        <v>3.6204134482758601</v>
      </c>
    </row>
    <row r="116" spans="1:2" x14ac:dyDescent="0.35">
      <c r="A116" s="43">
        <v>45752.791666666701</v>
      </c>
      <c r="B116" s="42">
        <v>2.7997126666666698</v>
      </c>
    </row>
    <row r="117" spans="1:2" x14ac:dyDescent="0.35">
      <c r="A117" s="43">
        <v>45752.833333333299</v>
      </c>
      <c r="B117" s="42">
        <v>2.85130206896552</v>
      </c>
    </row>
    <row r="118" spans="1:2" x14ac:dyDescent="0.35">
      <c r="A118" s="43">
        <v>45752.875</v>
      </c>
      <c r="B118" s="42">
        <v>3.08126583333333</v>
      </c>
    </row>
    <row r="119" spans="1:2" x14ac:dyDescent="0.35">
      <c r="A119" s="43">
        <v>45752.916666666701</v>
      </c>
      <c r="B119" s="42">
        <v>3.94977051724138</v>
      </c>
    </row>
    <row r="120" spans="1:2" x14ac:dyDescent="0.35">
      <c r="A120" s="43">
        <v>45752.958333333299</v>
      </c>
      <c r="B120" s="42">
        <v>4.3252050000000004</v>
      </c>
    </row>
    <row r="121" spans="1:2" x14ac:dyDescent="0.35">
      <c r="A121" s="43">
        <v>45753</v>
      </c>
      <c r="B121" s="42">
        <v>4.2043810344827603</v>
      </c>
    </row>
    <row r="122" spans="1:2" x14ac:dyDescent="0.35">
      <c r="A122" s="43">
        <v>45753.041666666701</v>
      </c>
      <c r="B122" s="42">
        <v>4.3570845762711903</v>
      </c>
    </row>
    <row r="123" spans="1:2" x14ac:dyDescent="0.35">
      <c r="A123" s="43">
        <v>45753.083333333299</v>
      </c>
      <c r="B123" s="42">
        <v>4.1052485000000001</v>
      </c>
    </row>
    <row r="124" spans="1:2" x14ac:dyDescent="0.35">
      <c r="A124" s="43">
        <v>45753.125</v>
      </c>
      <c r="B124" s="42">
        <v>4.0106601666666704</v>
      </c>
    </row>
    <row r="125" spans="1:2" x14ac:dyDescent="0.35">
      <c r="A125" s="43">
        <v>45753.166666666701</v>
      </c>
      <c r="B125" s="42">
        <v>3.6568582758620698</v>
      </c>
    </row>
    <row r="126" spans="1:2" x14ac:dyDescent="0.35">
      <c r="A126" s="43">
        <v>45753.208333333299</v>
      </c>
      <c r="B126" s="42">
        <v>3.9534593333333299</v>
      </c>
    </row>
    <row r="127" spans="1:2" x14ac:dyDescent="0.35">
      <c r="A127" s="43">
        <v>45753.25</v>
      </c>
      <c r="B127" s="42">
        <v>3.8634553448275901</v>
      </c>
    </row>
    <row r="128" spans="1:2" x14ac:dyDescent="0.35">
      <c r="A128" s="43">
        <v>45753.291666666701</v>
      </c>
      <c r="B128" s="42">
        <v>3.89661833333333</v>
      </c>
    </row>
    <row r="129" spans="1:2" x14ac:dyDescent="0.35">
      <c r="A129" s="43">
        <v>45753.333333333299</v>
      </c>
      <c r="B129" s="42">
        <v>5.1245212068965502</v>
      </c>
    </row>
    <row r="130" spans="1:2" x14ac:dyDescent="0.35">
      <c r="A130" s="43">
        <v>45753.375</v>
      </c>
      <c r="B130" s="42">
        <v>5.5387490000000001</v>
      </c>
    </row>
    <row r="131" spans="1:2" x14ac:dyDescent="0.35">
      <c r="A131" s="43">
        <v>45753.416666666701</v>
      </c>
      <c r="B131" s="42">
        <v>6.1772227586206903</v>
      </c>
    </row>
    <row r="132" spans="1:2" x14ac:dyDescent="0.35">
      <c r="A132" s="43">
        <v>45753.458333333299</v>
      </c>
      <c r="B132" s="42">
        <v>5.4350628333333297</v>
      </c>
    </row>
    <row r="133" spans="1:2" x14ac:dyDescent="0.35">
      <c r="A133" s="43">
        <v>45753.5</v>
      </c>
      <c r="B133" s="42">
        <v>4.72825103448276</v>
      </c>
    </row>
    <row r="134" spans="1:2" x14ac:dyDescent="0.35">
      <c r="A134" s="43">
        <v>45753.541666666701</v>
      </c>
      <c r="B134" s="42">
        <v>3.8342156666666698</v>
      </c>
    </row>
    <row r="135" spans="1:2" x14ac:dyDescent="0.35">
      <c r="A135" s="43">
        <v>45753.583333333299</v>
      </c>
      <c r="B135" s="42">
        <v>3.9447032758620701</v>
      </c>
    </row>
    <row r="136" spans="1:2" x14ac:dyDescent="0.35">
      <c r="A136" s="43">
        <v>45753.625</v>
      </c>
      <c r="B136" s="42">
        <v>3.9090609999999999</v>
      </c>
    </row>
    <row r="137" spans="1:2" x14ac:dyDescent="0.35">
      <c r="A137" s="43">
        <v>45753.666666666701</v>
      </c>
      <c r="B137" s="42">
        <v>3.6145660344827601</v>
      </c>
    </row>
    <row r="138" spans="1:2" x14ac:dyDescent="0.35">
      <c r="A138" s="43">
        <v>45753.708333333299</v>
      </c>
      <c r="B138" s="42">
        <v>3.6498231666666698</v>
      </c>
    </row>
    <row r="139" spans="1:2" x14ac:dyDescent="0.35">
      <c r="A139" s="43">
        <v>45753.75</v>
      </c>
      <c r="B139" s="42">
        <v>3.8799986206896602</v>
      </c>
    </row>
    <row r="140" spans="1:2" x14ac:dyDescent="0.35">
      <c r="A140" s="43">
        <v>45753.791666666701</v>
      </c>
      <c r="B140" s="42">
        <v>4.6363184999999998</v>
      </c>
    </row>
    <row r="141" spans="1:2" x14ac:dyDescent="0.35">
      <c r="A141" s="43">
        <v>45753.833333333299</v>
      </c>
      <c r="B141" s="42">
        <v>5.9629562068965498</v>
      </c>
    </row>
    <row r="142" spans="1:2" x14ac:dyDescent="0.35">
      <c r="A142" s="43">
        <v>45753.875</v>
      </c>
      <c r="B142" s="42">
        <v>5.6774399999999998</v>
      </c>
    </row>
    <row r="143" spans="1:2" x14ac:dyDescent="0.35">
      <c r="A143" s="43">
        <v>45753.916666666701</v>
      </c>
      <c r="B143" s="42">
        <v>4.9719496551724198</v>
      </c>
    </row>
    <row r="144" spans="1:2" x14ac:dyDescent="0.35">
      <c r="A144" s="43">
        <v>45753.958333333299</v>
      </c>
      <c r="B144" s="42">
        <v>5.2402408333333304</v>
      </c>
    </row>
    <row r="145" spans="1:2" x14ac:dyDescent="0.35">
      <c r="A145" s="43">
        <v>45754</v>
      </c>
      <c r="B145" s="42">
        <v>6.1591096551724096</v>
      </c>
    </row>
    <row r="146" spans="1:2" x14ac:dyDescent="0.35">
      <c r="A146" s="43">
        <v>45754.041666666701</v>
      </c>
      <c r="B146" s="42">
        <v>5.1479243333333304</v>
      </c>
    </row>
    <row r="147" spans="1:2" x14ac:dyDescent="0.35">
      <c r="A147" s="43">
        <v>45754.083333333299</v>
      </c>
      <c r="B147" s="42">
        <v>5.0800563793103501</v>
      </c>
    </row>
    <row r="148" spans="1:2" x14ac:dyDescent="0.35">
      <c r="A148" s="43">
        <v>45754.125</v>
      </c>
      <c r="B148" s="42">
        <v>5.1145788333333302</v>
      </c>
    </row>
    <row r="149" spans="1:2" x14ac:dyDescent="0.35">
      <c r="A149" s="43">
        <v>45754.166666666701</v>
      </c>
      <c r="B149" s="42">
        <v>5.7339234482758599</v>
      </c>
    </row>
    <row r="150" spans="1:2" x14ac:dyDescent="0.35">
      <c r="A150" s="43">
        <v>45754.208333333299</v>
      </c>
      <c r="B150" s="42">
        <v>7.0573756666666698</v>
      </c>
    </row>
    <row r="151" spans="1:2" x14ac:dyDescent="0.35">
      <c r="A151" s="43">
        <v>45754.25</v>
      </c>
      <c r="B151" s="42">
        <v>8.6938700000000004</v>
      </c>
    </row>
    <row r="152" spans="1:2" x14ac:dyDescent="0.35">
      <c r="A152" s="43">
        <v>45754.291666666701</v>
      </c>
      <c r="B152" s="42">
        <v>16.061716333333301</v>
      </c>
    </row>
    <row r="153" spans="1:2" x14ac:dyDescent="0.35">
      <c r="A153" s="43">
        <v>45754.333333333299</v>
      </c>
      <c r="B153" s="42">
        <v>11.5292167241379</v>
      </c>
    </row>
    <row r="154" spans="1:2" x14ac:dyDescent="0.35">
      <c r="A154" s="43">
        <v>45754.375</v>
      </c>
      <c r="B154" s="42">
        <v>10.1420018333333</v>
      </c>
    </row>
    <row r="155" spans="1:2" x14ac:dyDescent="0.35">
      <c r="A155" s="43">
        <v>45754.416666666701</v>
      </c>
      <c r="B155" s="42">
        <v>7.9252739655172402</v>
      </c>
    </row>
    <row r="156" spans="1:2" x14ac:dyDescent="0.35">
      <c r="A156" s="43">
        <v>45754.458333333299</v>
      </c>
      <c r="B156" s="42">
        <v>7.0129321666666602</v>
      </c>
    </row>
    <row r="157" spans="1:2" x14ac:dyDescent="0.35">
      <c r="A157" s="43">
        <v>45754.5</v>
      </c>
      <c r="B157" s="42">
        <v>6.7684251724137896</v>
      </c>
    </row>
    <row r="158" spans="1:2" x14ac:dyDescent="0.35">
      <c r="A158" s="43">
        <v>45754.541666666701</v>
      </c>
      <c r="B158" s="42">
        <v>6.3621753333333304</v>
      </c>
    </row>
    <row r="159" spans="1:2" x14ac:dyDescent="0.35">
      <c r="A159" s="43">
        <v>45754.583333333299</v>
      </c>
      <c r="B159" s="42">
        <v>9.0603205172413794</v>
      </c>
    </row>
    <row r="160" spans="1:2" x14ac:dyDescent="0.35">
      <c r="A160" s="43">
        <v>45754.625</v>
      </c>
      <c r="B160" s="42">
        <v>10.1743321666667</v>
      </c>
    </row>
    <row r="161" spans="1:2" x14ac:dyDescent="0.35">
      <c r="A161" s="43">
        <v>45754.666666666701</v>
      </c>
      <c r="B161" s="42">
        <v>8.5865551724137905</v>
      </c>
    </row>
    <row r="162" spans="1:2" x14ac:dyDescent="0.35">
      <c r="A162" s="43">
        <v>45754.708333333299</v>
      </c>
      <c r="B162" s="42">
        <v>10.354212</v>
      </c>
    </row>
    <row r="163" spans="1:2" x14ac:dyDescent="0.35">
      <c r="A163" s="43">
        <v>45754.75</v>
      </c>
      <c r="B163" s="42">
        <v>6.9825734482758604</v>
      </c>
    </row>
    <row r="164" spans="1:2" x14ac:dyDescent="0.35">
      <c r="A164" s="43">
        <v>45754.791666666701</v>
      </c>
      <c r="B164" s="42">
        <v>4.7970315000000001</v>
      </c>
    </row>
    <row r="165" spans="1:2" x14ac:dyDescent="0.35">
      <c r="A165" s="43">
        <v>45754.833333333299</v>
      </c>
      <c r="B165" s="42">
        <v>5.3553886206896602</v>
      </c>
    </row>
    <row r="166" spans="1:2" x14ac:dyDescent="0.35">
      <c r="A166" s="43">
        <v>45754.875</v>
      </c>
      <c r="B166" s="42">
        <v>6.4278913333333296</v>
      </c>
    </row>
    <row r="167" spans="1:2" x14ac:dyDescent="0.35">
      <c r="A167" s="43">
        <v>45754.916666666701</v>
      </c>
      <c r="B167" s="42">
        <v>7.9461177586206899</v>
      </c>
    </row>
    <row r="168" spans="1:2" x14ac:dyDescent="0.35">
      <c r="A168" s="43">
        <v>45754.958333333299</v>
      </c>
      <c r="B168" s="42">
        <v>6.9453185</v>
      </c>
    </row>
    <row r="169" spans="1:2" x14ac:dyDescent="0.35">
      <c r="A169" s="43">
        <v>45755</v>
      </c>
      <c r="B169" s="42">
        <v>7.4002477586206901</v>
      </c>
    </row>
    <row r="170" spans="1:2" x14ac:dyDescent="0.35">
      <c r="A170" s="43">
        <v>45755.041666666701</v>
      </c>
      <c r="B170" s="42">
        <v>7.81082433333333</v>
      </c>
    </row>
    <row r="171" spans="1:2" x14ac:dyDescent="0.35">
      <c r="A171" s="43">
        <v>45755.083333333299</v>
      </c>
      <c r="B171" s="42">
        <v>7.4601050000000004</v>
      </c>
    </row>
    <row r="172" spans="1:2" x14ac:dyDescent="0.35">
      <c r="A172" s="43">
        <v>45755.125</v>
      </c>
      <c r="B172" s="42">
        <v>8.2952895000000009</v>
      </c>
    </row>
    <row r="173" spans="1:2" x14ac:dyDescent="0.35">
      <c r="A173" s="43">
        <v>45755.166666666701</v>
      </c>
      <c r="B173" s="42">
        <v>9.0418094827586195</v>
      </c>
    </row>
    <row r="174" spans="1:2" x14ac:dyDescent="0.35">
      <c r="A174" s="43">
        <v>45755.208333333299</v>
      </c>
      <c r="B174" s="42">
        <v>9.8922981666666701</v>
      </c>
    </row>
    <row r="175" spans="1:2" x14ac:dyDescent="0.35">
      <c r="A175" s="43">
        <v>45755.25</v>
      </c>
      <c r="B175" s="42">
        <v>11.097723965517201</v>
      </c>
    </row>
    <row r="176" spans="1:2" x14ac:dyDescent="0.35">
      <c r="A176" s="43">
        <v>45755.291666666701</v>
      </c>
      <c r="B176" s="42">
        <v>16.7037315</v>
      </c>
    </row>
    <row r="177" spans="1:2" x14ac:dyDescent="0.35">
      <c r="A177" s="43">
        <v>45755.333333333299</v>
      </c>
      <c r="B177" s="42">
        <v>20.249112068965498</v>
      </c>
    </row>
    <row r="178" spans="1:2" x14ac:dyDescent="0.35">
      <c r="A178" s="43">
        <v>45755.375</v>
      </c>
      <c r="B178" s="42">
        <v>18.399118333333298</v>
      </c>
    </row>
    <row r="179" spans="1:2" x14ac:dyDescent="0.35">
      <c r="A179" s="43">
        <v>45755.416666666701</v>
      </c>
      <c r="B179" s="42">
        <v>15.3447137931034</v>
      </c>
    </row>
    <row r="180" spans="1:2" x14ac:dyDescent="0.35">
      <c r="A180" s="43">
        <v>45755.458333333299</v>
      </c>
      <c r="B180" s="42">
        <v>12.783305</v>
      </c>
    </row>
    <row r="181" spans="1:2" x14ac:dyDescent="0.35">
      <c r="A181" s="43">
        <v>45755.5</v>
      </c>
      <c r="B181" s="42">
        <v>12.710909137931001</v>
      </c>
    </row>
    <row r="182" spans="1:2" x14ac:dyDescent="0.35">
      <c r="A182" s="43">
        <v>45755.541666666701</v>
      </c>
      <c r="B182" s="42">
        <v>11.479478333333301</v>
      </c>
    </row>
    <row r="183" spans="1:2" x14ac:dyDescent="0.35">
      <c r="A183" s="43">
        <v>45755.583333333299</v>
      </c>
      <c r="B183" s="42">
        <v>11.9170284482759</v>
      </c>
    </row>
    <row r="184" spans="1:2" x14ac:dyDescent="0.35">
      <c r="A184" s="43">
        <v>45755.625</v>
      </c>
      <c r="B184" s="42">
        <v>9.5833884999999999</v>
      </c>
    </row>
    <row r="185" spans="1:2" x14ac:dyDescent="0.35">
      <c r="A185" s="43">
        <v>45755.666666666701</v>
      </c>
      <c r="B185" s="42">
        <v>10.351340689655199</v>
      </c>
    </row>
    <row r="186" spans="1:2" x14ac:dyDescent="0.35">
      <c r="A186" s="43">
        <v>45755.708333333299</v>
      </c>
      <c r="B186" s="42">
        <v>11.0477215</v>
      </c>
    </row>
    <row r="187" spans="1:2" x14ac:dyDescent="0.35">
      <c r="A187" s="43">
        <v>45755.75</v>
      </c>
      <c r="B187" s="42">
        <v>7.7813712068965497</v>
      </c>
    </row>
    <row r="188" spans="1:2" x14ac:dyDescent="0.35">
      <c r="A188" s="43">
        <v>45755.791666666701</v>
      </c>
      <c r="B188" s="42">
        <v>9.4699078333333393</v>
      </c>
    </row>
    <row r="189" spans="1:2" x14ac:dyDescent="0.35">
      <c r="A189" s="43">
        <v>45755.833333333299</v>
      </c>
      <c r="B189" s="42">
        <v>10.605055862068999</v>
      </c>
    </row>
    <row r="190" spans="1:2" x14ac:dyDescent="0.35">
      <c r="A190" s="43">
        <v>45755.875</v>
      </c>
      <c r="B190" s="42">
        <v>10.011933166666701</v>
      </c>
    </row>
    <row r="191" spans="1:2" x14ac:dyDescent="0.35">
      <c r="A191" s="43">
        <v>45755.916666666701</v>
      </c>
      <c r="B191" s="42">
        <v>12.649812241379299</v>
      </c>
    </row>
    <row r="192" spans="1:2" x14ac:dyDescent="0.35">
      <c r="A192" s="43">
        <v>45755.958333333299</v>
      </c>
      <c r="B192" s="42">
        <v>14.2864233333333</v>
      </c>
    </row>
    <row r="193" spans="1:2" x14ac:dyDescent="0.35">
      <c r="A193" s="43">
        <v>45756</v>
      </c>
      <c r="B193" s="42">
        <v>14.4202896551724</v>
      </c>
    </row>
    <row r="194" spans="1:2" x14ac:dyDescent="0.35">
      <c r="A194" s="43">
        <v>45756.041666666701</v>
      </c>
      <c r="B194" s="42">
        <v>12.719948333333299</v>
      </c>
    </row>
    <row r="195" spans="1:2" x14ac:dyDescent="0.35">
      <c r="A195" s="43">
        <v>45756.083333333299</v>
      </c>
      <c r="B195" s="42">
        <v>11.6439206896552</v>
      </c>
    </row>
    <row r="196" spans="1:2" x14ac:dyDescent="0.35">
      <c r="A196" s="43">
        <v>45756.125</v>
      </c>
      <c r="B196" s="42">
        <v>9.8113341666666702</v>
      </c>
    </row>
    <row r="197" spans="1:2" x14ac:dyDescent="0.35">
      <c r="A197" s="43">
        <v>45756.166666666701</v>
      </c>
      <c r="B197" s="42">
        <v>10.1130132758621</v>
      </c>
    </row>
    <row r="198" spans="1:2" x14ac:dyDescent="0.35">
      <c r="A198" s="43">
        <v>45756.208333333299</v>
      </c>
      <c r="B198" s="42">
        <v>10.019005833333299</v>
      </c>
    </row>
    <row r="199" spans="1:2" x14ac:dyDescent="0.35">
      <c r="A199" s="43">
        <v>45756.25</v>
      </c>
      <c r="B199" s="42">
        <v>11.862029482758601</v>
      </c>
    </row>
    <row r="200" spans="1:2" x14ac:dyDescent="0.35">
      <c r="A200" s="43">
        <v>45756.291666666701</v>
      </c>
      <c r="B200" s="42">
        <v>15.075063333333301</v>
      </c>
    </row>
    <row r="201" spans="1:2" x14ac:dyDescent="0.35">
      <c r="A201" s="43">
        <v>45756.333333333299</v>
      </c>
      <c r="B201" s="42">
        <v>17.239846551724099</v>
      </c>
    </row>
    <row r="202" spans="1:2" x14ac:dyDescent="0.35">
      <c r="A202" s="43">
        <v>45756.375</v>
      </c>
      <c r="B202" s="42">
        <v>15.586546666666701</v>
      </c>
    </row>
    <row r="203" spans="1:2" x14ac:dyDescent="0.35">
      <c r="A203" s="43">
        <v>45756.416666666701</v>
      </c>
      <c r="B203" s="42">
        <v>14.230122413793101</v>
      </c>
    </row>
    <row r="204" spans="1:2" x14ac:dyDescent="0.35">
      <c r="A204" s="43">
        <v>45756.458333333299</v>
      </c>
      <c r="B204" s="42">
        <v>13.1385811666667</v>
      </c>
    </row>
    <row r="205" spans="1:2" x14ac:dyDescent="0.35">
      <c r="A205" s="43">
        <v>45756.5</v>
      </c>
      <c r="B205" s="42">
        <v>15.5465925862069</v>
      </c>
    </row>
    <row r="206" spans="1:2" x14ac:dyDescent="0.35">
      <c r="A206" s="43">
        <v>45756.541666666701</v>
      </c>
      <c r="B206" s="42">
        <v>18.347681666666698</v>
      </c>
    </row>
    <row r="207" spans="1:2" x14ac:dyDescent="0.35">
      <c r="A207" s="43">
        <v>45756.583333333299</v>
      </c>
      <c r="B207" s="42">
        <v>13.075045862069</v>
      </c>
    </row>
    <row r="208" spans="1:2" x14ac:dyDescent="0.35">
      <c r="A208" s="43">
        <v>45756.625</v>
      </c>
      <c r="B208" s="42">
        <v>13.31373</v>
      </c>
    </row>
    <row r="209" spans="1:2" x14ac:dyDescent="0.35">
      <c r="A209" s="43">
        <v>45756.666666666701</v>
      </c>
      <c r="B209" s="42">
        <v>14.746079482758599</v>
      </c>
    </row>
    <row r="210" spans="1:2" x14ac:dyDescent="0.35">
      <c r="A210" s="43">
        <v>45756.708333333299</v>
      </c>
      <c r="B210" s="42">
        <v>14.947858333333301</v>
      </c>
    </row>
    <row r="211" spans="1:2" x14ac:dyDescent="0.35">
      <c r="A211" s="43">
        <v>45756.75</v>
      </c>
      <c r="B211" s="42">
        <v>13.109739655172399</v>
      </c>
    </row>
    <row r="212" spans="1:2" x14ac:dyDescent="0.35">
      <c r="A212" s="43">
        <v>45756.791666666701</v>
      </c>
      <c r="B212" s="42">
        <v>7.2578438333333297</v>
      </c>
    </row>
    <row r="213" spans="1:2" x14ac:dyDescent="0.35">
      <c r="A213" s="43">
        <v>45756.833333333299</v>
      </c>
      <c r="B213" s="42">
        <v>9.8581322413793107</v>
      </c>
    </row>
    <row r="214" spans="1:2" x14ac:dyDescent="0.35">
      <c r="A214" s="43">
        <v>45756.875</v>
      </c>
      <c r="B214" s="42">
        <v>9.5632420000000007</v>
      </c>
    </row>
    <row r="215" spans="1:2" x14ac:dyDescent="0.35">
      <c r="A215" s="43">
        <v>45756.916666666701</v>
      </c>
      <c r="B215" s="42">
        <v>9.2880020689655201</v>
      </c>
    </row>
    <row r="216" spans="1:2" x14ac:dyDescent="0.35">
      <c r="A216" s="43">
        <v>45756.958333333299</v>
      </c>
      <c r="B216" s="42">
        <v>12.959296666666701</v>
      </c>
    </row>
    <row r="217" spans="1:2" x14ac:dyDescent="0.35">
      <c r="A217" s="43">
        <v>45757</v>
      </c>
      <c r="B217" s="42">
        <v>12.864093103448299</v>
      </c>
    </row>
    <row r="218" spans="1:2" x14ac:dyDescent="0.35">
      <c r="A218" s="43">
        <v>45757.041666666701</v>
      </c>
      <c r="B218" s="42">
        <v>16.1213016666667</v>
      </c>
    </row>
    <row r="219" spans="1:2" x14ac:dyDescent="0.35">
      <c r="A219" s="43">
        <v>45757.083333333299</v>
      </c>
      <c r="B219" s="42">
        <v>15.841974137931</v>
      </c>
    </row>
    <row r="220" spans="1:2" x14ac:dyDescent="0.35">
      <c r="A220" s="43">
        <v>45757.125</v>
      </c>
      <c r="B220" s="42">
        <v>15.870041666666699</v>
      </c>
    </row>
    <row r="221" spans="1:2" x14ac:dyDescent="0.35">
      <c r="A221" s="43">
        <v>45757.166666666701</v>
      </c>
      <c r="B221" s="42">
        <v>15.581568965517199</v>
      </c>
    </row>
    <row r="222" spans="1:2" x14ac:dyDescent="0.35">
      <c r="A222" s="43">
        <v>45757.208333333299</v>
      </c>
      <c r="B222" s="42">
        <v>17.2961733333333</v>
      </c>
    </row>
    <row r="223" spans="1:2" x14ac:dyDescent="0.35">
      <c r="A223" s="43">
        <v>45757.25</v>
      </c>
      <c r="B223" s="42">
        <v>17.6864448275862</v>
      </c>
    </row>
    <row r="224" spans="1:2" x14ac:dyDescent="0.35">
      <c r="A224" s="43">
        <v>45757.291666666701</v>
      </c>
      <c r="B224" s="42">
        <v>12.33385</v>
      </c>
    </row>
    <row r="225" spans="1:2" x14ac:dyDescent="0.35">
      <c r="A225" s="43">
        <v>45757.333333333299</v>
      </c>
      <c r="B225" s="42">
        <v>10.6919144827586</v>
      </c>
    </row>
    <row r="226" spans="1:2" x14ac:dyDescent="0.35">
      <c r="A226" s="43">
        <v>45757.375</v>
      </c>
      <c r="B226" s="42">
        <v>15.2262533333333</v>
      </c>
    </row>
    <row r="227" spans="1:2" x14ac:dyDescent="0.35">
      <c r="A227" s="43">
        <v>45757.416666666701</v>
      </c>
      <c r="B227" s="42">
        <v>16.226751724137898</v>
      </c>
    </row>
    <row r="228" spans="1:2" x14ac:dyDescent="0.35">
      <c r="A228" s="43">
        <v>45757.458333333299</v>
      </c>
      <c r="B228" s="42">
        <v>15.5227733333333</v>
      </c>
    </row>
    <row r="229" spans="1:2" x14ac:dyDescent="0.35">
      <c r="A229" s="43">
        <v>45757.5</v>
      </c>
      <c r="B229" s="42">
        <v>14.808206896551701</v>
      </c>
    </row>
    <row r="230" spans="1:2" x14ac:dyDescent="0.35">
      <c r="A230" s="43">
        <v>45757.541666666701</v>
      </c>
      <c r="B230" s="42">
        <v>16.220300000000002</v>
      </c>
    </row>
    <row r="231" spans="1:2" x14ac:dyDescent="0.35">
      <c r="A231" s="43">
        <v>45757.583333333299</v>
      </c>
      <c r="B231" s="42">
        <v>16.879708620689701</v>
      </c>
    </row>
    <row r="232" spans="1:2" x14ac:dyDescent="0.35">
      <c r="A232" s="43">
        <v>45757.625</v>
      </c>
      <c r="B232" s="42">
        <v>18.9979366666667</v>
      </c>
    </row>
    <row r="233" spans="1:2" x14ac:dyDescent="0.35">
      <c r="A233" s="43">
        <v>45757.666666666701</v>
      </c>
      <c r="B233" s="42">
        <v>20.320260344827599</v>
      </c>
    </row>
    <row r="234" spans="1:2" x14ac:dyDescent="0.35">
      <c r="A234" s="43">
        <v>45757.708333333299</v>
      </c>
      <c r="B234" s="42">
        <v>22.089393333333302</v>
      </c>
    </row>
    <row r="235" spans="1:2" x14ac:dyDescent="0.35">
      <c r="A235" s="43">
        <v>45757.75</v>
      </c>
      <c r="B235" s="42">
        <v>24.590905172413802</v>
      </c>
    </row>
    <row r="236" spans="1:2" x14ac:dyDescent="0.35">
      <c r="A236" s="43">
        <v>45757.791666666701</v>
      </c>
      <c r="B236" s="42">
        <v>27.160063333333301</v>
      </c>
    </row>
    <row r="237" spans="1:2" x14ac:dyDescent="0.35">
      <c r="A237" s="43">
        <v>45757.833333333299</v>
      </c>
      <c r="B237" s="42">
        <v>26.859344827586199</v>
      </c>
    </row>
    <row r="238" spans="1:2" x14ac:dyDescent="0.35">
      <c r="A238" s="43">
        <v>45757.875</v>
      </c>
      <c r="B238" s="42">
        <v>22.601765</v>
      </c>
    </row>
    <row r="239" spans="1:2" x14ac:dyDescent="0.35">
      <c r="A239" s="43">
        <v>45757.916666666701</v>
      </c>
      <c r="B239" s="42">
        <v>33.010658620689703</v>
      </c>
    </row>
    <row r="240" spans="1:2" x14ac:dyDescent="0.35">
      <c r="A240" s="43">
        <v>45757.958333333299</v>
      </c>
      <c r="B240" s="42">
        <v>28.840426666666701</v>
      </c>
    </row>
    <row r="241" spans="1:2" x14ac:dyDescent="0.35">
      <c r="A241" s="43">
        <v>45758</v>
      </c>
      <c r="B241" s="42">
        <v>19.823931034482801</v>
      </c>
    </row>
    <row r="242" spans="1:2" x14ac:dyDescent="0.35">
      <c r="A242" s="43">
        <v>45758.041666666701</v>
      </c>
      <c r="B242" s="42">
        <v>19.820865000000001</v>
      </c>
    </row>
    <row r="243" spans="1:2" x14ac:dyDescent="0.35">
      <c r="A243" s="43">
        <v>45758.083333333299</v>
      </c>
      <c r="B243" s="42">
        <v>17.182087931034498</v>
      </c>
    </row>
    <row r="244" spans="1:2" x14ac:dyDescent="0.35">
      <c r="A244" s="43">
        <v>45758.125</v>
      </c>
      <c r="B244" s="42">
        <v>17.515650000000001</v>
      </c>
    </row>
    <row r="245" spans="1:2" x14ac:dyDescent="0.35">
      <c r="A245" s="43">
        <v>45758.166666666701</v>
      </c>
      <c r="B245" s="42">
        <v>17.472682758620699</v>
      </c>
    </row>
    <row r="246" spans="1:2" x14ac:dyDescent="0.35">
      <c r="A246" s="43">
        <v>45758.208333333299</v>
      </c>
      <c r="B246" s="42">
        <v>16.587061666666699</v>
      </c>
    </row>
    <row r="247" spans="1:2" x14ac:dyDescent="0.35">
      <c r="A247" s="43">
        <v>45758.25</v>
      </c>
      <c r="B247" s="42">
        <v>19.032089655172399</v>
      </c>
    </row>
    <row r="248" spans="1:2" x14ac:dyDescent="0.35">
      <c r="A248" s="43">
        <v>45758.291666666701</v>
      </c>
      <c r="B248" s="42">
        <v>24.7096016666667</v>
      </c>
    </row>
    <row r="249" spans="1:2" x14ac:dyDescent="0.35">
      <c r="A249" s="43">
        <v>45758.333333333299</v>
      </c>
      <c r="B249" s="42">
        <v>25.857967241379299</v>
      </c>
    </row>
    <row r="250" spans="1:2" x14ac:dyDescent="0.35">
      <c r="A250" s="43">
        <v>45758.375</v>
      </c>
      <c r="B250" s="42">
        <v>28.849016666666699</v>
      </c>
    </row>
    <row r="251" spans="1:2" x14ac:dyDescent="0.35">
      <c r="A251" s="43">
        <v>45758.416666666701</v>
      </c>
      <c r="B251" s="42">
        <v>28.203498275862099</v>
      </c>
    </row>
    <row r="252" spans="1:2" x14ac:dyDescent="0.35">
      <c r="A252" s="43">
        <v>45758.458333333299</v>
      </c>
      <c r="B252" s="42">
        <v>24.068643333333299</v>
      </c>
    </row>
    <row r="253" spans="1:2" x14ac:dyDescent="0.35">
      <c r="A253" s="43">
        <v>45758.5</v>
      </c>
      <c r="B253" s="42">
        <v>20.961977586206899</v>
      </c>
    </row>
    <row r="254" spans="1:2" x14ac:dyDescent="0.35">
      <c r="A254" s="43">
        <v>45758.541666666701</v>
      </c>
      <c r="B254" s="42">
        <v>17.831848333333301</v>
      </c>
    </row>
    <row r="255" spans="1:2" x14ac:dyDescent="0.35">
      <c r="A255" s="43">
        <v>45758.583333333299</v>
      </c>
      <c r="B255" s="42">
        <v>16.5059189655172</v>
      </c>
    </row>
    <row r="256" spans="1:2" x14ac:dyDescent="0.35">
      <c r="A256" s="43">
        <v>45758.625</v>
      </c>
      <c r="B256" s="42">
        <v>19.507806666666699</v>
      </c>
    </row>
    <row r="257" spans="1:2" x14ac:dyDescent="0.35">
      <c r="A257" s="43">
        <v>45758.666666666701</v>
      </c>
      <c r="B257" s="42">
        <v>19.041758620689698</v>
      </c>
    </row>
    <row r="258" spans="1:2" x14ac:dyDescent="0.35">
      <c r="A258" s="43">
        <v>45758.708333333299</v>
      </c>
      <c r="B258" s="42">
        <v>18.6340416666667</v>
      </c>
    </row>
    <row r="259" spans="1:2" x14ac:dyDescent="0.35">
      <c r="A259" s="43">
        <v>45758.75</v>
      </c>
      <c r="B259" s="42">
        <v>13.8583793103448</v>
      </c>
    </row>
    <row r="260" spans="1:2" x14ac:dyDescent="0.35">
      <c r="A260" s="43">
        <v>45758.791666666701</v>
      </c>
      <c r="B260" s="42">
        <v>12.669492999999999</v>
      </c>
    </row>
    <row r="261" spans="1:2" x14ac:dyDescent="0.35">
      <c r="A261" s="43">
        <v>45758.833333333299</v>
      </c>
      <c r="B261" s="42">
        <v>12.4124362068965</v>
      </c>
    </row>
    <row r="262" spans="1:2" x14ac:dyDescent="0.35">
      <c r="A262" s="43">
        <v>45758.875</v>
      </c>
      <c r="B262" s="42">
        <v>10.3213981666667</v>
      </c>
    </row>
    <row r="263" spans="1:2" x14ac:dyDescent="0.35">
      <c r="A263" s="43">
        <v>45758.916666666701</v>
      </c>
      <c r="B263" s="42">
        <v>13.448311379310301</v>
      </c>
    </row>
    <row r="264" spans="1:2" x14ac:dyDescent="0.35">
      <c r="A264" s="43">
        <v>45758.958333333299</v>
      </c>
      <c r="B264" s="42">
        <v>11.7522536666667</v>
      </c>
    </row>
    <row r="265" spans="1:2" x14ac:dyDescent="0.35">
      <c r="A265" s="43">
        <v>45759</v>
      </c>
      <c r="B265" s="42">
        <v>11.898485517241401</v>
      </c>
    </row>
    <row r="266" spans="1:2" x14ac:dyDescent="0.35">
      <c r="A266" s="43">
        <v>45759.041666666701</v>
      </c>
      <c r="B266" s="42">
        <v>13.571286666666699</v>
      </c>
    </row>
    <row r="267" spans="1:2" x14ac:dyDescent="0.35">
      <c r="A267" s="43">
        <v>45759.083333333299</v>
      </c>
      <c r="B267" s="42">
        <v>17.259618965517198</v>
      </c>
    </row>
    <row r="268" spans="1:2" x14ac:dyDescent="0.35">
      <c r="A268" s="43">
        <v>45759.125</v>
      </c>
      <c r="B268" s="42">
        <v>16.069711666666699</v>
      </c>
    </row>
    <row r="269" spans="1:2" x14ac:dyDescent="0.35">
      <c r="A269" s="43">
        <v>45759.166666666701</v>
      </c>
      <c r="B269" s="42">
        <v>13.1099465517241</v>
      </c>
    </row>
    <row r="270" spans="1:2" x14ac:dyDescent="0.35">
      <c r="A270" s="43">
        <v>45759.208333333299</v>
      </c>
      <c r="B270" s="42">
        <v>14.075979999999999</v>
      </c>
    </row>
    <row r="271" spans="1:2" x14ac:dyDescent="0.35">
      <c r="A271" s="43">
        <v>45759.25</v>
      </c>
      <c r="B271" s="42">
        <v>13.987227586206901</v>
      </c>
    </row>
    <row r="272" spans="1:2" x14ac:dyDescent="0.35">
      <c r="A272" s="43">
        <v>45759.291666666701</v>
      </c>
      <c r="B272" s="42">
        <v>16.684488333333299</v>
      </c>
    </row>
    <row r="273" spans="1:2" x14ac:dyDescent="0.35">
      <c r="A273" s="43">
        <v>45759.333333333299</v>
      </c>
      <c r="B273" s="42">
        <v>26.871727586206902</v>
      </c>
    </row>
    <row r="274" spans="1:2" x14ac:dyDescent="0.35">
      <c r="A274" s="43">
        <v>45759.375</v>
      </c>
      <c r="B274" s="42">
        <v>27.174848333333301</v>
      </c>
    </row>
    <row r="275" spans="1:2" x14ac:dyDescent="0.35">
      <c r="A275" s="43">
        <v>45759.416666666701</v>
      </c>
      <c r="B275" s="42">
        <v>27.485429310344799</v>
      </c>
    </row>
    <row r="276" spans="1:2" x14ac:dyDescent="0.35">
      <c r="A276" s="43">
        <v>45759.458333333299</v>
      </c>
      <c r="B276" s="42">
        <v>25.89528</v>
      </c>
    </row>
    <row r="277" spans="1:2" x14ac:dyDescent="0.35">
      <c r="A277" s="43">
        <v>45759.5</v>
      </c>
      <c r="B277" s="42">
        <v>25.830746551724101</v>
      </c>
    </row>
    <row r="278" spans="1:2" x14ac:dyDescent="0.35">
      <c r="A278" s="43">
        <v>45759.541666666701</v>
      </c>
      <c r="B278" s="42">
        <v>21.848468333333301</v>
      </c>
    </row>
    <row r="279" spans="1:2" x14ac:dyDescent="0.35">
      <c r="A279" s="43">
        <v>45759.583333333299</v>
      </c>
      <c r="B279" s="42">
        <v>14.7128431034483</v>
      </c>
    </row>
    <row r="280" spans="1:2" x14ac:dyDescent="0.35">
      <c r="A280" s="43">
        <v>45759.625</v>
      </c>
      <c r="B280" s="42">
        <v>11.351169000000001</v>
      </c>
    </row>
    <row r="281" spans="1:2" x14ac:dyDescent="0.35">
      <c r="A281" s="43">
        <v>45759.666666666701</v>
      </c>
      <c r="B281" s="42">
        <v>11.725875862069</v>
      </c>
    </row>
    <row r="282" spans="1:2" x14ac:dyDescent="0.35">
      <c r="A282" s="43">
        <v>45759.708333333299</v>
      </c>
      <c r="B282" s="42">
        <v>12.3872966666667</v>
      </c>
    </row>
    <row r="283" spans="1:2" x14ac:dyDescent="0.35">
      <c r="A283" s="43">
        <v>45759.75</v>
      </c>
      <c r="B283" s="42">
        <v>11.323650000000001</v>
      </c>
    </row>
    <row r="284" spans="1:2" x14ac:dyDescent="0.35">
      <c r="A284" s="43">
        <v>45759.791666666701</v>
      </c>
      <c r="B284" s="42">
        <v>10.0439325</v>
      </c>
    </row>
    <row r="285" spans="1:2" x14ac:dyDescent="0.35">
      <c r="A285" s="43">
        <v>45759.833333333299</v>
      </c>
      <c r="B285" s="42">
        <v>10.087036551724101</v>
      </c>
    </row>
    <row r="286" spans="1:2" x14ac:dyDescent="0.35">
      <c r="A286" s="43">
        <v>45759.875</v>
      </c>
      <c r="B286" s="42">
        <v>11.568106666666701</v>
      </c>
    </row>
    <row r="287" spans="1:2" x14ac:dyDescent="0.35">
      <c r="A287" s="43">
        <v>45759.916666666701</v>
      </c>
      <c r="B287" s="42">
        <v>12.865977586206901</v>
      </c>
    </row>
    <row r="288" spans="1:2" x14ac:dyDescent="0.35">
      <c r="A288" s="43">
        <v>45759.958333333299</v>
      </c>
      <c r="B288" s="42">
        <v>14.306105000000001</v>
      </c>
    </row>
    <row r="289" spans="1:2" x14ac:dyDescent="0.35">
      <c r="A289" s="43">
        <v>45760</v>
      </c>
      <c r="B289" s="42">
        <v>15.8140620689655</v>
      </c>
    </row>
    <row r="290" spans="1:2" x14ac:dyDescent="0.35">
      <c r="A290" s="43">
        <v>45760.041666666701</v>
      </c>
      <c r="B290" s="42">
        <v>12.6444525423729</v>
      </c>
    </row>
    <row r="291" spans="1:2" x14ac:dyDescent="0.35">
      <c r="A291" s="43">
        <v>45760.083333333299</v>
      </c>
      <c r="B291" s="42">
        <v>11.36659</v>
      </c>
    </row>
    <row r="292" spans="1:2" x14ac:dyDescent="0.35">
      <c r="A292" s="43">
        <v>45760.125</v>
      </c>
      <c r="B292" s="42">
        <v>11.73948</v>
      </c>
    </row>
    <row r="293" spans="1:2" x14ac:dyDescent="0.35">
      <c r="A293" s="43">
        <v>45760.166666666701</v>
      </c>
      <c r="B293" s="42">
        <v>14.306712068965499</v>
      </c>
    </row>
    <row r="294" spans="1:2" x14ac:dyDescent="0.35">
      <c r="A294" s="43">
        <v>45760.208333333299</v>
      </c>
      <c r="B294" s="42">
        <v>12.590991666666699</v>
      </c>
    </row>
    <row r="295" spans="1:2" x14ac:dyDescent="0.35">
      <c r="A295" s="43">
        <v>45760.25</v>
      </c>
      <c r="B295" s="42">
        <v>10.8431329310345</v>
      </c>
    </row>
    <row r="296" spans="1:2" x14ac:dyDescent="0.35">
      <c r="A296" s="43">
        <v>45760.291666666701</v>
      </c>
      <c r="B296" s="42">
        <v>12.02093</v>
      </c>
    </row>
    <row r="297" spans="1:2" x14ac:dyDescent="0.35">
      <c r="A297" s="43">
        <v>45760.333333333299</v>
      </c>
      <c r="B297" s="42">
        <v>13.0399344827586</v>
      </c>
    </row>
    <row r="298" spans="1:2" x14ac:dyDescent="0.35">
      <c r="A298" s="43">
        <v>45760.375</v>
      </c>
      <c r="B298" s="42">
        <v>13.7238783333333</v>
      </c>
    </row>
    <row r="299" spans="1:2" x14ac:dyDescent="0.35">
      <c r="A299" s="43">
        <v>45760.416666666701</v>
      </c>
      <c r="B299" s="42">
        <v>15.066041379310301</v>
      </c>
    </row>
    <row r="300" spans="1:2" x14ac:dyDescent="0.35">
      <c r="A300" s="43">
        <v>45760.458333333299</v>
      </c>
      <c r="B300" s="42">
        <v>13.200060000000001</v>
      </c>
    </row>
    <row r="301" spans="1:2" x14ac:dyDescent="0.35">
      <c r="A301" s="43">
        <v>45760.5</v>
      </c>
      <c r="B301" s="42">
        <v>9.3548310344827605</v>
      </c>
    </row>
    <row r="302" spans="1:2" x14ac:dyDescent="0.35">
      <c r="A302" s="43">
        <v>45760.541666666701</v>
      </c>
      <c r="B302" s="42">
        <v>6.3235083333333302</v>
      </c>
    </row>
    <row r="303" spans="1:2" x14ac:dyDescent="0.35">
      <c r="A303" s="43">
        <v>45760.583333333299</v>
      </c>
      <c r="B303" s="42">
        <v>3.1527258620689702</v>
      </c>
    </row>
    <row r="304" spans="1:2" x14ac:dyDescent="0.35">
      <c r="A304" s="43">
        <v>45760.625</v>
      </c>
      <c r="B304" s="42">
        <v>2.5903494999999999</v>
      </c>
    </row>
    <row r="305" spans="1:2" x14ac:dyDescent="0.35">
      <c r="A305" s="43">
        <v>45760.666666666701</v>
      </c>
      <c r="B305" s="42">
        <v>2.4655205172413801</v>
      </c>
    </row>
    <row r="306" spans="1:2" x14ac:dyDescent="0.35">
      <c r="A306" s="43">
        <v>45760.708333333299</v>
      </c>
      <c r="B306" s="42">
        <v>1.74129633333333</v>
      </c>
    </row>
    <row r="307" spans="1:2" x14ac:dyDescent="0.35">
      <c r="A307" s="43">
        <v>45760.75</v>
      </c>
      <c r="B307" s="42">
        <v>2.2946946551724099</v>
      </c>
    </row>
    <row r="308" spans="1:2" x14ac:dyDescent="0.35">
      <c r="A308" s="43">
        <v>45760.791666666701</v>
      </c>
      <c r="B308" s="42">
        <v>1.90817121666667</v>
      </c>
    </row>
    <row r="309" spans="1:2" x14ac:dyDescent="0.35">
      <c r="A309" s="43">
        <v>45760.833333333299</v>
      </c>
      <c r="B309" s="42">
        <v>2.5006160344827602</v>
      </c>
    </row>
    <row r="310" spans="1:2" x14ac:dyDescent="0.35">
      <c r="A310" s="43">
        <v>45760.875</v>
      </c>
      <c r="B310" s="42">
        <v>3.3023393333333302</v>
      </c>
    </row>
    <row r="311" spans="1:2" x14ac:dyDescent="0.35">
      <c r="A311" s="43">
        <v>45760.916666666701</v>
      </c>
      <c r="B311" s="42">
        <v>5.3609608620689704</v>
      </c>
    </row>
    <row r="312" spans="1:2" x14ac:dyDescent="0.35">
      <c r="A312" s="43">
        <v>45760.958333333299</v>
      </c>
      <c r="B312" s="42">
        <v>4.7696118333333404</v>
      </c>
    </row>
    <row r="313" spans="1:2" x14ac:dyDescent="0.35">
      <c r="A313" s="43">
        <v>45761</v>
      </c>
      <c r="B313" s="42">
        <v>3.5418006896551701</v>
      </c>
    </row>
    <row r="314" spans="1:2" x14ac:dyDescent="0.35">
      <c r="A314" s="43">
        <v>45761.041666666701</v>
      </c>
      <c r="B314" s="42">
        <v>3.8036150000000002</v>
      </c>
    </row>
    <row r="315" spans="1:2" x14ac:dyDescent="0.35">
      <c r="A315" s="43">
        <v>45761.083333333299</v>
      </c>
      <c r="B315" s="42">
        <v>2.4895194827586198</v>
      </c>
    </row>
    <row r="316" spans="1:2" x14ac:dyDescent="0.35">
      <c r="A316" s="43">
        <v>45761.125</v>
      </c>
      <c r="B316" s="42">
        <v>1.9780409999999999</v>
      </c>
    </row>
    <row r="317" spans="1:2" x14ac:dyDescent="0.35">
      <c r="A317" s="43">
        <v>45761.166666666701</v>
      </c>
      <c r="B317" s="42">
        <v>2.6853993103448301</v>
      </c>
    </row>
    <row r="318" spans="1:2" x14ac:dyDescent="0.35">
      <c r="A318" s="43">
        <v>45761.208333333299</v>
      </c>
      <c r="B318" s="42">
        <v>2.7935333333333299</v>
      </c>
    </row>
    <row r="319" spans="1:2" x14ac:dyDescent="0.35">
      <c r="A319" s="43">
        <v>45761.25</v>
      </c>
      <c r="B319" s="42">
        <v>2.8838025862069001</v>
      </c>
    </row>
    <row r="320" spans="1:2" x14ac:dyDescent="0.35">
      <c r="A320" s="43">
        <v>45761.291666666701</v>
      </c>
      <c r="B320" s="42">
        <v>3.0727695000000002</v>
      </c>
    </row>
    <row r="321" spans="1:2" x14ac:dyDescent="0.35">
      <c r="A321" s="43">
        <v>45761.333333333299</v>
      </c>
      <c r="B321" s="42">
        <v>3.1167568965517201</v>
      </c>
    </row>
    <row r="322" spans="1:2" x14ac:dyDescent="0.35">
      <c r="A322" s="43">
        <v>45761.375</v>
      </c>
      <c r="B322" s="42">
        <v>4.2168760000000001</v>
      </c>
    </row>
    <row r="323" spans="1:2" x14ac:dyDescent="0.35">
      <c r="A323" s="43">
        <v>45761.416666666701</v>
      </c>
      <c r="B323" s="42">
        <v>4.4844837931034496</v>
      </c>
    </row>
    <row r="324" spans="1:2" x14ac:dyDescent="0.35">
      <c r="A324" s="43">
        <v>45761.458333333299</v>
      </c>
      <c r="B324" s="42">
        <v>5.4453101666666699</v>
      </c>
    </row>
    <row r="325" spans="1:2" x14ac:dyDescent="0.35">
      <c r="A325" s="43">
        <v>45761.5</v>
      </c>
      <c r="B325" s="42">
        <v>5.6496277586206904</v>
      </c>
    </row>
    <row r="326" spans="1:2" x14ac:dyDescent="0.35">
      <c r="A326" s="43">
        <v>45761.541666666701</v>
      </c>
      <c r="B326" s="42">
        <v>5.8648418333333403</v>
      </c>
    </row>
    <row r="327" spans="1:2" x14ac:dyDescent="0.35">
      <c r="A327" s="43">
        <v>45761.583333333299</v>
      </c>
      <c r="B327" s="42">
        <v>4.5123939655172398</v>
      </c>
    </row>
    <row r="328" spans="1:2" x14ac:dyDescent="0.35">
      <c r="A328" s="43">
        <v>45761.625</v>
      </c>
      <c r="B328" s="42">
        <v>4.0287591666666698</v>
      </c>
    </row>
    <row r="329" spans="1:2" x14ac:dyDescent="0.35">
      <c r="A329" s="43">
        <v>45761.666666666701</v>
      </c>
      <c r="B329" s="42">
        <v>3.3454122413793099</v>
      </c>
    </row>
    <row r="330" spans="1:2" x14ac:dyDescent="0.35">
      <c r="A330" s="43">
        <v>45761.708333333299</v>
      </c>
      <c r="B330" s="42">
        <v>4.0374473333333301</v>
      </c>
    </row>
    <row r="331" spans="1:2" x14ac:dyDescent="0.35">
      <c r="A331" s="43">
        <v>45761.75</v>
      </c>
      <c r="B331" s="42">
        <v>3.8990746551724098</v>
      </c>
    </row>
    <row r="332" spans="1:2" x14ac:dyDescent="0.35">
      <c r="A332" s="43">
        <v>45761.791666666701</v>
      </c>
      <c r="B332" s="42">
        <v>3.4187588333333299</v>
      </c>
    </row>
    <row r="333" spans="1:2" x14ac:dyDescent="0.35">
      <c r="A333" s="43">
        <v>45761.833333333299</v>
      </c>
      <c r="B333" s="42">
        <v>3.7166517241379302</v>
      </c>
    </row>
    <row r="334" spans="1:2" x14ac:dyDescent="0.35">
      <c r="A334" s="43">
        <v>45761.875</v>
      </c>
      <c r="B334" s="42">
        <v>4.6538589999999997</v>
      </c>
    </row>
    <row r="335" spans="1:2" x14ac:dyDescent="0.35">
      <c r="A335" s="43">
        <v>45761.916666666701</v>
      </c>
      <c r="B335" s="42">
        <v>6.8011915517241404</v>
      </c>
    </row>
    <row r="336" spans="1:2" x14ac:dyDescent="0.35">
      <c r="A336" s="43">
        <v>45761.958333333299</v>
      </c>
      <c r="B336" s="42">
        <v>6.1082341666666702</v>
      </c>
    </row>
    <row r="337" spans="1:2" x14ac:dyDescent="0.35">
      <c r="A337" s="43">
        <v>45762</v>
      </c>
      <c r="B337" s="42">
        <v>5.8445349999999996</v>
      </c>
    </row>
    <row r="338" spans="1:2" x14ac:dyDescent="0.35">
      <c r="A338" s="43">
        <v>45762.041666666701</v>
      </c>
      <c r="B338" s="42">
        <v>5.35182133333333</v>
      </c>
    </row>
    <row r="339" spans="1:2" x14ac:dyDescent="0.35">
      <c r="A339" s="43">
        <v>45762.083333333299</v>
      </c>
      <c r="B339" s="42">
        <v>5.7057532758620697</v>
      </c>
    </row>
    <row r="340" spans="1:2" x14ac:dyDescent="0.35">
      <c r="A340" s="43">
        <v>45762.125</v>
      </c>
      <c r="B340" s="42">
        <v>5.5026384999999998</v>
      </c>
    </row>
    <row r="341" spans="1:2" x14ac:dyDescent="0.35">
      <c r="A341" s="43">
        <v>45762.166666666701</v>
      </c>
      <c r="B341" s="42">
        <v>6.8445486206896504</v>
      </c>
    </row>
    <row r="342" spans="1:2" x14ac:dyDescent="0.35">
      <c r="A342" s="43">
        <v>45762.208333333299</v>
      </c>
      <c r="B342" s="42">
        <v>8.5692114999999998</v>
      </c>
    </row>
    <row r="343" spans="1:2" x14ac:dyDescent="0.35">
      <c r="A343" s="43">
        <v>45762.25</v>
      </c>
      <c r="B343" s="42">
        <v>9.8996970689655193</v>
      </c>
    </row>
    <row r="344" spans="1:2" x14ac:dyDescent="0.35">
      <c r="A344" s="43">
        <v>45762.291666666701</v>
      </c>
      <c r="B344" s="42">
        <v>11.8171316666667</v>
      </c>
    </row>
    <row r="345" spans="1:2" x14ac:dyDescent="0.35">
      <c r="A345" s="43">
        <v>45762.333333333299</v>
      </c>
      <c r="B345" s="42">
        <v>13.1088827586207</v>
      </c>
    </row>
    <row r="346" spans="1:2" x14ac:dyDescent="0.35">
      <c r="A346" s="43">
        <v>45762.375</v>
      </c>
      <c r="B346" s="42">
        <v>19.079915</v>
      </c>
    </row>
    <row r="347" spans="1:2" x14ac:dyDescent="0.35">
      <c r="A347" s="43">
        <v>45762.416666666701</v>
      </c>
      <c r="B347" s="42">
        <v>19.395417241379299</v>
      </c>
    </row>
    <row r="348" spans="1:2" x14ac:dyDescent="0.35">
      <c r="A348" s="43">
        <v>45762.458333333299</v>
      </c>
      <c r="B348" s="42">
        <v>16.231756666666701</v>
      </c>
    </row>
    <row r="349" spans="1:2" x14ac:dyDescent="0.35">
      <c r="A349" s="43">
        <v>45762.5</v>
      </c>
      <c r="B349" s="42">
        <v>12.3700517241379</v>
      </c>
    </row>
    <row r="350" spans="1:2" x14ac:dyDescent="0.35">
      <c r="A350" s="43">
        <v>45762.541666666701</v>
      </c>
      <c r="B350" s="42">
        <v>7.4111526666666601</v>
      </c>
    </row>
    <row r="351" spans="1:2" x14ac:dyDescent="0.35">
      <c r="A351" s="43">
        <v>45762.583333333299</v>
      </c>
      <c r="B351" s="42">
        <v>4.7131358620689596</v>
      </c>
    </row>
    <row r="352" spans="1:2" x14ac:dyDescent="0.35">
      <c r="A352" s="43">
        <v>45762.625</v>
      </c>
      <c r="B352" s="42">
        <v>6.0252689999999998</v>
      </c>
    </row>
    <row r="353" spans="1:2" x14ac:dyDescent="0.35">
      <c r="A353" s="43">
        <v>45762.666666666701</v>
      </c>
      <c r="B353" s="42">
        <v>4.8602751724137896</v>
      </c>
    </row>
    <row r="354" spans="1:2" x14ac:dyDescent="0.35">
      <c r="A354" s="43">
        <v>45762.708333333299</v>
      </c>
      <c r="B354" s="42">
        <v>3.4640268333333299</v>
      </c>
    </row>
    <row r="355" spans="1:2" x14ac:dyDescent="0.35">
      <c r="A355" s="43">
        <v>45762.75</v>
      </c>
      <c r="B355" s="42">
        <v>5.8986477586206902</v>
      </c>
    </row>
    <row r="356" spans="1:2" x14ac:dyDescent="0.35">
      <c r="A356" s="43">
        <v>45762.791666666701</v>
      </c>
      <c r="B356" s="42">
        <v>6.5889488333333297</v>
      </c>
    </row>
    <row r="357" spans="1:2" x14ac:dyDescent="0.35">
      <c r="A357" s="43">
        <v>45762.833333333299</v>
      </c>
      <c r="B357" s="42">
        <v>7.66006068965517</v>
      </c>
    </row>
    <row r="358" spans="1:2" x14ac:dyDescent="0.35">
      <c r="A358" s="43">
        <v>45762.875</v>
      </c>
      <c r="B358" s="42">
        <v>8.2064941666666709</v>
      </c>
    </row>
    <row r="359" spans="1:2" x14ac:dyDescent="0.35">
      <c r="A359" s="43">
        <v>45762.916666666701</v>
      </c>
      <c r="B359" s="42">
        <v>12.3579648275862</v>
      </c>
    </row>
    <row r="360" spans="1:2" x14ac:dyDescent="0.35">
      <c r="A360" s="43">
        <v>45762.958333333299</v>
      </c>
      <c r="B360" s="42">
        <v>18.794305000000001</v>
      </c>
    </row>
    <row r="361" spans="1:2" x14ac:dyDescent="0.35">
      <c r="A361" s="43">
        <v>45763</v>
      </c>
      <c r="B361" s="42">
        <v>18.035201724137899</v>
      </c>
    </row>
    <row r="362" spans="1:2" x14ac:dyDescent="0.35">
      <c r="A362" s="43">
        <v>45763.041666666701</v>
      </c>
      <c r="B362" s="42">
        <v>13.479503166666699</v>
      </c>
    </row>
    <row r="363" spans="1:2" x14ac:dyDescent="0.35">
      <c r="A363" s="43">
        <v>45763.083333333299</v>
      </c>
      <c r="B363" s="42">
        <v>3.7250056896551702</v>
      </c>
    </row>
    <row r="364" spans="1:2" x14ac:dyDescent="0.35">
      <c r="A364" s="43">
        <v>45763.125</v>
      </c>
      <c r="B364" s="42">
        <v>3.2159705000000001</v>
      </c>
    </row>
    <row r="365" spans="1:2" x14ac:dyDescent="0.35">
      <c r="A365" s="43">
        <v>45763.166666666701</v>
      </c>
      <c r="B365" s="42">
        <v>3.1010975862069001</v>
      </c>
    </row>
    <row r="366" spans="1:2" x14ac:dyDescent="0.35">
      <c r="A366" s="43">
        <v>45763.208333333299</v>
      </c>
      <c r="B366" s="42">
        <v>2.2855796666666701</v>
      </c>
    </row>
    <row r="367" spans="1:2" x14ac:dyDescent="0.35">
      <c r="A367" s="43">
        <v>45763.25</v>
      </c>
      <c r="B367" s="42">
        <v>1.6836338620689699</v>
      </c>
    </row>
    <row r="368" spans="1:2" x14ac:dyDescent="0.35">
      <c r="A368" s="43">
        <v>45763.291666666701</v>
      </c>
      <c r="B368" s="42">
        <v>1.3968696</v>
      </c>
    </row>
    <row r="369" spans="1:2" x14ac:dyDescent="0.35">
      <c r="A369" s="43">
        <v>45763.333333333299</v>
      </c>
      <c r="B369" s="42">
        <v>1.2492230517241401</v>
      </c>
    </row>
    <row r="370" spans="1:2" x14ac:dyDescent="0.35">
      <c r="A370" s="43">
        <v>45763.375</v>
      </c>
      <c r="B370" s="42">
        <v>1.6447080833333301</v>
      </c>
    </row>
    <row r="371" spans="1:2" x14ac:dyDescent="0.35">
      <c r="A371" s="43">
        <v>45763.416666666701</v>
      </c>
      <c r="B371" s="42">
        <v>5.7031232758620698</v>
      </c>
    </row>
    <row r="372" spans="1:2" x14ac:dyDescent="0.35">
      <c r="A372" s="43">
        <v>45763.458333333299</v>
      </c>
      <c r="B372" s="42">
        <v>4.3719423333333296</v>
      </c>
    </row>
    <row r="373" spans="1:2" x14ac:dyDescent="0.35">
      <c r="A373" s="43">
        <v>45763.5</v>
      </c>
      <c r="B373" s="42">
        <v>4.5558131034482798</v>
      </c>
    </row>
    <row r="374" spans="1:2" x14ac:dyDescent="0.35">
      <c r="A374" s="43">
        <v>45763.541666666701</v>
      </c>
      <c r="B374" s="42">
        <v>5.1277938333333299</v>
      </c>
    </row>
    <row r="375" spans="1:2" x14ac:dyDescent="0.35">
      <c r="A375" s="43">
        <v>45763.583333333299</v>
      </c>
      <c r="B375" s="42">
        <v>4.7341224137931004</v>
      </c>
    </row>
    <row r="376" spans="1:2" x14ac:dyDescent="0.35">
      <c r="A376" s="43">
        <v>45763.625</v>
      </c>
      <c r="B376" s="42">
        <v>4.2529529999999998</v>
      </c>
    </row>
    <row r="377" spans="1:2" x14ac:dyDescent="0.35">
      <c r="A377" s="43">
        <v>45763.666666666701</v>
      </c>
      <c r="B377" s="42">
        <v>3.2234986206896599</v>
      </c>
    </row>
    <row r="378" spans="1:2" x14ac:dyDescent="0.35">
      <c r="A378" s="43">
        <v>45763.708333333299</v>
      </c>
      <c r="B378" s="42">
        <v>3.3824356666666699</v>
      </c>
    </row>
    <row r="379" spans="1:2" x14ac:dyDescent="0.35">
      <c r="A379" s="43">
        <v>45763.75</v>
      </c>
      <c r="B379" s="42">
        <v>2.1970724137931001</v>
      </c>
    </row>
    <row r="380" spans="1:2" x14ac:dyDescent="0.35">
      <c r="A380" s="43">
        <v>45763.791666666701</v>
      </c>
      <c r="B380" s="42">
        <v>1.736065</v>
      </c>
    </row>
    <row r="381" spans="1:2" x14ac:dyDescent="0.35">
      <c r="A381" s="43">
        <v>45763.833333333299</v>
      </c>
      <c r="B381" s="42">
        <v>1.8152139655172399</v>
      </c>
    </row>
    <row r="382" spans="1:2" x14ac:dyDescent="0.35">
      <c r="A382" s="43">
        <v>45763.875</v>
      </c>
      <c r="B382" s="42">
        <v>2.3225134999999999</v>
      </c>
    </row>
    <row r="383" spans="1:2" x14ac:dyDescent="0.35">
      <c r="A383" s="43">
        <v>45763.916666666701</v>
      </c>
      <c r="B383" s="42">
        <v>2.0049479310344802</v>
      </c>
    </row>
    <row r="384" spans="1:2" x14ac:dyDescent="0.35">
      <c r="A384" s="43">
        <v>45763.958333333299</v>
      </c>
      <c r="B384" s="42">
        <v>2.6117441666666701</v>
      </c>
    </row>
    <row r="385" spans="1:2" x14ac:dyDescent="0.35">
      <c r="A385" s="43">
        <v>45764</v>
      </c>
      <c r="B385" s="42">
        <v>2.9131817241379299</v>
      </c>
    </row>
    <row r="386" spans="1:2" x14ac:dyDescent="0.35">
      <c r="A386" s="43">
        <v>45764.041666666701</v>
      </c>
      <c r="B386" s="42">
        <v>2.96402733333333</v>
      </c>
    </row>
    <row r="387" spans="1:2" x14ac:dyDescent="0.35">
      <c r="A387" s="43">
        <v>45764.083333333299</v>
      </c>
      <c r="B387" s="42">
        <v>3.0336599999999998</v>
      </c>
    </row>
    <row r="388" spans="1:2" x14ac:dyDescent="0.35">
      <c r="A388" s="43">
        <v>45764.125</v>
      </c>
      <c r="B388" s="42">
        <v>3.0786375000000001</v>
      </c>
    </row>
    <row r="389" spans="1:2" x14ac:dyDescent="0.35">
      <c r="A389" s="43">
        <v>45764.166666666701</v>
      </c>
      <c r="B389" s="42">
        <v>2.9114689655172401</v>
      </c>
    </row>
    <row r="390" spans="1:2" x14ac:dyDescent="0.35">
      <c r="A390" s="43">
        <v>45764.208333333299</v>
      </c>
      <c r="B390" s="42">
        <v>2.8083803333333299</v>
      </c>
    </row>
    <row r="391" spans="1:2" x14ac:dyDescent="0.35">
      <c r="A391" s="43">
        <v>45764.25</v>
      </c>
      <c r="B391" s="42">
        <v>3.2112120689655201</v>
      </c>
    </row>
    <row r="392" spans="1:2" x14ac:dyDescent="0.35">
      <c r="A392" s="43">
        <v>45764.291666666701</v>
      </c>
      <c r="B392" s="42">
        <v>6.1594338333333303</v>
      </c>
    </row>
    <row r="393" spans="1:2" x14ac:dyDescent="0.35">
      <c r="A393" s="43">
        <v>45764.333333333299</v>
      </c>
      <c r="B393" s="42">
        <v>8.0775429310344808</v>
      </c>
    </row>
    <row r="394" spans="1:2" x14ac:dyDescent="0.35">
      <c r="A394" s="43">
        <v>45764.375</v>
      </c>
      <c r="B394" s="42">
        <v>3.9700993333333301</v>
      </c>
    </row>
    <row r="395" spans="1:2" x14ac:dyDescent="0.35">
      <c r="A395" s="43">
        <v>45764.416666666701</v>
      </c>
      <c r="B395" s="42">
        <v>4.4407062068965502</v>
      </c>
    </row>
    <row r="396" spans="1:2" x14ac:dyDescent="0.35">
      <c r="A396" s="43">
        <v>45764.458333333299</v>
      </c>
      <c r="B396" s="42">
        <v>6.0892568333333301</v>
      </c>
    </row>
    <row r="397" spans="1:2" x14ac:dyDescent="0.35">
      <c r="A397" s="43">
        <v>45764.5</v>
      </c>
      <c r="B397" s="42">
        <v>3.77469448275862</v>
      </c>
    </row>
    <row r="398" spans="1:2" x14ac:dyDescent="0.35">
      <c r="A398" s="43">
        <v>45764.541666666701</v>
      </c>
      <c r="B398" s="42">
        <v>3.1507649999999998</v>
      </c>
    </row>
    <row r="399" spans="1:2" x14ac:dyDescent="0.35">
      <c r="A399" s="43">
        <v>45764.583333333299</v>
      </c>
      <c r="B399" s="42">
        <v>2.9378268965517198</v>
      </c>
    </row>
    <row r="400" spans="1:2" x14ac:dyDescent="0.35">
      <c r="A400" s="43">
        <v>45764.625</v>
      </c>
      <c r="B400" s="42">
        <v>2.7687913333333301</v>
      </c>
    </row>
    <row r="401" spans="1:2" x14ac:dyDescent="0.35">
      <c r="A401" s="43">
        <v>45764.666666666701</v>
      </c>
      <c r="B401" s="42">
        <v>2.59486155172414</v>
      </c>
    </row>
    <row r="402" spans="1:2" x14ac:dyDescent="0.35">
      <c r="A402" s="43">
        <v>45764.708333333299</v>
      </c>
      <c r="B402" s="42">
        <v>3.2107230000000002</v>
      </c>
    </row>
    <row r="403" spans="1:2" x14ac:dyDescent="0.35">
      <c r="A403" s="43">
        <v>45764.75</v>
      </c>
      <c r="B403" s="42">
        <v>2.9554331034482799</v>
      </c>
    </row>
    <row r="404" spans="1:2" x14ac:dyDescent="0.35">
      <c r="A404" s="43">
        <v>45764.791666666701</v>
      </c>
      <c r="B404" s="42">
        <v>2.7651283333333301</v>
      </c>
    </row>
    <row r="405" spans="1:2" x14ac:dyDescent="0.35">
      <c r="A405" s="43">
        <v>45764.833333333299</v>
      </c>
      <c r="B405" s="42">
        <v>3.8993748275862101</v>
      </c>
    </row>
    <row r="406" spans="1:2" x14ac:dyDescent="0.35">
      <c r="A406" s="43">
        <v>45764.875</v>
      </c>
      <c r="B406" s="42">
        <v>3.7268813333333299</v>
      </c>
    </row>
    <row r="407" spans="1:2" x14ac:dyDescent="0.35">
      <c r="A407" s="43">
        <v>45764.916666666701</v>
      </c>
      <c r="B407" s="42">
        <v>5.4712425862069001</v>
      </c>
    </row>
    <row r="408" spans="1:2" x14ac:dyDescent="0.35">
      <c r="A408" s="43">
        <v>45764.958333333299</v>
      </c>
      <c r="B408" s="42">
        <v>6.1787634999999996</v>
      </c>
    </row>
    <row r="409" spans="1:2" x14ac:dyDescent="0.35">
      <c r="A409" s="43">
        <v>45765</v>
      </c>
      <c r="B409" s="42">
        <v>5.5834881034482802</v>
      </c>
    </row>
    <row r="410" spans="1:2" x14ac:dyDescent="0.35">
      <c r="A410" s="43">
        <v>45765.041666666701</v>
      </c>
      <c r="B410" s="42">
        <v>5.1109660000000003</v>
      </c>
    </row>
    <row r="411" spans="1:2" x14ac:dyDescent="0.35">
      <c r="A411" s="43">
        <v>45765.083333333299</v>
      </c>
      <c r="B411" s="42">
        <v>4.9592734482758596</v>
      </c>
    </row>
    <row r="412" spans="1:2" x14ac:dyDescent="0.35">
      <c r="A412" s="43">
        <v>45765.125</v>
      </c>
      <c r="B412" s="42">
        <v>4.5711168333333303</v>
      </c>
    </row>
    <row r="413" spans="1:2" x14ac:dyDescent="0.35">
      <c r="A413" s="43">
        <v>45765.166666666701</v>
      </c>
      <c r="B413" s="42">
        <v>5.5029365517241402</v>
      </c>
    </row>
    <row r="414" spans="1:2" x14ac:dyDescent="0.35">
      <c r="A414" s="43">
        <v>45765.208333333299</v>
      </c>
      <c r="B414" s="42">
        <v>5.4117791666666601</v>
      </c>
    </row>
    <row r="415" spans="1:2" x14ac:dyDescent="0.35">
      <c r="A415" s="43">
        <v>45765.25</v>
      </c>
      <c r="B415" s="42">
        <v>6.5852217241379298</v>
      </c>
    </row>
    <row r="416" spans="1:2" x14ac:dyDescent="0.35">
      <c r="A416" s="43">
        <v>45765.291666666701</v>
      </c>
      <c r="B416" s="42">
        <v>6.14059183333333</v>
      </c>
    </row>
    <row r="417" spans="1:2" x14ac:dyDescent="0.35">
      <c r="A417" s="43">
        <v>45765.333333333299</v>
      </c>
      <c r="B417" s="42">
        <v>8.6713358620689593</v>
      </c>
    </row>
    <row r="418" spans="1:2" x14ac:dyDescent="0.35">
      <c r="A418" s="43">
        <v>45765.375</v>
      </c>
      <c r="B418" s="42">
        <v>12.127050166666701</v>
      </c>
    </row>
    <row r="419" spans="1:2" x14ac:dyDescent="0.35">
      <c r="A419" s="43">
        <v>45765.416666666701</v>
      </c>
      <c r="B419" s="42">
        <v>14.4833413793103</v>
      </c>
    </row>
    <row r="420" spans="1:2" x14ac:dyDescent="0.35">
      <c r="A420" s="43">
        <v>45765.458333333299</v>
      </c>
      <c r="B420" s="42">
        <v>11.007611499999999</v>
      </c>
    </row>
    <row r="421" spans="1:2" x14ac:dyDescent="0.35">
      <c r="A421" s="43">
        <v>45765.5</v>
      </c>
      <c r="B421" s="42">
        <v>7.5486201724138002</v>
      </c>
    </row>
    <row r="422" spans="1:2" x14ac:dyDescent="0.35">
      <c r="A422" s="43">
        <v>45765.541666666701</v>
      </c>
      <c r="B422" s="42">
        <v>6.26541383333333</v>
      </c>
    </row>
    <row r="423" spans="1:2" x14ac:dyDescent="0.35">
      <c r="A423" s="43">
        <v>45765.583333333299</v>
      </c>
      <c r="B423" s="42">
        <v>4.9084734482758599</v>
      </c>
    </row>
    <row r="424" spans="1:2" x14ac:dyDescent="0.35">
      <c r="A424" s="43">
        <v>45765.625</v>
      </c>
      <c r="B424" s="42">
        <v>3.4923793333333299</v>
      </c>
    </row>
    <row r="425" spans="1:2" x14ac:dyDescent="0.35">
      <c r="A425" s="43">
        <v>45765.666666666701</v>
      </c>
      <c r="B425" s="42">
        <v>2.9713006896551701</v>
      </c>
    </row>
    <row r="426" spans="1:2" x14ac:dyDescent="0.35">
      <c r="A426" s="43">
        <v>45765.708333333299</v>
      </c>
      <c r="B426" s="42">
        <v>3.0701960000000001</v>
      </c>
    </row>
    <row r="427" spans="1:2" x14ac:dyDescent="0.35">
      <c r="A427" s="43">
        <v>45765.75</v>
      </c>
      <c r="B427" s="42">
        <v>3.32094879310345</v>
      </c>
    </row>
    <row r="428" spans="1:2" x14ac:dyDescent="0.35">
      <c r="A428" s="43">
        <v>45765.791666666701</v>
      </c>
      <c r="B428" s="42">
        <v>5.0622829999999999</v>
      </c>
    </row>
    <row r="429" spans="1:2" x14ac:dyDescent="0.35">
      <c r="A429" s="43">
        <v>45765.833333333299</v>
      </c>
      <c r="B429" s="42">
        <v>6.22802362068966</v>
      </c>
    </row>
    <row r="430" spans="1:2" x14ac:dyDescent="0.35">
      <c r="A430" s="43">
        <v>45765.875</v>
      </c>
      <c r="B430" s="42">
        <v>4.6593968333333304</v>
      </c>
    </row>
    <row r="431" spans="1:2" x14ac:dyDescent="0.35">
      <c r="A431" s="43">
        <v>45765.916666666701</v>
      </c>
      <c r="B431" s="42">
        <v>8.0666479310344794</v>
      </c>
    </row>
    <row r="432" spans="1:2" x14ac:dyDescent="0.35">
      <c r="A432" s="43">
        <v>45765.958333333299</v>
      </c>
      <c r="B432" s="42">
        <v>20.606249999999999</v>
      </c>
    </row>
    <row r="433" spans="1:2" x14ac:dyDescent="0.35">
      <c r="A433" s="43">
        <v>45766</v>
      </c>
      <c r="B433" s="42">
        <v>15.809551724137901</v>
      </c>
    </row>
    <row r="434" spans="1:2" x14ac:dyDescent="0.35">
      <c r="A434" s="43">
        <v>45766.041666666701</v>
      </c>
      <c r="B434" s="42">
        <v>14.9470883333333</v>
      </c>
    </row>
    <row r="435" spans="1:2" x14ac:dyDescent="0.35">
      <c r="A435" s="43">
        <v>45766.083333333299</v>
      </c>
      <c r="B435" s="42">
        <v>18.6318155172414</v>
      </c>
    </row>
    <row r="436" spans="1:2" x14ac:dyDescent="0.35">
      <c r="A436" s="43">
        <v>45766.125</v>
      </c>
      <c r="B436" s="42">
        <v>19.888525000000001</v>
      </c>
    </row>
    <row r="437" spans="1:2" x14ac:dyDescent="0.35">
      <c r="A437" s="43">
        <v>45766.166666666701</v>
      </c>
      <c r="B437" s="42">
        <v>20.5683586206897</v>
      </c>
    </row>
    <row r="438" spans="1:2" x14ac:dyDescent="0.35">
      <c r="A438" s="43">
        <v>45766.208333333299</v>
      </c>
      <c r="B438" s="42">
        <v>20.290140000000001</v>
      </c>
    </row>
    <row r="439" spans="1:2" x14ac:dyDescent="0.35">
      <c r="A439" s="43">
        <v>45766.25</v>
      </c>
      <c r="B439" s="42">
        <v>21.165325862069</v>
      </c>
    </row>
    <row r="440" spans="1:2" x14ac:dyDescent="0.35">
      <c r="A440" s="43">
        <v>45766.291666666701</v>
      </c>
      <c r="B440" s="42">
        <v>21.120346666666698</v>
      </c>
    </row>
    <row r="441" spans="1:2" x14ac:dyDescent="0.35">
      <c r="A441" s="43">
        <v>45766.333333333299</v>
      </c>
      <c r="B441" s="42">
        <v>22.2348931034483</v>
      </c>
    </row>
    <row r="442" spans="1:2" x14ac:dyDescent="0.35">
      <c r="A442" s="43">
        <v>45766.375</v>
      </c>
      <c r="B442" s="42">
        <v>22.049586666666698</v>
      </c>
    </row>
    <row r="443" spans="1:2" x14ac:dyDescent="0.35">
      <c r="A443" s="43">
        <v>45766.416666666701</v>
      </c>
      <c r="B443" s="42">
        <v>20.547351724137901</v>
      </c>
    </row>
    <row r="444" spans="1:2" x14ac:dyDescent="0.35">
      <c r="A444" s="43">
        <v>45766.458333333299</v>
      </c>
      <c r="B444" s="42">
        <v>18.806276666666701</v>
      </c>
    </row>
    <row r="445" spans="1:2" x14ac:dyDescent="0.35">
      <c r="A445" s="43">
        <v>45766.5</v>
      </c>
      <c r="B445" s="42">
        <v>17.7598793103448</v>
      </c>
    </row>
    <row r="446" spans="1:2" x14ac:dyDescent="0.35">
      <c r="A446" s="43">
        <v>45766.541666666701</v>
      </c>
      <c r="B446" s="42">
        <v>20.367364999999999</v>
      </c>
    </row>
    <row r="447" spans="1:2" x14ac:dyDescent="0.35">
      <c r="A447" s="43">
        <v>45766.583333333299</v>
      </c>
      <c r="B447" s="42">
        <v>19.203893103448301</v>
      </c>
    </row>
    <row r="448" spans="1:2" x14ac:dyDescent="0.35">
      <c r="A448" s="43">
        <v>45766.625</v>
      </c>
      <c r="B448" s="42">
        <v>15.880034999999999</v>
      </c>
    </row>
    <row r="449" spans="1:2" x14ac:dyDescent="0.35">
      <c r="A449" s="43">
        <v>45766.666666666701</v>
      </c>
      <c r="B449" s="42">
        <v>14.4085</v>
      </c>
    </row>
    <row r="450" spans="1:2" x14ac:dyDescent="0.35">
      <c r="A450" s="43">
        <v>45766.708333333299</v>
      </c>
      <c r="B450" s="42">
        <v>13.748139999999999</v>
      </c>
    </row>
    <row r="451" spans="1:2" x14ac:dyDescent="0.35">
      <c r="A451" s="43">
        <v>45766.75</v>
      </c>
      <c r="B451" s="42">
        <v>14.0012862068966</v>
      </c>
    </row>
    <row r="452" spans="1:2" x14ac:dyDescent="0.35">
      <c r="A452" s="43">
        <v>45766.791666666701</v>
      </c>
      <c r="B452" s="42">
        <v>6.8349335</v>
      </c>
    </row>
    <row r="453" spans="1:2" x14ac:dyDescent="0.35">
      <c r="A453" s="43">
        <v>45766.833333333299</v>
      </c>
      <c r="B453" s="42">
        <v>3.8123555172413801</v>
      </c>
    </row>
    <row r="454" spans="1:2" x14ac:dyDescent="0.35">
      <c r="A454" s="43">
        <v>45766.875</v>
      </c>
      <c r="B454" s="42">
        <v>3.4546406666666698</v>
      </c>
    </row>
    <row r="455" spans="1:2" x14ac:dyDescent="0.35">
      <c r="A455" s="43">
        <v>45766.916666666701</v>
      </c>
      <c r="B455" s="42">
        <v>3.5650189655172402</v>
      </c>
    </row>
    <row r="456" spans="1:2" x14ac:dyDescent="0.35">
      <c r="A456" s="43">
        <v>45766.958333333299</v>
      </c>
      <c r="B456" s="42">
        <v>3.9501918333333301</v>
      </c>
    </row>
    <row r="457" spans="1:2" x14ac:dyDescent="0.35">
      <c r="A457" s="43">
        <v>45767</v>
      </c>
      <c r="B457" s="42">
        <v>3.6602693103448298</v>
      </c>
    </row>
    <row r="458" spans="1:2" x14ac:dyDescent="0.35">
      <c r="A458" s="43">
        <v>45767.041666666701</v>
      </c>
      <c r="B458" s="42">
        <v>3.9553713559322001</v>
      </c>
    </row>
    <row r="459" spans="1:2" x14ac:dyDescent="0.35">
      <c r="A459" s="43">
        <v>45767.083333333299</v>
      </c>
      <c r="B459" s="42">
        <v>4.0435526666666703</v>
      </c>
    </row>
    <row r="460" spans="1:2" x14ac:dyDescent="0.35">
      <c r="A460" s="43">
        <v>45767.125</v>
      </c>
      <c r="B460" s="42">
        <v>4.0153325000000004</v>
      </c>
    </row>
    <row r="461" spans="1:2" x14ac:dyDescent="0.35">
      <c r="A461" s="43">
        <v>45767.166666666701</v>
      </c>
      <c r="B461" s="42">
        <v>4.9271593103448303</v>
      </c>
    </row>
    <row r="462" spans="1:2" x14ac:dyDescent="0.35">
      <c r="A462" s="43">
        <v>45767.208333333299</v>
      </c>
      <c r="B462" s="42">
        <v>5.43292016666667</v>
      </c>
    </row>
    <row r="463" spans="1:2" x14ac:dyDescent="0.35">
      <c r="A463" s="43">
        <v>45767.25</v>
      </c>
      <c r="B463" s="42">
        <v>5.0295406896551702</v>
      </c>
    </row>
    <row r="464" spans="1:2" x14ac:dyDescent="0.35">
      <c r="A464" s="43">
        <v>45767.291666666701</v>
      </c>
      <c r="B464" s="42">
        <v>4.7997463333333297</v>
      </c>
    </row>
    <row r="465" spans="1:2" x14ac:dyDescent="0.35">
      <c r="A465" s="43">
        <v>45767.333333333299</v>
      </c>
      <c r="B465" s="42">
        <v>4.8088260344827596</v>
      </c>
    </row>
    <row r="466" spans="1:2" x14ac:dyDescent="0.35">
      <c r="A466" s="43">
        <v>45767.375</v>
      </c>
      <c r="B466" s="42">
        <v>4.7760135000000004</v>
      </c>
    </row>
    <row r="467" spans="1:2" x14ac:dyDescent="0.35">
      <c r="A467" s="43">
        <v>45767.416666666701</v>
      </c>
      <c r="B467" s="42">
        <v>5.4477175862068998</v>
      </c>
    </row>
    <row r="468" spans="1:2" x14ac:dyDescent="0.35">
      <c r="A468" s="43">
        <v>45767.458333333299</v>
      </c>
      <c r="B468" s="42">
        <v>4.7976666666666699</v>
      </c>
    </row>
    <row r="469" spans="1:2" x14ac:dyDescent="0.35">
      <c r="A469" s="43">
        <v>45767.5</v>
      </c>
      <c r="B469" s="42">
        <v>5.0989612068965497</v>
      </c>
    </row>
    <row r="470" spans="1:2" x14ac:dyDescent="0.35">
      <c r="A470" s="43">
        <v>45767.541666666701</v>
      </c>
      <c r="B470" s="42">
        <v>4.9983688333333296</v>
      </c>
    </row>
    <row r="471" spans="1:2" x14ac:dyDescent="0.35">
      <c r="A471" s="43">
        <v>45767.583333333299</v>
      </c>
      <c r="B471" s="42">
        <v>4.6608724137930997</v>
      </c>
    </row>
    <row r="472" spans="1:2" x14ac:dyDescent="0.35">
      <c r="A472" s="43">
        <v>45767.625</v>
      </c>
      <c r="B472" s="42">
        <v>4.7915650000000003</v>
      </c>
    </row>
    <row r="473" spans="1:2" x14ac:dyDescent="0.35">
      <c r="A473" s="43">
        <v>45767.666666666701</v>
      </c>
      <c r="B473" s="42">
        <v>4.3728696551724102</v>
      </c>
    </row>
    <row r="474" spans="1:2" x14ac:dyDescent="0.35">
      <c r="A474" s="43">
        <v>45767.708333333299</v>
      </c>
      <c r="B474" s="42">
        <v>3.80903516666667</v>
      </c>
    </row>
    <row r="475" spans="1:2" x14ac:dyDescent="0.35">
      <c r="A475" s="43">
        <v>45767.75</v>
      </c>
      <c r="B475" s="42">
        <v>3.79103534482759</v>
      </c>
    </row>
    <row r="476" spans="1:2" x14ac:dyDescent="0.35">
      <c r="A476" s="43">
        <v>45767.791666666701</v>
      </c>
      <c r="B476" s="42">
        <v>5.0736509999999999</v>
      </c>
    </row>
    <row r="477" spans="1:2" x14ac:dyDescent="0.35">
      <c r="A477" s="43">
        <v>45767.833333333299</v>
      </c>
      <c r="B477" s="42">
        <v>5.6293741379310402</v>
      </c>
    </row>
    <row r="478" spans="1:2" x14ac:dyDescent="0.35">
      <c r="A478" s="43">
        <v>45767.875</v>
      </c>
      <c r="B478" s="42">
        <v>5.5704961666666701</v>
      </c>
    </row>
    <row r="479" spans="1:2" x14ac:dyDescent="0.35">
      <c r="A479" s="43">
        <v>45767.916666666701</v>
      </c>
      <c r="B479" s="42">
        <v>6.7369912068965503</v>
      </c>
    </row>
    <row r="480" spans="1:2" x14ac:dyDescent="0.35">
      <c r="A480" s="43">
        <v>45767.958333333299</v>
      </c>
      <c r="B480" s="42">
        <v>6.7437848333333301</v>
      </c>
    </row>
    <row r="481" spans="1:2" x14ac:dyDescent="0.35">
      <c r="A481" s="43">
        <v>45768</v>
      </c>
      <c r="B481" s="42">
        <v>7.5846756896551701</v>
      </c>
    </row>
    <row r="482" spans="1:2" x14ac:dyDescent="0.35">
      <c r="A482" s="43">
        <v>45768.041666666701</v>
      </c>
      <c r="B482" s="42">
        <v>7.0723301666666698</v>
      </c>
    </row>
    <row r="483" spans="1:2" x14ac:dyDescent="0.35">
      <c r="A483" s="43">
        <v>45768.083333333299</v>
      </c>
      <c r="B483" s="42">
        <v>6.5641398275862102</v>
      </c>
    </row>
    <row r="484" spans="1:2" x14ac:dyDescent="0.35">
      <c r="A484" s="43">
        <v>45768.125</v>
      </c>
      <c r="B484" s="42">
        <v>6.8303813333333299</v>
      </c>
    </row>
    <row r="485" spans="1:2" x14ac:dyDescent="0.35">
      <c r="A485" s="43">
        <v>45768.166666666701</v>
      </c>
      <c r="B485" s="42">
        <v>7.7551641379310396</v>
      </c>
    </row>
    <row r="486" spans="1:2" x14ac:dyDescent="0.35">
      <c r="A486" s="43">
        <v>45768.208333333299</v>
      </c>
      <c r="B486" s="42">
        <v>6.4085598333333298</v>
      </c>
    </row>
    <row r="487" spans="1:2" x14ac:dyDescent="0.35">
      <c r="A487" s="43">
        <v>45768.25</v>
      </c>
      <c r="B487" s="42">
        <v>6.5529882758620701</v>
      </c>
    </row>
    <row r="488" spans="1:2" x14ac:dyDescent="0.35">
      <c r="A488" s="43">
        <v>45768.291666666701</v>
      </c>
      <c r="B488" s="42">
        <v>8.1942275000000002</v>
      </c>
    </row>
    <row r="489" spans="1:2" x14ac:dyDescent="0.35">
      <c r="A489" s="43">
        <v>45768.333333333299</v>
      </c>
      <c r="B489" s="42">
        <v>11.723722758620699</v>
      </c>
    </row>
    <row r="490" spans="1:2" x14ac:dyDescent="0.35">
      <c r="A490" s="43">
        <v>45768.375</v>
      </c>
      <c r="B490" s="42">
        <v>14.455268333333301</v>
      </c>
    </row>
    <row r="491" spans="1:2" x14ac:dyDescent="0.35">
      <c r="A491" s="43">
        <v>45768.416666666701</v>
      </c>
      <c r="B491" s="42">
        <v>15.6919206896552</v>
      </c>
    </row>
    <row r="492" spans="1:2" x14ac:dyDescent="0.35">
      <c r="A492" s="43">
        <v>45768.458333333299</v>
      </c>
      <c r="B492" s="42">
        <v>16.3902933333333</v>
      </c>
    </row>
    <row r="493" spans="1:2" x14ac:dyDescent="0.35">
      <c r="A493" s="43">
        <v>45768.5</v>
      </c>
      <c r="B493" s="42">
        <v>17.6227379310345</v>
      </c>
    </row>
    <row r="494" spans="1:2" x14ac:dyDescent="0.35">
      <c r="A494" s="43">
        <v>45768.541666666701</v>
      </c>
      <c r="B494" s="42">
        <v>18.679861666666699</v>
      </c>
    </row>
    <row r="495" spans="1:2" x14ac:dyDescent="0.35">
      <c r="A495" s="43">
        <v>45768.583333333299</v>
      </c>
      <c r="B495" s="42">
        <v>12.3386475862069</v>
      </c>
    </row>
    <row r="496" spans="1:2" x14ac:dyDescent="0.35">
      <c r="A496" s="43">
        <v>45768.625</v>
      </c>
      <c r="B496" s="42">
        <v>5.0982976666666699</v>
      </c>
    </row>
    <row r="497" spans="1:2" x14ac:dyDescent="0.35">
      <c r="A497" s="43">
        <v>45768.666666666701</v>
      </c>
      <c r="B497" s="42">
        <v>2.68569862068966</v>
      </c>
    </row>
    <row r="498" spans="1:2" x14ac:dyDescent="0.35">
      <c r="A498" s="43">
        <v>45768.708333333299</v>
      </c>
      <c r="B498" s="42">
        <v>3.89369266666667</v>
      </c>
    </row>
    <row r="499" spans="1:2" x14ac:dyDescent="0.35">
      <c r="A499" s="43">
        <v>45768.75</v>
      </c>
      <c r="B499" s="42">
        <v>3.6433131034482802</v>
      </c>
    </row>
    <row r="500" spans="1:2" x14ac:dyDescent="0.35">
      <c r="A500" s="43">
        <v>45768.791666666701</v>
      </c>
      <c r="B500" s="42">
        <v>2.0345958166666702</v>
      </c>
    </row>
    <row r="501" spans="1:2" x14ac:dyDescent="0.35">
      <c r="A501" s="43">
        <v>45768.833333333299</v>
      </c>
      <c r="B501" s="42">
        <v>1.8030907379310299</v>
      </c>
    </row>
    <row r="502" spans="1:2" x14ac:dyDescent="0.35">
      <c r="A502" s="43">
        <v>45768.875</v>
      </c>
      <c r="B502" s="42">
        <v>2.9480015000000002</v>
      </c>
    </row>
    <row r="503" spans="1:2" x14ac:dyDescent="0.35">
      <c r="A503" s="43">
        <v>45768.916666666701</v>
      </c>
      <c r="B503" s="42">
        <v>3.1680821206896499</v>
      </c>
    </row>
    <row r="504" spans="1:2" x14ac:dyDescent="0.35">
      <c r="A504" s="43">
        <v>45768.958333333299</v>
      </c>
      <c r="B504" s="42">
        <v>3.4792906666666701</v>
      </c>
    </row>
    <row r="505" spans="1:2" x14ac:dyDescent="0.35">
      <c r="A505" s="43">
        <v>45769</v>
      </c>
      <c r="B505" s="42">
        <v>2.7476801724137898</v>
      </c>
    </row>
    <row r="506" spans="1:2" x14ac:dyDescent="0.35">
      <c r="A506" s="43">
        <v>45769.041666666701</v>
      </c>
      <c r="B506" s="42">
        <v>2.0550678333333301</v>
      </c>
    </row>
    <row r="507" spans="1:2" x14ac:dyDescent="0.35">
      <c r="A507" s="43">
        <v>45769.083333333299</v>
      </c>
      <c r="B507" s="42">
        <v>3.1234637931034501</v>
      </c>
    </row>
    <row r="508" spans="1:2" x14ac:dyDescent="0.35">
      <c r="A508" s="43">
        <v>45769.125</v>
      </c>
      <c r="B508" s="42">
        <v>4.5723691666666699</v>
      </c>
    </row>
    <row r="509" spans="1:2" x14ac:dyDescent="0.35">
      <c r="A509" s="43">
        <v>45769.166666666701</v>
      </c>
      <c r="B509" s="42">
        <v>3.8648041379310301</v>
      </c>
    </row>
    <row r="510" spans="1:2" x14ac:dyDescent="0.35">
      <c r="A510" s="43">
        <v>45769.208333333299</v>
      </c>
      <c r="B510" s="42">
        <v>2.9110974999999999</v>
      </c>
    </row>
    <row r="511" spans="1:2" x14ac:dyDescent="0.35">
      <c r="A511" s="43">
        <v>45769.25</v>
      </c>
      <c r="B511" s="42">
        <v>2.9164277586206899</v>
      </c>
    </row>
    <row r="512" spans="1:2" x14ac:dyDescent="0.35">
      <c r="A512" s="43">
        <v>45769.291666666701</v>
      </c>
      <c r="B512" s="42">
        <v>3.0445276666666699</v>
      </c>
    </row>
    <row r="513" spans="1:2" x14ac:dyDescent="0.35">
      <c r="A513" s="43">
        <v>45769.333333333299</v>
      </c>
      <c r="B513" s="42">
        <v>5.0582843103448303</v>
      </c>
    </row>
    <row r="514" spans="1:2" x14ac:dyDescent="0.35">
      <c r="A514" s="43">
        <v>45769.375</v>
      </c>
      <c r="B514" s="42">
        <v>5.7304263333333303</v>
      </c>
    </row>
    <row r="515" spans="1:2" x14ac:dyDescent="0.35">
      <c r="A515" s="43">
        <v>45769.416666666701</v>
      </c>
      <c r="B515" s="42">
        <v>4.8500537931034504</v>
      </c>
    </row>
    <row r="516" spans="1:2" x14ac:dyDescent="0.35">
      <c r="A516" s="43">
        <v>45769.458333333299</v>
      </c>
      <c r="B516" s="42">
        <v>5.0290048333333299</v>
      </c>
    </row>
    <row r="517" spans="1:2" x14ac:dyDescent="0.35">
      <c r="A517" s="43">
        <v>45769.5</v>
      </c>
      <c r="B517" s="42">
        <v>4.8945744827586202</v>
      </c>
    </row>
    <row r="518" spans="1:2" x14ac:dyDescent="0.35">
      <c r="A518" s="43">
        <v>45769.541666666701</v>
      </c>
      <c r="B518" s="42">
        <v>4.0032448333333299</v>
      </c>
    </row>
    <row r="519" spans="1:2" x14ac:dyDescent="0.35">
      <c r="A519" s="43">
        <v>45769.583333333299</v>
      </c>
      <c r="B519" s="42">
        <v>3.5906908620689602</v>
      </c>
    </row>
    <row r="520" spans="1:2" x14ac:dyDescent="0.35">
      <c r="A520" s="43">
        <v>45769.625</v>
      </c>
      <c r="B520" s="42">
        <v>3.7620976666666701</v>
      </c>
    </row>
    <row r="521" spans="1:2" x14ac:dyDescent="0.35">
      <c r="A521" s="43">
        <v>45769.666666666701</v>
      </c>
      <c r="B521" s="42">
        <v>3.7866081034482799</v>
      </c>
    </row>
    <row r="522" spans="1:2" x14ac:dyDescent="0.35">
      <c r="A522" s="43">
        <v>45769.708333333299</v>
      </c>
      <c r="B522" s="42">
        <v>2.3321953333333298</v>
      </c>
    </row>
    <row r="523" spans="1:2" x14ac:dyDescent="0.35">
      <c r="A523" s="43">
        <v>45769.75</v>
      </c>
      <c r="B523" s="42">
        <v>2.5804910344827601</v>
      </c>
    </row>
    <row r="524" spans="1:2" x14ac:dyDescent="0.35">
      <c r="A524" s="43">
        <v>45769.791666666701</v>
      </c>
      <c r="B524" s="42">
        <v>2.6975224999999998</v>
      </c>
    </row>
    <row r="525" spans="1:2" x14ac:dyDescent="0.35">
      <c r="A525" s="43">
        <v>45769.833333333299</v>
      </c>
      <c r="B525" s="42">
        <v>2.9100746551724099</v>
      </c>
    </row>
    <row r="526" spans="1:2" x14ac:dyDescent="0.35">
      <c r="A526" s="43">
        <v>45769.875</v>
      </c>
      <c r="B526" s="42">
        <v>2.8880368333333299</v>
      </c>
    </row>
    <row r="527" spans="1:2" x14ac:dyDescent="0.35">
      <c r="A527" s="43">
        <v>45769.916666666701</v>
      </c>
      <c r="B527" s="42">
        <v>3.2502479310344801</v>
      </c>
    </row>
    <row r="528" spans="1:2" x14ac:dyDescent="0.35">
      <c r="A528" s="43">
        <v>45769.958333333299</v>
      </c>
      <c r="B528" s="42">
        <v>3.25812566666667</v>
      </c>
    </row>
    <row r="529" spans="1:2" x14ac:dyDescent="0.35">
      <c r="A529" s="43">
        <v>45770</v>
      </c>
      <c r="B529" s="42">
        <v>3.51319310344828</v>
      </c>
    </row>
    <row r="530" spans="1:2" x14ac:dyDescent="0.35">
      <c r="A530" s="43">
        <v>45770.041666666701</v>
      </c>
      <c r="B530" s="42">
        <v>3.3488329999999999</v>
      </c>
    </row>
    <row r="531" spans="1:2" x14ac:dyDescent="0.35">
      <c r="A531" s="43">
        <v>45770.083333333299</v>
      </c>
      <c r="B531" s="42">
        <v>3.51692931034483</v>
      </c>
    </row>
    <row r="532" spans="1:2" x14ac:dyDescent="0.35">
      <c r="A532" s="43">
        <v>45770.125</v>
      </c>
      <c r="B532" s="42">
        <v>3.1622176666666699</v>
      </c>
    </row>
    <row r="533" spans="1:2" x14ac:dyDescent="0.35">
      <c r="A533" s="43">
        <v>45770.166666666701</v>
      </c>
      <c r="B533" s="42">
        <v>2.9345565517241399</v>
      </c>
    </row>
    <row r="534" spans="1:2" x14ac:dyDescent="0.35">
      <c r="A534" s="43">
        <v>45770.208333333299</v>
      </c>
      <c r="B534" s="42">
        <v>2.5647964999999999</v>
      </c>
    </row>
    <row r="535" spans="1:2" x14ac:dyDescent="0.35">
      <c r="A535" s="43">
        <v>45770.25</v>
      </c>
      <c r="B535" s="42">
        <v>1.83966505172414</v>
      </c>
    </row>
    <row r="536" spans="1:2" x14ac:dyDescent="0.35">
      <c r="A536" s="43">
        <v>45770.291666666701</v>
      </c>
      <c r="B536" s="42">
        <v>2.65376066666667</v>
      </c>
    </row>
    <row r="537" spans="1:2" x14ac:dyDescent="0.35">
      <c r="A537" s="43">
        <v>45770.333333333299</v>
      </c>
      <c r="B537" s="42">
        <v>2.6928936206896501</v>
      </c>
    </row>
    <row r="538" spans="1:2" x14ac:dyDescent="0.35">
      <c r="A538" s="43">
        <v>45770.375</v>
      </c>
      <c r="B538" s="42">
        <v>2.365386</v>
      </c>
    </row>
    <row r="539" spans="1:2" x14ac:dyDescent="0.35">
      <c r="A539" s="43">
        <v>45770.416666666701</v>
      </c>
      <c r="B539" s="42">
        <v>2.6063396551724098</v>
      </c>
    </row>
    <row r="540" spans="1:2" x14ac:dyDescent="0.35">
      <c r="A540" s="43">
        <v>45770.458333333299</v>
      </c>
      <c r="B540" s="42">
        <v>3.8050438333333299</v>
      </c>
    </row>
    <row r="541" spans="1:2" x14ac:dyDescent="0.35">
      <c r="A541" s="43">
        <v>45770.5</v>
      </c>
      <c r="B541" s="42">
        <v>3.3495844827586199</v>
      </c>
    </row>
    <row r="542" spans="1:2" x14ac:dyDescent="0.35">
      <c r="A542" s="43">
        <v>45770.541666666701</v>
      </c>
      <c r="B542" s="42">
        <v>2.6069610000000001</v>
      </c>
    </row>
    <row r="543" spans="1:2" x14ac:dyDescent="0.35">
      <c r="A543" s="43">
        <v>45770.583333333299</v>
      </c>
      <c r="B543" s="42">
        <v>4.8491520689655196</v>
      </c>
    </row>
    <row r="544" spans="1:2" x14ac:dyDescent="0.35">
      <c r="A544" s="43">
        <v>45770.625</v>
      </c>
      <c r="B544" s="42">
        <v>7.0152805000000003</v>
      </c>
    </row>
    <row r="545" spans="1:2" x14ac:dyDescent="0.35">
      <c r="A545" s="43">
        <v>45770.666666666701</v>
      </c>
      <c r="B545" s="42">
        <v>8.0777751724137907</v>
      </c>
    </row>
    <row r="546" spans="1:2" x14ac:dyDescent="0.35">
      <c r="A546" s="43">
        <v>45770.708333333299</v>
      </c>
      <c r="B546" s="42">
        <v>8.2104084999999998</v>
      </c>
    </row>
    <row r="547" spans="1:2" x14ac:dyDescent="0.35">
      <c r="A547" s="43">
        <v>45770.75</v>
      </c>
      <c r="B547" s="42">
        <v>10.078066206896599</v>
      </c>
    </row>
    <row r="548" spans="1:2" x14ac:dyDescent="0.35">
      <c r="A548" s="43">
        <v>45770.791666666701</v>
      </c>
      <c r="B548" s="42">
        <v>9.35363583333333</v>
      </c>
    </row>
    <row r="549" spans="1:2" x14ac:dyDescent="0.35">
      <c r="A549" s="43">
        <v>45770.833333333299</v>
      </c>
      <c r="B549" s="42">
        <v>7.8323631034482801</v>
      </c>
    </row>
    <row r="550" spans="1:2" x14ac:dyDescent="0.35">
      <c r="A550" s="43">
        <v>45770.875</v>
      </c>
      <c r="B550" s="42">
        <v>5.7378771666666699</v>
      </c>
    </row>
    <row r="551" spans="1:2" x14ac:dyDescent="0.35">
      <c r="A551" s="43">
        <v>45770.916666666701</v>
      </c>
      <c r="B551" s="42">
        <v>4.3835334482758599</v>
      </c>
    </row>
    <row r="552" spans="1:2" x14ac:dyDescent="0.35">
      <c r="A552" s="43">
        <v>45770.958333333299</v>
      </c>
      <c r="B552" s="42">
        <v>4.1507193333333303</v>
      </c>
    </row>
    <row r="553" spans="1:2" x14ac:dyDescent="0.35">
      <c r="A553" s="43">
        <v>45771</v>
      </c>
      <c r="B553" s="42">
        <v>7.1113539655172398</v>
      </c>
    </row>
    <row r="554" spans="1:2" x14ac:dyDescent="0.35">
      <c r="A554" s="43">
        <v>45771.041666666701</v>
      </c>
      <c r="B554" s="42">
        <v>17.6472245</v>
      </c>
    </row>
    <row r="555" spans="1:2" x14ac:dyDescent="0.35">
      <c r="A555" s="43">
        <v>45771.083333333299</v>
      </c>
      <c r="B555" s="42">
        <v>20.1930793103448</v>
      </c>
    </row>
    <row r="556" spans="1:2" x14ac:dyDescent="0.35">
      <c r="A556" s="43">
        <v>45771.125</v>
      </c>
      <c r="B556" s="42">
        <v>20.037254999999998</v>
      </c>
    </row>
    <row r="557" spans="1:2" x14ac:dyDescent="0.35">
      <c r="A557" s="43">
        <v>45771.166666666701</v>
      </c>
      <c r="B557" s="42">
        <v>20.327977586206899</v>
      </c>
    </row>
    <row r="558" spans="1:2" x14ac:dyDescent="0.35">
      <c r="A558" s="43">
        <v>45771.208333333299</v>
      </c>
      <c r="B558" s="42">
        <v>17.455166666666699</v>
      </c>
    </row>
    <row r="559" spans="1:2" x14ac:dyDescent="0.35">
      <c r="A559" s="43">
        <v>45771.25</v>
      </c>
      <c r="B559" s="42">
        <v>13.2729931034483</v>
      </c>
    </row>
    <row r="560" spans="1:2" x14ac:dyDescent="0.35">
      <c r="A560" s="43">
        <v>45771.291666666701</v>
      </c>
      <c r="B560" s="42">
        <v>11.315662</v>
      </c>
    </row>
    <row r="561" spans="1:2" x14ac:dyDescent="0.35">
      <c r="A561" s="43">
        <v>45771.333333333299</v>
      </c>
      <c r="B561" s="42">
        <v>9.6672915517241407</v>
      </c>
    </row>
    <row r="562" spans="1:2" x14ac:dyDescent="0.35">
      <c r="A562" s="43">
        <v>45771.375</v>
      </c>
      <c r="B562" s="42">
        <v>8.8015206666666597</v>
      </c>
    </row>
    <row r="563" spans="1:2" x14ac:dyDescent="0.35">
      <c r="A563" s="43">
        <v>45771.416666666701</v>
      </c>
      <c r="B563" s="42">
        <v>9.4400300000000001</v>
      </c>
    </row>
    <row r="564" spans="1:2" x14ac:dyDescent="0.35">
      <c r="A564" s="43">
        <v>45771.458333333299</v>
      </c>
      <c r="B564" s="42">
        <v>9.1859784999999992</v>
      </c>
    </row>
    <row r="565" spans="1:2" x14ac:dyDescent="0.35">
      <c r="A565" s="43">
        <v>45771.5</v>
      </c>
      <c r="B565" s="42">
        <v>8.2792456896551698</v>
      </c>
    </row>
    <row r="566" spans="1:2" x14ac:dyDescent="0.35">
      <c r="A566" s="43">
        <v>45771.541666666701</v>
      </c>
      <c r="B566" s="42">
        <v>8.8777881666666705</v>
      </c>
    </row>
    <row r="567" spans="1:2" x14ac:dyDescent="0.35">
      <c r="A567" s="43">
        <v>45771.583333333299</v>
      </c>
      <c r="B567" s="42">
        <v>8.6114568965517204</v>
      </c>
    </row>
    <row r="568" spans="1:2" x14ac:dyDescent="0.35">
      <c r="A568" s="43">
        <v>45771.625</v>
      </c>
      <c r="B568" s="42">
        <v>8.4410810000000005</v>
      </c>
    </row>
    <row r="569" spans="1:2" x14ac:dyDescent="0.35">
      <c r="A569" s="43">
        <v>45771.666666666701</v>
      </c>
      <c r="B569" s="42">
        <v>8.2739810344827607</v>
      </c>
    </row>
    <row r="570" spans="1:2" x14ac:dyDescent="0.35">
      <c r="A570" s="43">
        <v>45771.708333333299</v>
      </c>
      <c r="B570" s="42">
        <v>8.9495006666666708</v>
      </c>
    </row>
    <row r="571" spans="1:2" x14ac:dyDescent="0.35">
      <c r="A571" s="43">
        <v>45771.75</v>
      </c>
      <c r="B571" s="42">
        <v>7.3194263793103502</v>
      </c>
    </row>
    <row r="572" spans="1:2" x14ac:dyDescent="0.35">
      <c r="A572" s="43">
        <v>45771.791666666701</v>
      </c>
      <c r="B572" s="42">
        <v>6.5551716666666699</v>
      </c>
    </row>
    <row r="573" spans="1:2" x14ac:dyDescent="0.35">
      <c r="A573" s="43">
        <v>45771.833333333299</v>
      </c>
      <c r="B573" s="42">
        <v>7.3475343103448303</v>
      </c>
    </row>
    <row r="574" spans="1:2" x14ac:dyDescent="0.35">
      <c r="A574" s="43">
        <v>45771.875</v>
      </c>
      <c r="B574" s="42">
        <v>6.0131648333333301</v>
      </c>
    </row>
    <row r="575" spans="1:2" x14ac:dyDescent="0.35">
      <c r="A575" s="43">
        <v>45771.916666666701</v>
      </c>
      <c r="B575" s="42">
        <v>6.43850224137931</v>
      </c>
    </row>
    <row r="576" spans="1:2" x14ac:dyDescent="0.35">
      <c r="A576" s="43">
        <v>45771.958333333299</v>
      </c>
      <c r="B576" s="42">
        <v>7.2000996666666603</v>
      </c>
    </row>
    <row r="577" spans="1:2" x14ac:dyDescent="0.35">
      <c r="A577" s="43">
        <v>45772</v>
      </c>
      <c r="B577" s="42">
        <v>5.9021955172413803</v>
      </c>
    </row>
    <row r="578" spans="1:2" x14ac:dyDescent="0.35">
      <c r="A578" s="43">
        <v>45772.041666666701</v>
      </c>
      <c r="B578" s="42">
        <v>6.1718923333333304</v>
      </c>
    </row>
    <row r="579" spans="1:2" x14ac:dyDescent="0.35">
      <c r="A579" s="43">
        <v>45772.083333333299</v>
      </c>
      <c r="B579" s="42">
        <v>5.1962148275862097</v>
      </c>
    </row>
    <row r="580" spans="1:2" x14ac:dyDescent="0.35">
      <c r="A580" s="43">
        <v>45772.125</v>
      </c>
      <c r="B580" s="42">
        <v>6.7206906666666697</v>
      </c>
    </row>
    <row r="581" spans="1:2" x14ac:dyDescent="0.35">
      <c r="A581" s="43">
        <v>45772.166666666701</v>
      </c>
      <c r="B581" s="42">
        <v>7.4955631034482799</v>
      </c>
    </row>
    <row r="582" spans="1:2" x14ac:dyDescent="0.35">
      <c r="A582" s="43">
        <v>45772.208333333299</v>
      </c>
      <c r="B582" s="42">
        <v>6.7454618333333398</v>
      </c>
    </row>
    <row r="583" spans="1:2" x14ac:dyDescent="0.35">
      <c r="A583" s="43">
        <v>45772.25</v>
      </c>
      <c r="B583" s="42">
        <v>6.7052544827586198</v>
      </c>
    </row>
    <row r="584" spans="1:2" x14ac:dyDescent="0.35">
      <c r="A584" s="43">
        <v>45772.291666666701</v>
      </c>
      <c r="B584" s="42">
        <v>8.5830354999999994</v>
      </c>
    </row>
    <row r="585" spans="1:2" x14ac:dyDescent="0.35">
      <c r="A585" s="43">
        <v>45772.333333333299</v>
      </c>
      <c r="B585" s="42">
        <v>12.9363239655172</v>
      </c>
    </row>
    <row r="586" spans="1:2" x14ac:dyDescent="0.35">
      <c r="A586" s="43">
        <v>45772.375</v>
      </c>
      <c r="B586" s="42">
        <v>10.9693305</v>
      </c>
    </row>
    <row r="587" spans="1:2" x14ac:dyDescent="0.35">
      <c r="A587" s="43">
        <v>45772.416666666701</v>
      </c>
      <c r="B587" s="42">
        <v>11.0650122413793</v>
      </c>
    </row>
    <row r="588" spans="1:2" x14ac:dyDescent="0.35">
      <c r="A588" s="43">
        <v>45772.458333333299</v>
      </c>
      <c r="B588" s="42">
        <v>11.958406666666701</v>
      </c>
    </row>
    <row r="589" spans="1:2" x14ac:dyDescent="0.35">
      <c r="A589" s="43">
        <v>45772.5</v>
      </c>
      <c r="B589" s="42">
        <v>9.3253293103448307</v>
      </c>
    </row>
    <row r="590" spans="1:2" x14ac:dyDescent="0.35">
      <c r="A590" s="43">
        <v>45772.541666666701</v>
      </c>
      <c r="B590" s="42">
        <v>8.60592616666667</v>
      </c>
    </row>
    <row r="591" spans="1:2" x14ac:dyDescent="0.35">
      <c r="A591" s="43">
        <v>45772.583333333299</v>
      </c>
      <c r="B591" s="42">
        <v>9.8653908620689599</v>
      </c>
    </row>
    <row r="592" spans="1:2" x14ac:dyDescent="0.35">
      <c r="A592" s="43">
        <v>45772.625</v>
      </c>
      <c r="B592" s="42">
        <v>10.3078965</v>
      </c>
    </row>
    <row r="593" spans="1:2" x14ac:dyDescent="0.35">
      <c r="A593" s="43">
        <v>45772.666666666701</v>
      </c>
      <c r="B593" s="42">
        <v>10.7126343103448</v>
      </c>
    </row>
    <row r="594" spans="1:2" x14ac:dyDescent="0.35">
      <c r="A594" s="43">
        <v>45772.708333333299</v>
      </c>
      <c r="B594" s="42">
        <v>10.2556073333333</v>
      </c>
    </row>
    <row r="595" spans="1:2" x14ac:dyDescent="0.35">
      <c r="A595" s="43">
        <v>45772.75</v>
      </c>
      <c r="B595" s="42">
        <v>12.265939655172399</v>
      </c>
    </row>
    <row r="596" spans="1:2" x14ac:dyDescent="0.35">
      <c r="A596" s="43">
        <v>45772.791666666701</v>
      </c>
      <c r="B596" s="42">
        <v>11.3144616666667</v>
      </c>
    </row>
    <row r="597" spans="1:2" x14ac:dyDescent="0.35">
      <c r="A597" s="43">
        <v>45772.833333333299</v>
      </c>
      <c r="B597" s="42">
        <v>11.931750862069</v>
      </c>
    </row>
    <row r="598" spans="1:2" x14ac:dyDescent="0.35">
      <c r="A598" s="43">
        <v>45772.875</v>
      </c>
      <c r="B598" s="42">
        <v>7.9300551666666701</v>
      </c>
    </row>
    <row r="599" spans="1:2" x14ac:dyDescent="0.35">
      <c r="A599" s="43">
        <v>45772.916666666701</v>
      </c>
      <c r="B599" s="42">
        <v>8.4916218965517292</v>
      </c>
    </row>
    <row r="600" spans="1:2" x14ac:dyDescent="0.35">
      <c r="A600" s="43">
        <v>45772.958333333299</v>
      </c>
      <c r="B600" s="42">
        <v>14.396856</v>
      </c>
    </row>
    <row r="601" spans="1:2" x14ac:dyDescent="0.35">
      <c r="A601" s="43">
        <v>45773</v>
      </c>
      <c r="B601" s="42">
        <v>18.058384482758601</v>
      </c>
    </row>
    <row r="602" spans="1:2" x14ac:dyDescent="0.35">
      <c r="A602" s="43">
        <v>45773.041666666701</v>
      </c>
      <c r="B602" s="42">
        <v>18.209468333333302</v>
      </c>
    </row>
    <row r="603" spans="1:2" x14ac:dyDescent="0.35">
      <c r="A603" s="43">
        <v>45773.083333333299</v>
      </c>
      <c r="B603" s="42">
        <v>15.7901534482759</v>
      </c>
    </row>
    <row r="604" spans="1:2" x14ac:dyDescent="0.35">
      <c r="A604" s="43">
        <v>45773.125</v>
      </c>
      <c r="B604" s="42">
        <v>13.864145000000001</v>
      </c>
    </row>
    <row r="605" spans="1:2" x14ac:dyDescent="0.35">
      <c r="A605" s="43">
        <v>45773.166666666701</v>
      </c>
      <c r="B605" s="42">
        <v>13.3225379310345</v>
      </c>
    </row>
    <row r="606" spans="1:2" x14ac:dyDescent="0.35">
      <c r="A606" s="43">
        <v>45773.208333333299</v>
      </c>
      <c r="B606" s="42">
        <v>14.918010000000001</v>
      </c>
    </row>
    <row r="607" spans="1:2" x14ac:dyDescent="0.35">
      <c r="A607" s="43">
        <v>45773.25</v>
      </c>
      <c r="B607" s="42">
        <v>15.2140534482759</v>
      </c>
    </row>
    <row r="608" spans="1:2" x14ac:dyDescent="0.35">
      <c r="A608" s="43">
        <v>45773.291666666701</v>
      </c>
      <c r="B608" s="42">
        <v>16.272876666666701</v>
      </c>
    </row>
    <row r="609" spans="1:2" x14ac:dyDescent="0.35">
      <c r="A609" s="43">
        <v>45773.333333333299</v>
      </c>
      <c r="B609" s="42">
        <v>16.140186206896502</v>
      </c>
    </row>
    <row r="610" spans="1:2" x14ac:dyDescent="0.35">
      <c r="A610" s="43">
        <v>45773.375</v>
      </c>
      <c r="B610" s="42">
        <v>15.287675</v>
      </c>
    </row>
    <row r="611" spans="1:2" x14ac:dyDescent="0.35">
      <c r="A611" s="43">
        <v>45773.416666666701</v>
      </c>
      <c r="B611" s="42">
        <v>14.8665879310345</v>
      </c>
    </row>
    <row r="612" spans="1:2" x14ac:dyDescent="0.35">
      <c r="A612" s="43">
        <v>45773.458333333299</v>
      </c>
      <c r="B612" s="42">
        <v>16.3133983333333</v>
      </c>
    </row>
    <row r="613" spans="1:2" x14ac:dyDescent="0.35">
      <c r="A613" s="43">
        <v>45773.5</v>
      </c>
      <c r="B613" s="42">
        <v>17.222750000000001</v>
      </c>
    </row>
    <row r="614" spans="1:2" x14ac:dyDescent="0.35">
      <c r="A614" s="43">
        <v>45773.541666666701</v>
      </c>
      <c r="B614" s="42">
        <v>20.035046666666702</v>
      </c>
    </row>
    <row r="615" spans="1:2" x14ac:dyDescent="0.35">
      <c r="A615" s="43">
        <v>45773.583333333299</v>
      </c>
      <c r="B615" s="42">
        <v>22.6063017241379</v>
      </c>
    </row>
    <row r="616" spans="1:2" x14ac:dyDescent="0.35">
      <c r="A616" s="43">
        <v>45773.625</v>
      </c>
      <c r="B616" s="42">
        <v>25.638425000000002</v>
      </c>
    </row>
    <row r="617" spans="1:2" x14ac:dyDescent="0.35">
      <c r="A617" s="43">
        <v>45773.666666666701</v>
      </c>
      <c r="B617" s="42">
        <v>25.112146551724098</v>
      </c>
    </row>
    <row r="618" spans="1:2" x14ac:dyDescent="0.35">
      <c r="A618" s="43">
        <v>45773.708333333299</v>
      </c>
      <c r="B618" s="42">
        <v>23.6445783333333</v>
      </c>
    </row>
    <row r="619" spans="1:2" x14ac:dyDescent="0.35">
      <c r="A619" s="43">
        <v>45773.75</v>
      </c>
      <c r="B619" s="42">
        <v>27.314106896551699</v>
      </c>
    </row>
    <row r="620" spans="1:2" x14ac:dyDescent="0.35">
      <c r="A620" s="43">
        <v>45773.791666666701</v>
      </c>
      <c r="B620" s="42">
        <v>28.081193333333299</v>
      </c>
    </row>
    <row r="621" spans="1:2" x14ac:dyDescent="0.35">
      <c r="A621" s="43">
        <v>45773.833333333299</v>
      </c>
      <c r="B621" s="42">
        <v>30.966701724137899</v>
      </c>
    </row>
    <row r="622" spans="1:2" x14ac:dyDescent="0.35">
      <c r="A622" s="43">
        <v>45773.875</v>
      </c>
      <c r="B622" s="42">
        <v>28.641079999999999</v>
      </c>
    </row>
    <row r="623" spans="1:2" x14ac:dyDescent="0.35">
      <c r="A623" s="43">
        <v>45773.916666666701</v>
      </c>
      <c r="B623" s="42">
        <v>27.0384982758621</v>
      </c>
    </row>
    <row r="624" spans="1:2" x14ac:dyDescent="0.35">
      <c r="A624" s="43">
        <v>45773.958333333299</v>
      </c>
      <c r="B624" s="42">
        <v>27.090595</v>
      </c>
    </row>
    <row r="625" spans="1:2" x14ac:dyDescent="0.35">
      <c r="A625" s="43">
        <v>45774</v>
      </c>
      <c r="B625" s="42">
        <v>28.291372413793098</v>
      </c>
    </row>
    <row r="626" spans="1:2" x14ac:dyDescent="0.35">
      <c r="A626" s="43">
        <v>45774.041666666701</v>
      </c>
      <c r="B626" s="42">
        <v>29.355108474576301</v>
      </c>
    </row>
    <row r="627" spans="1:2" x14ac:dyDescent="0.35">
      <c r="A627" s="43">
        <v>45774.083333333299</v>
      </c>
      <c r="B627" s="42">
        <v>32.213516666666699</v>
      </c>
    </row>
    <row r="628" spans="1:2" x14ac:dyDescent="0.35">
      <c r="A628" s="43">
        <v>45774.125</v>
      </c>
      <c r="B628" s="42">
        <v>30.071175</v>
      </c>
    </row>
    <row r="629" spans="1:2" x14ac:dyDescent="0.35">
      <c r="A629" s="43">
        <v>45774.166666666701</v>
      </c>
      <c r="B629" s="42">
        <v>29.737444827586199</v>
      </c>
    </row>
    <row r="630" spans="1:2" x14ac:dyDescent="0.35">
      <c r="A630" s="43">
        <v>45774.208333333299</v>
      </c>
      <c r="B630" s="42">
        <v>23.544308333333301</v>
      </c>
    </row>
    <row r="631" spans="1:2" x14ac:dyDescent="0.35">
      <c r="A631" s="43">
        <v>45774.25</v>
      </c>
      <c r="B631" s="42">
        <v>17.494082758620699</v>
      </c>
    </row>
    <row r="632" spans="1:2" x14ac:dyDescent="0.35">
      <c r="A632" s="43">
        <v>45774.291666666701</v>
      </c>
      <c r="B632" s="42">
        <v>18.810781666666699</v>
      </c>
    </row>
    <row r="633" spans="1:2" x14ac:dyDescent="0.35">
      <c r="A633" s="43">
        <v>45774.333333333299</v>
      </c>
      <c r="B633" s="42">
        <v>20.997289655172398</v>
      </c>
    </row>
    <row r="634" spans="1:2" x14ac:dyDescent="0.35">
      <c r="A634" s="43">
        <v>45774.375</v>
      </c>
      <c r="B634" s="42">
        <v>18.578386666666699</v>
      </c>
    </row>
    <row r="635" spans="1:2" x14ac:dyDescent="0.35">
      <c r="A635" s="43">
        <v>45774.416666666701</v>
      </c>
      <c r="B635" s="42">
        <v>13.1666534482759</v>
      </c>
    </row>
    <row r="636" spans="1:2" x14ac:dyDescent="0.35">
      <c r="A636" s="43">
        <v>45774.458333333299</v>
      </c>
      <c r="B636" s="42">
        <v>8.2784131666666596</v>
      </c>
    </row>
    <row r="637" spans="1:2" x14ac:dyDescent="0.35">
      <c r="A637" s="43">
        <v>45774.5</v>
      </c>
      <c r="B637" s="42">
        <v>4.5523096551724098</v>
      </c>
    </row>
    <row r="638" spans="1:2" x14ac:dyDescent="0.35">
      <c r="A638" s="43">
        <v>45774.541666666701</v>
      </c>
      <c r="B638" s="42">
        <v>3.3617248333333301</v>
      </c>
    </row>
    <row r="639" spans="1:2" x14ac:dyDescent="0.35">
      <c r="A639" s="43">
        <v>45774.583333333299</v>
      </c>
      <c r="B639" s="42">
        <v>1.7610805172413799</v>
      </c>
    </row>
    <row r="640" spans="1:2" x14ac:dyDescent="0.35">
      <c r="A640" s="43">
        <v>45774.625</v>
      </c>
      <c r="B640" s="42">
        <v>1.855162</v>
      </c>
    </row>
    <row r="641" spans="1:2" x14ac:dyDescent="0.35">
      <c r="A641" s="43">
        <v>45774.666666666701</v>
      </c>
      <c r="B641" s="42">
        <v>1.9080481034482799</v>
      </c>
    </row>
    <row r="642" spans="1:2" x14ac:dyDescent="0.35">
      <c r="A642" s="43">
        <v>45774.708333333299</v>
      </c>
      <c r="B642" s="42">
        <v>1.7232066666666701</v>
      </c>
    </row>
    <row r="643" spans="1:2" x14ac:dyDescent="0.35">
      <c r="A643" s="43">
        <v>45774.75</v>
      </c>
      <c r="B643" s="42">
        <v>1.6550436206896599</v>
      </c>
    </row>
    <row r="644" spans="1:2" x14ac:dyDescent="0.35">
      <c r="A644" s="43">
        <v>45774.791666666701</v>
      </c>
      <c r="B644" s="42">
        <v>1.74882933333333</v>
      </c>
    </row>
    <row r="645" spans="1:2" x14ac:dyDescent="0.35">
      <c r="A645" s="43">
        <v>45774.833333333299</v>
      </c>
      <c r="B645" s="42">
        <v>1.82423931034483</v>
      </c>
    </row>
    <row r="646" spans="1:2" x14ac:dyDescent="0.35">
      <c r="A646" s="43">
        <v>45774.875</v>
      </c>
      <c r="B646" s="42">
        <v>1.88198833333333</v>
      </c>
    </row>
    <row r="647" spans="1:2" x14ac:dyDescent="0.35">
      <c r="A647" s="43">
        <v>45774.916666666701</v>
      </c>
      <c r="B647" s="42">
        <v>3.0906258620689702</v>
      </c>
    </row>
    <row r="648" spans="1:2" x14ac:dyDescent="0.35">
      <c r="A648" s="43">
        <v>45774.958333333299</v>
      </c>
      <c r="B648" s="42">
        <v>3.9521709999999999</v>
      </c>
    </row>
    <row r="649" spans="1:2" x14ac:dyDescent="0.35">
      <c r="A649" s="43">
        <v>45775</v>
      </c>
      <c r="B649" s="42">
        <v>3.0562787931034499</v>
      </c>
    </row>
    <row r="650" spans="1:2" x14ac:dyDescent="0.35">
      <c r="A650" s="43">
        <v>45775.041666666701</v>
      </c>
      <c r="B650" s="42">
        <v>3.4290929999999999</v>
      </c>
    </row>
    <row r="651" spans="1:2" x14ac:dyDescent="0.35">
      <c r="A651" s="43">
        <v>45775.083333333299</v>
      </c>
      <c r="B651" s="42">
        <v>3.2589546551724098</v>
      </c>
    </row>
    <row r="652" spans="1:2" x14ac:dyDescent="0.35">
      <c r="A652" s="43">
        <v>45775.125</v>
      </c>
      <c r="B652" s="42">
        <v>3.2358643333333301</v>
      </c>
    </row>
    <row r="653" spans="1:2" x14ac:dyDescent="0.35">
      <c r="A653" s="43">
        <v>45775.166666666701</v>
      </c>
      <c r="B653" s="42">
        <v>3.5420808620689699</v>
      </c>
    </row>
    <row r="654" spans="1:2" x14ac:dyDescent="0.35">
      <c r="A654" s="43">
        <v>45775.208333333299</v>
      </c>
      <c r="B654" s="42">
        <v>2.8568433333333298</v>
      </c>
    </row>
    <row r="655" spans="1:2" x14ac:dyDescent="0.35">
      <c r="A655" s="43">
        <v>45775.25</v>
      </c>
      <c r="B655" s="42">
        <v>3.1786303448275901</v>
      </c>
    </row>
    <row r="656" spans="1:2" x14ac:dyDescent="0.35">
      <c r="A656" s="43">
        <v>45775.291666666701</v>
      </c>
      <c r="B656" s="42">
        <v>5.2985305</v>
      </c>
    </row>
    <row r="657" spans="1:2" x14ac:dyDescent="0.35">
      <c r="A657" s="43">
        <v>45775.333333333299</v>
      </c>
      <c r="B657" s="42">
        <v>8.2411218965517303</v>
      </c>
    </row>
    <row r="658" spans="1:2" x14ac:dyDescent="0.35">
      <c r="A658" s="43">
        <v>45775.375</v>
      </c>
      <c r="B658" s="42">
        <v>8.3249246666666696</v>
      </c>
    </row>
    <row r="659" spans="1:2" x14ac:dyDescent="0.35">
      <c r="A659" s="43">
        <v>45775.416666666701</v>
      </c>
      <c r="B659" s="42">
        <v>4.66473051724138</v>
      </c>
    </row>
    <row r="660" spans="1:2" x14ac:dyDescent="0.35">
      <c r="A660" s="43">
        <v>45775.458333333299</v>
      </c>
      <c r="B660" s="42">
        <v>4.1940263333333299</v>
      </c>
    </row>
    <row r="661" spans="1:2" x14ac:dyDescent="0.35">
      <c r="A661" s="43">
        <v>45775.5</v>
      </c>
      <c r="B661" s="42">
        <v>4.8174879310344796</v>
      </c>
    </row>
    <row r="662" spans="1:2" x14ac:dyDescent="0.35">
      <c r="A662" s="43">
        <v>45775.541666666701</v>
      </c>
      <c r="B662" s="42">
        <v>18.8942956666667</v>
      </c>
    </row>
    <row r="663" spans="1:2" x14ac:dyDescent="0.35">
      <c r="A663" s="43">
        <v>45775.583333333299</v>
      </c>
      <c r="B663" s="42">
        <v>46.497534655172402</v>
      </c>
    </row>
    <row r="664" spans="1:2" x14ac:dyDescent="0.35">
      <c r="A664" s="43">
        <v>45775.625</v>
      </c>
      <c r="B664" s="42">
        <v>25.664585166666701</v>
      </c>
    </row>
    <row r="665" spans="1:2" x14ac:dyDescent="0.35">
      <c r="A665" s="43">
        <v>45775.666666666701</v>
      </c>
      <c r="B665" s="42">
        <v>20.2361943103448</v>
      </c>
    </row>
    <row r="666" spans="1:2" x14ac:dyDescent="0.35">
      <c r="A666" s="43">
        <v>45775.708333333299</v>
      </c>
      <c r="B666" s="42">
        <v>8.5441591666666703</v>
      </c>
    </row>
    <row r="667" spans="1:2" x14ac:dyDescent="0.35">
      <c r="A667" s="43">
        <v>45775.75</v>
      </c>
      <c r="B667" s="42">
        <v>10.143965</v>
      </c>
    </row>
    <row r="668" spans="1:2" x14ac:dyDescent="0.35">
      <c r="A668" s="43">
        <v>45775.791666666701</v>
      </c>
      <c r="B668" s="42">
        <v>3.4812755000000002</v>
      </c>
    </row>
    <row r="669" spans="1:2" x14ac:dyDescent="0.35">
      <c r="A669" s="43">
        <v>45775.833333333299</v>
      </c>
      <c r="B669" s="42">
        <v>4.5490000000000004</v>
      </c>
    </row>
    <row r="670" spans="1:2" x14ac:dyDescent="0.35">
      <c r="A670" s="43">
        <v>45775.875</v>
      </c>
      <c r="B670" s="42">
        <v>5.3538953333333401</v>
      </c>
    </row>
    <row r="671" spans="1:2" x14ac:dyDescent="0.35">
      <c r="A671" s="43">
        <v>45775.916666666701</v>
      </c>
      <c r="B671" s="42">
        <v>4.8952915517241404</v>
      </c>
    </row>
    <row r="672" spans="1:2" x14ac:dyDescent="0.35">
      <c r="A672" s="43">
        <v>45775.958333333299</v>
      </c>
      <c r="B672" s="42">
        <v>6.1509318333333303</v>
      </c>
    </row>
    <row r="673" spans="1:2" x14ac:dyDescent="0.35">
      <c r="A673" s="43">
        <v>45776</v>
      </c>
      <c r="B673" s="42">
        <v>8.6704253448275903</v>
      </c>
    </row>
    <row r="674" spans="1:2" x14ac:dyDescent="0.35">
      <c r="A674" s="43">
        <v>45776.041666666701</v>
      </c>
      <c r="B674" s="42">
        <v>8.3096613333333291</v>
      </c>
    </row>
    <row r="675" spans="1:2" x14ac:dyDescent="0.35">
      <c r="A675" s="43">
        <v>45776.083333333299</v>
      </c>
      <c r="B675" s="42">
        <v>7.3949706896551701</v>
      </c>
    </row>
    <row r="676" spans="1:2" x14ac:dyDescent="0.35">
      <c r="A676" s="43">
        <v>45776.125</v>
      </c>
      <c r="B676" s="42">
        <v>8.0831178333333291</v>
      </c>
    </row>
    <row r="677" spans="1:2" x14ac:dyDescent="0.35">
      <c r="A677" s="43">
        <v>45776.166666666701</v>
      </c>
      <c r="B677" s="42">
        <v>9.7282029310344793</v>
      </c>
    </row>
    <row r="678" spans="1:2" x14ac:dyDescent="0.35">
      <c r="A678" s="43">
        <v>45776.208333333299</v>
      </c>
      <c r="B678" s="42">
        <v>11.128358499999999</v>
      </c>
    </row>
    <row r="679" spans="1:2" x14ac:dyDescent="0.35">
      <c r="A679" s="43">
        <v>45776.25</v>
      </c>
      <c r="B679" s="42">
        <v>11.271586724137901</v>
      </c>
    </row>
    <row r="680" spans="1:2" x14ac:dyDescent="0.35">
      <c r="A680" s="43">
        <v>45776.291666666701</v>
      </c>
      <c r="B680" s="42">
        <v>16.932793333333301</v>
      </c>
    </row>
    <row r="681" spans="1:2" x14ac:dyDescent="0.35">
      <c r="A681" s="43">
        <v>45776.333333333299</v>
      </c>
      <c r="B681" s="42">
        <v>22.638455172413799</v>
      </c>
    </row>
    <row r="682" spans="1:2" x14ac:dyDescent="0.35">
      <c r="A682" s="43">
        <v>45776.375</v>
      </c>
      <c r="B682" s="42">
        <v>23.218638333333299</v>
      </c>
    </row>
    <row r="683" spans="1:2" x14ac:dyDescent="0.35">
      <c r="A683" s="43">
        <v>45776.416666666701</v>
      </c>
      <c r="B683" s="42">
        <v>22.692391379310301</v>
      </c>
    </row>
    <row r="684" spans="1:2" x14ac:dyDescent="0.35">
      <c r="A684" s="43">
        <v>45776.458333333299</v>
      </c>
      <c r="B684" s="42">
        <v>19.7526816666667</v>
      </c>
    </row>
    <row r="685" spans="1:2" x14ac:dyDescent="0.35">
      <c r="A685" s="43">
        <v>45776.5</v>
      </c>
      <c r="B685" s="42">
        <v>19.7407</v>
      </c>
    </row>
    <row r="686" spans="1:2" x14ac:dyDescent="0.35">
      <c r="A686" s="43">
        <v>45776.541666666701</v>
      </c>
      <c r="B686" s="42">
        <v>15.50694</v>
      </c>
    </row>
    <row r="687" spans="1:2" x14ac:dyDescent="0.35">
      <c r="A687" s="43">
        <v>45776.583333333299</v>
      </c>
      <c r="B687" s="42">
        <v>15.9644431034483</v>
      </c>
    </row>
    <row r="688" spans="1:2" x14ac:dyDescent="0.35">
      <c r="A688" s="43">
        <v>45776.625</v>
      </c>
      <c r="B688" s="42">
        <v>13.2374266666667</v>
      </c>
    </row>
    <row r="689" spans="1:2" x14ac:dyDescent="0.35">
      <c r="A689" s="43">
        <v>45776.666666666701</v>
      </c>
      <c r="B689" s="42">
        <v>15.2463884482759</v>
      </c>
    </row>
    <row r="690" spans="1:2" x14ac:dyDescent="0.35">
      <c r="A690" s="43">
        <v>45776.708333333299</v>
      </c>
      <c r="B690" s="42">
        <v>15.63536</v>
      </c>
    </row>
    <row r="691" spans="1:2" x14ac:dyDescent="0.35">
      <c r="A691" s="43">
        <v>45776.75</v>
      </c>
      <c r="B691" s="42">
        <v>15.071987931034499</v>
      </c>
    </row>
    <row r="692" spans="1:2" x14ac:dyDescent="0.35">
      <c r="A692" s="43">
        <v>45776.791666666701</v>
      </c>
      <c r="B692" s="42">
        <v>12.352233333333301</v>
      </c>
    </row>
    <row r="693" spans="1:2" x14ac:dyDescent="0.35">
      <c r="A693" s="43">
        <v>45776.833333333299</v>
      </c>
      <c r="B693" s="42">
        <v>12.264744827586201</v>
      </c>
    </row>
    <row r="694" spans="1:2" x14ac:dyDescent="0.35">
      <c r="A694" s="43">
        <v>45776.875</v>
      </c>
      <c r="B694" s="42">
        <v>10.358427000000001</v>
      </c>
    </row>
    <row r="695" spans="1:2" x14ac:dyDescent="0.35">
      <c r="A695" s="43">
        <v>45776.916666666701</v>
      </c>
      <c r="B695" s="42">
        <v>10.914395000000001</v>
      </c>
    </row>
    <row r="696" spans="1:2" x14ac:dyDescent="0.35">
      <c r="A696" s="43">
        <v>45776.958333333299</v>
      </c>
      <c r="B696" s="42">
        <v>11.6669331666667</v>
      </c>
    </row>
    <row r="697" spans="1:2" x14ac:dyDescent="0.35">
      <c r="A697" s="43">
        <v>45777</v>
      </c>
      <c r="B697" s="42">
        <v>11.6831310344828</v>
      </c>
    </row>
    <row r="698" spans="1:2" x14ac:dyDescent="0.35">
      <c r="A698" s="43">
        <v>45777.041666666701</v>
      </c>
      <c r="B698" s="42">
        <v>11.8825916666667</v>
      </c>
    </row>
    <row r="699" spans="1:2" x14ac:dyDescent="0.35">
      <c r="A699" s="43">
        <v>45777.083333333299</v>
      </c>
      <c r="B699" s="42">
        <v>11.4328293103448</v>
      </c>
    </row>
    <row r="700" spans="1:2" x14ac:dyDescent="0.35">
      <c r="A700" s="43">
        <v>45777.125</v>
      </c>
      <c r="B700" s="42">
        <v>9.0413335000000004</v>
      </c>
    </row>
    <row r="701" spans="1:2" x14ac:dyDescent="0.35">
      <c r="A701" s="43">
        <v>45777.166666666701</v>
      </c>
      <c r="B701" s="42">
        <v>10.3087444827586</v>
      </c>
    </row>
    <row r="702" spans="1:2" x14ac:dyDescent="0.35">
      <c r="A702" s="43">
        <v>45777.208333333299</v>
      </c>
      <c r="B702" s="42">
        <v>9.4991020000000006</v>
      </c>
    </row>
    <row r="703" spans="1:2" x14ac:dyDescent="0.35">
      <c r="A703" s="43">
        <v>45777.25</v>
      </c>
      <c r="B703" s="42">
        <v>9.1332034482758608</v>
      </c>
    </row>
    <row r="704" spans="1:2" x14ac:dyDescent="0.35">
      <c r="A704" s="43">
        <v>45777.291666666701</v>
      </c>
      <c r="B704" s="42">
        <v>16.272296000000001</v>
      </c>
    </row>
    <row r="705" spans="1:2" x14ac:dyDescent="0.35">
      <c r="A705" s="43">
        <v>45777.333333333299</v>
      </c>
      <c r="B705" s="42">
        <v>20.1809724137931</v>
      </c>
    </row>
    <row r="706" spans="1:2" x14ac:dyDescent="0.35">
      <c r="A706" s="43">
        <v>45777.375</v>
      </c>
      <c r="B706" s="42">
        <v>17.256028333333301</v>
      </c>
    </row>
    <row r="707" spans="1:2" x14ac:dyDescent="0.35">
      <c r="A707" s="43">
        <v>45777.416666666701</v>
      </c>
      <c r="B707" s="42">
        <v>16.5554396551724</v>
      </c>
    </row>
    <row r="708" spans="1:2" x14ac:dyDescent="0.35">
      <c r="A708" s="43">
        <v>45777.458333333299</v>
      </c>
      <c r="B708" s="42">
        <v>23.651243333333301</v>
      </c>
    </row>
    <row r="709" spans="1:2" x14ac:dyDescent="0.35">
      <c r="A709" s="43">
        <v>45777.5</v>
      </c>
      <c r="B709" s="42">
        <v>21.7083724137931</v>
      </c>
    </row>
    <row r="710" spans="1:2" x14ac:dyDescent="0.35">
      <c r="A710" s="43">
        <v>45777.541666666701</v>
      </c>
      <c r="B710" s="42">
        <v>21.510104999999999</v>
      </c>
    </row>
    <row r="711" spans="1:2" x14ac:dyDescent="0.35">
      <c r="A711" s="43">
        <v>45777.583333333299</v>
      </c>
      <c r="B711" s="42">
        <v>25.358267241379298</v>
      </c>
    </row>
    <row r="712" spans="1:2" x14ac:dyDescent="0.35">
      <c r="A712" s="43">
        <v>45777.625</v>
      </c>
      <c r="B712" s="42">
        <v>13.8730716666667</v>
      </c>
    </row>
    <row r="713" spans="1:2" x14ac:dyDescent="0.35">
      <c r="A713" s="43">
        <v>45777.666666666701</v>
      </c>
      <c r="B713" s="42">
        <v>22.349672413793101</v>
      </c>
    </row>
    <row r="714" spans="1:2" x14ac:dyDescent="0.35">
      <c r="A714" s="43">
        <v>45777.708333333299</v>
      </c>
      <c r="B714" s="42">
        <v>14.026615</v>
      </c>
    </row>
    <row r="715" spans="1:2" x14ac:dyDescent="0.35">
      <c r="A715" s="43">
        <v>45777.75</v>
      </c>
      <c r="B715" s="42">
        <v>15.027820862068999</v>
      </c>
    </row>
    <row r="716" spans="1:2" x14ac:dyDescent="0.35">
      <c r="A716" s="43">
        <v>45777.791666666701</v>
      </c>
      <c r="B716" s="42">
        <v>9.0594926666666709</v>
      </c>
    </row>
    <row r="717" spans="1:2" x14ac:dyDescent="0.35">
      <c r="A717" s="43">
        <v>45777.833333333299</v>
      </c>
      <c r="B717" s="42">
        <v>7.7128079310344804</v>
      </c>
    </row>
    <row r="718" spans="1:2" x14ac:dyDescent="0.35">
      <c r="A718" s="43">
        <v>45777.875</v>
      </c>
      <c r="B718" s="42">
        <v>6.8774136666666701</v>
      </c>
    </row>
    <row r="719" spans="1:2" x14ac:dyDescent="0.35">
      <c r="A719" s="43">
        <v>45777.916666666701</v>
      </c>
      <c r="B719" s="42">
        <v>8.3693198275862102</v>
      </c>
    </row>
    <row r="720" spans="1:2" x14ac:dyDescent="0.35">
      <c r="A720" s="43">
        <v>45777.958333333299</v>
      </c>
      <c r="B720" s="42">
        <v>8.9061951666666701</v>
      </c>
    </row>
    <row r="721" spans="1:2" x14ac:dyDescent="0.35">
      <c r="A721" s="43">
        <v>45778</v>
      </c>
      <c r="B721" s="42">
        <v>10.562518448275901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D07B-B632-4F6B-9DB8-8B74B2EE80CA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6.6306720689655201</v>
      </c>
      <c r="D2" s="42" t="s">
        <v>114</v>
      </c>
      <c r="E2" s="42" t="s">
        <v>459</v>
      </c>
      <c r="F2" s="43">
        <v>45748.041666666701</v>
      </c>
      <c r="G2" s="43">
        <v>45778</v>
      </c>
      <c r="H2" s="42">
        <v>5.0199999999999996</v>
      </c>
      <c r="I2" s="42">
        <v>0</v>
      </c>
      <c r="J2" s="42">
        <v>74.67</v>
      </c>
      <c r="K2" s="42">
        <v>0</v>
      </c>
      <c r="L2" s="42">
        <v>99.17</v>
      </c>
    </row>
    <row r="3" spans="1:12" x14ac:dyDescent="0.35">
      <c r="A3" s="43">
        <v>45748.083333333299</v>
      </c>
      <c r="B3" s="42">
        <v>6.3221759999999998</v>
      </c>
    </row>
    <row r="4" spans="1:12" x14ac:dyDescent="0.35">
      <c r="A4" s="43">
        <v>45748.125</v>
      </c>
      <c r="B4" s="42">
        <v>3.6633534482758598</v>
      </c>
    </row>
    <row r="5" spans="1:12" x14ac:dyDescent="0.35">
      <c r="A5" s="43">
        <v>45748.166666666701</v>
      </c>
      <c r="B5" s="42">
        <v>2.88919983333333</v>
      </c>
    </row>
    <row r="6" spans="1:12" x14ac:dyDescent="0.35">
      <c r="A6" s="43">
        <v>45748.208333333299</v>
      </c>
      <c r="B6" s="42">
        <v>3.3061303448275901</v>
      </c>
    </row>
    <row r="7" spans="1:12" x14ac:dyDescent="0.35">
      <c r="A7" s="43">
        <v>45748.25</v>
      </c>
      <c r="B7" s="42">
        <v>4.4377060000000004</v>
      </c>
    </row>
    <row r="8" spans="1:12" x14ac:dyDescent="0.35">
      <c r="A8" s="43">
        <v>45748.291666666701</v>
      </c>
      <c r="B8" s="42">
        <v>6.4234394827586199</v>
      </c>
    </row>
    <row r="9" spans="1:12" x14ac:dyDescent="0.35">
      <c r="A9" s="43">
        <v>45748.333333333299</v>
      </c>
      <c r="B9" s="42">
        <v>11.093904833333299</v>
      </c>
    </row>
    <row r="10" spans="1:12" x14ac:dyDescent="0.35">
      <c r="A10" s="43">
        <v>45748.375</v>
      </c>
      <c r="B10" s="42">
        <v>13.315720689655199</v>
      </c>
    </row>
    <row r="11" spans="1:12" x14ac:dyDescent="0.35">
      <c r="A11" s="43">
        <v>45748.416666666701</v>
      </c>
      <c r="B11" s="42">
        <v>14.582791666666701</v>
      </c>
    </row>
    <row r="12" spans="1:12" x14ac:dyDescent="0.35">
      <c r="A12" s="43">
        <v>45748.458333333299</v>
      </c>
      <c r="B12" s="42">
        <v>13.984848275862101</v>
      </c>
    </row>
    <row r="13" spans="1:12" x14ac:dyDescent="0.35">
      <c r="A13" s="43">
        <v>45748.5</v>
      </c>
      <c r="B13" s="42">
        <v>15.71935</v>
      </c>
    </row>
    <row r="14" spans="1:12" x14ac:dyDescent="0.35">
      <c r="A14" s="43">
        <v>45748.541666666701</v>
      </c>
      <c r="B14" s="42">
        <v>15.203551724137901</v>
      </c>
    </row>
    <row r="15" spans="1:12" x14ac:dyDescent="0.35">
      <c r="A15" s="43">
        <v>45748.583333333299</v>
      </c>
      <c r="B15" s="42">
        <v>14.2574343333333</v>
      </c>
    </row>
    <row r="16" spans="1:12" x14ac:dyDescent="0.35">
      <c r="A16" s="43">
        <v>45748.625</v>
      </c>
      <c r="B16" s="42">
        <v>12.770687068965501</v>
      </c>
    </row>
    <row r="17" spans="1:2" x14ac:dyDescent="0.35">
      <c r="A17" s="43">
        <v>45748.666666666701</v>
      </c>
      <c r="B17" s="42">
        <v>12.608298</v>
      </c>
    </row>
    <row r="18" spans="1:2" x14ac:dyDescent="0.35">
      <c r="A18" s="43">
        <v>45748.708333333299</v>
      </c>
      <c r="B18" s="42">
        <v>8.8821872413793095</v>
      </c>
    </row>
    <row r="19" spans="1:2" x14ac:dyDescent="0.35">
      <c r="A19" s="43">
        <v>45748.75</v>
      </c>
      <c r="B19" s="42">
        <v>6.7967231666666699</v>
      </c>
    </row>
    <row r="20" spans="1:2" x14ac:dyDescent="0.35">
      <c r="A20" s="43">
        <v>45748.791666666701</v>
      </c>
      <c r="B20" s="42">
        <v>4.8169953448275802</v>
      </c>
    </row>
    <row r="21" spans="1:2" x14ac:dyDescent="0.35">
      <c r="A21" s="43">
        <v>45748.833333333299</v>
      </c>
      <c r="B21" s="42">
        <v>4.9717498333333303</v>
      </c>
    </row>
    <row r="22" spans="1:2" x14ac:dyDescent="0.35">
      <c r="A22" s="43">
        <v>45748.875</v>
      </c>
      <c r="B22" s="42">
        <v>5.0955777586206903</v>
      </c>
    </row>
    <row r="23" spans="1:2" x14ac:dyDescent="0.35">
      <c r="A23" s="43">
        <v>45748.916666666701</v>
      </c>
      <c r="B23" s="42">
        <v>4.9950808333333301</v>
      </c>
    </row>
    <row r="24" spans="1:2" x14ac:dyDescent="0.35">
      <c r="A24" s="43">
        <v>45748.958333333299</v>
      </c>
      <c r="B24" s="42">
        <v>5.1531563793103397</v>
      </c>
    </row>
    <row r="25" spans="1:2" x14ac:dyDescent="0.35">
      <c r="A25" s="43">
        <v>45749</v>
      </c>
      <c r="B25" s="42">
        <v>5.8313121666666703</v>
      </c>
    </row>
    <row r="26" spans="1:2" x14ac:dyDescent="0.35">
      <c r="A26" s="43">
        <v>45749.041666666701</v>
      </c>
      <c r="B26" s="42">
        <v>7.5450272413793096</v>
      </c>
    </row>
    <row r="27" spans="1:2" x14ac:dyDescent="0.35">
      <c r="A27" s="43">
        <v>45749.083333333299</v>
      </c>
      <c r="B27" s="42">
        <v>9.9272694999999995</v>
      </c>
    </row>
    <row r="28" spans="1:2" x14ac:dyDescent="0.35">
      <c r="A28" s="43">
        <v>45749.125</v>
      </c>
      <c r="B28" s="42">
        <v>12.348486206896601</v>
      </c>
    </row>
    <row r="29" spans="1:2" x14ac:dyDescent="0.35">
      <c r="A29" s="43">
        <v>45749.166666666701</v>
      </c>
      <c r="B29" s="42">
        <v>13.270165</v>
      </c>
    </row>
    <row r="30" spans="1:2" x14ac:dyDescent="0.35">
      <c r="A30" s="43">
        <v>45749.208333333299</v>
      </c>
      <c r="B30" s="42">
        <v>13.3203</v>
      </c>
    </row>
    <row r="31" spans="1:2" x14ac:dyDescent="0.35">
      <c r="A31" s="43">
        <v>45749.25</v>
      </c>
      <c r="B31" s="42">
        <v>13.565193333333299</v>
      </c>
    </row>
    <row r="32" spans="1:2" x14ac:dyDescent="0.35">
      <c r="A32" s="43">
        <v>45749.291666666701</v>
      </c>
      <c r="B32" s="42">
        <v>13.9678827586207</v>
      </c>
    </row>
    <row r="33" spans="1:2" x14ac:dyDescent="0.35">
      <c r="A33" s="43">
        <v>45749.333333333299</v>
      </c>
      <c r="B33" s="42">
        <v>15.058761666666699</v>
      </c>
    </row>
    <row r="34" spans="1:2" x14ac:dyDescent="0.35">
      <c r="A34" s="43">
        <v>45749.375</v>
      </c>
      <c r="B34" s="42">
        <v>16.267603448275899</v>
      </c>
    </row>
    <row r="35" spans="1:2" x14ac:dyDescent="0.35">
      <c r="A35" s="43">
        <v>45749.416666666701</v>
      </c>
      <c r="B35" s="42">
        <v>17.8652533333333</v>
      </c>
    </row>
    <row r="36" spans="1:2" x14ac:dyDescent="0.35">
      <c r="A36" s="43">
        <v>45749.458333333299</v>
      </c>
      <c r="B36" s="42">
        <v>14.8178394827586</v>
      </c>
    </row>
    <row r="37" spans="1:2" x14ac:dyDescent="0.35">
      <c r="A37" s="43">
        <v>45749.5</v>
      </c>
      <c r="B37" s="42">
        <v>17.450003666666699</v>
      </c>
    </row>
    <row r="38" spans="1:2" x14ac:dyDescent="0.35">
      <c r="A38" s="43">
        <v>45749.541666666701</v>
      </c>
      <c r="B38" s="42">
        <v>13.241903620689699</v>
      </c>
    </row>
    <row r="39" spans="1:2" x14ac:dyDescent="0.35">
      <c r="A39" s="43">
        <v>45749.583333333299</v>
      </c>
      <c r="B39" s="42">
        <v>15.6297146666667</v>
      </c>
    </row>
    <row r="40" spans="1:2" x14ac:dyDescent="0.35">
      <c r="A40" s="43">
        <v>45749.625</v>
      </c>
      <c r="B40" s="42">
        <v>12.8374143103448</v>
      </c>
    </row>
    <row r="41" spans="1:2" x14ac:dyDescent="0.35">
      <c r="A41" s="43">
        <v>45749.666666666701</v>
      </c>
      <c r="B41" s="42">
        <v>11.531853</v>
      </c>
    </row>
    <row r="42" spans="1:2" x14ac:dyDescent="0.35">
      <c r="A42" s="43">
        <v>45749.708333333299</v>
      </c>
      <c r="B42" s="42">
        <v>11.9462053448276</v>
      </c>
    </row>
    <row r="43" spans="1:2" x14ac:dyDescent="0.35">
      <c r="A43" s="43">
        <v>45749.75</v>
      </c>
      <c r="B43" s="42">
        <v>12.0998293333333</v>
      </c>
    </row>
    <row r="44" spans="1:2" x14ac:dyDescent="0.35">
      <c r="A44" s="43">
        <v>45749.791666666701</v>
      </c>
      <c r="B44" s="42">
        <v>10.885306551724099</v>
      </c>
    </row>
    <row r="45" spans="1:2" x14ac:dyDescent="0.35">
      <c r="A45" s="43">
        <v>45749.833333333299</v>
      </c>
      <c r="B45" s="42">
        <v>7.68011133333333</v>
      </c>
    </row>
    <row r="46" spans="1:2" x14ac:dyDescent="0.35">
      <c r="A46" s="43">
        <v>45749.875</v>
      </c>
      <c r="B46" s="42">
        <v>7.0375871929824596</v>
      </c>
    </row>
    <row r="47" spans="1:2" x14ac:dyDescent="0.35">
      <c r="A47" s="43">
        <v>45749.916666666701</v>
      </c>
      <c r="B47" s="42">
        <v>8.6384443333333305</v>
      </c>
    </row>
    <row r="48" spans="1:2" x14ac:dyDescent="0.35">
      <c r="A48" s="43">
        <v>45749.958333333299</v>
      </c>
      <c r="B48" s="42">
        <v>9.2109753448275793</v>
      </c>
    </row>
    <row r="49" spans="1:2" x14ac:dyDescent="0.35">
      <c r="A49" s="43">
        <v>45750</v>
      </c>
      <c r="B49" s="42">
        <v>10.095913833333301</v>
      </c>
    </row>
    <row r="50" spans="1:2" x14ac:dyDescent="0.35">
      <c r="A50" s="43">
        <v>45750.041666666701</v>
      </c>
      <c r="B50" s="42">
        <v>11.5200862068966</v>
      </c>
    </row>
    <row r="51" spans="1:2" x14ac:dyDescent="0.35">
      <c r="A51" s="43">
        <v>45750.083333333299</v>
      </c>
      <c r="B51" s="42">
        <v>11.7609316666667</v>
      </c>
    </row>
    <row r="52" spans="1:2" x14ac:dyDescent="0.35">
      <c r="A52" s="43">
        <v>45750.125</v>
      </c>
      <c r="B52" s="42">
        <v>13.867224137931</v>
      </c>
    </row>
    <row r="53" spans="1:2" x14ac:dyDescent="0.35">
      <c r="A53" s="43">
        <v>45750.166666666701</v>
      </c>
      <c r="B53" s="42">
        <v>16.831443333333301</v>
      </c>
    </row>
    <row r="54" spans="1:2" x14ac:dyDescent="0.35">
      <c r="A54" s="43">
        <v>45750.208333333299</v>
      </c>
      <c r="B54" s="42">
        <v>20.348510344827599</v>
      </c>
    </row>
    <row r="55" spans="1:2" x14ac:dyDescent="0.35">
      <c r="A55" s="43">
        <v>45750.25</v>
      </c>
      <c r="B55" s="42">
        <v>21.531421666666699</v>
      </c>
    </row>
    <row r="56" spans="1:2" x14ac:dyDescent="0.35">
      <c r="A56" s="43">
        <v>45750.291666666701</v>
      </c>
      <c r="B56" s="42">
        <v>22.235096551724101</v>
      </c>
    </row>
    <row r="57" spans="1:2" x14ac:dyDescent="0.35">
      <c r="A57" s="43">
        <v>45750.333333333299</v>
      </c>
      <c r="B57" s="42">
        <v>23.816866666666701</v>
      </c>
    </row>
    <row r="58" spans="1:2" x14ac:dyDescent="0.35">
      <c r="A58" s="43">
        <v>45750.375</v>
      </c>
      <c r="B58" s="42">
        <v>26.500120689655201</v>
      </c>
    </row>
    <row r="59" spans="1:2" x14ac:dyDescent="0.35">
      <c r="A59" s="43">
        <v>45750.416666666701</v>
      </c>
      <c r="B59" s="42">
        <v>29.266666666666701</v>
      </c>
    </row>
    <row r="60" spans="1:2" x14ac:dyDescent="0.35">
      <c r="A60" s="43">
        <v>45750.458333333299</v>
      </c>
      <c r="B60" s="42">
        <v>30.9407413793103</v>
      </c>
    </row>
    <row r="61" spans="1:2" x14ac:dyDescent="0.35">
      <c r="A61" s="43">
        <v>45750.5</v>
      </c>
      <c r="B61" s="42">
        <v>41.0655854166667</v>
      </c>
    </row>
    <row r="62" spans="1:2" x14ac:dyDescent="0.35">
      <c r="A62" s="43">
        <v>45750.541666666701</v>
      </c>
      <c r="B62" s="42">
        <v>39.792380000000001</v>
      </c>
    </row>
    <row r="63" spans="1:2" x14ac:dyDescent="0.35">
      <c r="A63" s="43">
        <v>45750.583333333299</v>
      </c>
      <c r="B63" s="42">
        <v>11.946733379310301</v>
      </c>
    </row>
    <row r="64" spans="1:2" x14ac:dyDescent="0.35">
      <c r="A64" s="43">
        <v>45750.625</v>
      </c>
      <c r="B64" s="42">
        <v>3.5030094133333298</v>
      </c>
    </row>
    <row r="65" spans="1:2" x14ac:dyDescent="0.35">
      <c r="A65" s="43">
        <v>45750.666666666701</v>
      </c>
      <c r="B65" s="42">
        <v>4.35754454655173</v>
      </c>
    </row>
    <row r="66" spans="1:2" x14ac:dyDescent="0.35">
      <c r="A66" s="43">
        <v>45750.708333333299</v>
      </c>
      <c r="B66" s="42">
        <v>1.1868061350000001</v>
      </c>
    </row>
    <row r="67" spans="1:2" x14ac:dyDescent="0.35">
      <c r="A67" s="43">
        <v>45750.75</v>
      </c>
      <c r="B67" s="42">
        <v>6.7264772465517204</v>
      </c>
    </row>
    <row r="68" spans="1:2" x14ac:dyDescent="0.35">
      <c r="A68" s="43">
        <v>45750.791666666701</v>
      </c>
      <c r="B68" s="42">
        <v>5.82119066666667</v>
      </c>
    </row>
    <row r="69" spans="1:2" x14ac:dyDescent="0.35">
      <c r="A69" s="43">
        <v>45750.833333333299</v>
      </c>
      <c r="B69" s="42">
        <v>1.5858859137931001</v>
      </c>
    </row>
    <row r="70" spans="1:2" x14ac:dyDescent="0.35">
      <c r="A70" s="43">
        <v>45750.875</v>
      </c>
      <c r="B70" s="42">
        <v>2.6136014166666701</v>
      </c>
    </row>
    <row r="71" spans="1:2" x14ac:dyDescent="0.35">
      <c r="A71" s="43">
        <v>45750.916666666701</v>
      </c>
      <c r="B71" s="42">
        <v>4.4092555172413803</v>
      </c>
    </row>
    <row r="72" spans="1:2" x14ac:dyDescent="0.35">
      <c r="A72" s="43">
        <v>45750.958333333299</v>
      </c>
      <c r="B72" s="42">
        <v>5.9803341666666698</v>
      </c>
    </row>
    <row r="73" spans="1:2" x14ac:dyDescent="0.35">
      <c r="A73" s="43">
        <v>45751</v>
      </c>
      <c r="B73" s="42">
        <v>5.3856913793103498</v>
      </c>
    </row>
    <row r="74" spans="1:2" x14ac:dyDescent="0.35">
      <c r="A74" s="43">
        <v>45751.041666666701</v>
      </c>
      <c r="B74" s="42">
        <v>8.6015651666666706</v>
      </c>
    </row>
    <row r="75" spans="1:2" x14ac:dyDescent="0.35">
      <c r="A75" s="43">
        <v>45751.083333333299</v>
      </c>
      <c r="B75" s="42">
        <v>4.2342631034482796</v>
      </c>
    </row>
    <row r="76" spans="1:2" x14ac:dyDescent="0.35">
      <c r="A76" s="43">
        <v>45751.125</v>
      </c>
      <c r="B76" s="42">
        <v>6.0154016666666701</v>
      </c>
    </row>
    <row r="77" spans="1:2" x14ac:dyDescent="0.35">
      <c r="A77" s="43">
        <v>45751.166666666701</v>
      </c>
      <c r="B77" s="42">
        <v>2.8498041379310299</v>
      </c>
    </row>
    <row r="78" spans="1:2" x14ac:dyDescent="0.35">
      <c r="A78" s="43">
        <v>45751.208333333299</v>
      </c>
      <c r="B78" s="42">
        <v>0.17915545499999999</v>
      </c>
    </row>
    <row r="79" spans="1:2" x14ac:dyDescent="0.35">
      <c r="A79" s="43">
        <v>45751.25</v>
      </c>
      <c r="B79" s="42">
        <v>0.997139098275862</v>
      </c>
    </row>
    <row r="80" spans="1:2" x14ac:dyDescent="0.35">
      <c r="A80" s="43">
        <v>45751.291666666701</v>
      </c>
      <c r="B80" s="42">
        <v>2.2403219999999999</v>
      </c>
    </row>
    <row r="81" spans="1:2" x14ac:dyDescent="0.35">
      <c r="A81" s="43">
        <v>45751.333333333299</v>
      </c>
      <c r="B81" s="42">
        <v>2.0421523431034498</v>
      </c>
    </row>
    <row r="82" spans="1:2" x14ac:dyDescent="0.35">
      <c r="A82" s="43">
        <v>45751.375</v>
      </c>
      <c r="B82" s="42">
        <v>0.58725793999999998</v>
      </c>
    </row>
    <row r="83" spans="1:2" x14ac:dyDescent="0.35">
      <c r="A83" s="43">
        <v>45751.416666666701</v>
      </c>
      <c r="B83" s="42">
        <v>3.8817274137930999</v>
      </c>
    </row>
    <row r="84" spans="1:2" x14ac:dyDescent="0.35">
      <c r="A84" s="43">
        <v>45751.458333333299</v>
      </c>
      <c r="B84" s="42">
        <v>6.86346216666667</v>
      </c>
    </row>
    <row r="85" spans="1:2" x14ac:dyDescent="0.35">
      <c r="A85" s="43">
        <v>45751.5</v>
      </c>
      <c r="B85" s="42">
        <v>6.1082753275862096</v>
      </c>
    </row>
    <row r="86" spans="1:2" x14ac:dyDescent="0.35">
      <c r="A86" s="43">
        <v>45751.541666666701</v>
      </c>
      <c r="B86" s="42">
        <v>5.2925693999999996</v>
      </c>
    </row>
    <row r="87" spans="1:2" x14ac:dyDescent="0.35">
      <c r="A87" s="43">
        <v>45751.583333333299</v>
      </c>
      <c r="B87" s="42">
        <v>6.7777084482758596</v>
      </c>
    </row>
    <row r="88" spans="1:2" x14ac:dyDescent="0.35">
      <c r="A88" s="43">
        <v>45751.625</v>
      </c>
      <c r="B88" s="42">
        <v>11.597697999999999</v>
      </c>
    </row>
    <row r="89" spans="1:2" x14ac:dyDescent="0.35">
      <c r="A89" s="43">
        <v>45751.666666666701</v>
      </c>
      <c r="B89" s="42">
        <v>7.2543274137931002</v>
      </c>
    </row>
    <row r="90" spans="1:2" x14ac:dyDescent="0.35">
      <c r="A90" s="43">
        <v>45751.708333333299</v>
      </c>
      <c r="B90" s="42">
        <v>3.8627438333333299</v>
      </c>
    </row>
    <row r="91" spans="1:2" x14ac:dyDescent="0.35">
      <c r="A91" s="43">
        <v>45751.75</v>
      </c>
      <c r="B91" s="42">
        <v>2.2547054137931002</v>
      </c>
    </row>
    <row r="92" spans="1:2" x14ac:dyDescent="0.35">
      <c r="A92" s="43">
        <v>45751.791666666701</v>
      </c>
      <c r="B92" s="42">
        <v>0.13518218166666701</v>
      </c>
    </row>
    <row r="93" spans="1:2" x14ac:dyDescent="0.35">
      <c r="A93" s="43">
        <v>45751.833333333299</v>
      </c>
      <c r="B93" s="42">
        <v>1.2947714258620699</v>
      </c>
    </row>
    <row r="94" spans="1:2" x14ac:dyDescent="0.35">
      <c r="A94" s="43">
        <v>45751.875</v>
      </c>
      <c r="B94" s="42">
        <v>0.14055557166666699</v>
      </c>
    </row>
    <row r="95" spans="1:2" x14ac:dyDescent="0.35">
      <c r="A95" s="43">
        <v>45751.916666666701</v>
      </c>
      <c r="B95" s="42">
        <v>0.54547274827586201</v>
      </c>
    </row>
    <row r="96" spans="1:2" x14ac:dyDescent="0.35">
      <c r="A96" s="43">
        <v>45751.958333333299</v>
      </c>
      <c r="B96" s="42">
        <v>0.11759902</v>
      </c>
    </row>
    <row r="97" spans="1:2" x14ac:dyDescent="0.35">
      <c r="A97" s="43">
        <v>45752</v>
      </c>
      <c r="B97" s="42">
        <v>1.94627275862069</v>
      </c>
    </row>
    <row r="98" spans="1:2" x14ac:dyDescent="0.35">
      <c r="A98" s="43">
        <v>45752.041666666701</v>
      </c>
      <c r="B98" s="42">
        <v>4.3807436666666701</v>
      </c>
    </row>
    <row r="99" spans="1:2" x14ac:dyDescent="0.35">
      <c r="A99" s="43">
        <v>45752.083333333299</v>
      </c>
      <c r="B99" s="42">
        <v>4.3220215517241396</v>
      </c>
    </row>
    <row r="100" spans="1:2" x14ac:dyDescent="0.35">
      <c r="A100" s="43">
        <v>45752.125</v>
      </c>
      <c r="B100" s="42">
        <v>5.3278105</v>
      </c>
    </row>
    <row r="101" spans="1:2" x14ac:dyDescent="0.35">
      <c r="A101" s="43">
        <v>45752.166666666701</v>
      </c>
      <c r="B101" s="42">
        <v>2.44739786206897</v>
      </c>
    </row>
    <row r="102" spans="1:2" x14ac:dyDescent="0.35">
      <c r="A102" s="43">
        <v>45752.208333333299</v>
      </c>
      <c r="B102" s="42">
        <v>0.74078686666666704</v>
      </c>
    </row>
    <row r="103" spans="1:2" x14ac:dyDescent="0.35">
      <c r="A103" s="43">
        <v>45752.25</v>
      </c>
      <c r="B103" s="42">
        <v>0.53314512241379297</v>
      </c>
    </row>
    <row r="104" spans="1:2" x14ac:dyDescent="0.35">
      <c r="A104" s="43">
        <v>45752.291666666701</v>
      </c>
      <c r="B104" s="42">
        <v>3.9421764999999998E-2</v>
      </c>
    </row>
    <row r="105" spans="1:2" x14ac:dyDescent="0.35">
      <c r="A105" s="43">
        <v>45752.333333333299</v>
      </c>
      <c r="B105" s="42">
        <v>0.78325208620689601</v>
      </c>
    </row>
    <row r="106" spans="1:2" x14ac:dyDescent="0.35">
      <c r="A106" s="43">
        <v>45752.375</v>
      </c>
      <c r="B106" s="42">
        <v>0.54614521333333299</v>
      </c>
    </row>
    <row r="107" spans="1:2" x14ac:dyDescent="0.35">
      <c r="A107" s="43">
        <v>45752.416666666701</v>
      </c>
      <c r="B107" s="42">
        <v>0.58156542241379305</v>
      </c>
    </row>
    <row r="108" spans="1:2" x14ac:dyDescent="0.35">
      <c r="A108" s="43">
        <v>45752.458333333299</v>
      </c>
      <c r="B108" s="42">
        <v>0.50258101166666702</v>
      </c>
    </row>
    <row r="109" spans="1:2" x14ac:dyDescent="0.35">
      <c r="A109" s="43">
        <v>45752.5</v>
      </c>
      <c r="B109" s="42">
        <v>2.0237886724137901</v>
      </c>
    </row>
    <row r="110" spans="1:2" x14ac:dyDescent="0.35">
      <c r="A110" s="43">
        <v>45752.541666666701</v>
      </c>
      <c r="B110" s="42">
        <v>3.6281443333333301</v>
      </c>
    </row>
    <row r="111" spans="1:2" x14ac:dyDescent="0.35">
      <c r="A111" s="43">
        <v>45752.583333333299</v>
      </c>
      <c r="B111" s="42">
        <v>1.69804809655172</v>
      </c>
    </row>
    <row r="112" spans="1:2" x14ac:dyDescent="0.35">
      <c r="A112" s="43">
        <v>45752.625</v>
      </c>
      <c r="B112" s="42">
        <v>0.34633692166666702</v>
      </c>
    </row>
    <row r="113" spans="1:2" x14ac:dyDescent="0.35">
      <c r="A113" s="43">
        <v>45752.666666666701</v>
      </c>
      <c r="B113" s="42">
        <v>2.1220276999999999</v>
      </c>
    </row>
    <row r="114" spans="1:2" x14ac:dyDescent="0.35">
      <c r="A114" s="43">
        <v>45752.708333333299</v>
      </c>
      <c r="B114" s="42">
        <v>1.1296607383333299</v>
      </c>
    </row>
    <row r="115" spans="1:2" x14ac:dyDescent="0.35">
      <c r="A115" s="43">
        <v>45752.75</v>
      </c>
      <c r="B115" s="42">
        <v>0.52330936896551705</v>
      </c>
    </row>
    <row r="116" spans="1:2" x14ac:dyDescent="0.35">
      <c r="A116" s="43">
        <v>45752.791666666701</v>
      </c>
      <c r="B116" s="42">
        <v>5.50346616666667E-2</v>
      </c>
    </row>
    <row r="117" spans="1:2" x14ac:dyDescent="0.35">
      <c r="A117" s="43">
        <v>45752.833333333299</v>
      </c>
      <c r="B117" s="42">
        <v>0.96736274310344805</v>
      </c>
    </row>
    <row r="118" spans="1:2" x14ac:dyDescent="0.35">
      <c r="A118" s="43">
        <v>45752.875</v>
      </c>
      <c r="B118" s="42">
        <v>2.24509916666667</v>
      </c>
    </row>
    <row r="119" spans="1:2" x14ac:dyDescent="0.35">
      <c r="A119" s="43">
        <v>45752.916666666701</v>
      </c>
      <c r="B119" s="42">
        <v>1.20264151724138</v>
      </c>
    </row>
    <row r="120" spans="1:2" x14ac:dyDescent="0.35">
      <c r="A120" s="43">
        <v>45752.958333333299</v>
      </c>
      <c r="B120" s="42">
        <v>2.3422178333333301</v>
      </c>
    </row>
    <row r="121" spans="1:2" x14ac:dyDescent="0.35">
      <c r="A121" s="43">
        <v>45753</v>
      </c>
      <c r="B121" s="42">
        <v>1.3783558103448299</v>
      </c>
    </row>
    <row r="122" spans="1:2" x14ac:dyDescent="0.35">
      <c r="A122" s="43">
        <v>45753.041666666701</v>
      </c>
      <c r="B122" s="42">
        <v>2.1801968333333299</v>
      </c>
    </row>
    <row r="123" spans="1:2" x14ac:dyDescent="0.35">
      <c r="A123" s="43">
        <v>45753.083333333299</v>
      </c>
      <c r="B123" s="42">
        <v>1.88805789473684</v>
      </c>
    </row>
    <row r="124" spans="1:2" x14ac:dyDescent="0.35">
      <c r="A124" s="43">
        <v>45753.125</v>
      </c>
      <c r="B124" s="42">
        <v>2.67461233333333</v>
      </c>
    </row>
    <row r="125" spans="1:2" x14ac:dyDescent="0.35">
      <c r="A125" s="43">
        <v>45753.166666666701</v>
      </c>
      <c r="B125" s="42">
        <v>2.75389966666667</v>
      </c>
    </row>
    <row r="126" spans="1:2" x14ac:dyDescent="0.35">
      <c r="A126" s="43">
        <v>45753.208333333299</v>
      </c>
      <c r="B126" s="42">
        <v>1.7858160344827601</v>
      </c>
    </row>
    <row r="127" spans="1:2" x14ac:dyDescent="0.35">
      <c r="A127" s="43">
        <v>45753.25</v>
      </c>
      <c r="B127" s="42">
        <v>3.1925794999999999</v>
      </c>
    </row>
    <row r="128" spans="1:2" x14ac:dyDescent="0.35">
      <c r="A128" s="43">
        <v>45753.291666666701</v>
      </c>
      <c r="B128" s="42">
        <v>2.9099022413793101</v>
      </c>
    </row>
    <row r="129" spans="1:2" x14ac:dyDescent="0.35">
      <c r="A129" s="43">
        <v>45753.333333333299</v>
      </c>
      <c r="B129" s="42">
        <v>2.4875136666666702</v>
      </c>
    </row>
    <row r="130" spans="1:2" x14ac:dyDescent="0.35">
      <c r="A130" s="43">
        <v>45753.375</v>
      </c>
      <c r="B130" s="42">
        <v>0.94019217758620699</v>
      </c>
    </row>
    <row r="131" spans="1:2" x14ac:dyDescent="0.35">
      <c r="A131" s="43">
        <v>45753.416666666701</v>
      </c>
      <c r="B131" s="42">
        <v>0.18657420999999999</v>
      </c>
    </row>
    <row r="132" spans="1:2" x14ac:dyDescent="0.35">
      <c r="A132" s="43">
        <v>45753.458333333299</v>
      </c>
      <c r="B132" s="42">
        <v>0.97191920689655198</v>
      </c>
    </row>
    <row r="133" spans="1:2" x14ac:dyDescent="0.35">
      <c r="A133" s="43">
        <v>45753.5</v>
      </c>
      <c r="B133" s="42">
        <v>1.58708123333333</v>
      </c>
    </row>
    <row r="134" spans="1:2" x14ac:dyDescent="0.35">
      <c r="A134" s="43">
        <v>45753.541666666701</v>
      </c>
      <c r="B134" s="42">
        <v>1.3744487931034499</v>
      </c>
    </row>
    <row r="135" spans="1:2" x14ac:dyDescent="0.35">
      <c r="A135" s="43">
        <v>45753.583333333299</v>
      </c>
      <c r="B135" s="42">
        <v>1.9834643333333299</v>
      </c>
    </row>
    <row r="136" spans="1:2" x14ac:dyDescent="0.35">
      <c r="A136" s="43">
        <v>45753.625</v>
      </c>
      <c r="B136" s="42">
        <v>1.2253299310344801</v>
      </c>
    </row>
    <row r="137" spans="1:2" x14ac:dyDescent="0.35">
      <c r="A137" s="43">
        <v>45753.666666666701</v>
      </c>
      <c r="B137" s="42">
        <v>1.5990948833333301</v>
      </c>
    </row>
    <row r="138" spans="1:2" x14ac:dyDescent="0.35">
      <c r="A138" s="43">
        <v>45753.708333333299</v>
      </c>
      <c r="B138" s="42">
        <v>0.78882160344827601</v>
      </c>
    </row>
    <row r="139" spans="1:2" x14ac:dyDescent="0.35">
      <c r="A139" s="43">
        <v>45753.75</v>
      </c>
      <c r="B139" s="42">
        <v>0.345083903333333</v>
      </c>
    </row>
    <row r="140" spans="1:2" x14ac:dyDescent="0.35">
      <c r="A140" s="43">
        <v>45753.791666666701</v>
      </c>
      <c r="B140" s="42">
        <v>0.385156425862069</v>
      </c>
    </row>
    <row r="141" spans="1:2" x14ac:dyDescent="0.35">
      <c r="A141" s="43">
        <v>45753.833333333299</v>
      </c>
      <c r="B141" s="42">
        <v>0.36169473833333299</v>
      </c>
    </row>
    <row r="142" spans="1:2" x14ac:dyDescent="0.35">
      <c r="A142" s="43">
        <v>45753.875</v>
      </c>
      <c r="B142" s="42">
        <v>2.0128265000000001</v>
      </c>
    </row>
    <row r="143" spans="1:2" x14ac:dyDescent="0.35">
      <c r="A143" s="43">
        <v>45753.916666666701</v>
      </c>
      <c r="B143" s="42">
        <v>2.9452493333333298</v>
      </c>
    </row>
    <row r="144" spans="1:2" x14ac:dyDescent="0.35">
      <c r="A144" s="43">
        <v>45753.958333333299</v>
      </c>
      <c r="B144" s="42">
        <v>0.37823636379310299</v>
      </c>
    </row>
    <row r="145" spans="1:2" x14ac:dyDescent="0.35">
      <c r="A145" s="43">
        <v>45754</v>
      </c>
      <c r="B145" s="42">
        <v>8.4745031666666701</v>
      </c>
    </row>
    <row r="146" spans="1:2" x14ac:dyDescent="0.35">
      <c r="A146" s="43">
        <v>45754.041666666701</v>
      </c>
      <c r="B146" s="42">
        <v>0.242679165517242</v>
      </c>
    </row>
    <row r="147" spans="1:2" x14ac:dyDescent="0.35">
      <c r="A147" s="43">
        <v>45754.083333333299</v>
      </c>
      <c r="B147" s="42">
        <v>0.28167383000000001</v>
      </c>
    </row>
    <row r="148" spans="1:2" x14ac:dyDescent="0.35">
      <c r="A148" s="43">
        <v>45754.125</v>
      </c>
      <c r="B148" s="42">
        <v>0.29790923620689702</v>
      </c>
    </row>
    <row r="149" spans="1:2" x14ac:dyDescent="0.35">
      <c r="A149" s="43">
        <v>45754.166666666701</v>
      </c>
      <c r="B149" s="42">
        <v>0.25035644499999998</v>
      </c>
    </row>
    <row r="150" spans="1:2" x14ac:dyDescent="0.35">
      <c r="A150" s="43">
        <v>45754.208333333299</v>
      </c>
      <c r="B150" s="42">
        <v>2.1458919482758598</v>
      </c>
    </row>
    <row r="151" spans="1:2" x14ac:dyDescent="0.35">
      <c r="A151" s="43">
        <v>45754.25</v>
      </c>
      <c r="B151" s="42">
        <v>6.5701836666666704</v>
      </c>
    </row>
    <row r="152" spans="1:2" x14ac:dyDescent="0.35">
      <c r="A152" s="43">
        <v>45754.291666666701</v>
      </c>
      <c r="B152" s="42">
        <v>7.8852896551724196</v>
      </c>
    </row>
    <row r="153" spans="1:2" x14ac:dyDescent="0.35">
      <c r="A153" s="43">
        <v>45754.333333333299</v>
      </c>
      <c r="B153" s="42">
        <v>23.267077666666701</v>
      </c>
    </row>
    <row r="154" spans="1:2" x14ac:dyDescent="0.35">
      <c r="A154" s="43">
        <v>45754.375</v>
      </c>
      <c r="B154" s="42">
        <v>32.335159120689703</v>
      </c>
    </row>
    <row r="155" spans="1:2" x14ac:dyDescent="0.35">
      <c r="A155" s="43">
        <v>45754.416666666701</v>
      </c>
      <c r="B155" s="42">
        <v>2.0192468133333299</v>
      </c>
    </row>
    <row r="156" spans="1:2" x14ac:dyDescent="0.35">
      <c r="A156" s="43">
        <v>45754.458333333299</v>
      </c>
      <c r="B156" s="42">
        <v>2.7106001844827601</v>
      </c>
    </row>
    <row r="157" spans="1:2" x14ac:dyDescent="0.35">
      <c r="A157" s="43">
        <v>45754.5</v>
      </c>
      <c r="B157" s="42">
        <v>18.8217073333333</v>
      </c>
    </row>
    <row r="158" spans="1:2" x14ac:dyDescent="0.35">
      <c r="A158" s="43">
        <v>45754.541666666701</v>
      </c>
      <c r="B158" s="42">
        <v>18.9683982758621</v>
      </c>
    </row>
    <row r="159" spans="1:2" x14ac:dyDescent="0.35">
      <c r="A159" s="43">
        <v>45754.583333333299</v>
      </c>
      <c r="B159" s="42">
        <v>9.6724373716666694</v>
      </c>
    </row>
    <row r="160" spans="1:2" x14ac:dyDescent="0.35">
      <c r="A160" s="43">
        <v>45754.625</v>
      </c>
      <c r="B160" s="42">
        <v>20.391911206896602</v>
      </c>
    </row>
    <row r="161" spans="1:2" x14ac:dyDescent="0.35">
      <c r="A161" s="43">
        <v>45754.666666666701</v>
      </c>
      <c r="B161" s="42">
        <v>19.644410166666699</v>
      </c>
    </row>
    <row r="162" spans="1:2" x14ac:dyDescent="0.35">
      <c r="A162" s="43">
        <v>45754.708333333299</v>
      </c>
      <c r="B162" s="42">
        <v>3.0322817172413798</v>
      </c>
    </row>
    <row r="163" spans="1:2" x14ac:dyDescent="0.35">
      <c r="A163" s="43">
        <v>45754.75</v>
      </c>
      <c r="B163" s="42">
        <v>4.6006023666666698</v>
      </c>
    </row>
    <row r="164" spans="1:2" x14ac:dyDescent="0.35">
      <c r="A164" s="43">
        <v>45754.791666666701</v>
      </c>
      <c r="B164" s="42">
        <v>0.83242409827586195</v>
      </c>
    </row>
    <row r="165" spans="1:2" x14ac:dyDescent="0.35">
      <c r="A165" s="43">
        <v>45754.833333333299</v>
      </c>
      <c r="B165" s="42">
        <v>0.14890682833333299</v>
      </c>
    </row>
    <row r="166" spans="1:2" x14ac:dyDescent="0.35">
      <c r="A166" s="43">
        <v>45754.875</v>
      </c>
      <c r="B166" s="42">
        <v>3.0403762068965499</v>
      </c>
    </row>
    <row r="167" spans="1:2" x14ac:dyDescent="0.35">
      <c r="A167" s="43">
        <v>45754.916666666701</v>
      </c>
      <c r="B167" s="42">
        <v>4.1563106666666698</v>
      </c>
    </row>
    <row r="168" spans="1:2" x14ac:dyDescent="0.35">
      <c r="A168" s="43">
        <v>45754.958333333299</v>
      </c>
      <c r="B168" s="42">
        <v>5.2139812068965501</v>
      </c>
    </row>
    <row r="169" spans="1:2" x14ac:dyDescent="0.35">
      <c r="A169" s="43">
        <v>45755</v>
      </c>
      <c r="B169" s="42">
        <v>5.5334193333333399</v>
      </c>
    </row>
    <row r="170" spans="1:2" x14ac:dyDescent="0.35">
      <c r="A170" s="43">
        <v>45755.041666666701</v>
      </c>
      <c r="B170" s="42">
        <v>2.5987748275862099</v>
      </c>
    </row>
    <row r="171" spans="1:2" x14ac:dyDescent="0.35">
      <c r="A171" s="43">
        <v>45755.083333333299</v>
      </c>
      <c r="B171" s="42">
        <v>9.7194450000000003</v>
      </c>
    </row>
    <row r="172" spans="1:2" x14ac:dyDescent="0.35">
      <c r="A172" s="43">
        <v>45755.125</v>
      </c>
      <c r="B172" s="42">
        <v>0.65123500000000001</v>
      </c>
    </row>
    <row r="173" spans="1:2" x14ac:dyDescent="0.35">
      <c r="A173" s="43">
        <v>45755.166666666701</v>
      </c>
      <c r="B173" s="42">
        <v>1.70443597</v>
      </c>
    </row>
    <row r="174" spans="1:2" x14ac:dyDescent="0.35">
      <c r="A174" s="43">
        <v>45755.208333333299</v>
      </c>
      <c r="B174" s="42">
        <v>0.69781907413793098</v>
      </c>
    </row>
    <row r="175" spans="1:2" x14ac:dyDescent="0.35">
      <c r="A175" s="43">
        <v>45755.25</v>
      </c>
      <c r="B175" s="42">
        <v>5.4252827999999997</v>
      </c>
    </row>
    <row r="176" spans="1:2" x14ac:dyDescent="0.35">
      <c r="A176" s="43">
        <v>45755.291666666701</v>
      </c>
      <c r="B176" s="42">
        <v>2.5068967586206901</v>
      </c>
    </row>
    <row r="177" spans="1:2" x14ac:dyDescent="0.35">
      <c r="A177" s="43">
        <v>45755.333333333299</v>
      </c>
      <c r="B177" s="42">
        <v>2.01948938833333</v>
      </c>
    </row>
    <row r="178" spans="1:2" x14ac:dyDescent="0.35">
      <c r="A178" s="43">
        <v>45755.375</v>
      </c>
      <c r="B178" s="42">
        <v>6.0676275689655199</v>
      </c>
    </row>
    <row r="179" spans="1:2" x14ac:dyDescent="0.35">
      <c r="A179" s="43">
        <v>45755.416666666701</v>
      </c>
      <c r="B179" s="42">
        <v>2.2252750966666701</v>
      </c>
    </row>
    <row r="180" spans="1:2" x14ac:dyDescent="0.35">
      <c r="A180" s="43">
        <v>45755.458333333299</v>
      </c>
      <c r="B180" s="42">
        <v>2.1322579189655202</v>
      </c>
    </row>
    <row r="181" spans="1:2" x14ac:dyDescent="0.35">
      <c r="A181" s="43">
        <v>45755.5</v>
      </c>
      <c r="B181" s="42">
        <v>3.8872797933333301</v>
      </c>
    </row>
    <row r="182" spans="1:2" x14ac:dyDescent="0.35">
      <c r="A182" s="43">
        <v>45755.541666666701</v>
      </c>
      <c r="B182" s="42">
        <v>2.7747074103448299</v>
      </c>
    </row>
    <row r="183" spans="1:2" x14ac:dyDescent="0.35">
      <c r="A183" s="43">
        <v>45755.583333333299</v>
      </c>
      <c r="B183" s="42">
        <v>4.9528705016666699</v>
      </c>
    </row>
    <row r="184" spans="1:2" x14ac:dyDescent="0.35">
      <c r="A184" s="43">
        <v>45755.625</v>
      </c>
      <c r="B184" s="42">
        <v>6.2502912534482702</v>
      </c>
    </row>
    <row r="185" spans="1:2" x14ac:dyDescent="0.35">
      <c r="A185" s="43">
        <v>45755.666666666701</v>
      </c>
      <c r="B185" s="42">
        <v>6.6210117500000001</v>
      </c>
    </row>
    <row r="186" spans="1:2" x14ac:dyDescent="0.35">
      <c r="A186" s="43">
        <v>45755.708333333299</v>
      </c>
      <c r="B186" s="42">
        <v>5.5752866034482702</v>
      </c>
    </row>
    <row r="187" spans="1:2" x14ac:dyDescent="0.35">
      <c r="A187" s="43">
        <v>45755.75</v>
      </c>
      <c r="B187" s="42">
        <v>1.27773293333333</v>
      </c>
    </row>
    <row r="188" spans="1:2" x14ac:dyDescent="0.35">
      <c r="A188" s="43">
        <v>45755.791666666701</v>
      </c>
      <c r="B188" s="42">
        <v>1.0388167362069001</v>
      </c>
    </row>
    <row r="189" spans="1:2" x14ac:dyDescent="0.35">
      <c r="A189" s="43">
        <v>45755.833333333299</v>
      </c>
      <c r="B189" s="42">
        <v>0.69112137666666695</v>
      </c>
    </row>
    <row r="190" spans="1:2" x14ac:dyDescent="0.35">
      <c r="A190" s="43">
        <v>45755.875</v>
      </c>
      <c r="B190" s="42">
        <v>2.4831122413793101</v>
      </c>
    </row>
    <row r="191" spans="1:2" x14ac:dyDescent="0.35">
      <c r="A191" s="43">
        <v>45755.916666666701</v>
      </c>
      <c r="B191" s="42">
        <v>7.8595181666666702</v>
      </c>
    </row>
    <row r="192" spans="1:2" x14ac:dyDescent="0.35">
      <c r="A192" s="43">
        <v>45755.958333333299</v>
      </c>
      <c r="B192" s="42">
        <v>3.49586927586207</v>
      </c>
    </row>
    <row r="193" spans="1:2" x14ac:dyDescent="0.35">
      <c r="A193" s="43">
        <v>45756</v>
      </c>
      <c r="B193" s="42">
        <v>8.5880306666666701</v>
      </c>
    </row>
    <row r="194" spans="1:2" x14ac:dyDescent="0.35">
      <c r="A194" s="43">
        <v>45756.041666666701</v>
      </c>
      <c r="B194" s="42">
        <v>0.23948615517241401</v>
      </c>
    </row>
    <row r="195" spans="1:2" x14ac:dyDescent="0.35">
      <c r="A195" s="43">
        <v>45756.083333333299</v>
      </c>
      <c r="B195" s="42">
        <v>3.2293324999999998E-2</v>
      </c>
    </row>
    <row r="196" spans="1:2" x14ac:dyDescent="0.35">
      <c r="A196" s="43">
        <v>45756.125</v>
      </c>
      <c r="B196" s="42">
        <v>1.69216444827586</v>
      </c>
    </row>
    <row r="197" spans="1:2" x14ac:dyDescent="0.35">
      <c r="A197" s="43">
        <v>45756.166666666701</v>
      </c>
      <c r="B197" s="42">
        <v>6.18801616666667</v>
      </c>
    </row>
    <row r="198" spans="1:2" x14ac:dyDescent="0.35">
      <c r="A198" s="43">
        <v>45756.208333333299</v>
      </c>
      <c r="B198" s="42">
        <v>8.1035629310344905</v>
      </c>
    </row>
    <row r="199" spans="1:2" x14ac:dyDescent="0.35">
      <c r="A199" s="43">
        <v>45756.25</v>
      </c>
      <c r="B199" s="42">
        <v>11.702854666666701</v>
      </c>
    </row>
    <row r="200" spans="1:2" x14ac:dyDescent="0.35">
      <c r="A200" s="43">
        <v>45756.291666666701</v>
      </c>
      <c r="B200" s="42">
        <v>18.872629310344799</v>
      </c>
    </row>
    <row r="201" spans="1:2" x14ac:dyDescent="0.35">
      <c r="A201" s="43">
        <v>45756.333333333299</v>
      </c>
      <c r="B201" s="42">
        <v>25.675139999999999</v>
      </c>
    </row>
    <row r="202" spans="1:2" x14ac:dyDescent="0.35">
      <c r="A202" s="43">
        <v>45756.375</v>
      </c>
      <c r="B202" s="42">
        <v>2.8417046534482799</v>
      </c>
    </row>
    <row r="203" spans="1:2" x14ac:dyDescent="0.35">
      <c r="A203" s="43">
        <v>45756.416666666701</v>
      </c>
      <c r="B203" s="42">
        <v>0.18451981000000001</v>
      </c>
    </row>
    <row r="204" spans="1:2" x14ac:dyDescent="0.35">
      <c r="A204" s="43">
        <v>45756.458333333299</v>
      </c>
      <c r="B204" s="42">
        <v>5.9002952931034498</v>
      </c>
    </row>
    <row r="205" spans="1:2" x14ac:dyDescent="0.35">
      <c r="A205" s="43">
        <v>45756.5</v>
      </c>
      <c r="B205" s="42">
        <v>6.7923765999999999</v>
      </c>
    </row>
    <row r="206" spans="1:2" x14ac:dyDescent="0.35">
      <c r="A206" s="43">
        <v>45756.541666666701</v>
      </c>
      <c r="B206" s="42">
        <v>5.6689377068965499</v>
      </c>
    </row>
    <row r="207" spans="1:2" x14ac:dyDescent="0.35">
      <c r="A207" s="43">
        <v>45756.583333333299</v>
      </c>
      <c r="B207" s="42">
        <v>12.938105666666701</v>
      </c>
    </row>
    <row r="208" spans="1:2" x14ac:dyDescent="0.35">
      <c r="A208" s="43">
        <v>45756.625</v>
      </c>
      <c r="B208" s="42">
        <v>10.909865293103399</v>
      </c>
    </row>
    <row r="209" spans="1:2" x14ac:dyDescent="0.35">
      <c r="A209" s="43">
        <v>45756.666666666701</v>
      </c>
      <c r="B209" s="42">
        <v>7.7030917166666697</v>
      </c>
    </row>
    <row r="210" spans="1:2" x14ac:dyDescent="0.35">
      <c r="A210" s="43">
        <v>45756.708333333299</v>
      </c>
      <c r="B210" s="42">
        <v>7.1609896551724104</v>
      </c>
    </row>
    <row r="211" spans="1:2" x14ac:dyDescent="0.35">
      <c r="A211" s="43">
        <v>45756.75</v>
      </c>
      <c r="B211" s="42">
        <v>5.1605307166666696</v>
      </c>
    </row>
    <row r="212" spans="1:2" x14ac:dyDescent="0.35">
      <c r="A212" s="43">
        <v>45756.791666666701</v>
      </c>
      <c r="B212" s="42">
        <v>0.67968258620689703</v>
      </c>
    </row>
    <row r="213" spans="1:2" x14ac:dyDescent="0.35">
      <c r="A213" s="43">
        <v>45756.833333333299</v>
      </c>
      <c r="B213" s="42">
        <v>0.74935486666666695</v>
      </c>
    </row>
    <row r="214" spans="1:2" x14ac:dyDescent="0.35">
      <c r="A214" s="43">
        <v>45756.875</v>
      </c>
      <c r="B214" s="42">
        <v>1.73482663793103</v>
      </c>
    </row>
    <row r="215" spans="1:2" x14ac:dyDescent="0.35">
      <c r="A215" s="43">
        <v>45756.916666666701</v>
      </c>
      <c r="B215" s="42">
        <v>5.4403713333333297</v>
      </c>
    </row>
    <row r="216" spans="1:2" x14ac:dyDescent="0.35">
      <c r="A216" s="43">
        <v>45756.958333333299</v>
      </c>
      <c r="B216" s="42">
        <v>2.7542824137931099</v>
      </c>
    </row>
    <row r="217" spans="1:2" x14ac:dyDescent="0.35">
      <c r="A217" s="43">
        <v>45757</v>
      </c>
      <c r="B217" s="42">
        <v>5.4893986666666699</v>
      </c>
    </row>
    <row r="218" spans="1:2" x14ac:dyDescent="0.35">
      <c r="A218" s="43">
        <v>45757.041666666701</v>
      </c>
      <c r="B218" s="42">
        <v>1.25516048275862</v>
      </c>
    </row>
    <row r="219" spans="1:2" x14ac:dyDescent="0.35">
      <c r="A219" s="43">
        <v>45757.083333333299</v>
      </c>
      <c r="B219" s="42">
        <v>0.13987555666666701</v>
      </c>
    </row>
    <row r="220" spans="1:2" x14ac:dyDescent="0.35">
      <c r="A220" s="43">
        <v>45757.125</v>
      </c>
      <c r="B220" s="42">
        <v>2.9699276551724099</v>
      </c>
    </row>
    <row r="221" spans="1:2" x14ac:dyDescent="0.35">
      <c r="A221" s="43">
        <v>45757.166666666701</v>
      </c>
      <c r="B221" s="42">
        <v>7.1655375499999998</v>
      </c>
    </row>
    <row r="222" spans="1:2" x14ac:dyDescent="0.35">
      <c r="A222" s="43">
        <v>45757.208333333299</v>
      </c>
      <c r="B222" s="42">
        <v>2.2581534775862102</v>
      </c>
    </row>
    <row r="223" spans="1:2" x14ac:dyDescent="0.35">
      <c r="A223" s="43">
        <v>45757.25</v>
      </c>
      <c r="B223" s="42">
        <v>2.4921232</v>
      </c>
    </row>
    <row r="224" spans="1:2" x14ac:dyDescent="0.35">
      <c r="A224" s="43">
        <v>45757.291666666701</v>
      </c>
      <c r="B224" s="42">
        <v>13.783149999999999</v>
      </c>
    </row>
    <row r="225" spans="1:2" x14ac:dyDescent="0.35">
      <c r="A225" s="43">
        <v>45757.333333333299</v>
      </c>
      <c r="B225" s="42">
        <v>22.913291666666701</v>
      </c>
    </row>
    <row r="226" spans="1:2" x14ac:dyDescent="0.35">
      <c r="A226" s="43">
        <v>45757.375</v>
      </c>
      <c r="B226" s="42">
        <v>9.4918627586206892</v>
      </c>
    </row>
    <row r="227" spans="1:2" x14ac:dyDescent="0.35">
      <c r="A227" s="43">
        <v>45757.416666666701</v>
      </c>
      <c r="B227" s="42">
        <v>0.96941737500000003</v>
      </c>
    </row>
    <row r="228" spans="1:2" x14ac:dyDescent="0.35">
      <c r="A228" s="43">
        <v>45757.458333333299</v>
      </c>
      <c r="B228" s="42">
        <v>0.42834939482758599</v>
      </c>
    </row>
    <row r="229" spans="1:2" x14ac:dyDescent="0.35">
      <c r="A229" s="43">
        <v>45757.5</v>
      </c>
      <c r="B229" s="42">
        <v>1.9802815416666699</v>
      </c>
    </row>
    <row r="230" spans="1:2" x14ac:dyDescent="0.35">
      <c r="A230" s="43">
        <v>45757.541666666701</v>
      </c>
      <c r="B230" s="42">
        <v>4.6368969603448296</v>
      </c>
    </row>
    <row r="231" spans="1:2" x14ac:dyDescent="0.35">
      <c r="A231" s="43">
        <v>45757.583333333299</v>
      </c>
      <c r="B231" s="42">
        <v>8.8288333333333302</v>
      </c>
    </row>
    <row r="232" spans="1:2" x14ac:dyDescent="0.35">
      <c r="A232" s="43">
        <v>45757.625</v>
      </c>
      <c r="B232" s="42">
        <v>8.1336893103448293</v>
      </c>
    </row>
    <row r="233" spans="1:2" x14ac:dyDescent="0.35">
      <c r="A233" s="43">
        <v>45757.666666666701</v>
      </c>
      <c r="B233" s="42">
        <v>4.9788408333333303</v>
      </c>
    </row>
    <row r="234" spans="1:2" x14ac:dyDescent="0.35">
      <c r="A234" s="43">
        <v>45757.708333333299</v>
      </c>
      <c r="B234" s="42">
        <v>8.4630818965517207</v>
      </c>
    </row>
    <row r="235" spans="1:2" x14ac:dyDescent="0.35">
      <c r="A235" s="43">
        <v>45757.75</v>
      </c>
      <c r="B235" s="42">
        <v>5.1484151666666698</v>
      </c>
    </row>
    <row r="236" spans="1:2" x14ac:dyDescent="0.35">
      <c r="A236" s="43">
        <v>45757.791666666701</v>
      </c>
      <c r="B236" s="42">
        <v>0.71134810862068898</v>
      </c>
    </row>
    <row r="237" spans="1:2" x14ac:dyDescent="0.35">
      <c r="A237" s="43">
        <v>45757.833333333299</v>
      </c>
      <c r="B237" s="42">
        <v>0.26008703500000002</v>
      </c>
    </row>
    <row r="238" spans="1:2" x14ac:dyDescent="0.35">
      <c r="A238" s="43">
        <v>45757.875</v>
      </c>
      <c r="B238" s="42">
        <v>4.9715096551724098</v>
      </c>
    </row>
    <row r="239" spans="1:2" x14ac:dyDescent="0.35">
      <c r="A239" s="43">
        <v>45757.916666666701</v>
      </c>
      <c r="B239" s="42">
        <v>11.112575</v>
      </c>
    </row>
    <row r="240" spans="1:2" x14ac:dyDescent="0.35">
      <c r="A240" s="43">
        <v>45757.958333333299</v>
      </c>
      <c r="B240" s="42">
        <v>2.8733652931034501</v>
      </c>
    </row>
    <row r="241" spans="1:2" x14ac:dyDescent="0.35">
      <c r="A241" s="43">
        <v>45758</v>
      </c>
      <c r="B241" s="42">
        <v>5.2092551666666704</v>
      </c>
    </row>
    <row r="242" spans="1:2" x14ac:dyDescent="0.35">
      <c r="A242" s="43">
        <v>45758.041666666701</v>
      </c>
      <c r="B242" s="42">
        <v>4.2163839137931003</v>
      </c>
    </row>
    <row r="243" spans="1:2" x14ac:dyDescent="0.35">
      <c r="A243" s="43">
        <v>45758.083333333299</v>
      </c>
      <c r="B243" s="42">
        <v>9.8962046666666706E-2</v>
      </c>
    </row>
    <row r="244" spans="1:2" x14ac:dyDescent="0.35">
      <c r="A244" s="43">
        <v>45758.125</v>
      </c>
      <c r="B244" s="42">
        <v>2.14195453448276</v>
      </c>
    </row>
    <row r="245" spans="1:2" x14ac:dyDescent="0.35">
      <c r="A245" s="43">
        <v>45758.166666666701</v>
      </c>
      <c r="B245" s="42">
        <v>6.8415168333333298</v>
      </c>
    </row>
    <row r="246" spans="1:2" x14ac:dyDescent="0.35">
      <c r="A246" s="43">
        <v>45758.208333333299</v>
      </c>
      <c r="B246" s="42">
        <v>6.0194891379310302</v>
      </c>
    </row>
    <row r="247" spans="1:2" x14ac:dyDescent="0.35">
      <c r="A247" s="43">
        <v>45758.25</v>
      </c>
      <c r="B247" s="42">
        <v>17.221211666666701</v>
      </c>
    </row>
    <row r="248" spans="1:2" x14ac:dyDescent="0.35">
      <c r="A248" s="43">
        <v>45758.291666666701</v>
      </c>
      <c r="B248" s="42">
        <v>7.5334929310344796</v>
      </c>
    </row>
    <row r="249" spans="1:2" x14ac:dyDescent="0.35">
      <c r="A249" s="43">
        <v>45758.333333333299</v>
      </c>
      <c r="B249" s="42">
        <v>1.5495543516666701</v>
      </c>
    </row>
    <row r="250" spans="1:2" x14ac:dyDescent="0.35">
      <c r="A250" s="43">
        <v>45758.375</v>
      </c>
      <c r="B250" s="42">
        <v>3.88336613793104</v>
      </c>
    </row>
    <row r="251" spans="1:2" x14ac:dyDescent="0.35">
      <c r="A251" s="43">
        <v>45758.416666666701</v>
      </c>
      <c r="B251" s="42">
        <v>3.8300699566666698</v>
      </c>
    </row>
    <row r="252" spans="1:2" x14ac:dyDescent="0.35">
      <c r="A252" s="43">
        <v>45758.458333333299</v>
      </c>
      <c r="B252" s="42">
        <v>20.1086774655172</v>
      </c>
    </row>
    <row r="253" spans="1:2" x14ac:dyDescent="0.35">
      <c r="A253" s="43">
        <v>45758.5</v>
      </c>
      <c r="B253" s="42">
        <v>13.5154115666667</v>
      </c>
    </row>
    <row r="254" spans="1:2" x14ac:dyDescent="0.35">
      <c r="A254" s="43">
        <v>45758.541666666701</v>
      </c>
      <c r="B254" s="42">
        <v>22.0842233965517</v>
      </c>
    </row>
    <row r="255" spans="1:2" x14ac:dyDescent="0.35">
      <c r="A255" s="43">
        <v>45758.583333333299</v>
      </c>
      <c r="B255" s="42">
        <v>23.589668833333299</v>
      </c>
    </row>
    <row r="256" spans="1:2" x14ac:dyDescent="0.35">
      <c r="A256" s="43">
        <v>45758.625</v>
      </c>
      <c r="B256" s="42">
        <v>16.954187586206899</v>
      </c>
    </row>
    <row r="257" spans="1:2" x14ac:dyDescent="0.35">
      <c r="A257" s="43">
        <v>45758.666666666701</v>
      </c>
      <c r="B257" s="42">
        <v>13.661837833333299</v>
      </c>
    </row>
    <row r="258" spans="1:2" x14ac:dyDescent="0.35">
      <c r="A258" s="43">
        <v>45758.708333333299</v>
      </c>
      <c r="B258" s="42">
        <v>6.9633000000000003</v>
      </c>
    </row>
    <row r="259" spans="1:2" x14ac:dyDescent="0.35">
      <c r="A259" s="43">
        <v>45758.75</v>
      </c>
      <c r="B259" s="42">
        <v>6.0730316666666697</v>
      </c>
    </row>
    <row r="260" spans="1:2" x14ac:dyDescent="0.35">
      <c r="A260" s="43">
        <v>45758.791666666701</v>
      </c>
      <c r="B260" s="42">
        <v>3.6341251551724101</v>
      </c>
    </row>
    <row r="261" spans="1:2" x14ac:dyDescent="0.35">
      <c r="A261" s="43">
        <v>45758.833333333299</v>
      </c>
      <c r="B261" s="42">
        <v>4.7055379166666702</v>
      </c>
    </row>
    <row r="262" spans="1:2" x14ac:dyDescent="0.35">
      <c r="A262" s="43">
        <v>45758.875</v>
      </c>
      <c r="B262" s="42">
        <v>15.7236912068966</v>
      </c>
    </row>
    <row r="263" spans="1:2" x14ac:dyDescent="0.35">
      <c r="A263" s="43">
        <v>45758.916666666701</v>
      </c>
      <c r="B263" s="42">
        <v>13.0372446666667</v>
      </c>
    </row>
    <row r="264" spans="1:2" x14ac:dyDescent="0.35">
      <c r="A264" s="43">
        <v>45758.958333333299</v>
      </c>
      <c r="B264" s="42">
        <v>1.0230350879310299</v>
      </c>
    </row>
    <row r="265" spans="1:2" x14ac:dyDescent="0.35">
      <c r="A265" s="43">
        <v>45759</v>
      </c>
      <c r="B265" s="42">
        <v>3.8525050933333298</v>
      </c>
    </row>
    <row r="266" spans="1:2" x14ac:dyDescent="0.35">
      <c r="A266" s="43">
        <v>45759.041666666701</v>
      </c>
      <c r="B266" s="42">
        <v>4.3704342534482796</v>
      </c>
    </row>
    <row r="267" spans="1:2" x14ac:dyDescent="0.35">
      <c r="A267" s="43">
        <v>45759.083333333299</v>
      </c>
      <c r="B267" s="42">
        <v>5.5199511666666696</v>
      </c>
    </row>
    <row r="268" spans="1:2" x14ac:dyDescent="0.35">
      <c r="A268" s="43">
        <v>45759.125</v>
      </c>
      <c r="B268" s="42">
        <v>3.2344877586206899</v>
      </c>
    </row>
    <row r="269" spans="1:2" x14ac:dyDescent="0.35">
      <c r="A269" s="43">
        <v>45759.166666666701</v>
      </c>
      <c r="B269" s="42">
        <v>5.2150875000000001</v>
      </c>
    </row>
    <row r="270" spans="1:2" x14ac:dyDescent="0.35">
      <c r="A270" s="43">
        <v>45759.208333333299</v>
      </c>
      <c r="B270" s="42">
        <v>2.7724520689655199</v>
      </c>
    </row>
    <row r="271" spans="1:2" x14ac:dyDescent="0.35">
      <c r="A271" s="43">
        <v>45759.25</v>
      </c>
      <c r="B271" s="42">
        <v>4.6729126666666696</v>
      </c>
    </row>
    <row r="272" spans="1:2" x14ac:dyDescent="0.35">
      <c r="A272" s="43">
        <v>45759.291666666701</v>
      </c>
      <c r="B272" s="42">
        <v>6.7284358620689702</v>
      </c>
    </row>
    <row r="273" spans="1:2" x14ac:dyDescent="0.35">
      <c r="A273" s="43">
        <v>45759.333333333299</v>
      </c>
      <c r="B273" s="42">
        <v>21.3189715</v>
      </c>
    </row>
    <row r="274" spans="1:2" x14ac:dyDescent="0.35">
      <c r="A274" s="43">
        <v>45759.375</v>
      </c>
      <c r="B274" s="42">
        <v>0.81125840517241399</v>
      </c>
    </row>
    <row r="275" spans="1:2" x14ac:dyDescent="0.35">
      <c r="A275" s="43">
        <v>45759.416666666701</v>
      </c>
      <c r="B275" s="42">
        <v>0.68624442833333299</v>
      </c>
    </row>
    <row r="276" spans="1:2" x14ac:dyDescent="0.35">
      <c r="A276" s="43">
        <v>45759.458333333299</v>
      </c>
      <c r="B276" s="42">
        <v>1.5230589137931001</v>
      </c>
    </row>
    <row r="277" spans="1:2" x14ac:dyDescent="0.35">
      <c r="A277" s="43">
        <v>45759.5</v>
      </c>
      <c r="B277" s="42">
        <v>0.83107982000000002</v>
      </c>
    </row>
    <row r="278" spans="1:2" x14ac:dyDescent="0.35">
      <c r="A278" s="43">
        <v>45759.541666666701</v>
      </c>
      <c r="B278" s="42">
        <v>7.3020086206896497</v>
      </c>
    </row>
    <row r="279" spans="1:2" x14ac:dyDescent="0.35">
      <c r="A279" s="43">
        <v>45759.583333333299</v>
      </c>
      <c r="B279" s="42">
        <v>2.2932734833333299</v>
      </c>
    </row>
    <row r="280" spans="1:2" x14ac:dyDescent="0.35">
      <c r="A280" s="43">
        <v>45759.625</v>
      </c>
      <c r="B280" s="42">
        <v>2.5966646551724102</v>
      </c>
    </row>
    <row r="281" spans="1:2" x14ac:dyDescent="0.35">
      <c r="A281" s="43">
        <v>45759.666666666701</v>
      </c>
      <c r="B281" s="42">
        <v>4.47485276666667</v>
      </c>
    </row>
    <row r="282" spans="1:2" x14ac:dyDescent="0.35">
      <c r="A282" s="43">
        <v>45759.708333333299</v>
      </c>
      <c r="B282" s="42">
        <v>2.2260878103448301</v>
      </c>
    </row>
    <row r="283" spans="1:2" x14ac:dyDescent="0.35">
      <c r="A283" s="43">
        <v>45759.75</v>
      </c>
      <c r="B283" s="42">
        <v>1.4905528166666699</v>
      </c>
    </row>
    <row r="284" spans="1:2" x14ac:dyDescent="0.35">
      <c r="A284" s="43">
        <v>45759.791666666701</v>
      </c>
      <c r="B284" s="42">
        <v>1.8128463620689701</v>
      </c>
    </row>
    <row r="285" spans="1:2" x14ac:dyDescent="0.35">
      <c r="A285" s="43">
        <v>45759.833333333299</v>
      </c>
      <c r="B285" s="42">
        <v>0.767963333333334</v>
      </c>
    </row>
    <row r="286" spans="1:2" x14ac:dyDescent="0.35">
      <c r="A286" s="43">
        <v>45759.875</v>
      </c>
      <c r="B286" s="42">
        <v>2.8908798275862102</v>
      </c>
    </row>
    <row r="287" spans="1:2" x14ac:dyDescent="0.35">
      <c r="A287" s="43">
        <v>45759.916666666701</v>
      </c>
      <c r="B287" s="42">
        <v>2.96313733333333</v>
      </c>
    </row>
    <row r="288" spans="1:2" x14ac:dyDescent="0.35">
      <c r="A288" s="43">
        <v>45759.958333333299</v>
      </c>
      <c r="B288" s="42">
        <v>3.2009425862068999</v>
      </c>
    </row>
    <row r="289" spans="1:2" x14ac:dyDescent="0.35">
      <c r="A289" s="43">
        <v>45760</v>
      </c>
      <c r="B289" s="42">
        <v>0.5461454</v>
      </c>
    </row>
    <row r="290" spans="1:2" x14ac:dyDescent="0.35">
      <c r="A290" s="43">
        <v>45760.041666666701</v>
      </c>
      <c r="B290" s="42">
        <v>2.01377207017544</v>
      </c>
    </row>
    <row r="291" spans="1:2" x14ac:dyDescent="0.35">
      <c r="A291" s="43">
        <v>45760.083333333299</v>
      </c>
      <c r="B291" s="42">
        <v>3.2958495000000001</v>
      </c>
    </row>
    <row r="292" spans="1:2" x14ac:dyDescent="0.35">
      <c r="A292" s="43">
        <v>45760.125</v>
      </c>
      <c r="B292" s="42">
        <v>6.6076838333333301</v>
      </c>
    </row>
    <row r="293" spans="1:2" x14ac:dyDescent="0.35">
      <c r="A293" s="43">
        <v>45760.166666666701</v>
      </c>
      <c r="B293" s="42">
        <v>1.23008741896552</v>
      </c>
    </row>
    <row r="294" spans="1:2" x14ac:dyDescent="0.35">
      <c r="A294" s="43">
        <v>45760.208333333299</v>
      </c>
      <c r="B294" s="42">
        <v>5.8389683333333296E-3</v>
      </c>
    </row>
    <row r="295" spans="1:2" x14ac:dyDescent="0.35">
      <c r="A295" s="43">
        <v>45760.25</v>
      </c>
      <c r="B295" s="42">
        <v>1.4190244655172399</v>
      </c>
    </row>
    <row r="296" spans="1:2" x14ac:dyDescent="0.35">
      <c r="A296" s="43">
        <v>45760.291666666701</v>
      </c>
      <c r="B296" s="42">
        <v>4.0116716666666701</v>
      </c>
    </row>
    <row r="297" spans="1:2" x14ac:dyDescent="0.35">
      <c r="A297" s="43">
        <v>45760.333333333299</v>
      </c>
      <c r="B297" s="42">
        <v>0.89516231034482696</v>
      </c>
    </row>
    <row r="298" spans="1:2" x14ac:dyDescent="0.35">
      <c r="A298" s="43">
        <v>45760.375</v>
      </c>
      <c r="B298" s="42">
        <v>0.1252508</v>
      </c>
    </row>
    <row r="299" spans="1:2" x14ac:dyDescent="0.35">
      <c r="A299" s="43">
        <v>45760.416666666701</v>
      </c>
      <c r="B299" s="42">
        <v>1.61283407241379</v>
      </c>
    </row>
    <row r="300" spans="1:2" x14ac:dyDescent="0.35">
      <c r="A300" s="43">
        <v>45760.458333333299</v>
      </c>
      <c r="B300" s="42">
        <v>1.5462195516666699</v>
      </c>
    </row>
    <row r="301" spans="1:2" x14ac:dyDescent="0.35">
      <c r="A301" s="43">
        <v>45760.5</v>
      </c>
      <c r="B301" s="42">
        <v>1.1942149</v>
      </c>
    </row>
    <row r="302" spans="1:2" x14ac:dyDescent="0.35">
      <c r="A302" s="43">
        <v>45760.541666666701</v>
      </c>
      <c r="B302" s="42">
        <v>0.41134657833333299</v>
      </c>
    </row>
    <row r="303" spans="1:2" x14ac:dyDescent="0.35">
      <c r="A303" s="43">
        <v>45760.583333333299</v>
      </c>
      <c r="B303" s="42">
        <v>1.2372466896551699</v>
      </c>
    </row>
    <row r="304" spans="1:2" x14ac:dyDescent="0.35">
      <c r="A304" s="43">
        <v>45760.625</v>
      </c>
      <c r="B304" s="42">
        <v>2.4485912166666699</v>
      </c>
    </row>
    <row r="305" spans="1:2" x14ac:dyDescent="0.35">
      <c r="A305" s="43">
        <v>45760.666666666701</v>
      </c>
      <c r="B305" s="42">
        <v>0.24630856551724101</v>
      </c>
    </row>
    <row r="306" spans="1:2" x14ac:dyDescent="0.35">
      <c r="A306" s="43">
        <v>45760.708333333299</v>
      </c>
      <c r="B306" s="42">
        <v>7.7826416666666601E-3</v>
      </c>
    </row>
    <row r="307" spans="1:2" x14ac:dyDescent="0.35">
      <c r="A307" s="43">
        <v>45760.75</v>
      </c>
      <c r="B307" s="42">
        <v>0.50329068103448305</v>
      </c>
    </row>
    <row r="308" spans="1:2" x14ac:dyDescent="0.35">
      <c r="A308" s="43">
        <v>45760.791666666701</v>
      </c>
      <c r="B308" s="42">
        <v>0.118635131666667</v>
      </c>
    </row>
    <row r="309" spans="1:2" x14ac:dyDescent="0.35">
      <c r="A309" s="43">
        <v>45760.833333333299</v>
      </c>
      <c r="B309" s="42">
        <v>0.42313193103448299</v>
      </c>
    </row>
    <row r="310" spans="1:2" x14ac:dyDescent="0.35">
      <c r="A310" s="43">
        <v>45760.875</v>
      </c>
      <c r="B310" s="42">
        <v>4.0399726166666703</v>
      </c>
    </row>
    <row r="311" spans="1:2" x14ac:dyDescent="0.35">
      <c r="A311" s="43">
        <v>45760.916666666701</v>
      </c>
      <c r="B311" s="42">
        <v>0.66986863103448302</v>
      </c>
    </row>
    <row r="312" spans="1:2" x14ac:dyDescent="0.35">
      <c r="A312" s="43">
        <v>45760.958333333299</v>
      </c>
      <c r="B312" s="42">
        <v>0.85204893333333298</v>
      </c>
    </row>
    <row r="313" spans="1:2" x14ac:dyDescent="0.35">
      <c r="A313" s="43">
        <v>45761</v>
      </c>
      <c r="B313" s="42">
        <v>0.70524222413793103</v>
      </c>
    </row>
    <row r="314" spans="1:2" x14ac:dyDescent="0.35">
      <c r="A314" s="43">
        <v>45761.041666666701</v>
      </c>
      <c r="B314" s="42">
        <v>0.82382710000000003</v>
      </c>
    </row>
    <row r="315" spans="1:2" x14ac:dyDescent="0.35">
      <c r="A315" s="43">
        <v>45761.083333333299</v>
      </c>
      <c r="B315" s="42">
        <v>0.82140113793103398</v>
      </c>
    </row>
    <row r="316" spans="1:2" x14ac:dyDescent="0.35">
      <c r="A316" s="43">
        <v>45761.125</v>
      </c>
      <c r="B316" s="42">
        <v>2.48033866666667</v>
      </c>
    </row>
    <row r="317" spans="1:2" x14ac:dyDescent="0.35">
      <c r="A317" s="43">
        <v>45761.166666666701</v>
      </c>
      <c r="B317" s="42">
        <v>1.01349946551724</v>
      </c>
    </row>
    <row r="318" spans="1:2" x14ac:dyDescent="0.35">
      <c r="A318" s="43">
        <v>45761.208333333299</v>
      </c>
      <c r="B318" s="42">
        <v>3.1814057</v>
      </c>
    </row>
    <row r="319" spans="1:2" x14ac:dyDescent="0.35">
      <c r="A319" s="43">
        <v>45761.25</v>
      </c>
      <c r="B319" s="42">
        <v>1.3820485517241401</v>
      </c>
    </row>
    <row r="320" spans="1:2" x14ac:dyDescent="0.35">
      <c r="A320" s="43">
        <v>45761.291666666701</v>
      </c>
      <c r="B320" s="42">
        <v>0.68640604999999999</v>
      </c>
    </row>
    <row r="321" spans="1:2" x14ac:dyDescent="0.35">
      <c r="A321" s="43">
        <v>45761.333333333299</v>
      </c>
      <c r="B321" s="42">
        <v>1.0806574310344801</v>
      </c>
    </row>
    <row r="322" spans="1:2" x14ac:dyDescent="0.35">
      <c r="A322" s="43">
        <v>45761.375</v>
      </c>
      <c r="B322" s="42">
        <v>7.1199925166666702</v>
      </c>
    </row>
    <row r="323" spans="1:2" x14ac:dyDescent="0.35">
      <c r="A323" s="43">
        <v>45761.416666666701</v>
      </c>
      <c r="B323" s="42">
        <v>5.4007751155172397</v>
      </c>
    </row>
    <row r="324" spans="1:2" x14ac:dyDescent="0.35">
      <c r="A324" s="43">
        <v>45761.458333333299</v>
      </c>
      <c r="B324" s="42">
        <v>7.8669082000000001</v>
      </c>
    </row>
    <row r="325" spans="1:2" x14ac:dyDescent="0.35">
      <c r="A325" s="43">
        <v>45761.5</v>
      </c>
      <c r="B325" s="42">
        <v>6.9441514827586204</v>
      </c>
    </row>
    <row r="326" spans="1:2" x14ac:dyDescent="0.35">
      <c r="A326" s="43">
        <v>45761.541666666701</v>
      </c>
      <c r="B326" s="42">
        <v>17.9246688333333</v>
      </c>
    </row>
    <row r="327" spans="1:2" x14ac:dyDescent="0.35">
      <c r="A327" s="43">
        <v>45761.583333333299</v>
      </c>
      <c r="B327" s="42">
        <v>13.780898379310299</v>
      </c>
    </row>
    <row r="328" spans="1:2" x14ac:dyDescent="0.35">
      <c r="A328" s="43">
        <v>45761.625</v>
      </c>
      <c r="B328" s="42">
        <v>19.777313055</v>
      </c>
    </row>
    <row r="329" spans="1:2" x14ac:dyDescent="0.35">
      <c r="A329" s="43">
        <v>45761.666666666701</v>
      </c>
      <c r="B329" s="42">
        <v>16.887573224137899</v>
      </c>
    </row>
    <row r="330" spans="1:2" x14ac:dyDescent="0.35">
      <c r="A330" s="43">
        <v>45761.708333333299</v>
      </c>
      <c r="B330" s="42">
        <v>13.695134128333301</v>
      </c>
    </row>
    <row r="331" spans="1:2" x14ac:dyDescent="0.35">
      <c r="A331" s="43">
        <v>45761.75</v>
      </c>
      <c r="B331" s="42">
        <v>2.36278254827586</v>
      </c>
    </row>
    <row r="332" spans="1:2" x14ac:dyDescent="0.35">
      <c r="A332" s="43">
        <v>45761.791666666701</v>
      </c>
      <c r="B332" s="42">
        <v>2.69544833333333E-2</v>
      </c>
    </row>
    <row r="333" spans="1:2" x14ac:dyDescent="0.35">
      <c r="A333" s="43">
        <v>45761.833333333299</v>
      </c>
      <c r="B333" s="42">
        <v>0.433071182758621</v>
      </c>
    </row>
    <row r="334" spans="1:2" x14ac:dyDescent="0.35">
      <c r="A334" s="43">
        <v>45761.875</v>
      </c>
      <c r="B334" s="42">
        <v>0.27886529999999998</v>
      </c>
    </row>
    <row r="335" spans="1:2" x14ac:dyDescent="0.35">
      <c r="A335" s="43">
        <v>45761.916666666701</v>
      </c>
      <c r="B335" s="42">
        <v>0.42548534482758599</v>
      </c>
    </row>
    <row r="336" spans="1:2" x14ac:dyDescent="0.35">
      <c r="A336" s="43">
        <v>45761.958333333299</v>
      </c>
      <c r="B336" s="42">
        <v>1.5663599666666701</v>
      </c>
    </row>
    <row r="337" spans="1:2" x14ac:dyDescent="0.35">
      <c r="A337" s="43">
        <v>45762</v>
      </c>
      <c r="B337" s="42">
        <v>2.09933579310345</v>
      </c>
    </row>
    <row r="338" spans="1:2" x14ac:dyDescent="0.35">
      <c r="A338" s="43">
        <v>45762.041666666701</v>
      </c>
      <c r="B338" s="42">
        <v>4.3558983333333297</v>
      </c>
    </row>
    <row r="339" spans="1:2" x14ac:dyDescent="0.35">
      <c r="A339" s="43">
        <v>45762.083333333299</v>
      </c>
      <c r="B339" s="42">
        <v>1.0072328965517201</v>
      </c>
    </row>
    <row r="340" spans="1:2" x14ac:dyDescent="0.35">
      <c r="A340" s="43">
        <v>45762.125</v>
      </c>
      <c r="B340" s="42">
        <v>2.3391188833333301</v>
      </c>
    </row>
    <row r="341" spans="1:2" x14ac:dyDescent="0.35">
      <c r="A341" s="43">
        <v>45762.166666666701</v>
      </c>
      <c r="B341" s="42">
        <v>0.18274443793103501</v>
      </c>
    </row>
    <row r="342" spans="1:2" x14ac:dyDescent="0.35">
      <c r="A342" s="43">
        <v>45762.208333333299</v>
      </c>
      <c r="B342" s="42">
        <v>2.2703066216666699</v>
      </c>
    </row>
    <row r="343" spans="1:2" x14ac:dyDescent="0.35">
      <c r="A343" s="43">
        <v>45762.25</v>
      </c>
      <c r="B343" s="42">
        <v>0.71008541724137897</v>
      </c>
    </row>
    <row r="344" spans="1:2" x14ac:dyDescent="0.35">
      <c r="A344" s="43">
        <v>45762.291666666701</v>
      </c>
      <c r="B344" s="42">
        <v>2.5676128333333299</v>
      </c>
    </row>
    <row r="345" spans="1:2" x14ac:dyDescent="0.35">
      <c r="A345" s="43">
        <v>45762.333333333299</v>
      </c>
      <c r="B345" s="42">
        <v>0.95948943448275903</v>
      </c>
    </row>
    <row r="346" spans="1:2" x14ac:dyDescent="0.35">
      <c r="A346" s="43">
        <v>45762.375</v>
      </c>
      <c r="B346" s="42">
        <v>7.3476343999999996</v>
      </c>
    </row>
    <row r="347" spans="1:2" x14ac:dyDescent="0.35">
      <c r="A347" s="43">
        <v>45762.416666666701</v>
      </c>
      <c r="B347" s="42">
        <v>2.0249829948275901</v>
      </c>
    </row>
    <row r="348" spans="1:2" x14ac:dyDescent="0.35">
      <c r="A348" s="43">
        <v>45762.458333333299</v>
      </c>
      <c r="B348" s="42">
        <v>0.67027727833333295</v>
      </c>
    </row>
    <row r="349" spans="1:2" x14ac:dyDescent="0.35">
      <c r="A349" s="43">
        <v>45762.5</v>
      </c>
      <c r="B349" s="42">
        <v>8.8351470689655205</v>
      </c>
    </row>
    <row r="350" spans="1:2" x14ac:dyDescent="0.35">
      <c r="A350" s="43">
        <v>45762.541666666701</v>
      </c>
      <c r="B350" s="42">
        <v>5.8464514000000003</v>
      </c>
    </row>
    <row r="351" spans="1:2" x14ac:dyDescent="0.35">
      <c r="A351" s="43">
        <v>45762.583333333299</v>
      </c>
      <c r="B351" s="42">
        <v>3.28704841206897</v>
      </c>
    </row>
    <row r="352" spans="1:2" x14ac:dyDescent="0.35">
      <c r="A352" s="43">
        <v>45762.625</v>
      </c>
      <c r="B352" s="42">
        <v>0.93983375333333397</v>
      </c>
    </row>
    <row r="353" spans="1:2" x14ac:dyDescent="0.35">
      <c r="A353" s="43">
        <v>45762.666666666701</v>
      </c>
      <c r="B353" s="42">
        <v>5.9356495517241399</v>
      </c>
    </row>
    <row r="354" spans="1:2" x14ac:dyDescent="0.35">
      <c r="A354" s="43">
        <v>45762.708333333299</v>
      </c>
      <c r="B354" s="42">
        <v>3.0729270999999998</v>
      </c>
    </row>
    <row r="355" spans="1:2" x14ac:dyDescent="0.35">
      <c r="A355" s="43">
        <v>45762.75</v>
      </c>
      <c r="B355" s="42">
        <v>4.4327564482758604</v>
      </c>
    </row>
    <row r="356" spans="1:2" x14ac:dyDescent="0.35">
      <c r="A356" s="43">
        <v>45762.791666666701</v>
      </c>
      <c r="B356" s="42">
        <v>1.4816430333333299</v>
      </c>
    </row>
    <row r="357" spans="1:2" x14ac:dyDescent="0.35">
      <c r="A357" s="43">
        <v>45762.833333333299</v>
      </c>
      <c r="B357" s="42">
        <v>2.4038052241379302</v>
      </c>
    </row>
    <row r="358" spans="1:2" x14ac:dyDescent="0.35">
      <c r="A358" s="43">
        <v>45762.875</v>
      </c>
      <c r="B358" s="42">
        <v>5.6733105000000004</v>
      </c>
    </row>
    <row r="359" spans="1:2" x14ac:dyDescent="0.35">
      <c r="A359" s="43">
        <v>45762.916666666701</v>
      </c>
      <c r="B359" s="42">
        <v>2.64314646034483</v>
      </c>
    </row>
    <row r="360" spans="1:2" x14ac:dyDescent="0.35">
      <c r="A360" s="43">
        <v>45762.958333333299</v>
      </c>
      <c r="B360" s="42">
        <v>6.8854129999999998</v>
      </c>
    </row>
    <row r="361" spans="1:2" x14ac:dyDescent="0.35">
      <c r="A361" s="43">
        <v>45763</v>
      </c>
      <c r="B361" s="42">
        <v>2.2794321000000002</v>
      </c>
    </row>
    <row r="362" spans="1:2" x14ac:dyDescent="0.35">
      <c r="A362" s="43">
        <v>45763.041666666701</v>
      </c>
      <c r="B362" s="42">
        <v>8.7307891666666695</v>
      </c>
    </row>
    <row r="363" spans="1:2" x14ac:dyDescent="0.35">
      <c r="A363" s="43">
        <v>45763.083333333299</v>
      </c>
      <c r="B363" s="42">
        <v>0.10300665000000001</v>
      </c>
    </row>
    <row r="364" spans="1:2" x14ac:dyDescent="0.35">
      <c r="A364" s="43">
        <v>45763.125</v>
      </c>
    </row>
    <row r="365" spans="1:2" x14ac:dyDescent="0.35">
      <c r="A365" s="43">
        <v>45763.166666666701</v>
      </c>
      <c r="B365" s="42">
        <v>0.25522136034482801</v>
      </c>
    </row>
    <row r="366" spans="1:2" x14ac:dyDescent="0.35">
      <c r="A366" s="43">
        <v>45763.208333333299</v>
      </c>
      <c r="B366" s="42">
        <v>6.3611586666666706E-2</v>
      </c>
    </row>
    <row r="367" spans="1:2" x14ac:dyDescent="0.35">
      <c r="A367" s="43">
        <v>45763.25</v>
      </c>
      <c r="B367" s="42">
        <v>0.413765943103448</v>
      </c>
    </row>
    <row r="368" spans="1:2" x14ac:dyDescent="0.35">
      <c r="A368" s="43">
        <v>45763.291666666701</v>
      </c>
      <c r="B368" s="42">
        <v>0.244524565</v>
      </c>
    </row>
    <row r="369" spans="1:2" x14ac:dyDescent="0.35">
      <c r="A369" s="43">
        <v>45763.333333333299</v>
      </c>
      <c r="B369" s="42">
        <v>0.93763284482758602</v>
      </c>
    </row>
    <row r="370" spans="1:2" x14ac:dyDescent="0.35">
      <c r="A370" s="43">
        <v>45763.375</v>
      </c>
      <c r="B370" s="42">
        <v>2.7380824000000001</v>
      </c>
    </row>
    <row r="371" spans="1:2" x14ac:dyDescent="0.35">
      <c r="A371" s="43">
        <v>45763.416666666701</v>
      </c>
      <c r="B371" s="42">
        <v>3.8523971724137902</v>
      </c>
    </row>
    <row r="372" spans="1:2" x14ac:dyDescent="0.35">
      <c r="A372" s="43">
        <v>45763.458333333299</v>
      </c>
      <c r="B372" s="42">
        <v>14.586552283333299</v>
      </c>
    </row>
    <row r="373" spans="1:2" x14ac:dyDescent="0.35">
      <c r="A373" s="43">
        <v>45763.5</v>
      </c>
      <c r="B373" s="42">
        <v>25.132244222222202</v>
      </c>
    </row>
    <row r="374" spans="1:2" x14ac:dyDescent="0.35">
      <c r="A374" s="43">
        <v>45763.541666666701</v>
      </c>
      <c r="B374" s="42">
        <v>40.5693633333333</v>
      </c>
    </row>
    <row r="375" spans="1:2" x14ac:dyDescent="0.35">
      <c r="A375" s="43">
        <v>45763.583333333299</v>
      </c>
      <c r="B375" s="42">
        <v>74.668096034482801</v>
      </c>
    </row>
    <row r="376" spans="1:2" x14ac:dyDescent="0.35">
      <c r="A376" s="43">
        <v>45763.625</v>
      </c>
      <c r="B376" s="42">
        <v>45.284232833333299</v>
      </c>
    </row>
    <row r="377" spans="1:2" x14ac:dyDescent="0.35">
      <c r="A377" s="43">
        <v>45763.666666666701</v>
      </c>
      <c r="B377" s="42">
        <v>20.830257012069001</v>
      </c>
    </row>
    <row r="378" spans="1:2" x14ac:dyDescent="0.35">
      <c r="A378" s="43">
        <v>45763.708333333299</v>
      </c>
      <c r="B378" s="42">
        <v>20.137700333333299</v>
      </c>
    </row>
    <row r="379" spans="1:2" x14ac:dyDescent="0.35">
      <c r="A379" s="43">
        <v>45763.75</v>
      </c>
      <c r="B379" s="42">
        <v>4.8874829431034499</v>
      </c>
    </row>
    <row r="380" spans="1:2" x14ac:dyDescent="0.35">
      <c r="A380" s="43">
        <v>45763.791666666701</v>
      </c>
      <c r="B380" s="42">
        <v>1.0413802483333301</v>
      </c>
    </row>
    <row r="381" spans="1:2" x14ac:dyDescent="0.35">
      <c r="A381" s="43">
        <v>45763.833333333299</v>
      </c>
      <c r="B381" s="42">
        <v>0.16716135344827601</v>
      </c>
    </row>
    <row r="382" spans="1:2" x14ac:dyDescent="0.35">
      <c r="A382" s="43">
        <v>45763.875</v>
      </c>
      <c r="B382" s="42">
        <v>0.50599915500000003</v>
      </c>
    </row>
    <row r="383" spans="1:2" x14ac:dyDescent="0.35">
      <c r="A383" s="43">
        <v>45763.916666666701</v>
      </c>
      <c r="B383" s="42">
        <v>0.42975775862068999</v>
      </c>
    </row>
    <row r="384" spans="1:2" x14ac:dyDescent="0.35">
      <c r="A384" s="43">
        <v>45763.958333333299</v>
      </c>
      <c r="B384" s="42">
        <v>0.21817225666666701</v>
      </c>
    </row>
    <row r="385" spans="1:2" x14ac:dyDescent="0.35">
      <c r="A385" s="43">
        <v>45764</v>
      </c>
      <c r="B385" s="42">
        <v>0.502143431034483</v>
      </c>
    </row>
    <row r="386" spans="1:2" x14ac:dyDescent="0.35">
      <c r="A386" s="43">
        <v>45764.041666666701</v>
      </c>
      <c r="B386" s="42">
        <v>1.26251861666667</v>
      </c>
    </row>
    <row r="387" spans="1:2" x14ac:dyDescent="0.35">
      <c r="A387" s="43">
        <v>45764.083333333299</v>
      </c>
      <c r="B387" s="42">
        <v>1.4382276379310399</v>
      </c>
    </row>
    <row r="388" spans="1:2" x14ac:dyDescent="0.35">
      <c r="A388" s="43">
        <v>45764.125</v>
      </c>
      <c r="B388" s="42">
        <v>1.4303385666666699</v>
      </c>
    </row>
    <row r="389" spans="1:2" x14ac:dyDescent="0.35">
      <c r="A389" s="43">
        <v>45764.166666666701</v>
      </c>
      <c r="B389" s="42">
        <v>1.8919109655172399</v>
      </c>
    </row>
    <row r="390" spans="1:2" x14ac:dyDescent="0.35">
      <c r="A390" s="43">
        <v>45764.208333333299</v>
      </c>
      <c r="B390" s="42">
        <v>1.1174670333333301</v>
      </c>
    </row>
    <row r="391" spans="1:2" x14ac:dyDescent="0.35">
      <c r="A391" s="43">
        <v>45764.25</v>
      </c>
      <c r="B391" s="42">
        <v>1.5226588620689701</v>
      </c>
    </row>
    <row r="392" spans="1:2" x14ac:dyDescent="0.35">
      <c r="A392" s="43">
        <v>45764.291666666701</v>
      </c>
      <c r="B392" s="42">
        <v>3.2017585</v>
      </c>
    </row>
    <row r="393" spans="1:2" x14ac:dyDescent="0.35">
      <c r="A393" s="43">
        <v>45764.333333333299</v>
      </c>
      <c r="B393" s="42">
        <v>2.7764649827586201</v>
      </c>
    </row>
    <row r="394" spans="1:2" x14ac:dyDescent="0.35">
      <c r="A394" s="43">
        <v>45764.375</v>
      </c>
      <c r="B394" s="42">
        <v>13.6811518766667</v>
      </c>
    </row>
    <row r="395" spans="1:2" x14ac:dyDescent="0.35">
      <c r="A395" s="43">
        <v>45764.416666666701</v>
      </c>
      <c r="B395" s="42">
        <v>1.37980459137931</v>
      </c>
    </row>
    <row r="396" spans="1:2" x14ac:dyDescent="0.35">
      <c r="A396" s="43">
        <v>45764.458333333299</v>
      </c>
      <c r="B396" s="42">
        <v>6.2182253833333299</v>
      </c>
    </row>
    <row r="397" spans="1:2" x14ac:dyDescent="0.35">
      <c r="A397" s="43">
        <v>45764.5</v>
      </c>
      <c r="B397" s="42">
        <v>4.6327976379310298</v>
      </c>
    </row>
    <row r="398" spans="1:2" x14ac:dyDescent="0.35">
      <c r="A398" s="43">
        <v>45764.541666666701</v>
      </c>
      <c r="B398" s="42">
        <v>3.8861666666666701</v>
      </c>
    </row>
    <row r="399" spans="1:2" x14ac:dyDescent="0.35">
      <c r="A399" s="43">
        <v>45764.583333333299</v>
      </c>
      <c r="B399" s="42">
        <v>3.89669293103448</v>
      </c>
    </row>
    <row r="400" spans="1:2" x14ac:dyDescent="0.35">
      <c r="A400" s="43">
        <v>45764.625</v>
      </c>
      <c r="B400" s="42">
        <v>7.4695105833333297</v>
      </c>
    </row>
    <row r="401" spans="1:2" x14ac:dyDescent="0.35">
      <c r="A401" s="43">
        <v>45764.666666666701</v>
      </c>
      <c r="B401" s="42">
        <v>4.5545454999999997</v>
      </c>
    </row>
    <row r="402" spans="1:2" x14ac:dyDescent="0.35">
      <c r="A402" s="43">
        <v>45764.708333333299</v>
      </c>
      <c r="B402" s="42">
        <v>3.8466638149999999</v>
      </c>
    </row>
    <row r="403" spans="1:2" x14ac:dyDescent="0.35">
      <c r="A403" s="43">
        <v>45764.75</v>
      </c>
      <c r="B403" s="42">
        <v>0.21396733275862101</v>
      </c>
    </row>
    <row r="404" spans="1:2" x14ac:dyDescent="0.35">
      <c r="A404" s="43">
        <v>45764.791666666701</v>
      </c>
      <c r="B404" s="42">
        <v>0.55569014166666697</v>
      </c>
    </row>
    <row r="405" spans="1:2" x14ac:dyDescent="0.35">
      <c r="A405" s="43">
        <v>45764.833333333299</v>
      </c>
      <c r="B405" s="42">
        <v>0.41217286724137903</v>
      </c>
    </row>
    <row r="406" spans="1:2" x14ac:dyDescent="0.35">
      <c r="A406" s="43">
        <v>45764.875</v>
      </c>
      <c r="B406" s="42">
        <v>6.9645685000000004</v>
      </c>
    </row>
    <row r="407" spans="1:2" x14ac:dyDescent="0.35">
      <c r="A407" s="43">
        <v>45764.916666666701</v>
      </c>
      <c r="B407" s="42">
        <v>7.30628891896552</v>
      </c>
    </row>
    <row r="408" spans="1:2" x14ac:dyDescent="0.35">
      <c r="A408" s="43">
        <v>45764.958333333299</v>
      </c>
      <c r="B408" s="42">
        <v>0.103595983333333</v>
      </c>
    </row>
    <row r="409" spans="1:2" x14ac:dyDescent="0.35">
      <c r="A409" s="43">
        <v>45765</v>
      </c>
      <c r="B409" s="42">
        <v>17.117203155172401</v>
      </c>
    </row>
    <row r="410" spans="1:2" x14ac:dyDescent="0.35">
      <c r="A410" s="43">
        <v>45765.041666666701</v>
      </c>
      <c r="B410" s="42">
        <v>0.33350106833333298</v>
      </c>
    </row>
    <row r="411" spans="1:2" x14ac:dyDescent="0.35">
      <c r="A411" s="43">
        <v>45765.083333333299</v>
      </c>
      <c r="B411" s="42">
        <v>0.31796679827586199</v>
      </c>
    </row>
    <row r="412" spans="1:2" x14ac:dyDescent="0.35">
      <c r="A412" s="43">
        <v>45765.125</v>
      </c>
      <c r="B412" s="42">
        <v>3.2860348166666702</v>
      </c>
    </row>
    <row r="413" spans="1:2" x14ac:dyDescent="0.35">
      <c r="A413" s="43">
        <v>45765.166666666701</v>
      </c>
      <c r="B413" s="42">
        <v>3.0354955689655201</v>
      </c>
    </row>
    <row r="414" spans="1:2" x14ac:dyDescent="0.35">
      <c r="A414" s="43">
        <v>45765.208333333299</v>
      </c>
      <c r="B414" s="42">
        <v>1.8171712666666699</v>
      </c>
    </row>
    <row r="415" spans="1:2" x14ac:dyDescent="0.35">
      <c r="A415" s="43">
        <v>45765.25</v>
      </c>
      <c r="B415" s="42">
        <v>2.6043431551724101</v>
      </c>
    </row>
    <row r="416" spans="1:2" x14ac:dyDescent="0.35">
      <c r="A416" s="43">
        <v>45765.291666666701</v>
      </c>
      <c r="B416" s="42">
        <v>0.266961475</v>
      </c>
    </row>
    <row r="417" spans="1:2" x14ac:dyDescent="0.35">
      <c r="A417" s="43">
        <v>45765.333333333299</v>
      </c>
      <c r="B417" s="42">
        <v>0.40835675517241399</v>
      </c>
    </row>
    <row r="418" spans="1:2" x14ac:dyDescent="0.35">
      <c r="A418" s="43">
        <v>45765.375</v>
      </c>
      <c r="B418" s="42">
        <v>4.75802033333333</v>
      </c>
    </row>
    <row r="419" spans="1:2" x14ac:dyDescent="0.35">
      <c r="A419" s="43">
        <v>45765.416666666701</v>
      </c>
      <c r="B419" s="42">
        <v>6.0043523620689596</v>
      </c>
    </row>
    <row r="420" spans="1:2" x14ac:dyDescent="0.35">
      <c r="A420" s="43">
        <v>45765.458333333299</v>
      </c>
      <c r="B420" s="42">
        <v>2.1121340833333302</v>
      </c>
    </row>
    <row r="421" spans="1:2" x14ac:dyDescent="0.35">
      <c r="A421" s="43">
        <v>45765.5</v>
      </c>
      <c r="B421" s="42">
        <v>1.80780156896552</v>
      </c>
    </row>
    <row r="422" spans="1:2" x14ac:dyDescent="0.35">
      <c r="A422" s="43">
        <v>45765.541666666701</v>
      </c>
      <c r="B422" s="42">
        <v>1.78012914166667</v>
      </c>
    </row>
    <row r="423" spans="1:2" x14ac:dyDescent="0.35">
      <c r="A423" s="43">
        <v>45765.583333333299</v>
      </c>
      <c r="B423" s="42">
        <v>0.48436505862069001</v>
      </c>
    </row>
    <row r="424" spans="1:2" x14ac:dyDescent="0.35">
      <c r="A424" s="43">
        <v>45765.625</v>
      </c>
      <c r="B424" s="42">
        <v>4.0803764999999999E-2</v>
      </c>
    </row>
    <row r="425" spans="1:2" x14ac:dyDescent="0.35">
      <c r="A425" s="43">
        <v>45765.666666666701</v>
      </c>
      <c r="B425" s="42">
        <v>0.19973712068965499</v>
      </c>
    </row>
    <row r="426" spans="1:2" x14ac:dyDescent="0.35">
      <c r="A426" s="43">
        <v>45765.708333333299</v>
      </c>
      <c r="B426" s="42">
        <v>0.28031402833333302</v>
      </c>
    </row>
    <row r="427" spans="1:2" x14ac:dyDescent="0.35">
      <c r="A427" s="43">
        <v>45765.75</v>
      </c>
      <c r="B427" s="42">
        <v>0.402737125862069</v>
      </c>
    </row>
    <row r="428" spans="1:2" x14ac:dyDescent="0.35">
      <c r="A428" s="43">
        <v>45765.791666666701</v>
      </c>
      <c r="B428" s="42">
        <v>2.4885799999999998</v>
      </c>
    </row>
    <row r="429" spans="1:2" x14ac:dyDescent="0.35">
      <c r="A429" s="43">
        <v>45765.833333333299</v>
      </c>
      <c r="B429" s="42">
        <v>3.3274635758620699</v>
      </c>
    </row>
    <row r="430" spans="1:2" x14ac:dyDescent="0.35">
      <c r="A430" s="43">
        <v>45765.875</v>
      </c>
      <c r="B430" s="42">
        <v>3.2447538333333303E-2</v>
      </c>
    </row>
    <row r="431" spans="1:2" x14ac:dyDescent="0.35">
      <c r="A431" s="43">
        <v>45765.916666666701</v>
      </c>
      <c r="B431" s="42">
        <v>1.1371207344827601</v>
      </c>
    </row>
    <row r="432" spans="1:2" x14ac:dyDescent="0.35">
      <c r="A432" s="43">
        <v>45765.958333333299</v>
      </c>
      <c r="B432" s="42">
        <v>17.945633333333301</v>
      </c>
    </row>
    <row r="433" spans="1:2" x14ac:dyDescent="0.35">
      <c r="A433" s="43">
        <v>45766</v>
      </c>
      <c r="B433" s="42">
        <v>11.110144017241399</v>
      </c>
    </row>
    <row r="434" spans="1:2" x14ac:dyDescent="0.35">
      <c r="A434" s="43">
        <v>45766.041666666701</v>
      </c>
      <c r="B434" s="42">
        <v>0.51672325166666699</v>
      </c>
    </row>
    <row r="435" spans="1:2" x14ac:dyDescent="0.35">
      <c r="A435" s="43">
        <v>45766.083333333299</v>
      </c>
      <c r="B435" s="42">
        <v>2.6260770517241401</v>
      </c>
    </row>
    <row r="436" spans="1:2" x14ac:dyDescent="0.35">
      <c r="A436" s="43">
        <v>45766.125</v>
      </c>
      <c r="B436" s="42">
        <v>2.6776951666666702</v>
      </c>
    </row>
    <row r="437" spans="1:2" x14ac:dyDescent="0.35">
      <c r="A437" s="43">
        <v>45766.166666666701</v>
      </c>
      <c r="B437" s="42">
        <v>3.68465203448276</v>
      </c>
    </row>
    <row r="438" spans="1:2" x14ac:dyDescent="0.35">
      <c r="A438" s="43">
        <v>45766.208333333299</v>
      </c>
      <c r="B438" s="42">
        <v>9.5648233333333295</v>
      </c>
    </row>
    <row r="439" spans="1:2" x14ac:dyDescent="0.35">
      <c r="A439" s="43">
        <v>45766.25</v>
      </c>
      <c r="B439" s="42">
        <v>14.5571042931034</v>
      </c>
    </row>
    <row r="440" spans="1:2" x14ac:dyDescent="0.35">
      <c r="A440" s="43">
        <v>45766.291666666701</v>
      </c>
      <c r="B440" s="42">
        <v>7.7217734999999996E-2</v>
      </c>
    </row>
    <row r="441" spans="1:2" x14ac:dyDescent="0.35">
      <c r="A441" s="43">
        <v>45766.333333333299</v>
      </c>
      <c r="B441" s="42">
        <v>9.5265672413793107E-2</v>
      </c>
    </row>
    <row r="442" spans="1:2" x14ac:dyDescent="0.35">
      <c r="A442" s="43">
        <v>45766.375</v>
      </c>
      <c r="B442" s="42">
        <v>1.18441818333333</v>
      </c>
    </row>
    <row r="443" spans="1:2" x14ac:dyDescent="0.35">
      <c r="A443" s="43">
        <v>45766.416666666701</v>
      </c>
      <c r="B443" s="42">
        <v>5.2277531034482801E-2</v>
      </c>
    </row>
    <row r="444" spans="1:2" x14ac:dyDescent="0.35">
      <c r="A444" s="43">
        <v>45766.458333333299</v>
      </c>
      <c r="B444" s="42">
        <v>8.9133616666666592E-3</v>
      </c>
    </row>
    <row r="445" spans="1:2" x14ac:dyDescent="0.35">
      <c r="A445" s="43">
        <v>45766.5</v>
      </c>
      <c r="B445" s="42">
        <v>9.7385529310344804E-2</v>
      </c>
    </row>
    <row r="446" spans="1:2" x14ac:dyDescent="0.35">
      <c r="A446" s="43">
        <v>45766.541666666701</v>
      </c>
      <c r="B446" s="42">
        <v>2.51299821666667</v>
      </c>
    </row>
    <row r="447" spans="1:2" x14ac:dyDescent="0.35">
      <c r="A447" s="43">
        <v>45766.583333333299</v>
      </c>
      <c r="B447" s="42">
        <v>4.7430522758620697</v>
      </c>
    </row>
    <row r="448" spans="1:2" x14ac:dyDescent="0.35">
      <c r="A448" s="43">
        <v>45766.625</v>
      </c>
      <c r="B448" s="42">
        <v>0.112853668333333</v>
      </c>
    </row>
    <row r="449" spans="1:2" x14ac:dyDescent="0.35">
      <c r="A449" s="43">
        <v>45766.666666666701</v>
      </c>
      <c r="B449" s="42">
        <v>0.20274631724137901</v>
      </c>
    </row>
    <row r="450" spans="1:2" x14ac:dyDescent="0.35">
      <c r="A450" s="43">
        <v>45766.708333333299</v>
      </c>
      <c r="B450" s="42">
        <v>0.29302895666666701</v>
      </c>
    </row>
    <row r="451" spans="1:2" x14ac:dyDescent="0.35">
      <c r="A451" s="43">
        <v>45766.75</v>
      </c>
      <c r="B451" s="42">
        <v>0.37487283793103399</v>
      </c>
    </row>
    <row r="452" spans="1:2" x14ac:dyDescent="0.35">
      <c r="A452" s="43">
        <v>45766.791666666701</v>
      </c>
      <c r="B452" s="42">
        <v>2.0555561666666701E-2</v>
      </c>
    </row>
    <row r="453" spans="1:2" x14ac:dyDescent="0.35">
      <c r="A453" s="43">
        <v>45766.833333333299</v>
      </c>
      <c r="B453" s="42">
        <v>4.8534943103448303E-2</v>
      </c>
    </row>
    <row r="454" spans="1:2" x14ac:dyDescent="0.35">
      <c r="A454" s="43">
        <v>45766.875</v>
      </c>
      <c r="B454" s="42">
        <v>1.05846731666667</v>
      </c>
    </row>
    <row r="455" spans="1:2" x14ac:dyDescent="0.35">
      <c r="A455" s="43">
        <v>45766.916666666701</v>
      </c>
      <c r="B455" s="42">
        <v>1.8997734827586199</v>
      </c>
    </row>
    <row r="456" spans="1:2" x14ac:dyDescent="0.35">
      <c r="A456" s="43">
        <v>45766.958333333299</v>
      </c>
      <c r="B456" s="42">
        <v>8.0499976666666697</v>
      </c>
    </row>
    <row r="457" spans="1:2" x14ac:dyDescent="0.35">
      <c r="A457" s="43">
        <v>45767</v>
      </c>
      <c r="B457" s="42">
        <v>3.6064167241379299</v>
      </c>
    </row>
    <row r="458" spans="1:2" x14ac:dyDescent="0.35">
      <c r="A458" s="43">
        <v>45767.041666666701</v>
      </c>
      <c r="B458" s="42">
        <v>1.2818743559321999</v>
      </c>
    </row>
    <row r="459" spans="1:2" x14ac:dyDescent="0.35">
      <c r="A459" s="43">
        <v>45767.083333333299</v>
      </c>
      <c r="B459" s="42">
        <v>1.13234525454545</v>
      </c>
    </row>
    <row r="460" spans="1:2" x14ac:dyDescent="0.35">
      <c r="A460" s="43">
        <v>45767.125</v>
      </c>
      <c r="B460" s="42">
        <v>1.3082949500000001</v>
      </c>
    </row>
    <row r="461" spans="1:2" x14ac:dyDescent="0.35">
      <c r="A461" s="43">
        <v>45767.166666666701</v>
      </c>
      <c r="B461" s="42">
        <v>1.26098525862069</v>
      </c>
    </row>
    <row r="462" spans="1:2" x14ac:dyDescent="0.35">
      <c r="A462" s="43">
        <v>45767.208333333299</v>
      </c>
      <c r="B462" s="42">
        <v>2.6856983333333302</v>
      </c>
    </row>
    <row r="463" spans="1:2" x14ac:dyDescent="0.35">
      <c r="A463" s="43">
        <v>45767.25</v>
      </c>
      <c r="B463" s="42">
        <v>0.91486132758620697</v>
      </c>
    </row>
    <row r="464" spans="1:2" x14ac:dyDescent="0.35">
      <c r="A464" s="43">
        <v>45767.291666666701</v>
      </c>
      <c r="B464" s="42">
        <v>0.94658608333333305</v>
      </c>
    </row>
    <row r="465" spans="1:2" x14ac:dyDescent="0.35">
      <c r="A465" s="43">
        <v>45767.333333333299</v>
      </c>
      <c r="B465" s="42">
        <v>0.31696149310344801</v>
      </c>
    </row>
    <row r="466" spans="1:2" x14ac:dyDescent="0.35">
      <c r="A466" s="43">
        <v>45767.375</v>
      </c>
      <c r="B466" s="42">
        <v>4.0277086666666601E-2</v>
      </c>
    </row>
    <row r="467" spans="1:2" x14ac:dyDescent="0.35">
      <c r="A467" s="43">
        <v>45767.416666666701</v>
      </c>
      <c r="B467" s="42">
        <v>0.366545653448276</v>
      </c>
    </row>
    <row r="468" spans="1:2" x14ac:dyDescent="0.35">
      <c r="A468" s="43">
        <v>45767.458333333299</v>
      </c>
      <c r="B468" s="42">
        <v>0.70684301666666705</v>
      </c>
    </row>
    <row r="469" spans="1:2" x14ac:dyDescent="0.35">
      <c r="A469" s="43">
        <v>45767.5</v>
      </c>
      <c r="B469" s="42">
        <v>0.67099813793103402</v>
      </c>
    </row>
    <row r="470" spans="1:2" x14ac:dyDescent="0.35">
      <c r="A470" s="43">
        <v>45767.541666666701</v>
      </c>
      <c r="B470" s="42">
        <v>1.3116603</v>
      </c>
    </row>
    <row r="471" spans="1:2" x14ac:dyDescent="0.35">
      <c r="A471" s="43">
        <v>45767.583333333299</v>
      </c>
      <c r="B471" s="42">
        <v>0.93401932758620698</v>
      </c>
    </row>
    <row r="472" spans="1:2" x14ac:dyDescent="0.35">
      <c r="A472" s="43">
        <v>45767.625</v>
      </c>
      <c r="B472" s="42">
        <v>1.5281855666666699</v>
      </c>
    </row>
    <row r="473" spans="1:2" x14ac:dyDescent="0.35">
      <c r="A473" s="43">
        <v>45767.666666666701</v>
      </c>
      <c r="B473" s="42">
        <v>0.66843581034482802</v>
      </c>
    </row>
    <row r="474" spans="1:2" x14ac:dyDescent="0.35">
      <c r="A474" s="43">
        <v>45767.708333333299</v>
      </c>
      <c r="B474" s="42">
        <v>0.207584518333333</v>
      </c>
    </row>
    <row r="475" spans="1:2" x14ac:dyDescent="0.35">
      <c r="A475" s="43">
        <v>45767.75</v>
      </c>
      <c r="B475" s="42">
        <v>0.16592264310344801</v>
      </c>
    </row>
    <row r="476" spans="1:2" x14ac:dyDescent="0.35">
      <c r="A476" s="43">
        <v>45767.791666666701</v>
      </c>
      <c r="B476" s="42">
        <v>3.5279619999999998E-2</v>
      </c>
    </row>
    <row r="477" spans="1:2" x14ac:dyDescent="0.35">
      <c r="A477" s="43">
        <v>45767.833333333299</v>
      </c>
      <c r="B477" s="42">
        <v>0.40082905689655202</v>
      </c>
    </row>
    <row r="478" spans="1:2" x14ac:dyDescent="0.35">
      <c r="A478" s="43">
        <v>45767.875</v>
      </c>
      <c r="B478" s="42">
        <v>2.28913906666667</v>
      </c>
    </row>
    <row r="479" spans="1:2" x14ac:dyDescent="0.35">
      <c r="A479" s="43">
        <v>45767.916666666701</v>
      </c>
      <c r="B479" s="42">
        <v>1.11669872413793</v>
      </c>
    </row>
    <row r="480" spans="1:2" x14ac:dyDescent="0.35">
      <c r="A480" s="43">
        <v>45767.958333333299</v>
      </c>
      <c r="B480" s="42">
        <v>1.38858048333333</v>
      </c>
    </row>
    <row r="481" spans="1:2" x14ac:dyDescent="0.35">
      <c r="A481" s="43">
        <v>45768</v>
      </c>
      <c r="B481" s="42">
        <v>1.3618854310344799</v>
      </c>
    </row>
    <row r="482" spans="1:2" x14ac:dyDescent="0.35">
      <c r="A482" s="43">
        <v>45768.041666666701</v>
      </c>
      <c r="B482" s="42">
        <v>3.6593870000000002</v>
      </c>
    </row>
    <row r="483" spans="1:2" x14ac:dyDescent="0.35">
      <c r="A483" s="43">
        <v>45768.083333333299</v>
      </c>
      <c r="B483" s="42">
        <v>1.0957762241379301</v>
      </c>
    </row>
    <row r="484" spans="1:2" x14ac:dyDescent="0.35">
      <c r="A484" s="43">
        <v>45768.125</v>
      </c>
      <c r="B484" s="42">
        <v>1.81723533333333</v>
      </c>
    </row>
    <row r="485" spans="1:2" x14ac:dyDescent="0.35">
      <c r="A485" s="43">
        <v>45768.166666666701</v>
      </c>
      <c r="B485" s="42">
        <v>1.86097736206897</v>
      </c>
    </row>
    <row r="486" spans="1:2" x14ac:dyDescent="0.35">
      <c r="A486" s="43">
        <v>45768.208333333299</v>
      </c>
      <c r="B486" s="42">
        <v>0.93556722999999997</v>
      </c>
    </row>
    <row r="487" spans="1:2" x14ac:dyDescent="0.35">
      <c r="A487" s="43">
        <v>45768.25</v>
      </c>
      <c r="B487" s="42">
        <v>0.64718668965517301</v>
      </c>
    </row>
    <row r="488" spans="1:2" x14ac:dyDescent="0.35">
      <c r="A488" s="43">
        <v>45768.291666666701</v>
      </c>
      <c r="B488" s="42">
        <v>1.70873093333333</v>
      </c>
    </row>
    <row r="489" spans="1:2" x14ac:dyDescent="0.35">
      <c r="A489" s="43">
        <v>45768.333333333299</v>
      </c>
      <c r="B489" s="42">
        <v>8.7563477758620696</v>
      </c>
    </row>
    <row r="490" spans="1:2" x14ac:dyDescent="0.35">
      <c r="A490" s="43">
        <v>45768.375</v>
      </c>
      <c r="B490" s="42">
        <v>7.9058388333333296</v>
      </c>
    </row>
    <row r="491" spans="1:2" x14ac:dyDescent="0.35">
      <c r="A491" s="43">
        <v>45768.416666666701</v>
      </c>
      <c r="B491" s="42">
        <v>5.1214663793103403</v>
      </c>
    </row>
    <row r="492" spans="1:2" x14ac:dyDescent="0.35">
      <c r="A492" s="43">
        <v>45768.458333333299</v>
      </c>
      <c r="B492" s="42">
        <v>9.0271616666666592</v>
      </c>
    </row>
    <row r="493" spans="1:2" x14ac:dyDescent="0.35">
      <c r="A493" s="43">
        <v>45768.5</v>
      </c>
      <c r="B493" s="42">
        <v>4.4802322413793103</v>
      </c>
    </row>
    <row r="494" spans="1:2" x14ac:dyDescent="0.35">
      <c r="A494" s="43">
        <v>45768.541666666701</v>
      </c>
      <c r="B494" s="42">
        <v>3.2144882833333299</v>
      </c>
    </row>
    <row r="495" spans="1:2" x14ac:dyDescent="0.35">
      <c r="A495" s="43">
        <v>45768.583333333299</v>
      </c>
      <c r="B495" s="42">
        <v>8.6178574137930994E-2</v>
      </c>
    </row>
    <row r="496" spans="1:2" x14ac:dyDescent="0.35">
      <c r="A496" s="43">
        <v>45768.625</v>
      </c>
    </row>
    <row r="497" spans="1:2" x14ac:dyDescent="0.35">
      <c r="A497" s="43">
        <v>45768.666666666701</v>
      </c>
      <c r="B497" s="42">
        <v>0.13223262068965499</v>
      </c>
    </row>
    <row r="498" spans="1:2" x14ac:dyDescent="0.35">
      <c r="A498" s="43">
        <v>45768.708333333299</v>
      </c>
      <c r="B498" s="42">
        <v>2.53579365</v>
      </c>
    </row>
    <row r="499" spans="1:2" x14ac:dyDescent="0.35">
      <c r="A499" s="43">
        <v>45768.75</v>
      </c>
      <c r="B499" s="42">
        <v>0.440649658620689</v>
      </c>
    </row>
    <row r="500" spans="1:2" x14ac:dyDescent="0.35">
      <c r="A500" s="43">
        <v>45768.791666666701</v>
      </c>
      <c r="B500" s="42">
        <v>3.3292450000000002E-3</v>
      </c>
    </row>
    <row r="501" spans="1:2" x14ac:dyDescent="0.35">
      <c r="A501" s="43">
        <v>45768.833333333299</v>
      </c>
      <c r="B501" s="42">
        <v>30.452961541379299</v>
      </c>
    </row>
    <row r="502" spans="1:2" x14ac:dyDescent="0.35">
      <c r="A502" s="43">
        <v>45768.875</v>
      </c>
      <c r="B502" s="42">
        <v>1.0525821333333301</v>
      </c>
    </row>
    <row r="503" spans="1:2" x14ac:dyDescent="0.35">
      <c r="A503" s="43">
        <v>45768.916666666701</v>
      </c>
      <c r="B503" s="42">
        <v>1.64380988448276</v>
      </c>
    </row>
    <row r="504" spans="1:2" x14ac:dyDescent="0.35">
      <c r="A504" s="43">
        <v>45768.958333333299</v>
      </c>
      <c r="B504" s="42">
        <v>24.835713999999999</v>
      </c>
    </row>
    <row r="505" spans="1:2" x14ac:dyDescent="0.35">
      <c r="A505" s="43">
        <v>45769</v>
      </c>
      <c r="B505" s="42">
        <v>3.78591712758621</v>
      </c>
    </row>
    <row r="506" spans="1:2" x14ac:dyDescent="0.35">
      <c r="A506" s="43">
        <v>45769.041666666701</v>
      </c>
    </row>
    <row r="507" spans="1:2" x14ac:dyDescent="0.35">
      <c r="A507" s="43">
        <v>45769.083333333299</v>
      </c>
      <c r="B507" s="42">
        <v>0.58428348275862096</v>
      </c>
    </row>
    <row r="508" spans="1:2" x14ac:dyDescent="0.35">
      <c r="A508" s="43">
        <v>45769.125</v>
      </c>
      <c r="B508" s="42">
        <v>2.3948047666666699</v>
      </c>
    </row>
    <row r="509" spans="1:2" x14ac:dyDescent="0.35">
      <c r="A509" s="43">
        <v>45769.166666666701</v>
      </c>
      <c r="B509" s="42">
        <v>1.3041174137931</v>
      </c>
    </row>
    <row r="510" spans="1:2" x14ac:dyDescent="0.35">
      <c r="A510" s="43">
        <v>45769.208333333299</v>
      </c>
      <c r="B510" s="42">
        <v>1.53756488333333</v>
      </c>
    </row>
    <row r="511" spans="1:2" x14ac:dyDescent="0.35">
      <c r="A511" s="43">
        <v>45769.25</v>
      </c>
      <c r="B511" s="42">
        <v>1.8213377413793099</v>
      </c>
    </row>
    <row r="512" spans="1:2" x14ac:dyDescent="0.35">
      <c r="A512" s="43">
        <v>45769.291666666701</v>
      </c>
      <c r="B512" s="42">
        <v>3.1062514999999999</v>
      </c>
    </row>
    <row r="513" spans="1:2" x14ac:dyDescent="0.35">
      <c r="A513" s="43">
        <v>45769.333333333299</v>
      </c>
      <c r="B513" s="42">
        <v>1.6190832758620699</v>
      </c>
    </row>
    <row r="514" spans="1:2" x14ac:dyDescent="0.35">
      <c r="A514" s="43">
        <v>45769.375</v>
      </c>
      <c r="B514" s="42">
        <v>2.3456996666666701</v>
      </c>
    </row>
    <row r="515" spans="1:2" x14ac:dyDescent="0.35">
      <c r="A515" s="43">
        <v>45769.416666666701</v>
      </c>
      <c r="B515" s="42">
        <v>1.78372424137931</v>
      </c>
    </row>
    <row r="516" spans="1:2" x14ac:dyDescent="0.35">
      <c r="A516" s="43">
        <v>45769.458333333299</v>
      </c>
      <c r="B516" s="42">
        <v>1.22727353333333</v>
      </c>
    </row>
    <row r="517" spans="1:2" x14ac:dyDescent="0.35">
      <c r="A517" s="43">
        <v>45769.5</v>
      </c>
      <c r="B517" s="42">
        <v>3.3599329310344799</v>
      </c>
    </row>
    <row r="518" spans="1:2" x14ac:dyDescent="0.35">
      <c r="A518" s="43">
        <v>45769.541666666701</v>
      </c>
      <c r="B518" s="42">
        <v>4.5957668333333297</v>
      </c>
    </row>
    <row r="519" spans="1:2" x14ac:dyDescent="0.35">
      <c r="A519" s="43">
        <v>45769.583333333299</v>
      </c>
      <c r="B519" s="42">
        <v>3.1478691896551698</v>
      </c>
    </row>
    <row r="520" spans="1:2" x14ac:dyDescent="0.35">
      <c r="A520" s="43">
        <v>45769.625</v>
      </c>
      <c r="B520" s="42">
        <v>3.53362205</v>
      </c>
    </row>
    <row r="521" spans="1:2" x14ac:dyDescent="0.35">
      <c r="A521" s="43">
        <v>45769.666666666701</v>
      </c>
      <c r="B521" s="42">
        <v>8.0958618948275909</v>
      </c>
    </row>
    <row r="522" spans="1:2" x14ac:dyDescent="0.35">
      <c r="A522" s="43">
        <v>45769.708333333299</v>
      </c>
      <c r="B522" s="42">
        <v>0.82085028000000004</v>
      </c>
    </row>
    <row r="523" spans="1:2" x14ac:dyDescent="0.35">
      <c r="A523" s="43">
        <v>45769.75</v>
      </c>
      <c r="B523" s="42">
        <v>0.76944313448275903</v>
      </c>
    </row>
    <row r="524" spans="1:2" x14ac:dyDescent="0.35">
      <c r="A524" s="43">
        <v>45769.791666666701</v>
      </c>
      <c r="B524" s="42">
        <v>0.25634868999999999</v>
      </c>
    </row>
    <row r="525" spans="1:2" x14ac:dyDescent="0.35">
      <c r="A525" s="43">
        <v>45769.833333333299</v>
      </c>
      <c r="B525" s="42">
        <v>0.39325595344827602</v>
      </c>
    </row>
    <row r="526" spans="1:2" x14ac:dyDescent="0.35">
      <c r="A526" s="43">
        <v>45769.875</v>
      </c>
      <c r="B526" s="42">
        <v>0.19775109166666699</v>
      </c>
    </row>
    <row r="527" spans="1:2" x14ac:dyDescent="0.35">
      <c r="A527" s="43">
        <v>45769.916666666701</v>
      </c>
      <c r="B527" s="42">
        <v>1.5988534655172399</v>
      </c>
    </row>
    <row r="528" spans="1:2" x14ac:dyDescent="0.35">
      <c r="A528" s="43">
        <v>45769.958333333299</v>
      </c>
      <c r="B528" s="42">
        <v>1.53614116666667</v>
      </c>
    </row>
    <row r="529" spans="1:2" x14ac:dyDescent="0.35">
      <c r="A529" s="43">
        <v>45770</v>
      </c>
      <c r="B529" s="42">
        <v>1.36149434482759</v>
      </c>
    </row>
    <row r="530" spans="1:2" x14ac:dyDescent="0.35">
      <c r="A530" s="43">
        <v>45770.041666666701</v>
      </c>
      <c r="B530" s="42">
        <v>3.9372501666666699</v>
      </c>
    </row>
    <row r="531" spans="1:2" x14ac:dyDescent="0.35">
      <c r="A531" s="43">
        <v>45770.083333333299</v>
      </c>
      <c r="B531" s="42">
        <v>3.1692615517241398</v>
      </c>
    </row>
    <row r="532" spans="1:2" x14ac:dyDescent="0.35">
      <c r="A532" s="43">
        <v>45770.125</v>
      </c>
      <c r="B532" s="42">
        <v>3.573277</v>
      </c>
    </row>
    <row r="533" spans="1:2" x14ac:dyDescent="0.35">
      <c r="A533" s="43">
        <v>45770.166666666701</v>
      </c>
      <c r="B533" s="42">
        <v>2.3289715517241398</v>
      </c>
    </row>
    <row r="534" spans="1:2" x14ac:dyDescent="0.35">
      <c r="A534" s="43">
        <v>45770.208333333299</v>
      </c>
      <c r="B534" s="42">
        <v>0.42082088499999998</v>
      </c>
    </row>
    <row r="535" spans="1:2" x14ac:dyDescent="0.35">
      <c r="A535" s="43">
        <v>45770.25</v>
      </c>
      <c r="B535" s="42">
        <v>0.15464331034482801</v>
      </c>
    </row>
    <row r="536" spans="1:2" x14ac:dyDescent="0.35">
      <c r="A536" s="43">
        <v>45770.291666666701</v>
      </c>
      <c r="B536" s="42">
        <v>9.1484433333333306E-3</v>
      </c>
    </row>
    <row r="537" spans="1:2" x14ac:dyDescent="0.35">
      <c r="A537" s="43">
        <v>45770.333333333299</v>
      </c>
      <c r="B537" s="42">
        <v>4.78236224137931E-2</v>
      </c>
    </row>
    <row r="538" spans="1:2" x14ac:dyDescent="0.35">
      <c r="A538" s="43">
        <v>45770.375</v>
      </c>
      <c r="B538" s="42">
        <v>2.9412779999999999E-2</v>
      </c>
    </row>
    <row r="539" spans="1:2" x14ac:dyDescent="0.35">
      <c r="A539" s="43">
        <v>45770.416666666701</v>
      </c>
      <c r="B539" s="42">
        <v>0.93549718793103398</v>
      </c>
    </row>
    <row r="540" spans="1:2" x14ac:dyDescent="0.35">
      <c r="A540" s="43">
        <v>45770.458333333299</v>
      </c>
      <c r="B540" s="42">
        <v>5.7326821666666703</v>
      </c>
    </row>
    <row r="541" spans="1:2" x14ac:dyDescent="0.35">
      <c r="A541" s="43">
        <v>45770.5</v>
      </c>
      <c r="B541" s="42">
        <v>1.4712303448275901</v>
      </c>
    </row>
    <row r="542" spans="1:2" x14ac:dyDescent="0.35">
      <c r="A542" s="43">
        <v>45770.541666666701</v>
      </c>
      <c r="B542" s="42">
        <v>0.20389703000000001</v>
      </c>
    </row>
    <row r="543" spans="1:2" x14ac:dyDescent="0.35">
      <c r="A543" s="43">
        <v>45770.583333333299</v>
      </c>
      <c r="B543" s="42">
        <v>0.51057993793103396</v>
      </c>
    </row>
    <row r="544" spans="1:2" x14ac:dyDescent="0.35">
      <c r="A544" s="43">
        <v>45770.625</v>
      </c>
      <c r="B544" s="42">
        <v>2.0351775600000002</v>
      </c>
    </row>
    <row r="545" spans="1:2" x14ac:dyDescent="0.35">
      <c r="A545" s="43">
        <v>45770.666666666701</v>
      </c>
      <c r="B545" s="42">
        <v>3.7574944137931001</v>
      </c>
    </row>
    <row r="546" spans="1:2" x14ac:dyDescent="0.35">
      <c r="A546" s="43">
        <v>45770.708333333299</v>
      </c>
      <c r="B546" s="42">
        <v>4.38634843333333</v>
      </c>
    </row>
    <row r="547" spans="1:2" x14ac:dyDescent="0.35">
      <c r="A547" s="43">
        <v>45770.75</v>
      </c>
      <c r="B547" s="42">
        <v>2.0483590172413799</v>
      </c>
    </row>
    <row r="548" spans="1:2" x14ac:dyDescent="0.35">
      <c r="A548" s="43">
        <v>45770.791666666701</v>
      </c>
      <c r="B548" s="42">
        <v>3.4318385</v>
      </c>
    </row>
    <row r="549" spans="1:2" x14ac:dyDescent="0.35">
      <c r="A549" s="43">
        <v>45770.833333333299</v>
      </c>
      <c r="B549" s="42">
        <v>1.42394455172414</v>
      </c>
    </row>
    <row r="550" spans="1:2" x14ac:dyDescent="0.35">
      <c r="A550" s="43">
        <v>45770.875</v>
      </c>
      <c r="B550" s="42">
        <v>0.63877538333333395</v>
      </c>
    </row>
    <row r="551" spans="1:2" x14ac:dyDescent="0.35">
      <c r="A551" s="43">
        <v>45770.916666666701</v>
      </c>
      <c r="B551" s="42">
        <v>0.22721386896551701</v>
      </c>
    </row>
    <row r="552" spans="1:2" x14ac:dyDescent="0.35">
      <c r="A552" s="43">
        <v>45770.958333333299</v>
      </c>
    </row>
    <row r="553" spans="1:2" x14ac:dyDescent="0.35">
      <c r="A553" s="43">
        <v>45771</v>
      </c>
      <c r="B553" s="42">
        <v>6.0253016724137902</v>
      </c>
    </row>
    <row r="554" spans="1:2" x14ac:dyDescent="0.35">
      <c r="A554" s="43">
        <v>45771.041666666701</v>
      </c>
      <c r="B554" s="42">
        <v>22.683241666666699</v>
      </c>
    </row>
    <row r="555" spans="1:2" x14ac:dyDescent="0.35">
      <c r="A555" s="43">
        <v>45771.083333333299</v>
      </c>
      <c r="B555" s="42">
        <v>3.9929037810344798</v>
      </c>
    </row>
    <row r="556" spans="1:2" x14ac:dyDescent="0.35">
      <c r="A556" s="43">
        <v>45771.125</v>
      </c>
      <c r="B556" s="42">
        <v>2.5111795166666702</v>
      </c>
    </row>
    <row r="557" spans="1:2" x14ac:dyDescent="0.35">
      <c r="A557" s="43">
        <v>45771.166666666701</v>
      </c>
      <c r="B557" s="42">
        <v>1.22253718965517</v>
      </c>
    </row>
    <row r="558" spans="1:2" x14ac:dyDescent="0.35">
      <c r="A558" s="43">
        <v>45771.208333333299</v>
      </c>
      <c r="B558" s="42">
        <v>1.38915133333333E-2</v>
      </c>
    </row>
    <row r="559" spans="1:2" x14ac:dyDescent="0.35">
      <c r="A559" s="43">
        <v>45771.25</v>
      </c>
      <c r="B559" s="42">
        <v>0.555233593103448</v>
      </c>
    </row>
    <row r="560" spans="1:2" x14ac:dyDescent="0.35">
      <c r="A560" s="43">
        <v>45771.291666666701</v>
      </c>
      <c r="B560" s="42">
        <v>0.86879700833333295</v>
      </c>
    </row>
    <row r="561" spans="1:2" x14ac:dyDescent="0.35">
      <c r="A561" s="43">
        <v>45771.333333333299</v>
      </c>
      <c r="B561" s="42">
        <v>0.37280951896551701</v>
      </c>
    </row>
    <row r="562" spans="1:2" x14ac:dyDescent="0.35">
      <c r="A562" s="43">
        <v>45771.375</v>
      </c>
      <c r="B562" s="42">
        <v>1.7200275516666701</v>
      </c>
    </row>
    <row r="563" spans="1:2" x14ac:dyDescent="0.35">
      <c r="A563" s="43">
        <v>45771.416666666701</v>
      </c>
      <c r="B563" s="42">
        <v>5.5771678913793101</v>
      </c>
    </row>
    <row r="564" spans="1:2" x14ac:dyDescent="0.35">
      <c r="A564" s="43">
        <v>45771.458333333299</v>
      </c>
      <c r="B564" s="42">
        <v>7.8912994999999997</v>
      </c>
    </row>
    <row r="565" spans="1:2" x14ac:dyDescent="0.35">
      <c r="A565" s="43">
        <v>45771.5</v>
      </c>
      <c r="B565" s="42">
        <v>2.2802816827586199</v>
      </c>
    </row>
    <row r="566" spans="1:2" x14ac:dyDescent="0.35">
      <c r="A566" s="43">
        <v>45771.541666666701</v>
      </c>
      <c r="B566" s="42">
        <v>3.8604857766666698</v>
      </c>
    </row>
    <row r="567" spans="1:2" x14ac:dyDescent="0.35">
      <c r="A567" s="43">
        <v>45771.583333333299</v>
      </c>
      <c r="B567" s="42">
        <v>6.0464172086206904</v>
      </c>
    </row>
    <row r="568" spans="1:2" x14ac:dyDescent="0.35">
      <c r="A568" s="43">
        <v>45771.625</v>
      </c>
      <c r="B568" s="42">
        <v>10.899519395</v>
      </c>
    </row>
    <row r="569" spans="1:2" x14ac:dyDescent="0.35">
      <c r="A569" s="43">
        <v>45771.666666666701</v>
      </c>
      <c r="B569" s="42">
        <v>7.5449562068965497</v>
      </c>
    </row>
    <row r="570" spans="1:2" x14ac:dyDescent="0.35">
      <c r="A570" s="43">
        <v>45771.708333333299</v>
      </c>
      <c r="B570" s="42">
        <v>7.2943385000000003</v>
      </c>
    </row>
    <row r="571" spans="1:2" x14ac:dyDescent="0.35">
      <c r="A571" s="43">
        <v>45771.75</v>
      </c>
      <c r="B571" s="42">
        <v>4.5460123068965501</v>
      </c>
    </row>
    <row r="572" spans="1:2" x14ac:dyDescent="0.35">
      <c r="A572" s="43">
        <v>45771.791666666701</v>
      </c>
      <c r="B572" s="42">
        <v>0.37195221833333297</v>
      </c>
    </row>
    <row r="573" spans="1:2" x14ac:dyDescent="0.35">
      <c r="A573" s="43">
        <v>45771.833333333299</v>
      </c>
      <c r="B573" s="42">
        <v>0.66331232241379301</v>
      </c>
    </row>
    <row r="574" spans="1:2" x14ac:dyDescent="0.35">
      <c r="A574" s="43">
        <v>45771.875</v>
      </c>
      <c r="B574" s="42">
        <v>1.4552757833333301</v>
      </c>
    </row>
    <row r="575" spans="1:2" x14ac:dyDescent="0.35">
      <c r="A575" s="43">
        <v>45771.916666666701</v>
      </c>
      <c r="B575" s="42">
        <v>3.55093410344828</v>
      </c>
    </row>
    <row r="576" spans="1:2" x14ac:dyDescent="0.35">
      <c r="A576" s="43">
        <v>45771.958333333299</v>
      </c>
      <c r="B576" s="42">
        <v>4.9867404999999998</v>
      </c>
    </row>
    <row r="577" spans="1:2" x14ac:dyDescent="0.35">
      <c r="A577" s="43">
        <v>45772</v>
      </c>
      <c r="B577" s="42">
        <v>0.31943657758620703</v>
      </c>
    </row>
    <row r="578" spans="1:2" x14ac:dyDescent="0.35">
      <c r="A578" s="43">
        <v>45772.041666666701</v>
      </c>
      <c r="B578" s="42">
        <v>8.0746966666666604E-3</v>
      </c>
    </row>
    <row r="579" spans="1:2" x14ac:dyDescent="0.35">
      <c r="A579" s="43">
        <v>45772.083333333299</v>
      </c>
      <c r="B579" s="42">
        <v>2.4039348051724101</v>
      </c>
    </row>
    <row r="580" spans="1:2" x14ac:dyDescent="0.35">
      <c r="A580" s="43">
        <v>45772.125</v>
      </c>
      <c r="B580" s="42">
        <v>3.8369070000000001</v>
      </c>
    </row>
    <row r="581" spans="1:2" x14ac:dyDescent="0.35">
      <c r="A581" s="43">
        <v>45772.166666666701</v>
      </c>
      <c r="B581" s="42">
        <v>0.914972637931035</v>
      </c>
    </row>
    <row r="582" spans="1:2" x14ac:dyDescent="0.35">
      <c r="A582" s="43">
        <v>45772.208333333299</v>
      </c>
      <c r="B582" s="42">
        <v>2.0788932999999998</v>
      </c>
    </row>
    <row r="583" spans="1:2" x14ac:dyDescent="0.35">
      <c r="A583" s="43">
        <v>45772.25</v>
      </c>
      <c r="B583" s="42">
        <v>0.86155896896551698</v>
      </c>
    </row>
    <row r="584" spans="1:2" x14ac:dyDescent="0.35">
      <c r="A584" s="43">
        <v>45772.291666666701</v>
      </c>
      <c r="B584" s="42">
        <v>6.2177464999999996</v>
      </c>
    </row>
    <row r="585" spans="1:2" x14ac:dyDescent="0.35">
      <c r="A585" s="43">
        <v>45772.333333333299</v>
      </c>
      <c r="B585" s="42">
        <v>0.78959955172413798</v>
      </c>
    </row>
    <row r="586" spans="1:2" x14ac:dyDescent="0.35">
      <c r="A586" s="43">
        <v>45772.375</v>
      </c>
      <c r="B586" s="42">
        <v>2.04725241</v>
      </c>
    </row>
    <row r="587" spans="1:2" x14ac:dyDescent="0.35">
      <c r="A587" s="43">
        <v>45772.416666666701</v>
      </c>
      <c r="B587" s="42">
        <v>3.8371386206896601</v>
      </c>
    </row>
    <row r="588" spans="1:2" x14ac:dyDescent="0.35">
      <c r="A588" s="43">
        <v>45772.458333333299</v>
      </c>
      <c r="B588" s="42">
        <v>2.5599156000000001</v>
      </c>
    </row>
    <row r="589" spans="1:2" x14ac:dyDescent="0.35">
      <c r="A589" s="43">
        <v>45772.5</v>
      </c>
      <c r="B589" s="42">
        <v>4.1259831844827604</v>
      </c>
    </row>
    <row r="590" spans="1:2" x14ac:dyDescent="0.35">
      <c r="A590" s="43">
        <v>45772.541666666701</v>
      </c>
      <c r="B590" s="42">
        <v>4.7544090383333302</v>
      </c>
    </row>
    <row r="591" spans="1:2" x14ac:dyDescent="0.35">
      <c r="A591" s="43">
        <v>45772.583333333299</v>
      </c>
      <c r="B591" s="42">
        <v>5.29053094137931</v>
      </c>
    </row>
    <row r="592" spans="1:2" x14ac:dyDescent="0.35">
      <c r="A592" s="43">
        <v>45772.625</v>
      </c>
      <c r="B592" s="42">
        <v>6.5265656166666703</v>
      </c>
    </row>
    <row r="593" spans="1:2" x14ac:dyDescent="0.35">
      <c r="A593" s="43">
        <v>45772.666666666701</v>
      </c>
      <c r="B593" s="42">
        <v>8.5066558103448298</v>
      </c>
    </row>
    <row r="594" spans="1:2" x14ac:dyDescent="0.35">
      <c r="A594" s="43">
        <v>45772.708333333299</v>
      </c>
      <c r="B594" s="42">
        <v>1.5127842</v>
      </c>
    </row>
    <row r="595" spans="1:2" x14ac:dyDescent="0.35">
      <c r="A595" s="43">
        <v>45772.75</v>
      </c>
      <c r="B595" s="42">
        <v>1.0231044137931</v>
      </c>
    </row>
    <row r="596" spans="1:2" x14ac:dyDescent="0.35">
      <c r="A596" s="43">
        <v>45772.791666666701</v>
      </c>
      <c r="B596" s="42">
        <v>1.6628439500000001</v>
      </c>
    </row>
    <row r="597" spans="1:2" x14ac:dyDescent="0.35">
      <c r="A597" s="43">
        <v>45772.833333333299</v>
      </c>
      <c r="B597" s="42">
        <v>1.9256771896551701</v>
      </c>
    </row>
    <row r="598" spans="1:2" x14ac:dyDescent="0.35">
      <c r="A598" s="43">
        <v>45772.875</v>
      </c>
      <c r="B598" s="42">
        <v>3.3443653333333301</v>
      </c>
    </row>
    <row r="599" spans="1:2" x14ac:dyDescent="0.35">
      <c r="A599" s="43">
        <v>45772.916666666701</v>
      </c>
      <c r="B599" s="42">
        <v>4.9194835000000001</v>
      </c>
    </row>
    <row r="600" spans="1:2" x14ac:dyDescent="0.35">
      <c r="A600" s="43">
        <v>45772.958333333299</v>
      </c>
      <c r="B600" s="42">
        <v>1.6183560166666699</v>
      </c>
    </row>
    <row r="601" spans="1:2" x14ac:dyDescent="0.35">
      <c r="A601" s="43">
        <v>45773</v>
      </c>
      <c r="B601" s="42">
        <v>2.5535645517241399</v>
      </c>
    </row>
    <row r="602" spans="1:2" x14ac:dyDescent="0.35">
      <c r="A602" s="43">
        <v>45773.041666666701</v>
      </c>
      <c r="B602" s="42">
        <v>6.4314156666666698</v>
      </c>
    </row>
    <row r="603" spans="1:2" x14ac:dyDescent="0.35">
      <c r="A603" s="43">
        <v>45773.083333333299</v>
      </c>
      <c r="B603" s="42">
        <v>0.76036377241379305</v>
      </c>
    </row>
    <row r="604" spans="1:2" x14ac:dyDescent="0.35">
      <c r="A604" s="43">
        <v>45773.125</v>
      </c>
      <c r="B604" s="42">
        <v>8.2877999999999002E-4</v>
      </c>
    </row>
    <row r="605" spans="1:2" x14ac:dyDescent="0.35">
      <c r="A605" s="43">
        <v>45773.166666666701</v>
      </c>
      <c r="B605" s="42">
        <v>3.7808562068965497E-2</v>
      </c>
    </row>
    <row r="606" spans="1:2" x14ac:dyDescent="0.35">
      <c r="A606" s="43">
        <v>45773.208333333299</v>
      </c>
      <c r="B606" s="42">
        <v>4.4699444999999997E-2</v>
      </c>
    </row>
    <row r="607" spans="1:2" x14ac:dyDescent="0.35">
      <c r="A607" s="43">
        <v>45773.25</v>
      </c>
      <c r="B607" s="42">
        <v>1.2192418241379299</v>
      </c>
    </row>
    <row r="608" spans="1:2" x14ac:dyDescent="0.35">
      <c r="A608" s="43">
        <v>45773.291666666701</v>
      </c>
      <c r="B608" s="42">
        <v>0.631033181666667</v>
      </c>
    </row>
    <row r="609" spans="1:2" x14ac:dyDescent="0.35">
      <c r="A609" s="43">
        <v>45773.333333333299</v>
      </c>
      <c r="B609" s="42">
        <v>0.17729873448275901</v>
      </c>
    </row>
    <row r="610" spans="1:2" x14ac:dyDescent="0.35">
      <c r="A610" s="43">
        <v>45773.375</v>
      </c>
      <c r="B610" s="42">
        <v>2.5047235000000001E-2</v>
      </c>
    </row>
    <row r="611" spans="1:2" x14ac:dyDescent="0.35">
      <c r="A611" s="43">
        <v>45773.416666666701</v>
      </c>
      <c r="B611" s="42">
        <v>0.29757404482758598</v>
      </c>
    </row>
    <row r="612" spans="1:2" x14ac:dyDescent="0.35">
      <c r="A612" s="43">
        <v>45773.458333333299</v>
      </c>
      <c r="B612" s="42">
        <v>0.46390616833333298</v>
      </c>
    </row>
    <row r="613" spans="1:2" x14ac:dyDescent="0.35">
      <c r="A613" s="43">
        <v>45773.5</v>
      </c>
      <c r="B613" s="42">
        <v>2.13745546551724</v>
      </c>
    </row>
    <row r="614" spans="1:2" x14ac:dyDescent="0.35">
      <c r="A614" s="43">
        <v>45773.541666666701</v>
      </c>
      <c r="B614" s="42">
        <v>11.3712465</v>
      </c>
    </row>
    <row r="615" spans="1:2" x14ac:dyDescent="0.35">
      <c r="A615" s="43">
        <v>45773.583333333299</v>
      </c>
      <c r="B615" s="42">
        <v>3.5321579999999999</v>
      </c>
    </row>
    <row r="616" spans="1:2" x14ac:dyDescent="0.35">
      <c r="A616" s="43">
        <v>45773.625</v>
      </c>
      <c r="B616" s="42">
        <v>3.1080536666666698</v>
      </c>
    </row>
    <row r="617" spans="1:2" x14ac:dyDescent="0.35">
      <c r="A617" s="43">
        <v>45773.666666666701</v>
      </c>
      <c r="B617" s="42">
        <v>1.65441455</v>
      </c>
    </row>
    <row r="618" spans="1:2" x14ac:dyDescent="0.35">
      <c r="A618" s="43">
        <v>45773.708333333299</v>
      </c>
      <c r="B618" s="42">
        <v>6.6996283333333297E-3</v>
      </c>
    </row>
    <row r="619" spans="1:2" x14ac:dyDescent="0.35">
      <c r="A619" s="43">
        <v>45773.75</v>
      </c>
      <c r="B619" s="42">
        <v>0.75875394827586196</v>
      </c>
    </row>
    <row r="620" spans="1:2" x14ac:dyDescent="0.35">
      <c r="A620" s="43">
        <v>45773.791666666701</v>
      </c>
      <c r="B620" s="42">
        <v>0.49202148833333298</v>
      </c>
    </row>
    <row r="621" spans="1:2" x14ac:dyDescent="0.35">
      <c r="A621" s="43">
        <v>45773.833333333299</v>
      </c>
      <c r="B621" s="42">
        <v>4.2397014189655202</v>
      </c>
    </row>
    <row r="622" spans="1:2" x14ac:dyDescent="0.35">
      <c r="A622" s="43">
        <v>45773.875</v>
      </c>
      <c r="B622" s="42">
        <v>9.3131608333333293</v>
      </c>
    </row>
    <row r="623" spans="1:2" x14ac:dyDescent="0.35">
      <c r="A623" s="43">
        <v>45773.916666666701</v>
      </c>
      <c r="B623" s="42">
        <v>3.77647462068966</v>
      </c>
    </row>
    <row r="624" spans="1:2" x14ac:dyDescent="0.35">
      <c r="A624" s="43">
        <v>45773.958333333299</v>
      </c>
      <c r="B624" s="42">
        <v>5.6958786666666699</v>
      </c>
    </row>
    <row r="625" spans="1:2" x14ac:dyDescent="0.35">
      <c r="A625" s="43">
        <v>45774</v>
      </c>
      <c r="B625" s="42">
        <v>2.5222267931034499</v>
      </c>
    </row>
    <row r="626" spans="1:2" x14ac:dyDescent="0.35">
      <c r="A626" s="43">
        <v>45774.041666666701</v>
      </c>
      <c r="B626" s="42">
        <v>2.3595284745762699</v>
      </c>
    </row>
    <row r="627" spans="1:2" x14ac:dyDescent="0.35">
      <c r="A627" s="43">
        <v>45774.083333333299</v>
      </c>
      <c r="B627" s="42">
        <v>2.9308215</v>
      </c>
    </row>
    <row r="628" spans="1:2" x14ac:dyDescent="0.35">
      <c r="A628" s="43">
        <v>45774.125</v>
      </c>
      <c r="B628" s="42">
        <v>7.69998</v>
      </c>
    </row>
    <row r="629" spans="1:2" x14ac:dyDescent="0.35">
      <c r="A629" s="43">
        <v>45774.166666666701</v>
      </c>
      <c r="B629" s="42">
        <v>0.77203594655172403</v>
      </c>
    </row>
    <row r="630" spans="1:2" x14ac:dyDescent="0.35">
      <c r="A630" s="43">
        <v>45774.208333333299</v>
      </c>
      <c r="B630" s="42">
        <v>8.04483633333333E-2</v>
      </c>
    </row>
    <row r="631" spans="1:2" x14ac:dyDescent="0.35">
      <c r="A631" s="43">
        <v>45774.25</v>
      </c>
      <c r="B631" s="42">
        <v>0.30268977413793102</v>
      </c>
    </row>
    <row r="632" spans="1:2" x14ac:dyDescent="0.35">
      <c r="A632" s="43">
        <v>45774.291666666701</v>
      </c>
      <c r="B632" s="42">
        <v>0.82909445166666695</v>
      </c>
    </row>
    <row r="633" spans="1:2" x14ac:dyDescent="0.35">
      <c r="A633" s="43">
        <v>45774.333333333299</v>
      </c>
      <c r="B633" s="42">
        <v>1.8296598275862101E-2</v>
      </c>
    </row>
    <row r="634" spans="1:2" x14ac:dyDescent="0.35">
      <c r="A634" s="43">
        <v>45774.375</v>
      </c>
    </row>
    <row r="635" spans="1:2" x14ac:dyDescent="0.35">
      <c r="A635" s="43">
        <v>45774.416666666701</v>
      </c>
      <c r="B635" s="42">
        <v>0.19212839827586201</v>
      </c>
    </row>
    <row r="636" spans="1:2" x14ac:dyDescent="0.35">
      <c r="A636" s="43">
        <v>45774.458333333299</v>
      </c>
    </row>
    <row r="637" spans="1:2" x14ac:dyDescent="0.35">
      <c r="A637" s="43">
        <v>45774.5</v>
      </c>
      <c r="B637" s="42">
        <v>3.7266686999999998</v>
      </c>
    </row>
    <row r="638" spans="1:2" x14ac:dyDescent="0.35">
      <c r="A638" s="43">
        <v>45774.541666666701</v>
      </c>
      <c r="B638" s="42">
        <v>1.374350205</v>
      </c>
    </row>
    <row r="639" spans="1:2" x14ac:dyDescent="0.35">
      <c r="A639" s="43">
        <v>45774.583333333299</v>
      </c>
      <c r="B639" s="42">
        <v>2.67014723275862</v>
      </c>
    </row>
    <row r="640" spans="1:2" x14ac:dyDescent="0.35">
      <c r="A640" s="43">
        <v>45774.625</v>
      </c>
      <c r="B640" s="42">
        <v>0.55421718333333303</v>
      </c>
    </row>
    <row r="641" spans="1:2" x14ac:dyDescent="0.35">
      <c r="A641" s="43">
        <v>45774.666666666701</v>
      </c>
      <c r="B641" s="42">
        <v>0.95592142241379296</v>
      </c>
    </row>
    <row r="642" spans="1:2" x14ac:dyDescent="0.35">
      <c r="A642" s="43">
        <v>45774.708333333299</v>
      </c>
      <c r="B642" s="42">
        <v>0.47799860666666699</v>
      </c>
    </row>
    <row r="643" spans="1:2" x14ac:dyDescent="0.35">
      <c r="A643" s="43">
        <v>45774.75</v>
      </c>
      <c r="B643" s="42">
        <v>0.63094482241379302</v>
      </c>
    </row>
    <row r="644" spans="1:2" x14ac:dyDescent="0.35">
      <c r="A644" s="43">
        <v>45774.791666666701</v>
      </c>
      <c r="B644" s="42">
        <v>0.53388360833333304</v>
      </c>
    </row>
    <row r="645" spans="1:2" x14ac:dyDescent="0.35">
      <c r="A645" s="43">
        <v>45774.833333333299</v>
      </c>
      <c r="B645" s="42">
        <v>1.88607447068965</v>
      </c>
    </row>
    <row r="646" spans="1:2" x14ac:dyDescent="0.35">
      <c r="A646" s="43">
        <v>45774.875</v>
      </c>
      <c r="B646" s="42">
        <v>9.5410111216666706</v>
      </c>
    </row>
    <row r="647" spans="1:2" x14ac:dyDescent="0.35">
      <c r="A647" s="43">
        <v>45774.916666666701</v>
      </c>
      <c r="B647" s="42">
        <v>0.60936429310344797</v>
      </c>
    </row>
    <row r="648" spans="1:2" x14ac:dyDescent="0.35">
      <c r="A648" s="43">
        <v>45774.958333333299</v>
      </c>
      <c r="B648" s="42">
        <v>1.94444333333333E-3</v>
      </c>
    </row>
    <row r="649" spans="1:2" x14ac:dyDescent="0.35">
      <c r="A649" s="43">
        <v>45775</v>
      </c>
      <c r="B649" s="42">
        <v>1.3861613965517201</v>
      </c>
    </row>
    <row r="650" spans="1:2" x14ac:dyDescent="0.35">
      <c r="A650" s="43">
        <v>45775.041666666701</v>
      </c>
      <c r="B650" s="42">
        <v>10.628753833333301</v>
      </c>
    </row>
    <row r="651" spans="1:2" x14ac:dyDescent="0.35">
      <c r="A651" s="43">
        <v>45775.083333333299</v>
      </c>
      <c r="B651" s="42">
        <v>1.8784442396551699</v>
      </c>
    </row>
    <row r="652" spans="1:2" x14ac:dyDescent="0.35">
      <c r="A652" s="43">
        <v>45775.125</v>
      </c>
      <c r="B652" s="42">
        <v>0.93636904499999996</v>
      </c>
    </row>
    <row r="653" spans="1:2" x14ac:dyDescent="0.35">
      <c r="A653" s="43">
        <v>45775.166666666701</v>
      </c>
      <c r="B653" s="42">
        <v>0.25459770172413798</v>
      </c>
    </row>
    <row r="654" spans="1:2" x14ac:dyDescent="0.35">
      <c r="A654" s="43">
        <v>45775.208333333299</v>
      </c>
      <c r="B654" s="42">
        <v>2.7449987216666698</v>
      </c>
    </row>
    <row r="655" spans="1:2" x14ac:dyDescent="0.35">
      <c r="A655" s="43">
        <v>45775.25</v>
      </c>
      <c r="B655" s="42">
        <v>16.139086551724098</v>
      </c>
    </row>
    <row r="656" spans="1:2" x14ac:dyDescent="0.35">
      <c r="A656" s="43">
        <v>45775.291666666701</v>
      </c>
      <c r="B656" s="42">
        <v>11.9608678333333</v>
      </c>
    </row>
    <row r="657" spans="1:2" x14ac:dyDescent="0.35">
      <c r="A657" s="43">
        <v>45775.333333333299</v>
      </c>
      <c r="B657" s="42">
        <v>23.159091775862102</v>
      </c>
    </row>
    <row r="658" spans="1:2" x14ac:dyDescent="0.35">
      <c r="A658" s="43">
        <v>45775.375</v>
      </c>
      <c r="B658" s="42">
        <v>18.500440600000001</v>
      </c>
    </row>
    <row r="659" spans="1:2" x14ac:dyDescent="0.35">
      <c r="A659" s="43">
        <v>45775.416666666701</v>
      </c>
      <c r="B659" s="42">
        <v>5.9971063103448303</v>
      </c>
    </row>
    <row r="660" spans="1:2" x14ac:dyDescent="0.35">
      <c r="A660" s="43">
        <v>45775.458333333299</v>
      </c>
      <c r="B660" s="42">
        <v>8.6389546999999993</v>
      </c>
    </row>
    <row r="661" spans="1:2" x14ac:dyDescent="0.35">
      <c r="A661" s="43">
        <v>45775.5</v>
      </c>
      <c r="B661" s="42">
        <v>3.1023439137931001</v>
      </c>
    </row>
    <row r="662" spans="1:2" x14ac:dyDescent="0.35">
      <c r="A662" s="43">
        <v>45775.541666666701</v>
      </c>
      <c r="B662" s="42">
        <v>3.4704303333333302</v>
      </c>
    </row>
    <row r="663" spans="1:2" x14ac:dyDescent="0.35">
      <c r="A663" s="43">
        <v>45775.583333333299</v>
      </c>
      <c r="B663" s="42">
        <v>6.0603631155172399</v>
      </c>
    </row>
    <row r="664" spans="1:2" x14ac:dyDescent="0.35">
      <c r="A664" s="43">
        <v>45775.625</v>
      </c>
      <c r="B664" s="42">
        <v>13.9321040516667</v>
      </c>
    </row>
    <row r="665" spans="1:2" x14ac:dyDescent="0.35">
      <c r="A665" s="43">
        <v>45775.666666666701</v>
      </c>
      <c r="B665" s="42">
        <v>7.6508125293103397</v>
      </c>
    </row>
    <row r="666" spans="1:2" x14ac:dyDescent="0.35">
      <c r="A666" s="43">
        <v>45775.708333333299</v>
      </c>
      <c r="B666" s="42">
        <v>1.8409393199999999</v>
      </c>
    </row>
    <row r="667" spans="1:2" x14ac:dyDescent="0.35">
      <c r="A667" s="43">
        <v>45775.75</v>
      </c>
      <c r="B667" s="42">
        <v>3.1497041896551701</v>
      </c>
    </row>
    <row r="668" spans="1:2" x14ac:dyDescent="0.35">
      <c r="A668" s="43">
        <v>45775.791666666701</v>
      </c>
      <c r="B668" s="42">
        <v>0.63967227333333299</v>
      </c>
    </row>
    <row r="669" spans="1:2" x14ac:dyDescent="0.35">
      <c r="A669" s="43">
        <v>45775.833333333299</v>
      </c>
      <c r="B669" s="42">
        <v>0.61075943103448305</v>
      </c>
    </row>
    <row r="670" spans="1:2" x14ac:dyDescent="0.35">
      <c r="A670" s="43">
        <v>45775.875</v>
      </c>
      <c r="B670" s="42">
        <v>1.2474701216666699</v>
      </c>
    </row>
    <row r="671" spans="1:2" x14ac:dyDescent="0.35">
      <c r="A671" s="43">
        <v>45775.916666666701</v>
      </c>
      <c r="B671" s="42">
        <v>2.1923077586206898</v>
      </c>
    </row>
    <row r="672" spans="1:2" x14ac:dyDescent="0.35">
      <c r="A672" s="43">
        <v>45775.958333333299</v>
      </c>
      <c r="B672" s="42">
        <v>3.0172161666666701</v>
      </c>
    </row>
    <row r="673" spans="1:2" x14ac:dyDescent="0.35">
      <c r="A673" s="43">
        <v>45776</v>
      </c>
      <c r="B673" s="42">
        <v>2.5360513793103401</v>
      </c>
    </row>
    <row r="674" spans="1:2" x14ac:dyDescent="0.35">
      <c r="A674" s="43">
        <v>45776.041666666701</v>
      </c>
      <c r="B674" s="42">
        <v>5.8882374999999998</v>
      </c>
    </row>
    <row r="675" spans="1:2" x14ac:dyDescent="0.35">
      <c r="A675" s="43">
        <v>45776.083333333299</v>
      </c>
      <c r="B675" s="42">
        <v>3.12444422413793</v>
      </c>
    </row>
    <row r="676" spans="1:2" x14ac:dyDescent="0.35">
      <c r="A676" s="43">
        <v>45776.125</v>
      </c>
      <c r="B676" s="42">
        <v>6.3372938333333302</v>
      </c>
    </row>
    <row r="677" spans="1:2" x14ac:dyDescent="0.35">
      <c r="A677" s="43">
        <v>45776.166666666701</v>
      </c>
      <c r="B677" s="42">
        <v>2.3651212413793101</v>
      </c>
    </row>
    <row r="678" spans="1:2" x14ac:dyDescent="0.35">
      <c r="A678" s="43">
        <v>45776.208333333299</v>
      </c>
      <c r="B678" s="42">
        <v>4.6065385000000001</v>
      </c>
    </row>
    <row r="679" spans="1:2" x14ac:dyDescent="0.35">
      <c r="A679" s="43">
        <v>45776.25</v>
      </c>
      <c r="B679" s="42">
        <v>3.5266014655172402</v>
      </c>
    </row>
    <row r="680" spans="1:2" x14ac:dyDescent="0.35">
      <c r="A680" s="43">
        <v>45776.291666666701</v>
      </c>
      <c r="B680" s="42">
        <v>4.5437519999999996</v>
      </c>
    </row>
    <row r="681" spans="1:2" x14ac:dyDescent="0.35">
      <c r="A681" s="43">
        <v>45776.333333333299</v>
      </c>
      <c r="B681" s="42">
        <v>3.8370829999999998</v>
      </c>
    </row>
    <row r="682" spans="1:2" x14ac:dyDescent="0.35">
      <c r="A682" s="43">
        <v>45776.375</v>
      </c>
      <c r="B682" s="42">
        <v>7.1097299166666597</v>
      </c>
    </row>
    <row r="683" spans="1:2" x14ac:dyDescent="0.35">
      <c r="A683" s="43">
        <v>45776.416666666701</v>
      </c>
      <c r="B683" s="42">
        <v>8.4115644310344795</v>
      </c>
    </row>
    <row r="684" spans="1:2" x14ac:dyDescent="0.35">
      <c r="A684" s="43">
        <v>45776.458333333299</v>
      </c>
      <c r="B684" s="42">
        <v>7.7985905383333396</v>
      </c>
    </row>
    <row r="685" spans="1:2" x14ac:dyDescent="0.35">
      <c r="A685" s="43">
        <v>45776.5</v>
      </c>
      <c r="B685" s="42">
        <v>1.2964154931034499</v>
      </c>
    </row>
    <row r="686" spans="1:2" x14ac:dyDescent="0.35">
      <c r="A686" s="43">
        <v>45776.541666666701</v>
      </c>
      <c r="B686" s="42">
        <v>8.8449889416666707</v>
      </c>
    </row>
    <row r="687" spans="1:2" x14ac:dyDescent="0.35">
      <c r="A687" s="43">
        <v>45776.583333333299</v>
      </c>
      <c r="B687" s="42">
        <v>12.110307862069</v>
      </c>
    </row>
    <row r="688" spans="1:2" x14ac:dyDescent="0.35">
      <c r="A688" s="43">
        <v>45776.625</v>
      </c>
      <c r="B688" s="42">
        <v>21.993059138333301</v>
      </c>
    </row>
    <row r="689" spans="1:2" x14ac:dyDescent="0.35">
      <c r="A689" s="43">
        <v>45776.666666666701</v>
      </c>
      <c r="B689" s="42">
        <v>2.6640816672413798</v>
      </c>
    </row>
    <row r="690" spans="1:2" x14ac:dyDescent="0.35">
      <c r="A690" s="43">
        <v>45776.708333333299</v>
      </c>
      <c r="B690" s="42">
        <v>0.80631283333333303</v>
      </c>
    </row>
    <row r="691" spans="1:2" x14ac:dyDescent="0.35">
      <c r="A691" s="43">
        <v>45776.75</v>
      </c>
      <c r="B691" s="42">
        <v>6.52279431034483</v>
      </c>
    </row>
    <row r="692" spans="1:2" x14ac:dyDescent="0.35">
      <c r="A692" s="43">
        <v>45776.791666666701</v>
      </c>
      <c r="B692" s="42">
        <v>6.5948739999999999</v>
      </c>
    </row>
    <row r="693" spans="1:2" x14ac:dyDescent="0.35">
      <c r="A693" s="43">
        <v>45776.833333333299</v>
      </c>
      <c r="B693" s="42">
        <v>4.0314160000000001</v>
      </c>
    </row>
    <row r="694" spans="1:2" x14ac:dyDescent="0.35">
      <c r="A694" s="43">
        <v>45776.875</v>
      </c>
      <c r="B694" s="42">
        <v>3.3092979833333298</v>
      </c>
    </row>
    <row r="695" spans="1:2" x14ac:dyDescent="0.35">
      <c r="A695" s="43">
        <v>45776.916666666701</v>
      </c>
      <c r="B695" s="42">
        <v>3.8355866362069002</v>
      </c>
    </row>
    <row r="696" spans="1:2" x14ac:dyDescent="0.35">
      <c r="A696" s="43">
        <v>45776.958333333299</v>
      </c>
      <c r="B696" s="42">
        <v>1.26536199333333</v>
      </c>
    </row>
    <row r="697" spans="1:2" x14ac:dyDescent="0.35">
      <c r="A697" s="43">
        <v>45777</v>
      </c>
      <c r="B697" s="42">
        <v>0.20612867586206901</v>
      </c>
    </row>
    <row r="698" spans="1:2" x14ac:dyDescent="0.35">
      <c r="A698" s="43">
        <v>45777.041666666701</v>
      </c>
      <c r="B698" s="42">
        <v>1.3898615E-2</v>
      </c>
    </row>
    <row r="699" spans="1:2" x14ac:dyDescent="0.35">
      <c r="A699" s="43">
        <v>45777.083333333299</v>
      </c>
      <c r="B699" s="42">
        <v>1.0201525517241401</v>
      </c>
    </row>
    <row r="700" spans="1:2" x14ac:dyDescent="0.35">
      <c r="A700" s="43">
        <v>45777.125</v>
      </c>
      <c r="B700" s="42">
        <v>1.74149221666667</v>
      </c>
    </row>
    <row r="701" spans="1:2" x14ac:dyDescent="0.35">
      <c r="A701" s="43">
        <v>45777.166666666701</v>
      </c>
      <c r="B701" s="42">
        <v>0.39701186379310299</v>
      </c>
    </row>
    <row r="702" spans="1:2" x14ac:dyDescent="0.35">
      <c r="A702" s="43">
        <v>45777.208333333299</v>
      </c>
      <c r="B702" s="42">
        <v>3.4883561666666698</v>
      </c>
    </row>
    <row r="703" spans="1:2" x14ac:dyDescent="0.35">
      <c r="A703" s="43">
        <v>45777.25</v>
      </c>
      <c r="B703" s="42">
        <v>5.0856168275862101</v>
      </c>
    </row>
    <row r="704" spans="1:2" x14ac:dyDescent="0.35">
      <c r="A704" s="43">
        <v>45777.291666666701</v>
      </c>
      <c r="B704" s="42">
        <v>12.611986833333299</v>
      </c>
    </row>
    <row r="705" spans="1:2" x14ac:dyDescent="0.35">
      <c r="A705" s="43">
        <v>45777.333333333299</v>
      </c>
      <c r="B705" s="42">
        <v>3.9845479293103399</v>
      </c>
    </row>
    <row r="706" spans="1:2" x14ac:dyDescent="0.35">
      <c r="A706" s="43">
        <v>45777.375</v>
      </c>
      <c r="B706" s="42">
        <v>7.9860861666666699E-2</v>
      </c>
    </row>
    <row r="707" spans="1:2" x14ac:dyDescent="0.35">
      <c r="A707" s="43">
        <v>45777.416666666701</v>
      </c>
      <c r="B707" s="42">
        <v>11.1588789655172</v>
      </c>
    </row>
    <row r="708" spans="1:2" x14ac:dyDescent="0.35">
      <c r="A708" s="43">
        <v>45777.458333333299</v>
      </c>
      <c r="B708" s="42">
        <v>17.355056766666699</v>
      </c>
    </row>
    <row r="709" spans="1:2" x14ac:dyDescent="0.35">
      <c r="A709" s="43">
        <v>45777.5</v>
      </c>
      <c r="B709" s="42">
        <v>3.5612084551724101</v>
      </c>
    </row>
    <row r="710" spans="1:2" x14ac:dyDescent="0.35">
      <c r="A710" s="43">
        <v>45777.541666666701</v>
      </c>
      <c r="B710" s="42">
        <v>5.7340781300000003</v>
      </c>
    </row>
    <row r="711" spans="1:2" x14ac:dyDescent="0.35">
      <c r="A711" s="43">
        <v>45777.583333333299</v>
      </c>
      <c r="B711" s="42">
        <v>20.0173589655172</v>
      </c>
    </row>
    <row r="712" spans="1:2" x14ac:dyDescent="0.35">
      <c r="A712" s="43">
        <v>45777.625</v>
      </c>
      <c r="B712" s="42">
        <v>18.1208349433333</v>
      </c>
    </row>
    <row r="713" spans="1:2" x14ac:dyDescent="0.35">
      <c r="A713" s="43">
        <v>45777.666666666701</v>
      </c>
      <c r="B713" s="42">
        <v>15.896660517241401</v>
      </c>
    </row>
    <row r="714" spans="1:2" x14ac:dyDescent="0.35">
      <c r="A714" s="43">
        <v>45777.708333333299</v>
      </c>
      <c r="B714" s="42">
        <v>7.3993121000000004</v>
      </c>
    </row>
    <row r="715" spans="1:2" x14ac:dyDescent="0.35">
      <c r="A715" s="43">
        <v>45777.75</v>
      </c>
      <c r="B715" s="42">
        <v>7.3844601034482702</v>
      </c>
    </row>
    <row r="716" spans="1:2" x14ac:dyDescent="0.35">
      <c r="A716" s="43">
        <v>45777.791666666701</v>
      </c>
      <c r="B716" s="42">
        <v>1.02484101166667</v>
      </c>
    </row>
    <row r="717" spans="1:2" x14ac:dyDescent="0.35">
      <c r="A717" s="43">
        <v>45777.833333333299</v>
      </c>
      <c r="B717" s="42">
        <v>2.5037118965517302</v>
      </c>
    </row>
    <row r="718" spans="1:2" x14ac:dyDescent="0.35">
      <c r="A718" s="43">
        <v>45777.875</v>
      </c>
      <c r="B718" s="42">
        <v>1.87681967666667</v>
      </c>
    </row>
    <row r="719" spans="1:2" x14ac:dyDescent="0.35">
      <c r="A719" s="43">
        <v>45777.916666666701</v>
      </c>
      <c r="B719" s="42">
        <v>4.4212510344827596</v>
      </c>
    </row>
    <row r="720" spans="1:2" x14ac:dyDescent="0.35">
      <c r="A720" s="43">
        <v>45777.958333333299</v>
      </c>
      <c r="B720" s="42">
        <v>3.9089017833333299</v>
      </c>
    </row>
    <row r="721" spans="1:2" x14ac:dyDescent="0.35">
      <c r="A721" s="43">
        <v>45778</v>
      </c>
      <c r="B721" s="42">
        <v>8.2557081034482795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6AA7-E594-4CB3-A24B-C99E35B00F6D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6.77080413793104</v>
      </c>
      <c r="D2" s="42" t="s">
        <v>104</v>
      </c>
      <c r="E2" s="42" t="s">
        <v>460</v>
      </c>
      <c r="F2" s="43">
        <v>45748.041666666701</v>
      </c>
      <c r="G2" s="43">
        <v>45778</v>
      </c>
      <c r="H2" s="42">
        <v>14.54</v>
      </c>
      <c r="I2" s="42">
        <v>2.34</v>
      </c>
      <c r="J2" s="42">
        <v>36.81</v>
      </c>
      <c r="K2" s="42">
        <v>0</v>
      </c>
      <c r="L2" s="42">
        <v>36.25</v>
      </c>
    </row>
    <row r="3" spans="1:12" x14ac:dyDescent="0.35">
      <c r="A3" s="43">
        <v>45748.083333333299</v>
      </c>
      <c r="B3" s="42">
        <v>5.9002188333333301</v>
      </c>
    </row>
    <row r="4" spans="1:12" x14ac:dyDescent="0.35">
      <c r="A4" s="43">
        <v>45748.125</v>
      </c>
      <c r="B4" s="42">
        <v>3.9055346551724099</v>
      </c>
    </row>
    <row r="5" spans="1:12" x14ac:dyDescent="0.35">
      <c r="A5" s="43">
        <v>45748.166666666701</v>
      </c>
      <c r="B5" s="42">
        <v>3.5254224999999999</v>
      </c>
    </row>
    <row r="6" spans="1:12" x14ac:dyDescent="0.35">
      <c r="A6" s="43">
        <v>45748.208333333299</v>
      </c>
      <c r="B6" s="42">
        <v>4.1338513793103502</v>
      </c>
    </row>
    <row r="7" spans="1:12" x14ac:dyDescent="0.35">
      <c r="A7" s="43">
        <v>45748.25</v>
      </c>
      <c r="B7" s="42">
        <v>5.1606448333333397</v>
      </c>
    </row>
    <row r="8" spans="1:12" x14ac:dyDescent="0.35">
      <c r="A8" s="43">
        <v>45748.291666666701</v>
      </c>
      <c r="B8" s="42">
        <v>6.4492772413793098</v>
      </c>
    </row>
    <row r="9" spans="1:12" x14ac:dyDescent="0.35">
      <c r="A9" s="43">
        <v>45748.333333333299</v>
      </c>
      <c r="B9" s="42">
        <v>15.860720666666699</v>
      </c>
    </row>
    <row r="10" spans="1:12" x14ac:dyDescent="0.35">
      <c r="A10" s="43">
        <v>45748.375</v>
      </c>
      <c r="B10" s="42">
        <v>12.539565</v>
      </c>
    </row>
    <row r="11" spans="1:12" x14ac:dyDescent="0.35">
      <c r="A11" s="43">
        <v>45748.416666666701</v>
      </c>
      <c r="B11" s="42">
        <v>10.474506</v>
      </c>
    </row>
    <row r="12" spans="1:12" x14ac:dyDescent="0.35">
      <c r="A12" s="43">
        <v>45748.458333333299</v>
      </c>
      <c r="B12" s="42">
        <v>9.3870062068965598</v>
      </c>
    </row>
    <row r="13" spans="1:12" x14ac:dyDescent="0.35">
      <c r="A13" s="43">
        <v>45748.5</v>
      </c>
      <c r="B13" s="42">
        <v>6.1401396666666699</v>
      </c>
    </row>
    <row r="14" spans="1:12" x14ac:dyDescent="0.35">
      <c r="A14" s="43">
        <v>45748.541666666701</v>
      </c>
      <c r="B14" s="42">
        <v>9.9546229310344803</v>
      </c>
    </row>
    <row r="15" spans="1:12" x14ac:dyDescent="0.35">
      <c r="A15" s="43">
        <v>45748.583333333299</v>
      </c>
      <c r="B15" s="42">
        <v>9.5680054999999999</v>
      </c>
    </row>
    <row r="16" spans="1:12" x14ac:dyDescent="0.35">
      <c r="A16" s="43">
        <v>45748.625</v>
      </c>
      <c r="B16" s="42">
        <v>10.5879779310345</v>
      </c>
    </row>
    <row r="17" spans="1:2" x14ac:dyDescent="0.35">
      <c r="A17" s="43">
        <v>45748.666666666701</v>
      </c>
      <c r="B17" s="42">
        <v>12.0225006666667</v>
      </c>
    </row>
    <row r="18" spans="1:2" x14ac:dyDescent="0.35">
      <c r="A18" s="43">
        <v>45748.708333333299</v>
      </c>
      <c r="B18" s="42">
        <v>8.6757779310344905</v>
      </c>
    </row>
    <row r="19" spans="1:2" x14ac:dyDescent="0.35">
      <c r="A19" s="43">
        <v>45748.75</v>
      </c>
      <c r="B19" s="42">
        <v>6.9931376666666702</v>
      </c>
    </row>
    <row r="20" spans="1:2" x14ac:dyDescent="0.35">
      <c r="A20" s="43">
        <v>45748.791666666701</v>
      </c>
      <c r="B20" s="42">
        <v>11.5398193103448</v>
      </c>
    </row>
    <row r="21" spans="1:2" x14ac:dyDescent="0.35">
      <c r="A21" s="43">
        <v>45748.833333333299</v>
      </c>
      <c r="B21" s="42">
        <v>6.9785393333333303</v>
      </c>
    </row>
    <row r="22" spans="1:2" x14ac:dyDescent="0.35">
      <c r="A22" s="43">
        <v>45748.875</v>
      </c>
      <c r="B22" s="42">
        <v>4.9019231034482704</v>
      </c>
    </row>
    <row r="23" spans="1:2" x14ac:dyDescent="0.35">
      <c r="A23" s="43">
        <v>45748.916666666701</v>
      </c>
      <c r="B23" s="42">
        <v>5.2812986666666699</v>
      </c>
    </row>
    <row r="24" spans="1:2" x14ac:dyDescent="0.35">
      <c r="A24" s="43">
        <v>45748.958333333299</v>
      </c>
      <c r="B24" s="42">
        <v>5.4779801724137904</v>
      </c>
    </row>
    <row r="25" spans="1:2" x14ac:dyDescent="0.35">
      <c r="A25" s="43">
        <v>45749</v>
      </c>
      <c r="B25" s="42">
        <v>6.1886961666666602</v>
      </c>
    </row>
    <row r="26" spans="1:2" x14ac:dyDescent="0.35">
      <c r="A26" s="43">
        <v>45749.041666666701</v>
      </c>
      <c r="B26" s="42">
        <v>7.0567722413793099</v>
      </c>
    </row>
    <row r="27" spans="1:2" x14ac:dyDescent="0.35">
      <c r="A27" s="43">
        <v>45749.083333333299</v>
      </c>
      <c r="B27" s="42">
        <v>10.332359</v>
      </c>
    </row>
    <row r="28" spans="1:2" x14ac:dyDescent="0.35">
      <c r="A28" s="43">
        <v>45749.125</v>
      </c>
      <c r="B28" s="42">
        <v>13.0300775862069</v>
      </c>
    </row>
    <row r="29" spans="1:2" x14ac:dyDescent="0.35">
      <c r="A29" s="43">
        <v>45749.166666666701</v>
      </c>
      <c r="B29" s="42">
        <v>12.922238333333301</v>
      </c>
    </row>
    <row r="30" spans="1:2" x14ac:dyDescent="0.35">
      <c r="A30" s="43">
        <v>45749.208333333299</v>
      </c>
      <c r="B30" s="42">
        <v>12.8040706896552</v>
      </c>
    </row>
    <row r="31" spans="1:2" x14ac:dyDescent="0.35">
      <c r="A31" s="43">
        <v>45749.25</v>
      </c>
      <c r="B31" s="42">
        <v>13.5160766666667</v>
      </c>
    </row>
    <row r="32" spans="1:2" x14ac:dyDescent="0.35">
      <c r="A32" s="43">
        <v>45749.291666666701</v>
      </c>
      <c r="B32" s="42">
        <v>12.5985775862069</v>
      </c>
    </row>
    <row r="33" spans="1:2" x14ac:dyDescent="0.35">
      <c r="A33" s="43">
        <v>45749.333333333299</v>
      </c>
      <c r="B33" s="42">
        <v>12.935246166666699</v>
      </c>
    </row>
    <row r="34" spans="1:2" x14ac:dyDescent="0.35">
      <c r="A34" s="43">
        <v>45749.375</v>
      </c>
      <c r="B34" s="42">
        <v>13.0551344827586</v>
      </c>
    </row>
    <row r="35" spans="1:2" x14ac:dyDescent="0.35">
      <c r="A35" s="43">
        <v>45749.416666666701</v>
      </c>
      <c r="B35" s="42">
        <v>11.8352306666667</v>
      </c>
    </row>
    <row r="36" spans="1:2" x14ac:dyDescent="0.35">
      <c r="A36" s="43">
        <v>45749.458333333299</v>
      </c>
      <c r="B36" s="42">
        <v>10.9552687931034</v>
      </c>
    </row>
    <row r="37" spans="1:2" x14ac:dyDescent="0.35">
      <c r="A37" s="43">
        <v>45749.5</v>
      </c>
      <c r="B37" s="42">
        <v>9.0567586666666706</v>
      </c>
    </row>
    <row r="38" spans="1:2" x14ac:dyDescent="0.35">
      <c r="A38" s="43">
        <v>45749.541666666701</v>
      </c>
      <c r="B38" s="42">
        <v>8.8783962068965501</v>
      </c>
    </row>
    <row r="39" spans="1:2" x14ac:dyDescent="0.35">
      <c r="A39" s="43">
        <v>45749.583333333299</v>
      </c>
      <c r="B39" s="42">
        <v>9.4074263333333299</v>
      </c>
    </row>
    <row r="40" spans="1:2" x14ac:dyDescent="0.35">
      <c r="A40" s="43">
        <v>45749.625</v>
      </c>
      <c r="B40" s="42">
        <v>7.9207834482758601</v>
      </c>
    </row>
    <row r="41" spans="1:2" x14ac:dyDescent="0.35">
      <c r="A41" s="43">
        <v>45749.666666666701</v>
      </c>
      <c r="B41" s="42">
        <v>9.7611676666666707</v>
      </c>
    </row>
    <row r="42" spans="1:2" x14ac:dyDescent="0.35">
      <c r="A42" s="43">
        <v>45749.708333333299</v>
      </c>
      <c r="B42" s="42">
        <v>11.2189198275862</v>
      </c>
    </row>
    <row r="43" spans="1:2" x14ac:dyDescent="0.35">
      <c r="A43" s="43">
        <v>45749.75</v>
      </c>
      <c r="B43" s="42">
        <v>9.0085856666666704</v>
      </c>
    </row>
    <row r="44" spans="1:2" x14ac:dyDescent="0.35">
      <c r="A44" s="43">
        <v>45749.791666666701</v>
      </c>
      <c r="B44" s="42">
        <v>9.4559379310344802</v>
      </c>
    </row>
    <row r="45" spans="1:2" x14ac:dyDescent="0.35">
      <c r="A45" s="43">
        <v>45749.833333333299</v>
      </c>
      <c r="B45" s="42">
        <v>8.2432991666666702</v>
      </c>
    </row>
    <row r="46" spans="1:2" x14ac:dyDescent="0.35">
      <c r="A46" s="43">
        <v>45749.875</v>
      </c>
      <c r="B46" s="42">
        <v>5.1977778947368396</v>
      </c>
    </row>
    <row r="47" spans="1:2" x14ac:dyDescent="0.35">
      <c r="A47" s="43">
        <v>45749.916666666701</v>
      </c>
      <c r="B47" s="42">
        <v>9.1195640000000004</v>
      </c>
    </row>
    <row r="48" spans="1:2" x14ac:dyDescent="0.35">
      <c r="A48" s="43">
        <v>45749.958333333299</v>
      </c>
      <c r="B48" s="42">
        <v>9.2082803389830499</v>
      </c>
    </row>
    <row r="49" spans="1:2" x14ac:dyDescent="0.35">
      <c r="A49" s="43">
        <v>45750</v>
      </c>
      <c r="B49" s="42">
        <v>9.2567806779661002</v>
      </c>
    </row>
    <row r="50" spans="1:2" x14ac:dyDescent="0.35">
      <c r="A50" s="43">
        <v>45750.041666666701</v>
      </c>
      <c r="B50" s="42">
        <v>10.0990279661017</v>
      </c>
    </row>
    <row r="51" spans="1:2" x14ac:dyDescent="0.35">
      <c r="A51" s="43">
        <v>45750.083333333299</v>
      </c>
      <c r="B51" s="42">
        <v>8.7948928813559295</v>
      </c>
    </row>
    <row r="52" spans="1:2" x14ac:dyDescent="0.35">
      <c r="A52" s="43">
        <v>45750.125</v>
      </c>
      <c r="B52" s="42">
        <v>10.125989152542401</v>
      </c>
    </row>
    <row r="53" spans="1:2" x14ac:dyDescent="0.35">
      <c r="A53" s="43">
        <v>45750.166666666701</v>
      </c>
      <c r="B53" s="42">
        <v>14.9336610169492</v>
      </c>
    </row>
    <row r="54" spans="1:2" x14ac:dyDescent="0.35">
      <c r="A54" s="43">
        <v>45750.208333333299</v>
      </c>
      <c r="B54" s="42">
        <v>17.9118898305085</v>
      </c>
    </row>
    <row r="55" spans="1:2" x14ac:dyDescent="0.35">
      <c r="A55" s="43">
        <v>45750.25</v>
      </c>
      <c r="B55" s="42">
        <v>19.450106779660999</v>
      </c>
    </row>
    <row r="56" spans="1:2" x14ac:dyDescent="0.35">
      <c r="A56" s="43">
        <v>45750.291666666701</v>
      </c>
      <c r="B56" s="42">
        <v>20.605430508474601</v>
      </c>
    </row>
    <row r="57" spans="1:2" x14ac:dyDescent="0.35">
      <c r="A57" s="43">
        <v>45750.333333333299</v>
      </c>
      <c r="B57" s="42">
        <v>21.4962372881356</v>
      </c>
    </row>
    <row r="58" spans="1:2" x14ac:dyDescent="0.35">
      <c r="A58" s="43">
        <v>45750.375</v>
      </c>
      <c r="B58" s="42">
        <v>23.478257627118602</v>
      </c>
    </row>
    <row r="59" spans="1:2" x14ac:dyDescent="0.35">
      <c r="A59" s="43">
        <v>45750.416666666701</v>
      </c>
      <c r="B59" s="42">
        <v>25.804791525423699</v>
      </c>
    </row>
    <row r="60" spans="1:2" x14ac:dyDescent="0.35">
      <c r="A60" s="43">
        <v>45750.458333333299</v>
      </c>
      <c r="B60" s="42">
        <v>24.3035288135593</v>
      </c>
    </row>
    <row r="61" spans="1:2" x14ac:dyDescent="0.35">
      <c r="A61" s="43">
        <v>45750.5</v>
      </c>
      <c r="B61" s="42">
        <v>27.291932203389798</v>
      </c>
    </row>
    <row r="62" spans="1:2" x14ac:dyDescent="0.35">
      <c r="A62" s="43">
        <v>45750.541666666701</v>
      </c>
      <c r="B62" s="42">
        <v>25.998449152542399</v>
      </c>
    </row>
    <row r="63" spans="1:2" x14ac:dyDescent="0.35">
      <c r="A63" s="43">
        <v>45750.583333333299</v>
      </c>
      <c r="B63" s="42">
        <v>24.220693220339001</v>
      </c>
    </row>
    <row r="64" spans="1:2" x14ac:dyDescent="0.35">
      <c r="A64" s="43">
        <v>45750.625</v>
      </c>
      <c r="B64" s="42">
        <v>23.2965661016949</v>
      </c>
    </row>
    <row r="65" spans="1:2" x14ac:dyDescent="0.35">
      <c r="A65" s="43">
        <v>45750.666666666701</v>
      </c>
      <c r="B65" s="42">
        <v>22.650444067796599</v>
      </c>
    </row>
    <row r="66" spans="1:2" x14ac:dyDescent="0.35">
      <c r="A66" s="43">
        <v>45750.708333333299</v>
      </c>
      <c r="B66" s="42">
        <v>22.823086440678001</v>
      </c>
    </row>
    <row r="67" spans="1:2" x14ac:dyDescent="0.35">
      <c r="A67" s="43">
        <v>45750.75</v>
      </c>
      <c r="B67" s="42">
        <v>17.9911542372881</v>
      </c>
    </row>
    <row r="68" spans="1:2" x14ac:dyDescent="0.35">
      <c r="A68" s="43">
        <v>45750.791666666701</v>
      </c>
      <c r="B68" s="42">
        <v>20.087316949152498</v>
      </c>
    </row>
    <row r="69" spans="1:2" x14ac:dyDescent="0.35">
      <c r="A69" s="43">
        <v>45750.833333333299</v>
      </c>
      <c r="B69" s="42">
        <v>22.4385915254237</v>
      </c>
    </row>
    <row r="70" spans="1:2" x14ac:dyDescent="0.35">
      <c r="A70" s="43">
        <v>45750.875</v>
      </c>
      <c r="B70" s="42">
        <v>26.138337288135599</v>
      </c>
    </row>
    <row r="71" spans="1:2" x14ac:dyDescent="0.35">
      <c r="A71" s="43">
        <v>45750.916666666701</v>
      </c>
      <c r="B71" s="42">
        <v>25.751291525423699</v>
      </c>
    </row>
    <row r="72" spans="1:2" x14ac:dyDescent="0.35">
      <c r="A72" s="43">
        <v>45750.958333333299</v>
      </c>
      <c r="B72" s="42">
        <v>27.468116949152499</v>
      </c>
    </row>
    <row r="73" spans="1:2" x14ac:dyDescent="0.35">
      <c r="A73" s="43">
        <v>45751</v>
      </c>
      <c r="B73" s="42">
        <v>29.059801694915301</v>
      </c>
    </row>
    <row r="74" spans="1:2" x14ac:dyDescent="0.35">
      <c r="A74" s="43">
        <v>45751.041666666701</v>
      </c>
      <c r="B74" s="42">
        <v>33.874284745762701</v>
      </c>
    </row>
    <row r="75" spans="1:2" x14ac:dyDescent="0.35">
      <c r="A75" s="43">
        <v>45751.083333333299</v>
      </c>
      <c r="B75" s="42">
        <v>32.0490254237288</v>
      </c>
    </row>
    <row r="76" spans="1:2" x14ac:dyDescent="0.35">
      <c r="A76" s="43">
        <v>45751.125</v>
      </c>
      <c r="B76" s="42">
        <v>29.5147813559322</v>
      </c>
    </row>
    <row r="77" spans="1:2" x14ac:dyDescent="0.35">
      <c r="A77" s="43">
        <v>45751.166666666701</v>
      </c>
      <c r="B77" s="42">
        <v>27.400755932203399</v>
      </c>
    </row>
    <row r="78" spans="1:2" x14ac:dyDescent="0.35">
      <c r="A78" s="43">
        <v>45751.208333333299</v>
      </c>
      <c r="B78" s="42">
        <v>26.0251338983051</v>
      </c>
    </row>
    <row r="79" spans="1:2" x14ac:dyDescent="0.35">
      <c r="A79" s="43">
        <v>45751.25</v>
      </c>
      <c r="B79" s="42">
        <v>25.9800745762712</v>
      </c>
    </row>
    <row r="80" spans="1:2" x14ac:dyDescent="0.35">
      <c r="A80" s="43">
        <v>45751.291666666701</v>
      </c>
      <c r="B80" s="42">
        <v>26.790471186440701</v>
      </c>
    </row>
    <row r="81" spans="1:2" x14ac:dyDescent="0.35">
      <c r="A81" s="43">
        <v>45751.333333333299</v>
      </c>
      <c r="B81" s="42">
        <v>24.133349152542401</v>
      </c>
    </row>
    <row r="82" spans="1:2" x14ac:dyDescent="0.35">
      <c r="A82" s="43">
        <v>45751.375</v>
      </c>
      <c r="B82" s="42">
        <v>20.729076271186401</v>
      </c>
    </row>
    <row r="83" spans="1:2" x14ac:dyDescent="0.35">
      <c r="A83" s="43">
        <v>45751.416666666701</v>
      </c>
      <c r="B83" s="42">
        <v>21.030172881355899</v>
      </c>
    </row>
    <row r="84" spans="1:2" x14ac:dyDescent="0.35">
      <c r="A84" s="43">
        <v>45751.458333333299</v>
      </c>
      <c r="B84" s="42">
        <v>20.5583576271186</v>
      </c>
    </row>
    <row r="85" spans="1:2" x14ac:dyDescent="0.35">
      <c r="A85" s="43">
        <v>45751.5</v>
      </c>
      <c r="B85" s="42">
        <v>20.912081355932202</v>
      </c>
    </row>
    <row r="86" spans="1:2" x14ac:dyDescent="0.35">
      <c r="A86" s="43">
        <v>45751.541666666701</v>
      </c>
      <c r="B86" s="42">
        <v>22.078415254237299</v>
      </c>
    </row>
    <row r="87" spans="1:2" x14ac:dyDescent="0.35">
      <c r="A87" s="43">
        <v>45751.583333333299</v>
      </c>
      <c r="B87" s="42">
        <v>21.9627949152542</v>
      </c>
    </row>
    <row r="88" spans="1:2" x14ac:dyDescent="0.35">
      <c r="A88" s="43">
        <v>45751.625</v>
      </c>
      <c r="B88" s="42">
        <v>23.362959322033898</v>
      </c>
    </row>
    <row r="89" spans="1:2" x14ac:dyDescent="0.35">
      <c r="A89" s="43">
        <v>45751.666666666701</v>
      </c>
      <c r="B89" s="42">
        <v>22.6284542372881</v>
      </c>
    </row>
    <row r="90" spans="1:2" x14ac:dyDescent="0.35">
      <c r="A90" s="43">
        <v>45751.708333333299</v>
      </c>
      <c r="B90" s="42">
        <v>20.254093220339001</v>
      </c>
    </row>
    <row r="91" spans="1:2" x14ac:dyDescent="0.35">
      <c r="A91" s="43">
        <v>45751.75</v>
      </c>
      <c r="B91" s="42">
        <v>18.798623728813599</v>
      </c>
    </row>
    <row r="92" spans="1:2" x14ac:dyDescent="0.35">
      <c r="A92" s="43">
        <v>45751.791666666701</v>
      </c>
      <c r="B92" s="42">
        <v>16.423550847457602</v>
      </c>
    </row>
    <row r="93" spans="1:2" x14ac:dyDescent="0.35">
      <c r="A93" s="43">
        <v>45751.833333333299</v>
      </c>
      <c r="B93" s="42">
        <v>15.8921542372881</v>
      </c>
    </row>
    <row r="94" spans="1:2" x14ac:dyDescent="0.35">
      <c r="A94" s="43">
        <v>45751.875</v>
      </c>
      <c r="B94" s="42">
        <v>13.7757745762712</v>
      </c>
    </row>
    <row r="95" spans="1:2" x14ac:dyDescent="0.35">
      <c r="A95" s="43">
        <v>45751.916666666701</v>
      </c>
      <c r="B95" s="42">
        <v>8.0052308474576304</v>
      </c>
    </row>
    <row r="96" spans="1:2" x14ac:dyDescent="0.35">
      <c r="A96" s="43">
        <v>45751.958333333299</v>
      </c>
      <c r="B96" s="42">
        <v>7.8481816949152599</v>
      </c>
    </row>
    <row r="97" spans="1:2" x14ac:dyDescent="0.35">
      <c r="A97" s="43">
        <v>45752</v>
      </c>
      <c r="B97" s="42">
        <v>8.5351250847457596</v>
      </c>
    </row>
    <row r="98" spans="1:2" x14ac:dyDescent="0.35">
      <c r="A98" s="43">
        <v>45752.041666666701</v>
      </c>
      <c r="B98" s="42">
        <v>9.5234520338983106</v>
      </c>
    </row>
    <row r="99" spans="1:2" x14ac:dyDescent="0.35">
      <c r="A99" s="43">
        <v>45752.083333333299</v>
      </c>
      <c r="B99" s="42">
        <v>8.7747250847457696</v>
      </c>
    </row>
    <row r="100" spans="1:2" x14ac:dyDescent="0.35">
      <c r="A100" s="43">
        <v>45752.125</v>
      </c>
      <c r="B100" s="42">
        <v>11.4342152542373</v>
      </c>
    </row>
    <row r="101" spans="1:2" x14ac:dyDescent="0.35">
      <c r="A101" s="43">
        <v>45752.166666666701</v>
      </c>
      <c r="B101" s="42">
        <v>14.4670152542373</v>
      </c>
    </row>
    <row r="102" spans="1:2" x14ac:dyDescent="0.35">
      <c r="A102" s="43">
        <v>45752.208333333299</v>
      </c>
      <c r="B102" s="42">
        <v>15.9371101694915</v>
      </c>
    </row>
    <row r="103" spans="1:2" x14ac:dyDescent="0.35">
      <c r="A103" s="43">
        <v>45752.25</v>
      </c>
      <c r="B103" s="42">
        <v>17.508672881355899</v>
      </c>
    </row>
    <row r="104" spans="1:2" x14ac:dyDescent="0.35">
      <c r="A104" s="43">
        <v>45752.291666666701</v>
      </c>
      <c r="B104" s="42">
        <v>15.139900000000001</v>
      </c>
    </row>
    <row r="105" spans="1:2" x14ac:dyDescent="0.35">
      <c r="A105" s="43">
        <v>45752.333333333299</v>
      </c>
      <c r="B105" s="42">
        <v>11.4690572881356</v>
      </c>
    </row>
    <row r="106" spans="1:2" x14ac:dyDescent="0.35">
      <c r="A106" s="43">
        <v>45752.375</v>
      </c>
      <c r="B106" s="42">
        <v>7.4614338983050796</v>
      </c>
    </row>
    <row r="107" spans="1:2" x14ac:dyDescent="0.35">
      <c r="A107" s="43">
        <v>45752.416666666701</v>
      </c>
      <c r="B107" s="42">
        <v>8.3426083050847506</v>
      </c>
    </row>
    <row r="108" spans="1:2" x14ac:dyDescent="0.35">
      <c r="A108" s="43">
        <v>45752.458333333299</v>
      </c>
      <c r="B108" s="42">
        <v>6.5040783050847404</v>
      </c>
    </row>
    <row r="109" spans="1:2" x14ac:dyDescent="0.35">
      <c r="A109" s="43">
        <v>45752.5</v>
      </c>
      <c r="B109" s="42">
        <v>8.9740618644067798</v>
      </c>
    </row>
    <row r="110" spans="1:2" x14ac:dyDescent="0.35">
      <c r="A110" s="43">
        <v>45752.541666666701</v>
      </c>
      <c r="B110" s="42">
        <v>10.817894237288099</v>
      </c>
    </row>
    <row r="111" spans="1:2" x14ac:dyDescent="0.35">
      <c r="A111" s="43">
        <v>45752.583333333299</v>
      </c>
      <c r="B111" s="42">
        <v>9.5022655932203399</v>
      </c>
    </row>
    <row r="112" spans="1:2" x14ac:dyDescent="0.35">
      <c r="A112" s="43">
        <v>45752.625</v>
      </c>
      <c r="B112" s="42">
        <v>7.09930033898305</v>
      </c>
    </row>
    <row r="113" spans="1:2" x14ac:dyDescent="0.35">
      <c r="A113" s="43">
        <v>45752.666666666701</v>
      </c>
      <c r="B113" s="42">
        <v>6.7562067796610199</v>
      </c>
    </row>
    <row r="114" spans="1:2" x14ac:dyDescent="0.35">
      <c r="A114" s="43">
        <v>45752.708333333299</v>
      </c>
      <c r="B114" s="42">
        <v>5.6514701694915299</v>
      </c>
    </row>
    <row r="115" spans="1:2" x14ac:dyDescent="0.35">
      <c r="A115" s="43">
        <v>45752.75</v>
      </c>
      <c r="B115" s="42">
        <v>6.6247449152542401</v>
      </c>
    </row>
    <row r="116" spans="1:2" x14ac:dyDescent="0.35">
      <c r="A116" s="43">
        <v>45752.791666666701</v>
      </c>
      <c r="B116" s="42">
        <v>6.8867666101694898</v>
      </c>
    </row>
    <row r="117" spans="1:2" x14ac:dyDescent="0.35">
      <c r="A117" s="43">
        <v>45752.833333333299</v>
      </c>
      <c r="B117" s="42">
        <v>4.1426740677966096</v>
      </c>
    </row>
    <row r="118" spans="1:2" x14ac:dyDescent="0.35">
      <c r="A118" s="43">
        <v>45752.875</v>
      </c>
      <c r="B118" s="42">
        <v>5.1143088135593198</v>
      </c>
    </row>
    <row r="119" spans="1:2" x14ac:dyDescent="0.35">
      <c r="A119" s="43">
        <v>45752.916666666701</v>
      </c>
      <c r="B119" s="42">
        <v>3.88233966101695</v>
      </c>
    </row>
    <row r="120" spans="1:2" x14ac:dyDescent="0.35">
      <c r="A120" s="43">
        <v>45752.958333333299</v>
      </c>
      <c r="B120" s="42">
        <v>4.3969216949152496</v>
      </c>
    </row>
    <row r="121" spans="1:2" x14ac:dyDescent="0.35">
      <c r="A121" s="43">
        <v>45753</v>
      </c>
      <c r="B121" s="42">
        <v>3.2588406779660999</v>
      </c>
    </row>
    <row r="122" spans="1:2" x14ac:dyDescent="0.35">
      <c r="A122" s="43">
        <v>45753.041666666701</v>
      </c>
      <c r="B122" s="42">
        <v>3.5478842372881298</v>
      </c>
    </row>
    <row r="123" spans="1:2" x14ac:dyDescent="0.35">
      <c r="A123" s="43">
        <v>45753.083333333299</v>
      </c>
      <c r="B123" s="42">
        <v>2.90105593220339</v>
      </c>
    </row>
    <row r="124" spans="1:2" x14ac:dyDescent="0.35">
      <c r="A124" s="43">
        <v>45753.125</v>
      </c>
      <c r="B124" s="42">
        <v>3.2854779999999999</v>
      </c>
    </row>
    <row r="125" spans="1:2" x14ac:dyDescent="0.35">
      <c r="A125" s="43">
        <v>45753.166666666701</v>
      </c>
      <c r="B125" s="42">
        <v>3.3354253448275899</v>
      </c>
    </row>
    <row r="126" spans="1:2" x14ac:dyDescent="0.35">
      <c r="A126" s="43">
        <v>45753.208333333299</v>
      </c>
      <c r="B126" s="42">
        <v>2.8356456666666698</v>
      </c>
    </row>
    <row r="127" spans="1:2" x14ac:dyDescent="0.35">
      <c r="A127" s="43">
        <v>45753.25</v>
      </c>
      <c r="B127" s="42">
        <v>4.9546172413793101</v>
      </c>
    </row>
    <row r="128" spans="1:2" x14ac:dyDescent="0.35">
      <c r="A128" s="43">
        <v>45753.291666666701</v>
      </c>
      <c r="B128" s="42">
        <v>6.0240396666666696</v>
      </c>
    </row>
    <row r="129" spans="1:2" x14ac:dyDescent="0.35">
      <c r="A129" s="43">
        <v>45753.333333333299</v>
      </c>
      <c r="B129" s="42">
        <v>5.9945312068965499</v>
      </c>
    </row>
    <row r="130" spans="1:2" x14ac:dyDescent="0.35">
      <c r="A130" s="43">
        <v>45753.375</v>
      </c>
      <c r="B130" s="42">
        <v>2.8333118833333302</v>
      </c>
    </row>
    <row r="131" spans="1:2" x14ac:dyDescent="0.35">
      <c r="A131" s="43">
        <v>45753.416666666701</v>
      </c>
      <c r="B131" s="42">
        <v>4.0926824137931002</v>
      </c>
    </row>
    <row r="132" spans="1:2" x14ac:dyDescent="0.35">
      <c r="A132" s="43">
        <v>45753.458333333299</v>
      </c>
      <c r="B132" s="42">
        <v>3.46260083333333</v>
      </c>
    </row>
    <row r="133" spans="1:2" x14ac:dyDescent="0.35">
      <c r="A133" s="43">
        <v>45753.5</v>
      </c>
      <c r="B133" s="42">
        <v>4.7126162068965503</v>
      </c>
    </row>
    <row r="134" spans="1:2" x14ac:dyDescent="0.35">
      <c r="A134" s="43">
        <v>45753.541666666701</v>
      </c>
      <c r="B134" s="42">
        <v>3.9674291666666699</v>
      </c>
    </row>
    <row r="135" spans="1:2" x14ac:dyDescent="0.35">
      <c r="A135" s="43">
        <v>45753.583333333299</v>
      </c>
      <c r="B135" s="42">
        <v>3.2081308620689701</v>
      </c>
    </row>
    <row r="136" spans="1:2" x14ac:dyDescent="0.35">
      <c r="A136" s="43">
        <v>45753.625</v>
      </c>
      <c r="B136" s="42">
        <v>3.7423103333333301</v>
      </c>
    </row>
    <row r="137" spans="1:2" x14ac:dyDescent="0.35">
      <c r="A137" s="43">
        <v>45753.666666666701</v>
      </c>
      <c r="B137" s="42">
        <v>3.0979868965517201</v>
      </c>
    </row>
    <row r="138" spans="1:2" x14ac:dyDescent="0.35">
      <c r="A138" s="43">
        <v>45753.708333333299</v>
      </c>
      <c r="B138" s="42">
        <v>2.8161095</v>
      </c>
    </row>
    <row r="139" spans="1:2" x14ac:dyDescent="0.35">
      <c r="A139" s="43">
        <v>45753.75</v>
      </c>
      <c r="B139" s="42">
        <v>2.8218070689655201</v>
      </c>
    </row>
    <row r="140" spans="1:2" x14ac:dyDescent="0.35">
      <c r="A140" s="43">
        <v>45753.791666666701</v>
      </c>
      <c r="B140" s="42">
        <v>3.7797143333333301</v>
      </c>
    </row>
    <row r="141" spans="1:2" x14ac:dyDescent="0.35">
      <c r="A141" s="43">
        <v>45753.833333333299</v>
      </c>
      <c r="B141" s="42">
        <v>6.4102613793103496</v>
      </c>
    </row>
    <row r="142" spans="1:2" x14ac:dyDescent="0.35">
      <c r="A142" s="43">
        <v>45753.875</v>
      </c>
      <c r="B142" s="42">
        <v>8.1215106666666603</v>
      </c>
    </row>
    <row r="143" spans="1:2" x14ac:dyDescent="0.35">
      <c r="A143" s="43">
        <v>45753.916666666701</v>
      </c>
      <c r="B143" s="42">
        <v>5.1760536206896601</v>
      </c>
    </row>
    <row r="144" spans="1:2" x14ac:dyDescent="0.35">
      <c r="A144" s="43">
        <v>45753.958333333299</v>
      </c>
      <c r="B144" s="42">
        <v>5.3965156666666703</v>
      </c>
    </row>
    <row r="145" spans="1:2" x14ac:dyDescent="0.35">
      <c r="A145" s="43">
        <v>45754</v>
      </c>
      <c r="B145" s="42">
        <v>6.63229517241379</v>
      </c>
    </row>
    <row r="146" spans="1:2" x14ac:dyDescent="0.35">
      <c r="A146" s="43">
        <v>45754.041666666701</v>
      </c>
      <c r="B146" s="42">
        <v>6.4547506666666603</v>
      </c>
    </row>
    <row r="147" spans="1:2" x14ac:dyDescent="0.35">
      <c r="A147" s="43">
        <v>45754.083333333299</v>
      </c>
      <c r="B147" s="42">
        <v>6.3113736206896602</v>
      </c>
    </row>
    <row r="148" spans="1:2" x14ac:dyDescent="0.35">
      <c r="A148" s="43">
        <v>45754.125</v>
      </c>
      <c r="B148" s="42">
        <v>5.60184016666667</v>
      </c>
    </row>
    <row r="149" spans="1:2" x14ac:dyDescent="0.35">
      <c r="A149" s="43">
        <v>45754.166666666701</v>
      </c>
      <c r="B149" s="42">
        <v>5.8014148275862096</v>
      </c>
    </row>
    <row r="150" spans="1:2" x14ac:dyDescent="0.35">
      <c r="A150" s="43">
        <v>45754.208333333299</v>
      </c>
      <c r="B150" s="42">
        <v>6.2908196666666703</v>
      </c>
    </row>
    <row r="151" spans="1:2" x14ac:dyDescent="0.35">
      <c r="A151" s="43">
        <v>45754.25</v>
      </c>
      <c r="B151" s="42">
        <v>7.2101696551724102</v>
      </c>
    </row>
    <row r="152" spans="1:2" x14ac:dyDescent="0.35">
      <c r="A152" s="43">
        <v>45754.291666666701</v>
      </c>
      <c r="B152" s="42">
        <v>9.3333506666666697</v>
      </c>
    </row>
    <row r="153" spans="1:2" x14ac:dyDescent="0.35">
      <c r="A153" s="43">
        <v>45754.333333333299</v>
      </c>
      <c r="B153" s="42">
        <v>26.320733965517199</v>
      </c>
    </row>
    <row r="154" spans="1:2" x14ac:dyDescent="0.35">
      <c r="A154" s="43">
        <v>45754.375</v>
      </c>
      <c r="B154" s="42">
        <v>10.146791333333301</v>
      </c>
    </row>
    <row r="155" spans="1:2" x14ac:dyDescent="0.35">
      <c r="A155" s="43">
        <v>45754.416666666701</v>
      </c>
      <c r="B155" s="42">
        <v>2.3436449482758599</v>
      </c>
    </row>
    <row r="156" spans="1:2" x14ac:dyDescent="0.35">
      <c r="A156" s="43">
        <v>45754.458333333299</v>
      </c>
      <c r="B156" s="42">
        <v>3.3172799666666699</v>
      </c>
    </row>
    <row r="157" spans="1:2" x14ac:dyDescent="0.35">
      <c r="A157" s="43">
        <v>45754.5</v>
      </c>
      <c r="B157" s="42">
        <v>8.0840122413793107</v>
      </c>
    </row>
    <row r="158" spans="1:2" x14ac:dyDescent="0.35">
      <c r="A158" s="43">
        <v>45754.541666666701</v>
      </c>
      <c r="B158" s="42">
        <v>6.4185204999999996</v>
      </c>
    </row>
    <row r="159" spans="1:2" x14ac:dyDescent="0.35">
      <c r="A159" s="43">
        <v>45754.583333333299</v>
      </c>
      <c r="B159" s="42">
        <v>6.1397398275862098</v>
      </c>
    </row>
    <row r="160" spans="1:2" x14ac:dyDescent="0.35">
      <c r="A160" s="43">
        <v>45754.625</v>
      </c>
      <c r="B160" s="42">
        <v>9.1382858333333399</v>
      </c>
    </row>
    <row r="161" spans="1:2" x14ac:dyDescent="0.35">
      <c r="A161" s="43">
        <v>45754.666666666701</v>
      </c>
      <c r="B161" s="42">
        <v>7.1958598275862098</v>
      </c>
    </row>
    <row r="162" spans="1:2" x14ac:dyDescent="0.35">
      <c r="A162" s="43">
        <v>45754.708333333299</v>
      </c>
      <c r="B162" s="42">
        <v>11.0708948333333</v>
      </c>
    </row>
    <row r="163" spans="1:2" x14ac:dyDescent="0.35">
      <c r="A163" s="43">
        <v>45754.75</v>
      </c>
      <c r="B163" s="42">
        <v>31.994223793103401</v>
      </c>
    </row>
    <row r="164" spans="1:2" x14ac:dyDescent="0.35">
      <c r="A164" s="43">
        <v>45754.791666666701</v>
      </c>
      <c r="B164" s="42">
        <v>11.2696656666667</v>
      </c>
    </row>
    <row r="165" spans="1:2" x14ac:dyDescent="0.35">
      <c r="A165" s="43">
        <v>45754.833333333299</v>
      </c>
      <c r="B165" s="42">
        <v>6.1363193103448301</v>
      </c>
    </row>
    <row r="166" spans="1:2" x14ac:dyDescent="0.35">
      <c r="A166" s="43">
        <v>45754.875</v>
      </c>
      <c r="B166" s="42">
        <v>7.7389204999999999</v>
      </c>
    </row>
    <row r="167" spans="1:2" x14ac:dyDescent="0.35">
      <c r="A167" s="43">
        <v>45754.916666666701</v>
      </c>
      <c r="B167" s="42">
        <v>4.4449612068965498</v>
      </c>
    </row>
    <row r="168" spans="1:2" x14ac:dyDescent="0.35">
      <c r="A168" s="43">
        <v>45754.958333333299</v>
      </c>
      <c r="B168" s="42">
        <v>4.9422318333333299</v>
      </c>
    </row>
    <row r="169" spans="1:2" x14ac:dyDescent="0.35">
      <c r="A169" s="43">
        <v>45755</v>
      </c>
      <c r="B169" s="42">
        <v>6.4045353448275897</v>
      </c>
    </row>
    <row r="170" spans="1:2" x14ac:dyDescent="0.35">
      <c r="A170" s="43">
        <v>45755.041666666701</v>
      </c>
      <c r="B170" s="42">
        <v>7.7844643333333297</v>
      </c>
    </row>
    <row r="171" spans="1:2" x14ac:dyDescent="0.35">
      <c r="A171" s="43">
        <v>45755.083333333299</v>
      </c>
      <c r="B171" s="42">
        <v>7.8846277586206899</v>
      </c>
    </row>
    <row r="172" spans="1:2" x14ac:dyDescent="0.35">
      <c r="A172" s="43">
        <v>45755.125</v>
      </c>
      <c r="B172" s="42">
        <v>9.6048528333333305</v>
      </c>
    </row>
    <row r="173" spans="1:2" x14ac:dyDescent="0.35">
      <c r="A173" s="43">
        <v>45755.166666666701</v>
      </c>
      <c r="B173" s="42">
        <v>10.7436977586207</v>
      </c>
    </row>
    <row r="174" spans="1:2" x14ac:dyDescent="0.35">
      <c r="A174" s="43">
        <v>45755.208333333299</v>
      </c>
      <c r="B174" s="42">
        <v>12.534463333333299</v>
      </c>
    </row>
    <row r="175" spans="1:2" x14ac:dyDescent="0.35">
      <c r="A175" s="43">
        <v>45755.25</v>
      </c>
      <c r="B175" s="42">
        <v>13.5845586206897</v>
      </c>
    </row>
    <row r="176" spans="1:2" x14ac:dyDescent="0.35">
      <c r="A176" s="43">
        <v>45755.291666666701</v>
      </c>
      <c r="B176" s="42">
        <v>13.795114999999999</v>
      </c>
    </row>
    <row r="177" spans="1:2" x14ac:dyDescent="0.35">
      <c r="A177" s="43">
        <v>45755.333333333299</v>
      </c>
      <c r="B177" s="42">
        <v>19.815056896551699</v>
      </c>
    </row>
    <row r="178" spans="1:2" x14ac:dyDescent="0.35">
      <c r="A178" s="43">
        <v>45755.375</v>
      </c>
      <c r="B178" s="42">
        <v>11.7462828333333</v>
      </c>
    </row>
    <row r="179" spans="1:2" x14ac:dyDescent="0.35">
      <c r="A179" s="43">
        <v>45755.416666666701</v>
      </c>
      <c r="B179" s="42">
        <v>13.838774137931001</v>
      </c>
    </row>
    <row r="180" spans="1:2" x14ac:dyDescent="0.35">
      <c r="A180" s="43">
        <v>45755.458333333299</v>
      </c>
      <c r="B180" s="42">
        <v>13.672203833333301</v>
      </c>
    </row>
    <row r="181" spans="1:2" x14ac:dyDescent="0.35">
      <c r="A181" s="43">
        <v>45755.5</v>
      </c>
      <c r="B181" s="42">
        <v>13.879417241379301</v>
      </c>
    </row>
    <row r="182" spans="1:2" x14ac:dyDescent="0.35">
      <c r="A182" s="43">
        <v>45755.541666666701</v>
      </c>
      <c r="B182" s="42">
        <v>13.797221666666699</v>
      </c>
    </row>
    <row r="183" spans="1:2" x14ac:dyDescent="0.35">
      <c r="A183" s="43">
        <v>45755.583333333299</v>
      </c>
      <c r="B183" s="42">
        <v>14.9483310344828</v>
      </c>
    </row>
    <row r="184" spans="1:2" x14ac:dyDescent="0.35">
      <c r="A184" s="43">
        <v>45755.625</v>
      </c>
      <c r="B184" s="42">
        <v>14.0126301666667</v>
      </c>
    </row>
    <row r="185" spans="1:2" x14ac:dyDescent="0.35">
      <c r="A185" s="43">
        <v>45755.666666666701</v>
      </c>
      <c r="B185" s="42">
        <v>14.432239655172401</v>
      </c>
    </row>
    <row r="186" spans="1:2" x14ac:dyDescent="0.35">
      <c r="A186" s="43">
        <v>45755.708333333299</v>
      </c>
      <c r="B186" s="42">
        <v>11.717402999999999</v>
      </c>
    </row>
    <row r="187" spans="1:2" x14ac:dyDescent="0.35">
      <c r="A187" s="43">
        <v>45755.75</v>
      </c>
      <c r="B187" s="42">
        <v>9.3306067241379296</v>
      </c>
    </row>
    <row r="188" spans="1:2" x14ac:dyDescent="0.35">
      <c r="A188" s="43">
        <v>45755.791666666701</v>
      </c>
      <c r="B188" s="42">
        <v>8.8206799999999994</v>
      </c>
    </row>
    <row r="189" spans="1:2" x14ac:dyDescent="0.35">
      <c r="A189" s="43">
        <v>45755.833333333299</v>
      </c>
      <c r="B189" s="42">
        <v>8.9490001724137898</v>
      </c>
    </row>
    <row r="190" spans="1:2" x14ac:dyDescent="0.35">
      <c r="A190" s="43">
        <v>45755.875</v>
      </c>
      <c r="B190" s="42">
        <v>11.7070181666667</v>
      </c>
    </row>
    <row r="191" spans="1:2" x14ac:dyDescent="0.35">
      <c r="A191" s="43">
        <v>45755.916666666701</v>
      </c>
      <c r="B191" s="42">
        <v>11.990122931034501</v>
      </c>
    </row>
    <row r="192" spans="1:2" x14ac:dyDescent="0.35">
      <c r="A192" s="43">
        <v>45755.958333333299</v>
      </c>
      <c r="B192" s="42">
        <v>14.0836466666667</v>
      </c>
    </row>
    <row r="193" spans="1:2" x14ac:dyDescent="0.35">
      <c r="A193" s="43">
        <v>45756</v>
      </c>
      <c r="B193" s="42">
        <v>11.753745689655201</v>
      </c>
    </row>
    <row r="194" spans="1:2" x14ac:dyDescent="0.35">
      <c r="A194" s="43">
        <v>45756.041666666701</v>
      </c>
      <c r="B194" s="42">
        <v>11.3828228333333</v>
      </c>
    </row>
    <row r="195" spans="1:2" x14ac:dyDescent="0.35">
      <c r="A195" s="43">
        <v>45756.083333333299</v>
      </c>
      <c r="B195" s="42">
        <v>14.7627620689655</v>
      </c>
    </row>
    <row r="196" spans="1:2" x14ac:dyDescent="0.35">
      <c r="A196" s="43">
        <v>45756.125</v>
      </c>
      <c r="B196" s="42">
        <v>14.729903333333301</v>
      </c>
    </row>
    <row r="197" spans="1:2" x14ac:dyDescent="0.35">
      <c r="A197" s="43">
        <v>45756.166666666701</v>
      </c>
      <c r="B197" s="42">
        <v>13.6681137931034</v>
      </c>
    </row>
    <row r="198" spans="1:2" x14ac:dyDescent="0.35">
      <c r="A198" s="43">
        <v>45756.208333333299</v>
      </c>
      <c r="B198" s="42">
        <v>14.144648333333301</v>
      </c>
    </row>
    <row r="199" spans="1:2" x14ac:dyDescent="0.35">
      <c r="A199" s="43">
        <v>45756.25</v>
      </c>
      <c r="B199" s="42">
        <v>16.1407637931034</v>
      </c>
    </row>
    <row r="200" spans="1:2" x14ac:dyDescent="0.35">
      <c r="A200" s="43">
        <v>45756.291666666701</v>
      </c>
      <c r="B200" s="42">
        <v>17.678574999999999</v>
      </c>
    </row>
    <row r="201" spans="1:2" x14ac:dyDescent="0.35">
      <c r="A201" s="43">
        <v>45756.333333333299</v>
      </c>
      <c r="B201" s="42">
        <v>20.472186206896598</v>
      </c>
    </row>
    <row r="202" spans="1:2" x14ac:dyDescent="0.35">
      <c r="A202" s="43">
        <v>45756.375</v>
      </c>
      <c r="B202" s="42">
        <v>17.455739999999999</v>
      </c>
    </row>
    <row r="203" spans="1:2" x14ac:dyDescent="0.35">
      <c r="A203" s="43">
        <v>45756.416666666701</v>
      </c>
      <c r="B203" s="42">
        <v>15.0226189655172</v>
      </c>
    </row>
    <row r="204" spans="1:2" x14ac:dyDescent="0.35">
      <c r="A204" s="43">
        <v>45756.458333333299</v>
      </c>
      <c r="B204" s="42">
        <v>13.4378056666667</v>
      </c>
    </row>
    <row r="205" spans="1:2" x14ac:dyDescent="0.35">
      <c r="A205" s="43">
        <v>45756.5</v>
      </c>
      <c r="B205" s="42">
        <v>17.620948076923099</v>
      </c>
    </row>
    <row r="206" spans="1:2" x14ac:dyDescent="0.35">
      <c r="A206" s="43">
        <v>45756.541666666701</v>
      </c>
      <c r="B206" s="42">
        <v>21.2922166666667</v>
      </c>
    </row>
    <row r="207" spans="1:2" x14ac:dyDescent="0.35">
      <c r="A207" s="43">
        <v>45756.583333333299</v>
      </c>
      <c r="B207" s="42">
        <v>21.22325</v>
      </c>
    </row>
    <row r="208" spans="1:2" x14ac:dyDescent="0.35">
      <c r="A208" s="43">
        <v>45756.625</v>
      </c>
      <c r="B208" s="42">
        <v>20.087101666666701</v>
      </c>
    </row>
    <row r="209" spans="1:2" x14ac:dyDescent="0.35">
      <c r="A209" s="43">
        <v>45756.666666666701</v>
      </c>
      <c r="B209" s="42">
        <v>23.4140310344828</v>
      </c>
    </row>
    <row r="210" spans="1:2" x14ac:dyDescent="0.35">
      <c r="A210" s="43">
        <v>45756.708333333299</v>
      </c>
      <c r="B210" s="42">
        <v>18.257069999999999</v>
      </c>
    </row>
    <row r="211" spans="1:2" x14ac:dyDescent="0.35">
      <c r="A211" s="43">
        <v>45756.75</v>
      </c>
      <c r="B211" s="42">
        <v>18.0840224137931</v>
      </c>
    </row>
    <row r="212" spans="1:2" x14ac:dyDescent="0.35">
      <c r="A212" s="43">
        <v>45756.791666666701</v>
      </c>
      <c r="B212" s="42">
        <v>14.177811666666701</v>
      </c>
    </row>
    <row r="213" spans="1:2" x14ac:dyDescent="0.35">
      <c r="A213" s="43">
        <v>45756.833333333299</v>
      </c>
      <c r="B213" s="42">
        <v>13.7364810344828</v>
      </c>
    </row>
    <row r="214" spans="1:2" x14ac:dyDescent="0.35">
      <c r="A214" s="43">
        <v>45756.875</v>
      </c>
      <c r="B214" s="42">
        <v>15.852285</v>
      </c>
    </row>
    <row r="215" spans="1:2" x14ac:dyDescent="0.35">
      <c r="A215" s="43">
        <v>45756.916666666701</v>
      </c>
      <c r="B215" s="42">
        <v>16.387165517241399</v>
      </c>
    </row>
    <row r="216" spans="1:2" x14ac:dyDescent="0.35">
      <c r="A216" s="43">
        <v>45756.958333333299</v>
      </c>
      <c r="B216" s="42">
        <v>17.9030533333333</v>
      </c>
    </row>
    <row r="217" spans="1:2" x14ac:dyDescent="0.35">
      <c r="A217" s="43">
        <v>45757</v>
      </c>
      <c r="B217" s="42">
        <v>16.009155172413799</v>
      </c>
    </row>
    <row r="218" spans="1:2" x14ac:dyDescent="0.35">
      <c r="A218" s="43">
        <v>45757.041666666701</v>
      </c>
      <c r="B218" s="42">
        <v>18.4030116666667</v>
      </c>
    </row>
    <row r="219" spans="1:2" x14ac:dyDescent="0.35">
      <c r="A219" s="43">
        <v>45757.083333333299</v>
      </c>
      <c r="B219" s="42">
        <v>18.213112068965501</v>
      </c>
    </row>
    <row r="220" spans="1:2" x14ac:dyDescent="0.35">
      <c r="A220" s="43">
        <v>45757.125</v>
      </c>
      <c r="B220" s="42">
        <v>18.943338333333301</v>
      </c>
    </row>
    <row r="221" spans="1:2" x14ac:dyDescent="0.35">
      <c r="A221" s="43">
        <v>45757.166666666701</v>
      </c>
      <c r="B221" s="42">
        <v>21.0681844827586</v>
      </c>
    </row>
    <row r="222" spans="1:2" x14ac:dyDescent="0.35">
      <c r="A222" s="43">
        <v>45757.208333333299</v>
      </c>
      <c r="B222" s="42">
        <v>21.673391666666699</v>
      </c>
    </row>
    <row r="223" spans="1:2" x14ac:dyDescent="0.35">
      <c r="A223" s="43">
        <v>45757.25</v>
      </c>
      <c r="B223" s="42">
        <v>21.503132758620701</v>
      </c>
    </row>
    <row r="224" spans="1:2" x14ac:dyDescent="0.35">
      <c r="A224" s="43">
        <v>45757.291666666701</v>
      </c>
      <c r="B224" s="42">
        <v>23.5006916666667</v>
      </c>
    </row>
    <row r="225" spans="1:2" x14ac:dyDescent="0.35">
      <c r="A225" s="43">
        <v>45757.333333333299</v>
      </c>
      <c r="B225" s="42">
        <v>26.753875862068998</v>
      </c>
    </row>
    <row r="226" spans="1:2" x14ac:dyDescent="0.35">
      <c r="A226" s="43">
        <v>45757.375</v>
      </c>
      <c r="B226" s="42">
        <v>25.77075</v>
      </c>
    </row>
    <row r="227" spans="1:2" x14ac:dyDescent="0.35">
      <c r="A227" s="43">
        <v>45757.416666666701</v>
      </c>
      <c r="B227" s="42">
        <v>21.8581586206897</v>
      </c>
    </row>
    <row r="228" spans="1:2" x14ac:dyDescent="0.35">
      <c r="A228" s="43">
        <v>45757.458333333299</v>
      </c>
      <c r="B228" s="42">
        <v>20.3349366666667</v>
      </c>
    </row>
    <row r="229" spans="1:2" x14ac:dyDescent="0.35">
      <c r="A229" s="43">
        <v>45757.5</v>
      </c>
      <c r="B229" s="42">
        <v>25.062737931034501</v>
      </c>
    </row>
    <row r="230" spans="1:2" x14ac:dyDescent="0.35">
      <c r="A230" s="43">
        <v>45757.541666666701</v>
      </c>
      <c r="B230" s="42">
        <v>27.760906666666699</v>
      </c>
    </row>
    <row r="231" spans="1:2" x14ac:dyDescent="0.35">
      <c r="A231" s="43">
        <v>45757.583333333299</v>
      </c>
      <c r="B231" s="42">
        <v>33.3998344827586</v>
      </c>
    </row>
    <row r="232" spans="1:2" x14ac:dyDescent="0.35">
      <c r="A232" s="43">
        <v>45757.625</v>
      </c>
      <c r="B232" s="42">
        <v>28.129858333333299</v>
      </c>
    </row>
    <row r="233" spans="1:2" x14ac:dyDescent="0.35">
      <c r="A233" s="43">
        <v>45757.666666666701</v>
      </c>
      <c r="B233" s="42">
        <v>28.399506896551699</v>
      </c>
    </row>
    <row r="234" spans="1:2" x14ac:dyDescent="0.35">
      <c r="A234" s="43">
        <v>45757.708333333299</v>
      </c>
      <c r="B234" s="42">
        <v>31.46405</v>
      </c>
    </row>
    <row r="235" spans="1:2" x14ac:dyDescent="0.35">
      <c r="A235" s="43">
        <v>45757.75</v>
      </c>
      <c r="B235" s="42">
        <v>29.541799999999999</v>
      </c>
    </row>
    <row r="236" spans="1:2" x14ac:dyDescent="0.35">
      <c r="A236" s="43">
        <v>45757.791666666701</v>
      </c>
      <c r="B236" s="42">
        <v>29.5565833333334</v>
      </c>
    </row>
    <row r="237" spans="1:2" x14ac:dyDescent="0.35">
      <c r="A237" s="43">
        <v>45757.833333333299</v>
      </c>
      <c r="B237" s="42">
        <v>28.7456465517241</v>
      </c>
    </row>
    <row r="238" spans="1:2" x14ac:dyDescent="0.35">
      <c r="A238" s="43">
        <v>45757.875</v>
      </c>
      <c r="B238" s="42">
        <v>30.7047116666667</v>
      </c>
    </row>
    <row r="239" spans="1:2" x14ac:dyDescent="0.35">
      <c r="A239" s="43">
        <v>45757.916666666701</v>
      </c>
      <c r="B239" s="42">
        <v>29.470874137930998</v>
      </c>
    </row>
    <row r="240" spans="1:2" x14ac:dyDescent="0.35">
      <c r="A240" s="43">
        <v>45757.958333333299</v>
      </c>
      <c r="B240" s="42">
        <v>30.830258333333301</v>
      </c>
    </row>
    <row r="241" spans="1:2" x14ac:dyDescent="0.35">
      <c r="A241" s="43">
        <v>45758</v>
      </c>
      <c r="B241" s="42">
        <v>28.6343293103448</v>
      </c>
    </row>
    <row r="242" spans="1:2" x14ac:dyDescent="0.35">
      <c r="A242" s="43">
        <v>45758.041666666701</v>
      </c>
      <c r="B242" s="42">
        <v>21.8101533333333</v>
      </c>
    </row>
    <row r="243" spans="1:2" x14ac:dyDescent="0.35">
      <c r="A243" s="43">
        <v>45758.083333333299</v>
      </c>
      <c r="B243" s="42">
        <v>19.9110896551724</v>
      </c>
    </row>
    <row r="244" spans="1:2" x14ac:dyDescent="0.35">
      <c r="A244" s="43">
        <v>45758.125</v>
      </c>
      <c r="B244" s="42">
        <v>20.765070000000001</v>
      </c>
    </row>
    <row r="245" spans="1:2" x14ac:dyDescent="0.35">
      <c r="A245" s="43">
        <v>45758.166666666701</v>
      </c>
      <c r="B245" s="42">
        <v>22.115182758620701</v>
      </c>
    </row>
    <row r="246" spans="1:2" x14ac:dyDescent="0.35">
      <c r="A246" s="43">
        <v>45758.208333333299</v>
      </c>
      <c r="B246" s="42">
        <v>22.295465</v>
      </c>
    </row>
    <row r="247" spans="1:2" x14ac:dyDescent="0.35">
      <c r="A247" s="43">
        <v>45758.25</v>
      </c>
      <c r="B247" s="42">
        <v>23.922060344827599</v>
      </c>
    </row>
    <row r="248" spans="1:2" x14ac:dyDescent="0.35">
      <c r="A248" s="43">
        <v>45758.291666666701</v>
      </c>
      <c r="B248" s="42">
        <v>28.202745</v>
      </c>
    </row>
    <row r="249" spans="1:2" x14ac:dyDescent="0.35">
      <c r="A249" s="43">
        <v>45758.333333333299</v>
      </c>
      <c r="B249" s="42">
        <v>35.112715517241398</v>
      </c>
    </row>
    <row r="250" spans="1:2" x14ac:dyDescent="0.35">
      <c r="A250" s="43">
        <v>45758.375</v>
      </c>
      <c r="B250" s="42">
        <v>34.117789999999999</v>
      </c>
    </row>
    <row r="251" spans="1:2" x14ac:dyDescent="0.35">
      <c r="A251" s="43">
        <v>45758.416666666701</v>
      </c>
      <c r="B251" s="42">
        <v>33.970008620689697</v>
      </c>
    </row>
    <row r="252" spans="1:2" x14ac:dyDescent="0.35">
      <c r="A252" s="43">
        <v>45758.458333333299</v>
      </c>
      <c r="B252" s="42">
        <v>26.287631666666702</v>
      </c>
    </row>
    <row r="253" spans="1:2" x14ac:dyDescent="0.35">
      <c r="A253" s="43">
        <v>45758.5</v>
      </c>
      <c r="B253" s="42">
        <v>29.780244827586198</v>
      </c>
    </row>
    <row r="254" spans="1:2" x14ac:dyDescent="0.35">
      <c r="A254" s="43">
        <v>45758.541666666701</v>
      </c>
      <c r="B254" s="42">
        <v>36.805770000000003</v>
      </c>
    </row>
    <row r="255" spans="1:2" x14ac:dyDescent="0.35">
      <c r="A255" s="43">
        <v>45758.583333333299</v>
      </c>
      <c r="B255" s="42">
        <v>27.593333333333302</v>
      </c>
    </row>
    <row r="256" spans="1:2" x14ac:dyDescent="0.35">
      <c r="A256" s="43">
        <v>45758.625</v>
      </c>
    </row>
    <row r="257" spans="1:1" x14ac:dyDescent="0.35">
      <c r="A257" s="43">
        <v>45758.666666666701</v>
      </c>
    </row>
    <row r="258" spans="1:1" x14ac:dyDescent="0.35">
      <c r="A258" s="43">
        <v>45758.708333333299</v>
      </c>
    </row>
    <row r="259" spans="1:1" x14ac:dyDescent="0.35">
      <c r="A259" s="43">
        <v>45758.75</v>
      </c>
    </row>
    <row r="260" spans="1:1" x14ac:dyDescent="0.35">
      <c r="A260" s="43">
        <v>45758.791666666701</v>
      </c>
    </row>
    <row r="261" spans="1:1" x14ac:dyDescent="0.35">
      <c r="A261" s="43">
        <v>45758.833333333299</v>
      </c>
    </row>
    <row r="262" spans="1:1" x14ac:dyDescent="0.35">
      <c r="A262" s="43">
        <v>45758.875</v>
      </c>
    </row>
    <row r="263" spans="1:1" x14ac:dyDescent="0.35">
      <c r="A263" s="43">
        <v>45758.916666666701</v>
      </c>
    </row>
    <row r="264" spans="1:1" x14ac:dyDescent="0.35">
      <c r="A264" s="43">
        <v>45758.958333333299</v>
      </c>
    </row>
    <row r="265" spans="1:1" x14ac:dyDescent="0.35">
      <c r="A265" s="43">
        <v>45759</v>
      </c>
    </row>
    <row r="266" spans="1:1" x14ac:dyDescent="0.35">
      <c r="A266" s="43">
        <v>45759.041666666701</v>
      </c>
    </row>
    <row r="267" spans="1:1" x14ac:dyDescent="0.35">
      <c r="A267" s="43">
        <v>45759.083333333299</v>
      </c>
    </row>
    <row r="268" spans="1:1" x14ac:dyDescent="0.35">
      <c r="A268" s="43">
        <v>45759.125</v>
      </c>
    </row>
    <row r="269" spans="1:1" x14ac:dyDescent="0.35">
      <c r="A269" s="43">
        <v>45759.166666666701</v>
      </c>
    </row>
    <row r="270" spans="1:1" x14ac:dyDescent="0.35">
      <c r="A270" s="43">
        <v>45759.208333333299</v>
      </c>
    </row>
    <row r="271" spans="1:1" x14ac:dyDescent="0.35">
      <c r="A271" s="43">
        <v>45759.25</v>
      </c>
    </row>
    <row r="272" spans="1:1" x14ac:dyDescent="0.35">
      <c r="A272" s="43">
        <v>45759.291666666701</v>
      </c>
    </row>
    <row r="273" spans="1:1" x14ac:dyDescent="0.35">
      <c r="A273" s="43">
        <v>45759.333333333299</v>
      </c>
    </row>
    <row r="274" spans="1:1" x14ac:dyDescent="0.35">
      <c r="A274" s="43">
        <v>45759.375</v>
      </c>
    </row>
    <row r="275" spans="1:1" x14ac:dyDescent="0.35">
      <c r="A275" s="43">
        <v>45759.416666666701</v>
      </c>
    </row>
    <row r="276" spans="1:1" x14ac:dyDescent="0.35">
      <c r="A276" s="43">
        <v>45759.458333333299</v>
      </c>
    </row>
    <row r="277" spans="1:1" x14ac:dyDescent="0.35">
      <c r="A277" s="43">
        <v>45759.5</v>
      </c>
    </row>
    <row r="278" spans="1:1" x14ac:dyDescent="0.35">
      <c r="A278" s="43">
        <v>45759.541666666701</v>
      </c>
    </row>
    <row r="279" spans="1:1" x14ac:dyDescent="0.35">
      <c r="A279" s="43">
        <v>45759.583333333299</v>
      </c>
    </row>
    <row r="280" spans="1:1" x14ac:dyDescent="0.35">
      <c r="A280" s="43">
        <v>45759.625</v>
      </c>
    </row>
    <row r="281" spans="1:1" x14ac:dyDescent="0.35">
      <c r="A281" s="43">
        <v>45759.666666666701</v>
      </c>
    </row>
    <row r="282" spans="1:1" x14ac:dyDescent="0.35">
      <c r="A282" s="43">
        <v>45759.708333333299</v>
      </c>
    </row>
    <row r="283" spans="1:1" x14ac:dyDescent="0.35">
      <c r="A283" s="43">
        <v>45759.75</v>
      </c>
    </row>
    <row r="284" spans="1:1" x14ac:dyDescent="0.35">
      <c r="A284" s="43">
        <v>45759.791666666701</v>
      </c>
    </row>
    <row r="285" spans="1:1" x14ac:dyDescent="0.35">
      <c r="A285" s="43">
        <v>45759.833333333299</v>
      </c>
    </row>
    <row r="286" spans="1:1" x14ac:dyDescent="0.35">
      <c r="A286" s="43">
        <v>45759.875</v>
      </c>
    </row>
    <row r="287" spans="1:1" x14ac:dyDescent="0.35">
      <c r="A287" s="43">
        <v>45759.916666666701</v>
      </c>
    </row>
    <row r="288" spans="1:1" x14ac:dyDescent="0.35">
      <c r="A288" s="43">
        <v>45759.958333333299</v>
      </c>
    </row>
    <row r="289" spans="1:1" x14ac:dyDescent="0.35">
      <c r="A289" s="43">
        <v>45760</v>
      </c>
    </row>
    <row r="290" spans="1:1" x14ac:dyDescent="0.35">
      <c r="A290" s="43">
        <v>45760.041666666701</v>
      </c>
    </row>
    <row r="291" spans="1:1" x14ac:dyDescent="0.35">
      <c r="A291" s="43">
        <v>45760.083333333299</v>
      </c>
    </row>
    <row r="292" spans="1:1" x14ac:dyDescent="0.35">
      <c r="A292" s="43">
        <v>45760.125</v>
      </c>
    </row>
    <row r="293" spans="1:1" x14ac:dyDescent="0.35">
      <c r="A293" s="43">
        <v>45760.166666666701</v>
      </c>
    </row>
    <row r="294" spans="1:1" x14ac:dyDescent="0.35">
      <c r="A294" s="43">
        <v>45760.208333333299</v>
      </c>
    </row>
    <row r="295" spans="1:1" x14ac:dyDescent="0.35">
      <c r="A295" s="43">
        <v>45760.25</v>
      </c>
    </row>
    <row r="296" spans="1:1" x14ac:dyDescent="0.35">
      <c r="A296" s="43">
        <v>45760.291666666701</v>
      </c>
    </row>
    <row r="297" spans="1:1" x14ac:dyDescent="0.35">
      <c r="A297" s="43">
        <v>45760.333333333299</v>
      </c>
    </row>
    <row r="298" spans="1:1" x14ac:dyDescent="0.35">
      <c r="A298" s="43">
        <v>45760.375</v>
      </c>
    </row>
    <row r="299" spans="1:1" x14ac:dyDescent="0.35">
      <c r="A299" s="43">
        <v>45760.416666666701</v>
      </c>
    </row>
    <row r="300" spans="1:1" x14ac:dyDescent="0.35">
      <c r="A300" s="43">
        <v>45760.458333333299</v>
      </c>
    </row>
    <row r="301" spans="1:1" x14ac:dyDescent="0.35">
      <c r="A301" s="43">
        <v>45760.5</v>
      </c>
    </row>
    <row r="302" spans="1:1" x14ac:dyDescent="0.35">
      <c r="A302" s="43">
        <v>45760.541666666701</v>
      </c>
    </row>
    <row r="303" spans="1:1" x14ac:dyDescent="0.35">
      <c r="A303" s="43">
        <v>45760.583333333299</v>
      </c>
    </row>
    <row r="304" spans="1:1" x14ac:dyDescent="0.35">
      <c r="A304" s="43">
        <v>45760.625</v>
      </c>
    </row>
    <row r="305" spans="1:1" x14ac:dyDescent="0.35">
      <c r="A305" s="43">
        <v>45760.666666666701</v>
      </c>
    </row>
    <row r="306" spans="1:1" x14ac:dyDescent="0.35">
      <c r="A306" s="43">
        <v>45760.708333333299</v>
      </c>
    </row>
    <row r="307" spans="1:1" x14ac:dyDescent="0.35">
      <c r="A307" s="43">
        <v>45760.75</v>
      </c>
    </row>
    <row r="308" spans="1:1" x14ac:dyDescent="0.35">
      <c r="A308" s="43">
        <v>45760.791666666701</v>
      </c>
    </row>
    <row r="309" spans="1:1" x14ac:dyDescent="0.35">
      <c r="A309" s="43">
        <v>45760.833333333299</v>
      </c>
    </row>
    <row r="310" spans="1:1" x14ac:dyDescent="0.35">
      <c r="A310" s="43">
        <v>45760.875</v>
      </c>
    </row>
    <row r="311" spans="1:1" x14ac:dyDescent="0.35">
      <c r="A311" s="43">
        <v>45760.916666666701</v>
      </c>
    </row>
    <row r="312" spans="1:1" x14ac:dyDescent="0.35">
      <c r="A312" s="43">
        <v>45760.958333333299</v>
      </c>
    </row>
    <row r="313" spans="1:1" x14ac:dyDescent="0.35">
      <c r="A313" s="43">
        <v>45761</v>
      </c>
    </row>
    <row r="314" spans="1:1" x14ac:dyDescent="0.35">
      <c r="A314" s="43">
        <v>45761.041666666701</v>
      </c>
    </row>
    <row r="315" spans="1:1" x14ac:dyDescent="0.35">
      <c r="A315" s="43">
        <v>45761.083333333299</v>
      </c>
    </row>
    <row r="316" spans="1:1" x14ac:dyDescent="0.35">
      <c r="A316" s="43">
        <v>45761.125</v>
      </c>
    </row>
    <row r="317" spans="1:1" x14ac:dyDescent="0.35">
      <c r="A317" s="43">
        <v>45761.166666666701</v>
      </c>
    </row>
    <row r="318" spans="1:1" x14ac:dyDescent="0.35">
      <c r="A318" s="43">
        <v>45761.208333333299</v>
      </c>
    </row>
    <row r="319" spans="1:1" x14ac:dyDescent="0.35">
      <c r="A319" s="43">
        <v>45761.25</v>
      </c>
    </row>
    <row r="320" spans="1:1" x14ac:dyDescent="0.35">
      <c r="A320" s="43">
        <v>45761.291666666701</v>
      </c>
    </row>
    <row r="321" spans="1:1" x14ac:dyDescent="0.35">
      <c r="A321" s="43">
        <v>45761.333333333299</v>
      </c>
    </row>
    <row r="322" spans="1:1" x14ac:dyDescent="0.35">
      <c r="A322" s="43">
        <v>45761.375</v>
      </c>
    </row>
    <row r="323" spans="1:1" x14ac:dyDescent="0.35">
      <c r="A323" s="43">
        <v>45761.416666666701</v>
      </c>
    </row>
    <row r="324" spans="1:1" x14ac:dyDescent="0.35">
      <c r="A324" s="43">
        <v>45761.458333333299</v>
      </c>
    </row>
    <row r="325" spans="1:1" x14ac:dyDescent="0.35">
      <c r="A325" s="43">
        <v>45761.5</v>
      </c>
    </row>
    <row r="326" spans="1:1" x14ac:dyDescent="0.35">
      <c r="A326" s="43">
        <v>45761.541666666701</v>
      </c>
    </row>
    <row r="327" spans="1:1" x14ac:dyDescent="0.35">
      <c r="A327" s="43">
        <v>45761.583333333299</v>
      </c>
    </row>
    <row r="328" spans="1:1" x14ac:dyDescent="0.35">
      <c r="A328" s="43">
        <v>45761.625</v>
      </c>
    </row>
    <row r="329" spans="1:1" x14ac:dyDescent="0.35">
      <c r="A329" s="43">
        <v>45761.666666666701</v>
      </c>
    </row>
    <row r="330" spans="1:1" x14ac:dyDescent="0.35">
      <c r="A330" s="43">
        <v>45761.708333333299</v>
      </c>
    </row>
    <row r="331" spans="1:1" x14ac:dyDescent="0.35">
      <c r="A331" s="43">
        <v>45761.75</v>
      </c>
    </row>
    <row r="332" spans="1:1" x14ac:dyDescent="0.35">
      <c r="A332" s="43">
        <v>45761.791666666701</v>
      </c>
    </row>
    <row r="333" spans="1:1" x14ac:dyDescent="0.35">
      <c r="A333" s="43">
        <v>45761.833333333299</v>
      </c>
    </row>
    <row r="334" spans="1:1" x14ac:dyDescent="0.35">
      <c r="A334" s="43">
        <v>45761.875</v>
      </c>
    </row>
    <row r="335" spans="1:1" x14ac:dyDescent="0.35">
      <c r="A335" s="43">
        <v>45761.916666666701</v>
      </c>
    </row>
    <row r="336" spans="1:1" x14ac:dyDescent="0.35">
      <c r="A336" s="43">
        <v>45761.958333333299</v>
      </c>
    </row>
    <row r="337" spans="1:1" x14ac:dyDescent="0.35">
      <c r="A337" s="43">
        <v>45762</v>
      </c>
    </row>
    <row r="338" spans="1:1" x14ac:dyDescent="0.35">
      <c r="A338" s="43">
        <v>45762.041666666701</v>
      </c>
    </row>
    <row r="339" spans="1:1" x14ac:dyDescent="0.35">
      <c r="A339" s="43">
        <v>45762.083333333299</v>
      </c>
    </row>
    <row r="340" spans="1:1" x14ac:dyDescent="0.35">
      <c r="A340" s="43">
        <v>45762.125</v>
      </c>
    </row>
    <row r="341" spans="1:1" x14ac:dyDescent="0.35">
      <c r="A341" s="43">
        <v>45762.166666666701</v>
      </c>
    </row>
    <row r="342" spans="1:1" x14ac:dyDescent="0.35">
      <c r="A342" s="43">
        <v>45762.208333333299</v>
      </c>
    </row>
    <row r="343" spans="1:1" x14ac:dyDescent="0.35">
      <c r="A343" s="43">
        <v>45762.25</v>
      </c>
    </row>
    <row r="344" spans="1:1" x14ac:dyDescent="0.35">
      <c r="A344" s="43">
        <v>45762.291666666701</v>
      </c>
    </row>
    <row r="345" spans="1:1" x14ac:dyDescent="0.35">
      <c r="A345" s="43">
        <v>45762.333333333299</v>
      </c>
    </row>
    <row r="346" spans="1:1" x14ac:dyDescent="0.35">
      <c r="A346" s="43">
        <v>45762.375</v>
      </c>
    </row>
    <row r="347" spans="1:1" x14ac:dyDescent="0.35">
      <c r="A347" s="43">
        <v>45762.416666666701</v>
      </c>
    </row>
    <row r="348" spans="1:1" x14ac:dyDescent="0.35">
      <c r="A348" s="43">
        <v>45762.458333333299</v>
      </c>
    </row>
    <row r="349" spans="1:1" x14ac:dyDescent="0.35">
      <c r="A349" s="43">
        <v>45762.5</v>
      </c>
    </row>
    <row r="350" spans="1:1" x14ac:dyDescent="0.35">
      <c r="A350" s="43">
        <v>45762.541666666701</v>
      </c>
    </row>
    <row r="351" spans="1:1" x14ac:dyDescent="0.35">
      <c r="A351" s="43">
        <v>45762.583333333299</v>
      </c>
    </row>
    <row r="352" spans="1:1" x14ac:dyDescent="0.35">
      <c r="A352" s="43">
        <v>45762.625</v>
      </c>
    </row>
    <row r="353" spans="1:1" x14ac:dyDescent="0.35">
      <c r="A353" s="43">
        <v>45762.666666666701</v>
      </c>
    </row>
    <row r="354" spans="1:1" x14ac:dyDescent="0.35">
      <c r="A354" s="43">
        <v>45762.708333333299</v>
      </c>
    </row>
    <row r="355" spans="1:1" x14ac:dyDescent="0.35">
      <c r="A355" s="43">
        <v>45762.75</v>
      </c>
    </row>
    <row r="356" spans="1:1" x14ac:dyDescent="0.35">
      <c r="A356" s="43">
        <v>45762.791666666701</v>
      </c>
    </row>
    <row r="357" spans="1:1" x14ac:dyDescent="0.35">
      <c r="A357" s="43">
        <v>45762.833333333299</v>
      </c>
    </row>
    <row r="358" spans="1:1" x14ac:dyDescent="0.35">
      <c r="A358" s="43">
        <v>45762.875</v>
      </c>
    </row>
    <row r="359" spans="1:1" x14ac:dyDescent="0.35">
      <c r="A359" s="43">
        <v>45762.916666666701</v>
      </c>
    </row>
    <row r="360" spans="1:1" x14ac:dyDescent="0.35">
      <c r="A360" s="43">
        <v>45762.958333333299</v>
      </c>
    </row>
    <row r="361" spans="1:1" x14ac:dyDescent="0.35">
      <c r="A361" s="43">
        <v>45763</v>
      </c>
    </row>
    <row r="362" spans="1:1" x14ac:dyDescent="0.35">
      <c r="A362" s="43">
        <v>45763.041666666701</v>
      </c>
    </row>
    <row r="363" spans="1:1" x14ac:dyDescent="0.35">
      <c r="A363" s="43">
        <v>45763.083333333299</v>
      </c>
    </row>
    <row r="364" spans="1:1" x14ac:dyDescent="0.35">
      <c r="A364" s="43">
        <v>45763.125</v>
      </c>
    </row>
    <row r="365" spans="1:1" x14ac:dyDescent="0.35">
      <c r="A365" s="43">
        <v>45763.166666666701</v>
      </c>
    </row>
    <row r="366" spans="1:1" x14ac:dyDescent="0.35">
      <c r="A366" s="43">
        <v>45763.208333333299</v>
      </c>
    </row>
    <row r="367" spans="1:1" x14ac:dyDescent="0.35">
      <c r="A367" s="43">
        <v>45763.25</v>
      </c>
    </row>
    <row r="368" spans="1:1" x14ac:dyDescent="0.35">
      <c r="A368" s="43">
        <v>45763.291666666701</v>
      </c>
    </row>
    <row r="369" spans="1:1" x14ac:dyDescent="0.35">
      <c r="A369" s="43">
        <v>45763.333333333299</v>
      </c>
    </row>
    <row r="370" spans="1:1" x14ac:dyDescent="0.35">
      <c r="A370" s="43">
        <v>45763.375</v>
      </c>
    </row>
    <row r="371" spans="1:1" x14ac:dyDescent="0.35">
      <c r="A371" s="43">
        <v>45763.416666666701</v>
      </c>
    </row>
    <row r="372" spans="1:1" x14ac:dyDescent="0.35">
      <c r="A372" s="43">
        <v>45763.458333333299</v>
      </c>
    </row>
    <row r="373" spans="1:1" x14ac:dyDescent="0.35">
      <c r="A373" s="43">
        <v>45763.5</v>
      </c>
    </row>
    <row r="374" spans="1:1" x14ac:dyDescent="0.35">
      <c r="A374" s="43">
        <v>45763.541666666701</v>
      </c>
    </row>
    <row r="375" spans="1:1" x14ac:dyDescent="0.35">
      <c r="A375" s="43">
        <v>45763.583333333299</v>
      </c>
    </row>
    <row r="376" spans="1:1" x14ac:dyDescent="0.35">
      <c r="A376" s="43">
        <v>45763.625</v>
      </c>
    </row>
    <row r="377" spans="1:1" x14ac:dyDescent="0.35">
      <c r="A377" s="43">
        <v>45763.666666666701</v>
      </c>
    </row>
    <row r="378" spans="1:1" x14ac:dyDescent="0.35">
      <c r="A378" s="43">
        <v>45763.708333333299</v>
      </c>
    </row>
    <row r="379" spans="1:1" x14ac:dyDescent="0.35">
      <c r="A379" s="43">
        <v>45763.75</v>
      </c>
    </row>
    <row r="380" spans="1:1" x14ac:dyDescent="0.35">
      <c r="A380" s="43">
        <v>45763.791666666701</v>
      </c>
    </row>
    <row r="381" spans="1:1" x14ac:dyDescent="0.35">
      <c r="A381" s="43">
        <v>45763.833333333299</v>
      </c>
    </row>
    <row r="382" spans="1:1" x14ac:dyDescent="0.35">
      <c r="A382" s="43">
        <v>45763.875</v>
      </c>
    </row>
    <row r="383" spans="1:1" x14ac:dyDescent="0.35">
      <c r="A383" s="43">
        <v>45763.916666666701</v>
      </c>
    </row>
    <row r="384" spans="1:1" x14ac:dyDescent="0.35">
      <c r="A384" s="43">
        <v>45763.958333333299</v>
      </c>
    </row>
    <row r="385" spans="1:1" x14ac:dyDescent="0.35">
      <c r="A385" s="43">
        <v>45764</v>
      </c>
    </row>
    <row r="386" spans="1:1" x14ac:dyDescent="0.35">
      <c r="A386" s="43">
        <v>45764.041666666701</v>
      </c>
    </row>
    <row r="387" spans="1:1" x14ac:dyDescent="0.35">
      <c r="A387" s="43">
        <v>45764.083333333299</v>
      </c>
    </row>
    <row r="388" spans="1:1" x14ac:dyDescent="0.35">
      <c r="A388" s="43">
        <v>45764.125</v>
      </c>
    </row>
    <row r="389" spans="1:1" x14ac:dyDescent="0.35">
      <c r="A389" s="43">
        <v>45764.166666666701</v>
      </c>
    </row>
    <row r="390" spans="1:1" x14ac:dyDescent="0.35">
      <c r="A390" s="43">
        <v>45764.208333333299</v>
      </c>
    </row>
    <row r="391" spans="1:1" x14ac:dyDescent="0.35">
      <c r="A391" s="43">
        <v>45764.25</v>
      </c>
    </row>
    <row r="392" spans="1:1" x14ac:dyDescent="0.35">
      <c r="A392" s="43">
        <v>45764.291666666701</v>
      </c>
    </row>
    <row r="393" spans="1:1" x14ac:dyDescent="0.35">
      <c r="A393" s="43">
        <v>45764.333333333299</v>
      </c>
    </row>
    <row r="394" spans="1:1" x14ac:dyDescent="0.35">
      <c r="A394" s="43">
        <v>45764.375</v>
      </c>
    </row>
    <row r="395" spans="1:1" x14ac:dyDescent="0.35">
      <c r="A395" s="43">
        <v>45764.416666666701</v>
      </c>
    </row>
    <row r="396" spans="1:1" x14ac:dyDescent="0.35">
      <c r="A396" s="43">
        <v>45764.458333333299</v>
      </c>
    </row>
    <row r="397" spans="1:1" x14ac:dyDescent="0.35">
      <c r="A397" s="43">
        <v>45764.5</v>
      </c>
    </row>
    <row r="398" spans="1:1" x14ac:dyDescent="0.35">
      <c r="A398" s="43">
        <v>45764.541666666701</v>
      </c>
    </row>
    <row r="399" spans="1:1" x14ac:dyDescent="0.35">
      <c r="A399" s="43">
        <v>45764.583333333299</v>
      </c>
    </row>
    <row r="400" spans="1:1" x14ac:dyDescent="0.35">
      <c r="A400" s="43">
        <v>45764.625</v>
      </c>
    </row>
    <row r="401" spans="1:1" x14ac:dyDescent="0.35">
      <c r="A401" s="43">
        <v>45764.666666666701</v>
      </c>
    </row>
    <row r="402" spans="1:1" x14ac:dyDescent="0.35">
      <c r="A402" s="43">
        <v>45764.708333333299</v>
      </c>
    </row>
    <row r="403" spans="1:1" x14ac:dyDescent="0.35">
      <c r="A403" s="43">
        <v>45764.75</v>
      </c>
    </row>
    <row r="404" spans="1:1" x14ac:dyDescent="0.35">
      <c r="A404" s="43">
        <v>45764.791666666701</v>
      </c>
    </row>
    <row r="405" spans="1:1" x14ac:dyDescent="0.35">
      <c r="A405" s="43">
        <v>45764.833333333299</v>
      </c>
    </row>
    <row r="406" spans="1:1" x14ac:dyDescent="0.35">
      <c r="A406" s="43">
        <v>45764.875</v>
      </c>
    </row>
    <row r="407" spans="1:1" x14ac:dyDescent="0.35">
      <c r="A407" s="43">
        <v>45764.916666666701</v>
      </c>
    </row>
    <row r="408" spans="1:1" x14ac:dyDescent="0.35">
      <c r="A408" s="43">
        <v>45764.958333333299</v>
      </c>
    </row>
    <row r="409" spans="1:1" x14ac:dyDescent="0.35">
      <c r="A409" s="43">
        <v>45765</v>
      </c>
    </row>
    <row r="410" spans="1:1" x14ac:dyDescent="0.35">
      <c r="A410" s="43">
        <v>45765.041666666701</v>
      </c>
    </row>
    <row r="411" spans="1:1" x14ac:dyDescent="0.35">
      <c r="A411" s="43">
        <v>45765.083333333299</v>
      </c>
    </row>
    <row r="412" spans="1:1" x14ac:dyDescent="0.35">
      <c r="A412" s="43">
        <v>45765.125</v>
      </c>
    </row>
    <row r="413" spans="1:1" x14ac:dyDescent="0.35">
      <c r="A413" s="43">
        <v>45765.166666666701</v>
      </c>
    </row>
    <row r="414" spans="1:1" x14ac:dyDescent="0.35">
      <c r="A414" s="43">
        <v>45765.208333333299</v>
      </c>
    </row>
    <row r="415" spans="1:1" x14ac:dyDescent="0.35">
      <c r="A415" s="43">
        <v>45765.25</v>
      </c>
    </row>
    <row r="416" spans="1:1" x14ac:dyDescent="0.35">
      <c r="A416" s="43">
        <v>45765.291666666701</v>
      </c>
    </row>
    <row r="417" spans="1:1" x14ac:dyDescent="0.35">
      <c r="A417" s="43">
        <v>45765.333333333299</v>
      </c>
    </row>
    <row r="418" spans="1:1" x14ac:dyDescent="0.35">
      <c r="A418" s="43">
        <v>45765.375</v>
      </c>
    </row>
    <row r="419" spans="1:1" x14ac:dyDescent="0.35">
      <c r="A419" s="43">
        <v>45765.416666666701</v>
      </c>
    </row>
    <row r="420" spans="1:1" x14ac:dyDescent="0.35">
      <c r="A420" s="43">
        <v>45765.458333333299</v>
      </c>
    </row>
    <row r="421" spans="1:1" x14ac:dyDescent="0.35">
      <c r="A421" s="43">
        <v>45765.5</v>
      </c>
    </row>
    <row r="422" spans="1:1" x14ac:dyDescent="0.35">
      <c r="A422" s="43">
        <v>45765.541666666701</v>
      </c>
    </row>
    <row r="423" spans="1:1" x14ac:dyDescent="0.35">
      <c r="A423" s="43">
        <v>45765.583333333299</v>
      </c>
    </row>
    <row r="424" spans="1:1" x14ac:dyDescent="0.35">
      <c r="A424" s="43">
        <v>45765.625</v>
      </c>
    </row>
    <row r="425" spans="1:1" x14ac:dyDescent="0.35">
      <c r="A425" s="43">
        <v>45765.666666666701</v>
      </c>
    </row>
    <row r="426" spans="1:1" x14ac:dyDescent="0.35">
      <c r="A426" s="43">
        <v>45765.708333333299</v>
      </c>
    </row>
    <row r="427" spans="1:1" x14ac:dyDescent="0.35">
      <c r="A427" s="43">
        <v>45765.75</v>
      </c>
    </row>
    <row r="428" spans="1:1" x14ac:dyDescent="0.35">
      <c r="A428" s="43">
        <v>45765.791666666701</v>
      </c>
    </row>
    <row r="429" spans="1:1" x14ac:dyDescent="0.35">
      <c r="A429" s="43">
        <v>45765.833333333299</v>
      </c>
    </row>
    <row r="430" spans="1:1" x14ac:dyDescent="0.35">
      <c r="A430" s="43">
        <v>45765.875</v>
      </c>
    </row>
    <row r="431" spans="1:1" x14ac:dyDescent="0.35">
      <c r="A431" s="43">
        <v>45765.916666666701</v>
      </c>
    </row>
    <row r="432" spans="1:1" x14ac:dyDescent="0.35">
      <c r="A432" s="43">
        <v>45765.958333333299</v>
      </c>
    </row>
    <row r="433" spans="1:1" x14ac:dyDescent="0.35">
      <c r="A433" s="43">
        <v>45766</v>
      </c>
    </row>
    <row r="434" spans="1:1" x14ac:dyDescent="0.35">
      <c r="A434" s="43">
        <v>45766.041666666701</v>
      </c>
    </row>
    <row r="435" spans="1:1" x14ac:dyDescent="0.35">
      <c r="A435" s="43">
        <v>45766.083333333299</v>
      </c>
    </row>
    <row r="436" spans="1:1" x14ac:dyDescent="0.35">
      <c r="A436" s="43">
        <v>45766.125</v>
      </c>
    </row>
    <row r="437" spans="1:1" x14ac:dyDescent="0.35">
      <c r="A437" s="43">
        <v>45766.166666666701</v>
      </c>
    </row>
    <row r="438" spans="1:1" x14ac:dyDescent="0.35">
      <c r="A438" s="43">
        <v>45766.208333333299</v>
      </c>
    </row>
    <row r="439" spans="1:1" x14ac:dyDescent="0.35">
      <c r="A439" s="43">
        <v>45766.25</v>
      </c>
    </row>
    <row r="440" spans="1:1" x14ac:dyDescent="0.35">
      <c r="A440" s="43">
        <v>45766.291666666701</v>
      </c>
    </row>
    <row r="441" spans="1:1" x14ac:dyDescent="0.35">
      <c r="A441" s="43">
        <v>45766.333333333299</v>
      </c>
    </row>
    <row r="442" spans="1:1" x14ac:dyDescent="0.35">
      <c r="A442" s="43">
        <v>45766.375</v>
      </c>
    </row>
    <row r="443" spans="1:1" x14ac:dyDescent="0.35">
      <c r="A443" s="43">
        <v>45766.416666666701</v>
      </c>
    </row>
    <row r="444" spans="1:1" x14ac:dyDescent="0.35">
      <c r="A444" s="43">
        <v>45766.458333333299</v>
      </c>
    </row>
    <row r="445" spans="1:1" x14ac:dyDescent="0.35">
      <c r="A445" s="43">
        <v>45766.5</v>
      </c>
    </row>
    <row r="446" spans="1:1" x14ac:dyDescent="0.35">
      <c r="A446" s="43">
        <v>45766.541666666701</v>
      </c>
    </row>
    <row r="447" spans="1:1" x14ac:dyDescent="0.35">
      <c r="A447" s="43">
        <v>45766.583333333299</v>
      </c>
    </row>
    <row r="448" spans="1:1" x14ac:dyDescent="0.35">
      <c r="A448" s="43">
        <v>45766.625</v>
      </c>
    </row>
    <row r="449" spans="1:1" x14ac:dyDescent="0.35">
      <c r="A449" s="43">
        <v>45766.666666666701</v>
      </c>
    </row>
    <row r="450" spans="1:1" x14ac:dyDescent="0.35">
      <c r="A450" s="43">
        <v>45766.708333333299</v>
      </c>
    </row>
    <row r="451" spans="1:1" x14ac:dyDescent="0.35">
      <c r="A451" s="43">
        <v>45766.75</v>
      </c>
    </row>
    <row r="452" spans="1:1" x14ac:dyDescent="0.35">
      <c r="A452" s="43">
        <v>45766.791666666701</v>
      </c>
    </row>
    <row r="453" spans="1:1" x14ac:dyDescent="0.35">
      <c r="A453" s="43">
        <v>45766.833333333299</v>
      </c>
    </row>
    <row r="454" spans="1:1" x14ac:dyDescent="0.35">
      <c r="A454" s="43">
        <v>45766.875</v>
      </c>
    </row>
    <row r="455" spans="1:1" x14ac:dyDescent="0.35">
      <c r="A455" s="43">
        <v>45766.916666666701</v>
      </c>
    </row>
    <row r="456" spans="1:1" x14ac:dyDescent="0.35">
      <c r="A456" s="43">
        <v>45766.958333333299</v>
      </c>
    </row>
    <row r="457" spans="1:1" x14ac:dyDescent="0.35">
      <c r="A457" s="43">
        <v>45767</v>
      </c>
    </row>
    <row r="458" spans="1:1" x14ac:dyDescent="0.35">
      <c r="A458" s="43">
        <v>45767.041666666701</v>
      </c>
    </row>
    <row r="459" spans="1:1" x14ac:dyDescent="0.35">
      <c r="A459" s="43">
        <v>45767.083333333299</v>
      </c>
    </row>
    <row r="460" spans="1:1" x14ac:dyDescent="0.35">
      <c r="A460" s="43">
        <v>45767.125</v>
      </c>
    </row>
    <row r="461" spans="1:1" x14ac:dyDescent="0.35">
      <c r="A461" s="43">
        <v>45767.166666666701</v>
      </c>
    </row>
    <row r="462" spans="1:1" x14ac:dyDescent="0.35">
      <c r="A462" s="43">
        <v>45767.208333333299</v>
      </c>
    </row>
    <row r="463" spans="1:1" x14ac:dyDescent="0.35">
      <c r="A463" s="43">
        <v>45767.25</v>
      </c>
    </row>
    <row r="464" spans="1:1" x14ac:dyDescent="0.35">
      <c r="A464" s="43">
        <v>45767.291666666701</v>
      </c>
    </row>
    <row r="465" spans="1:1" x14ac:dyDescent="0.35">
      <c r="A465" s="43">
        <v>45767.333333333299</v>
      </c>
    </row>
    <row r="466" spans="1:1" x14ac:dyDescent="0.35">
      <c r="A466" s="43">
        <v>45767.375</v>
      </c>
    </row>
    <row r="467" spans="1:1" x14ac:dyDescent="0.35">
      <c r="A467" s="43">
        <v>45767.416666666701</v>
      </c>
    </row>
    <row r="468" spans="1:1" x14ac:dyDescent="0.35">
      <c r="A468" s="43">
        <v>45767.458333333299</v>
      </c>
    </row>
    <row r="469" spans="1:1" x14ac:dyDescent="0.35">
      <c r="A469" s="43">
        <v>45767.5</v>
      </c>
    </row>
    <row r="470" spans="1:1" x14ac:dyDescent="0.35">
      <c r="A470" s="43">
        <v>45767.541666666701</v>
      </c>
    </row>
    <row r="471" spans="1:1" x14ac:dyDescent="0.35">
      <c r="A471" s="43">
        <v>45767.583333333299</v>
      </c>
    </row>
    <row r="472" spans="1:1" x14ac:dyDescent="0.35">
      <c r="A472" s="43">
        <v>45767.625</v>
      </c>
    </row>
    <row r="473" spans="1:1" x14ac:dyDescent="0.35">
      <c r="A473" s="43">
        <v>45767.666666666701</v>
      </c>
    </row>
    <row r="474" spans="1:1" x14ac:dyDescent="0.35">
      <c r="A474" s="43">
        <v>45767.708333333299</v>
      </c>
    </row>
    <row r="475" spans="1:1" x14ac:dyDescent="0.35">
      <c r="A475" s="43">
        <v>45767.75</v>
      </c>
    </row>
    <row r="476" spans="1:1" x14ac:dyDescent="0.35">
      <c r="A476" s="43">
        <v>45767.791666666701</v>
      </c>
    </row>
    <row r="477" spans="1:1" x14ac:dyDescent="0.35">
      <c r="A477" s="43">
        <v>45767.833333333299</v>
      </c>
    </row>
    <row r="478" spans="1:1" x14ac:dyDescent="0.35">
      <c r="A478" s="43">
        <v>45767.875</v>
      </c>
    </row>
    <row r="479" spans="1:1" x14ac:dyDescent="0.35">
      <c r="A479" s="43">
        <v>45767.916666666701</v>
      </c>
    </row>
    <row r="480" spans="1:1" x14ac:dyDescent="0.35">
      <c r="A480" s="43">
        <v>45767.958333333299</v>
      </c>
    </row>
    <row r="481" spans="1:1" x14ac:dyDescent="0.35">
      <c r="A481" s="43">
        <v>45768</v>
      </c>
    </row>
    <row r="482" spans="1:1" x14ac:dyDescent="0.35">
      <c r="A482" s="43">
        <v>45768.041666666701</v>
      </c>
    </row>
    <row r="483" spans="1:1" x14ac:dyDescent="0.35">
      <c r="A483" s="43">
        <v>45768.083333333299</v>
      </c>
    </row>
    <row r="484" spans="1:1" x14ac:dyDescent="0.35">
      <c r="A484" s="43">
        <v>45768.125</v>
      </c>
    </row>
    <row r="485" spans="1:1" x14ac:dyDescent="0.35">
      <c r="A485" s="43">
        <v>45768.166666666701</v>
      </c>
    </row>
    <row r="486" spans="1:1" x14ac:dyDescent="0.35">
      <c r="A486" s="43">
        <v>45768.208333333299</v>
      </c>
    </row>
    <row r="487" spans="1:1" x14ac:dyDescent="0.35">
      <c r="A487" s="43">
        <v>45768.25</v>
      </c>
    </row>
    <row r="488" spans="1:1" x14ac:dyDescent="0.35">
      <c r="A488" s="43">
        <v>45768.291666666701</v>
      </c>
    </row>
    <row r="489" spans="1:1" x14ac:dyDescent="0.35">
      <c r="A489" s="43">
        <v>45768.333333333299</v>
      </c>
    </row>
    <row r="490" spans="1:1" x14ac:dyDescent="0.35">
      <c r="A490" s="43">
        <v>45768.375</v>
      </c>
    </row>
    <row r="491" spans="1:1" x14ac:dyDescent="0.35">
      <c r="A491" s="43">
        <v>45768.416666666701</v>
      </c>
    </row>
    <row r="492" spans="1:1" x14ac:dyDescent="0.35">
      <c r="A492" s="43">
        <v>45768.458333333299</v>
      </c>
    </row>
    <row r="493" spans="1:1" x14ac:dyDescent="0.35">
      <c r="A493" s="43">
        <v>45768.5</v>
      </c>
    </row>
    <row r="494" spans="1:1" x14ac:dyDescent="0.35">
      <c r="A494" s="43">
        <v>45768.541666666701</v>
      </c>
    </row>
    <row r="495" spans="1:1" x14ac:dyDescent="0.35">
      <c r="A495" s="43">
        <v>45768.583333333299</v>
      </c>
    </row>
    <row r="496" spans="1:1" x14ac:dyDescent="0.35">
      <c r="A496" s="43">
        <v>45768.625</v>
      </c>
    </row>
    <row r="497" spans="1:1" x14ac:dyDescent="0.35">
      <c r="A497" s="43">
        <v>45768.666666666701</v>
      </c>
    </row>
    <row r="498" spans="1:1" x14ac:dyDescent="0.35">
      <c r="A498" s="43">
        <v>45768.708333333299</v>
      </c>
    </row>
    <row r="499" spans="1:1" x14ac:dyDescent="0.35">
      <c r="A499" s="43">
        <v>45768.75</v>
      </c>
    </row>
    <row r="500" spans="1:1" x14ac:dyDescent="0.35">
      <c r="A500" s="43">
        <v>45768.791666666701</v>
      </c>
    </row>
    <row r="501" spans="1:1" x14ac:dyDescent="0.35">
      <c r="A501" s="43">
        <v>45768.833333333299</v>
      </c>
    </row>
    <row r="502" spans="1:1" x14ac:dyDescent="0.35">
      <c r="A502" s="43">
        <v>45768.875</v>
      </c>
    </row>
    <row r="503" spans="1:1" x14ac:dyDescent="0.35">
      <c r="A503" s="43">
        <v>45768.916666666701</v>
      </c>
    </row>
    <row r="504" spans="1:1" x14ac:dyDescent="0.35">
      <c r="A504" s="43">
        <v>45768.958333333299</v>
      </c>
    </row>
    <row r="505" spans="1:1" x14ac:dyDescent="0.35">
      <c r="A505" s="43">
        <v>45769</v>
      </c>
    </row>
    <row r="506" spans="1:1" x14ac:dyDescent="0.35">
      <c r="A506" s="43">
        <v>45769.041666666701</v>
      </c>
    </row>
    <row r="507" spans="1:1" x14ac:dyDescent="0.35">
      <c r="A507" s="43">
        <v>45769.083333333299</v>
      </c>
    </row>
    <row r="508" spans="1:1" x14ac:dyDescent="0.35">
      <c r="A508" s="43">
        <v>45769.125</v>
      </c>
    </row>
    <row r="509" spans="1:1" x14ac:dyDescent="0.35">
      <c r="A509" s="43">
        <v>45769.166666666701</v>
      </c>
    </row>
    <row r="510" spans="1:1" x14ac:dyDescent="0.35">
      <c r="A510" s="43">
        <v>45769.208333333299</v>
      </c>
    </row>
    <row r="511" spans="1:1" x14ac:dyDescent="0.35">
      <c r="A511" s="43">
        <v>45769.25</v>
      </c>
    </row>
    <row r="512" spans="1:1" x14ac:dyDescent="0.35">
      <c r="A512" s="43">
        <v>45769.291666666701</v>
      </c>
    </row>
    <row r="513" spans="1:1" x14ac:dyDescent="0.35">
      <c r="A513" s="43">
        <v>45769.333333333299</v>
      </c>
    </row>
    <row r="514" spans="1:1" x14ac:dyDescent="0.35">
      <c r="A514" s="43">
        <v>45769.375</v>
      </c>
    </row>
    <row r="515" spans="1:1" x14ac:dyDescent="0.35">
      <c r="A515" s="43">
        <v>45769.416666666701</v>
      </c>
    </row>
    <row r="516" spans="1:1" x14ac:dyDescent="0.35">
      <c r="A516" s="43">
        <v>45769.458333333299</v>
      </c>
    </row>
    <row r="517" spans="1:1" x14ac:dyDescent="0.35">
      <c r="A517" s="43">
        <v>45769.5</v>
      </c>
    </row>
    <row r="518" spans="1:1" x14ac:dyDescent="0.35">
      <c r="A518" s="43">
        <v>45769.541666666701</v>
      </c>
    </row>
    <row r="519" spans="1:1" x14ac:dyDescent="0.35">
      <c r="A519" s="43">
        <v>45769.583333333299</v>
      </c>
    </row>
    <row r="520" spans="1:1" x14ac:dyDescent="0.35">
      <c r="A520" s="43">
        <v>45769.625</v>
      </c>
    </row>
    <row r="521" spans="1:1" x14ac:dyDescent="0.35">
      <c r="A521" s="43">
        <v>45769.666666666701</v>
      </c>
    </row>
    <row r="522" spans="1:1" x14ac:dyDescent="0.35">
      <c r="A522" s="43">
        <v>45769.708333333299</v>
      </c>
    </row>
    <row r="523" spans="1:1" x14ac:dyDescent="0.35">
      <c r="A523" s="43">
        <v>45769.75</v>
      </c>
    </row>
    <row r="524" spans="1:1" x14ac:dyDescent="0.35">
      <c r="A524" s="43">
        <v>45769.791666666701</v>
      </c>
    </row>
    <row r="525" spans="1:1" x14ac:dyDescent="0.35">
      <c r="A525" s="43">
        <v>45769.833333333299</v>
      </c>
    </row>
    <row r="526" spans="1:1" x14ac:dyDescent="0.35">
      <c r="A526" s="43">
        <v>45769.875</v>
      </c>
    </row>
    <row r="527" spans="1:1" x14ac:dyDescent="0.35">
      <c r="A527" s="43">
        <v>45769.916666666701</v>
      </c>
    </row>
    <row r="528" spans="1:1" x14ac:dyDescent="0.35">
      <c r="A528" s="43">
        <v>45769.958333333299</v>
      </c>
    </row>
    <row r="529" spans="1:1" x14ac:dyDescent="0.35">
      <c r="A529" s="43">
        <v>45770</v>
      </c>
    </row>
    <row r="530" spans="1:1" x14ac:dyDescent="0.35">
      <c r="A530" s="43">
        <v>45770.041666666701</v>
      </c>
    </row>
    <row r="531" spans="1:1" x14ac:dyDescent="0.35">
      <c r="A531" s="43">
        <v>45770.083333333299</v>
      </c>
    </row>
    <row r="532" spans="1:1" x14ac:dyDescent="0.35">
      <c r="A532" s="43">
        <v>45770.125</v>
      </c>
    </row>
    <row r="533" spans="1:1" x14ac:dyDescent="0.35">
      <c r="A533" s="43">
        <v>45770.166666666701</v>
      </c>
    </row>
    <row r="534" spans="1:1" x14ac:dyDescent="0.35">
      <c r="A534" s="43">
        <v>45770.208333333299</v>
      </c>
    </row>
    <row r="535" spans="1:1" x14ac:dyDescent="0.35">
      <c r="A535" s="43">
        <v>45770.25</v>
      </c>
    </row>
    <row r="536" spans="1:1" x14ac:dyDescent="0.35">
      <c r="A536" s="43">
        <v>45770.291666666701</v>
      </c>
    </row>
    <row r="537" spans="1:1" x14ac:dyDescent="0.35">
      <c r="A537" s="43">
        <v>45770.333333333299</v>
      </c>
    </row>
    <row r="538" spans="1:1" x14ac:dyDescent="0.35">
      <c r="A538" s="43">
        <v>45770.375</v>
      </c>
    </row>
    <row r="539" spans="1:1" x14ac:dyDescent="0.35">
      <c r="A539" s="43">
        <v>45770.416666666701</v>
      </c>
    </row>
    <row r="540" spans="1:1" x14ac:dyDescent="0.35">
      <c r="A540" s="43">
        <v>45770.458333333299</v>
      </c>
    </row>
    <row r="541" spans="1:1" x14ac:dyDescent="0.35">
      <c r="A541" s="43">
        <v>45770.5</v>
      </c>
    </row>
    <row r="542" spans="1:1" x14ac:dyDescent="0.35">
      <c r="A542" s="43">
        <v>45770.541666666701</v>
      </c>
    </row>
    <row r="543" spans="1:1" x14ac:dyDescent="0.35">
      <c r="A543" s="43">
        <v>45770.583333333299</v>
      </c>
    </row>
    <row r="544" spans="1:1" x14ac:dyDescent="0.35">
      <c r="A544" s="43">
        <v>45770.625</v>
      </c>
    </row>
    <row r="545" spans="1:1" x14ac:dyDescent="0.35">
      <c r="A545" s="43">
        <v>45770.666666666701</v>
      </c>
    </row>
    <row r="546" spans="1:1" x14ac:dyDescent="0.35">
      <c r="A546" s="43">
        <v>45770.708333333299</v>
      </c>
    </row>
    <row r="547" spans="1:1" x14ac:dyDescent="0.35">
      <c r="A547" s="43">
        <v>45770.75</v>
      </c>
    </row>
    <row r="548" spans="1:1" x14ac:dyDescent="0.35">
      <c r="A548" s="43">
        <v>45770.791666666701</v>
      </c>
    </row>
    <row r="549" spans="1:1" x14ac:dyDescent="0.35">
      <c r="A549" s="43">
        <v>45770.833333333299</v>
      </c>
    </row>
    <row r="550" spans="1:1" x14ac:dyDescent="0.35">
      <c r="A550" s="43">
        <v>45770.875</v>
      </c>
    </row>
    <row r="551" spans="1:1" x14ac:dyDescent="0.35">
      <c r="A551" s="43">
        <v>45770.916666666701</v>
      </c>
    </row>
    <row r="552" spans="1:1" x14ac:dyDescent="0.35">
      <c r="A552" s="43">
        <v>45770.958333333299</v>
      </c>
    </row>
    <row r="553" spans="1:1" x14ac:dyDescent="0.35">
      <c r="A553" s="43">
        <v>45771</v>
      </c>
    </row>
    <row r="554" spans="1:1" x14ac:dyDescent="0.35">
      <c r="A554" s="43">
        <v>45771.041666666701</v>
      </c>
    </row>
    <row r="555" spans="1:1" x14ac:dyDescent="0.35">
      <c r="A555" s="43">
        <v>45771.083333333299</v>
      </c>
    </row>
    <row r="556" spans="1:1" x14ac:dyDescent="0.35">
      <c r="A556" s="43">
        <v>45771.125</v>
      </c>
    </row>
    <row r="557" spans="1:1" x14ac:dyDescent="0.35">
      <c r="A557" s="43">
        <v>45771.166666666701</v>
      </c>
    </row>
    <row r="558" spans="1:1" x14ac:dyDescent="0.35">
      <c r="A558" s="43">
        <v>45771.208333333299</v>
      </c>
    </row>
    <row r="559" spans="1:1" x14ac:dyDescent="0.35">
      <c r="A559" s="43">
        <v>45771.25</v>
      </c>
    </row>
    <row r="560" spans="1:1" x14ac:dyDescent="0.35">
      <c r="A560" s="43">
        <v>45771.291666666701</v>
      </c>
    </row>
    <row r="561" spans="1:1" x14ac:dyDescent="0.35">
      <c r="A561" s="43">
        <v>45771.333333333299</v>
      </c>
    </row>
    <row r="562" spans="1:1" x14ac:dyDescent="0.35">
      <c r="A562" s="43">
        <v>45771.375</v>
      </c>
    </row>
    <row r="563" spans="1:1" x14ac:dyDescent="0.35">
      <c r="A563" s="43">
        <v>45771.416666666701</v>
      </c>
    </row>
    <row r="564" spans="1:1" x14ac:dyDescent="0.35">
      <c r="A564" s="43">
        <v>45771.458333333299</v>
      </c>
    </row>
    <row r="565" spans="1:1" x14ac:dyDescent="0.35">
      <c r="A565" s="43">
        <v>45771.5</v>
      </c>
    </row>
    <row r="566" spans="1:1" x14ac:dyDescent="0.35">
      <c r="A566" s="43">
        <v>45771.541666666701</v>
      </c>
    </row>
    <row r="567" spans="1:1" x14ac:dyDescent="0.35">
      <c r="A567" s="43">
        <v>45771.583333333299</v>
      </c>
    </row>
    <row r="568" spans="1:1" x14ac:dyDescent="0.35">
      <c r="A568" s="43">
        <v>45771.625</v>
      </c>
    </row>
    <row r="569" spans="1:1" x14ac:dyDescent="0.35">
      <c r="A569" s="43">
        <v>45771.666666666701</v>
      </c>
    </row>
    <row r="570" spans="1:1" x14ac:dyDescent="0.35">
      <c r="A570" s="43">
        <v>45771.708333333299</v>
      </c>
    </row>
    <row r="571" spans="1:1" x14ac:dyDescent="0.35">
      <c r="A571" s="43">
        <v>45771.75</v>
      </c>
    </row>
    <row r="572" spans="1:1" x14ac:dyDescent="0.35">
      <c r="A572" s="43">
        <v>45771.791666666701</v>
      </c>
    </row>
    <row r="573" spans="1:1" x14ac:dyDescent="0.35">
      <c r="A573" s="43">
        <v>45771.833333333299</v>
      </c>
    </row>
    <row r="574" spans="1:1" x14ac:dyDescent="0.35">
      <c r="A574" s="43">
        <v>45771.875</v>
      </c>
    </row>
    <row r="575" spans="1:1" x14ac:dyDescent="0.35">
      <c r="A575" s="43">
        <v>45771.916666666701</v>
      </c>
    </row>
    <row r="576" spans="1:1" x14ac:dyDescent="0.35">
      <c r="A576" s="43">
        <v>45771.958333333299</v>
      </c>
    </row>
    <row r="577" spans="1:1" x14ac:dyDescent="0.35">
      <c r="A577" s="43">
        <v>45772</v>
      </c>
    </row>
    <row r="578" spans="1:1" x14ac:dyDescent="0.35">
      <c r="A578" s="43">
        <v>45772.041666666701</v>
      </c>
    </row>
    <row r="579" spans="1:1" x14ac:dyDescent="0.35">
      <c r="A579" s="43">
        <v>45772.083333333299</v>
      </c>
    </row>
    <row r="580" spans="1:1" x14ac:dyDescent="0.35">
      <c r="A580" s="43">
        <v>45772.125</v>
      </c>
    </row>
    <row r="581" spans="1:1" x14ac:dyDescent="0.35">
      <c r="A581" s="43">
        <v>45772.166666666701</v>
      </c>
    </row>
    <row r="582" spans="1:1" x14ac:dyDescent="0.35">
      <c r="A582" s="43">
        <v>45772.208333333299</v>
      </c>
    </row>
    <row r="583" spans="1:1" x14ac:dyDescent="0.35">
      <c r="A583" s="43">
        <v>45772.25</v>
      </c>
    </row>
    <row r="584" spans="1:1" x14ac:dyDescent="0.35">
      <c r="A584" s="43">
        <v>45772.291666666701</v>
      </c>
    </row>
    <row r="585" spans="1:1" x14ac:dyDescent="0.35">
      <c r="A585" s="43">
        <v>45772.333333333299</v>
      </c>
    </row>
    <row r="586" spans="1:1" x14ac:dyDescent="0.35">
      <c r="A586" s="43">
        <v>45772.375</v>
      </c>
    </row>
    <row r="587" spans="1:1" x14ac:dyDescent="0.35">
      <c r="A587" s="43">
        <v>45772.416666666701</v>
      </c>
    </row>
    <row r="588" spans="1:1" x14ac:dyDescent="0.35">
      <c r="A588" s="43">
        <v>45772.458333333299</v>
      </c>
    </row>
    <row r="589" spans="1:1" x14ac:dyDescent="0.35">
      <c r="A589" s="43">
        <v>45772.5</v>
      </c>
    </row>
    <row r="590" spans="1:1" x14ac:dyDescent="0.35">
      <c r="A590" s="43">
        <v>45772.541666666701</v>
      </c>
    </row>
    <row r="591" spans="1:1" x14ac:dyDescent="0.35">
      <c r="A591" s="43">
        <v>45772.583333333299</v>
      </c>
    </row>
    <row r="592" spans="1:1" x14ac:dyDescent="0.35">
      <c r="A592" s="43">
        <v>45772.625</v>
      </c>
    </row>
    <row r="593" spans="1:1" x14ac:dyDescent="0.35">
      <c r="A593" s="43">
        <v>45772.666666666701</v>
      </c>
    </row>
    <row r="594" spans="1:1" x14ac:dyDescent="0.35">
      <c r="A594" s="43">
        <v>45772.708333333299</v>
      </c>
    </row>
    <row r="595" spans="1:1" x14ac:dyDescent="0.35">
      <c r="A595" s="43">
        <v>45772.75</v>
      </c>
    </row>
    <row r="596" spans="1:1" x14ac:dyDescent="0.35">
      <c r="A596" s="43">
        <v>45772.791666666701</v>
      </c>
    </row>
    <row r="597" spans="1:1" x14ac:dyDescent="0.35">
      <c r="A597" s="43">
        <v>45772.833333333299</v>
      </c>
    </row>
    <row r="598" spans="1:1" x14ac:dyDescent="0.35">
      <c r="A598" s="43">
        <v>45772.875</v>
      </c>
    </row>
    <row r="599" spans="1:1" x14ac:dyDescent="0.35">
      <c r="A599" s="43">
        <v>45772.916666666701</v>
      </c>
    </row>
    <row r="600" spans="1:1" x14ac:dyDescent="0.35">
      <c r="A600" s="43">
        <v>45772.958333333299</v>
      </c>
    </row>
    <row r="601" spans="1:1" x14ac:dyDescent="0.35">
      <c r="A601" s="43">
        <v>45773</v>
      </c>
    </row>
    <row r="602" spans="1:1" x14ac:dyDescent="0.35">
      <c r="A602" s="43">
        <v>45773.041666666701</v>
      </c>
    </row>
    <row r="603" spans="1:1" x14ac:dyDescent="0.35">
      <c r="A603" s="43">
        <v>45773.083333333299</v>
      </c>
    </row>
    <row r="604" spans="1:1" x14ac:dyDescent="0.35">
      <c r="A604" s="43">
        <v>45773.125</v>
      </c>
    </row>
    <row r="605" spans="1:1" x14ac:dyDescent="0.35">
      <c r="A605" s="43">
        <v>45773.166666666701</v>
      </c>
    </row>
    <row r="606" spans="1:1" x14ac:dyDescent="0.35">
      <c r="A606" s="43">
        <v>45773.208333333299</v>
      </c>
    </row>
    <row r="607" spans="1:1" x14ac:dyDescent="0.35">
      <c r="A607" s="43">
        <v>45773.25</v>
      </c>
    </row>
    <row r="608" spans="1:1" x14ac:dyDescent="0.35">
      <c r="A608" s="43">
        <v>45773.291666666701</v>
      </c>
    </row>
    <row r="609" spans="1:1" x14ac:dyDescent="0.35">
      <c r="A609" s="43">
        <v>45773.333333333299</v>
      </c>
    </row>
    <row r="610" spans="1:1" x14ac:dyDescent="0.35">
      <c r="A610" s="43">
        <v>45773.375</v>
      </c>
    </row>
    <row r="611" spans="1:1" x14ac:dyDescent="0.35">
      <c r="A611" s="43">
        <v>45773.416666666701</v>
      </c>
    </row>
    <row r="612" spans="1:1" x14ac:dyDescent="0.35">
      <c r="A612" s="43">
        <v>45773.458333333299</v>
      </c>
    </row>
    <row r="613" spans="1:1" x14ac:dyDescent="0.35">
      <c r="A613" s="43">
        <v>45773.5</v>
      </c>
    </row>
    <row r="614" spans="1:1" x14ac:dyDescent="0.35">
      <c r="A614" s="43">
        <v>45773.541666666701</v>
      </c>
    </row>
    <row r="615" spans="1:1" x14ac:dyDescent="0.35">
      <c r="A615" s="43">
        <v>45773.583333333299</v>
      </c>
    </row>
    <row r="616" spans="1:1" x14ac:dyDescent="0.35">
      <c r="A616" s="43">
        <v>45773.625</v>
      </c>
    </row>
    <row r="617" spans="1:1" x14ac:dyDescent="0.35">
      <c r="A617" s="43">
        <v>45773.666666666701</v>
      </c>
    </row>
    <row r="618" spans="1:1" x14ac:dyDescent="0.35">
      <c r="A618" s="43">
        <v>45773.708333333299</v>
      </c>
    </row>
    <row r="619" spans="1:1" x14ac:dyDescent="0.35">
      <c r="A619" s="43">
        <v>45773.75</v>
      </c>
    </row>
    <row r="620" spans="1:1" x14ac:dyDescent="0.35">
      <c r="A620" s="43">
        <v>45773.791666666701</v>
      </c>
    </row>
    <row r="621" spans="1:1" x14ac:dyDescent="0.35">
      <c r="A621" s="43">
        <v>45773.833333333299</v>
      </c>
    </row>
    <row r="622" spans="1:1" x14ac:dyDescent="0.35">
      <c r="A622" s="43">
        <v>45773.875</v>
      </c>
    </row>
    <row r="623" spans="1:1" x14ac:dyDescent="0.35">
      <c r="A623" s="43">
        <v>45773.916666666701</v>
      </c>
    </row>
    <row r="624" spans="1:1" x14ac:dyDescent="0.35">
      <c r="A624" s="43">
        <v>45773.958333333299</v>
      </c>
    </row>
    <row r="625" spans="1:1" x14ac:dyDescent="0.35">
      <c r="A625" s="43">
        <v>45774</v>
      </c>
    </row>
    <row r="626" spans="1:1" x14ac:dyDescent="0.35">
      <c r="A626" s="43">
        <v>45774.041666666701</v>
      </c>
    </row>
    <row r="627" spans="1:1" x14ac:dyDescent="0.35">
      <c r="A627" s="43">
        <v>45774.083333333299</v>
      </c>
    </row>
    <row r="628" spans="1:1" x14ac:dyDescent="0.35">
      <c r="A628" s="43">
        <v>45774.125</v>
      </c>
    </row>
    <row r="629" spans="1:1" x14ac:dyDescent="0.35">
      <c r="A629" s="43">
        <v>45774.166666666701</v>
      </c>
    </row>
    <row r="630" spans="1:1" x14ac:dyDescent="0.35">
      <c r="A630" s="43">
        <v>45774.208333333299</v>
      </c>
    </row>
    <row r="631" spans="1:1" x14ac:dyDescent="0.35">
      <c r="A631" s="43">
        <v>45774.25</v>
      </c>
    </row>
    <row r="632" spans="1:1" x14ac:dyDescent="0.35">
      <c r="A632" s="43">
        <v>45774.291666666701</v>
      </c>
    </row>
    <row r="633" spans="1:1" x14ac:dyDescent="0.35">
      <c r="A633" s="43">
        <v>45774.333333333299</v>
      </c>
    </row>
    <row r="634" spans="1:1" x14ac:dyDescent="0.35">
      <c r="A634" s="43">
        <v>45774.375</v>
      </c>
    </row>
    <row r="635" spans="1:1" x14ac:dyDescent="0.35">
      <c r="A635" s="43">
        <v>45774.416666666701</v>
      </c>
    </row>
    <row r="636" spans="1:1" x14ac:dyDescent="0.35">
      <c r="A636" s="43">
        <v>45774.458333333299</v>
      </c>
    </row>
    <row r="637" spans="1:1" x14ac:dyDescent="0.35">
      <c r="A637" s="43">
        <v>45774.5</v>
      </c>
    </row>
    <row r="638" spans="1:1" x14ac:dyDescent="0.35">
      <c r="A638" s="43">
        <v>45774.541666666701</v>
      </c>
    </row>
    <row r="639" spans="1:1" x14ac:dyDescent="0.35">
      <c r="A639" s="43">
        <v>45774.583333333299</v>
      </c>
    </row>
    <row r="640" spans="1:1" x14ac:dyDescent="0.35">
      <c r="A640" s="43">
        <v>45774.625</v>
      </c>
    </row>
    <row r="641" spans="1:1" x14ac:dyDescent="0.35">
      <c r="A641" s="43">
        <v>45774.666666666701</v>
      </c>
    </row>
    <row r="642" spans="1:1" x14ac:dyDescent="0.35">
      <c r="A642" s="43">
        <v>45774.708333333299</v>
      </c>
    </row>
    <row r="643" spans="1:1" x14ac:dyDescent="0.35">
      <c r="A643" s="43">
        <v>45774.75</v>
      </c>
    </row>
    <row r="644" spans="1:1" x14ac:dyDescent="0.35">
      <c r="A644" s="43">
        <v>45774.791666666701</v>
      </c>
    </row>
    <row r="645" spans="1:1" x14ac:dyDescent="0.35">
      <c r="A645" s="43">
        <v>45774.833333333299</v>
      </c>
    </row>
    <row r="646" spans="1:1" x14ac:dyDescent="0.35">
      <c r="A646" s="43">
        <v>45774.875</v>
      </c>
    </row>
    <row r="647" spans="1:1" x14ac:dyDescent="0.35">
      <c r="A647" s="43">
        <v>45774.916666666701</v>
      </c>
    </row>
    <row r="648" spans="1:1" x14ac:dyDescent="0.35">
      <c r="A648" s="43">
        <v>45774.958333333299</v>
      </c>
    </row>
    <row r="649" spans="1:1" x14ac:dyDescent="0.35">
      <c r="A649" s="43">
        <v>45775</v>
      </c>
    </row>
    <row r="650" spans="1:1" x14ac:dyDescent="0.35">
      <c r="A650" s="43">
        <v>45775.041666666701</v>
      </c>
    </row>
    <row r="651" spans="1:1" x14ac:dyDescent="0.35">
      <c r="A651" s="43">
        <v>45775.083333333299</v>
      </c>
    </row>
    <row r="652" spans="1:1" x14ac:dyDescent="0.35">
      <c r="A652" s="43">
        <v>45775.125</v>
      </c>
    </row>
    <row r="653" spans="1:1" x14ac:dyDescent="0.35">
      <c r="A653" s="43">
        <v>45775.166666666701</v>
      </c>
    </row>
    <row r="654" spans="1:1" x14ac:dyDescent="0.35">
      <c r="A654" s="43">
        <v>45775.208333333299</v>
      </c>
    </row>
    <row r="655" spans="1:1" x14ac:dyDescent="0.35">
      <c r="A655" s="43">
        <v>45775.25</v>
      </c>
    </row>
    <row r="656" spans="1:1" x14ac:dyDescent="0.35">
      <c r="A656" s="43">
        <v>45775.291666666701</v>
      </c>
    </row>
    <row r="657" spans="1:1" x14ac:dyDescent="0.35">
      <c r="A657" s="43">
        <v>45775.333333333299</v>
      </c>
    </row>
    <row r="658" spans="1:1" x14ac:dyDescent="0.35">
      <c r="A658" s="43">
        <v>45775.375</v>
      </c>
    </row>
    <row r="659" spans="1:1" x14ac:dyDescent="0.35">
      <c r="A659" s="43">
        <v>45775.416666666701</v>
      </c>
    </row>
    <row r="660" spans="1:1" x14ac:dyDescent="0.35">
      <c r="A660" s="43">
        <v>45775.458333333299</v>
      </c>
    </row>
    <row r="661" spans="1:1" x14ac:dyDescent="0.35">
      <c r="A661" s="43">
        <v>45775.5</v>
      </c>
    </row>
    <row r="662" spans="1:1" x14ac:dyDescent="0.35">
      <c r="A662" s="43">
        <v>45775.541666666701</v>
      </c>
    </row>
    <row r="663" spans="1:1" x14ac:dyDescent="0.35">
      <c r="A663" s="43">
        <v>45775.583333333299</v>
      </c>
    </row>
    <row r="664" spans="1:1" x14ac:dyDescent="0.35">
      <c r="A664" s="43">
        <v>45775.625</v>
      </c>
    </row>
    <row r="665" spans="1:1" x14ac:dyDescent="0.35">
      <c r="A665" s="43">
        <v>45775.666666666701</v>
      </c>
    </row>
    <row r="666" spans="1:1" x14ac:dyDescent="0.35">
      <c r="A666" s="43">
        <v>45775.708333333299</v>
      </c>
    </row>
    <row r="667" spans="1:1" x14ac:dyDescent="0.35">
      <c r="A667" s="43">
        <v>45775.75</v>
      </c>
    </row>
    <row r="668" spans="1:1" x14ac:dyDescent="0.35">
      <c r="A668" s="43">
        <v>45775.791666666701</v>
      </c>
    </row>
    <row r="669" spans="1:1" x14ac:dyDescent="0.35">
      <c r="A669" s="43">
        <v>45775.833333333299</v>
      </c>
    </row>
    <row r="670" spans="1:1" x14ac:dyDescent="0.35">
      <c r="A670" s="43">
        <v>45775.875</v>
      </c>
    </row>
    <row r="671" spans="1:1" x14ac:dyDescent="0.35">
      <c r="A671" s="43">
        <v>45775.916666666701</v>
      </c>
    </row>
    <row r="672" spans="1:1" x14ac:dyDescent="0.35">
      <c r="A672" s="43">
        <v>45775.958333333299</v>
      </c>
    </row>
    <row r="673" spans="1:1" x14ac:dyDescent="0.35">
      <c r="A673" s="43">
        <v>45776</v>
      </c>
    </row>
    <row r="674" spans="1:1" x14ac:dyDescent="0.35">
      <c r="A674" s="43">
        <v>45776.041666666701</v>
      </c>
    </row>
    <row r="675" spans="1:1" x14ac:dyDescent="0.35">
      <c r="A675" s="43">
        <v>45776.083333333299</v>
      </c>
    </row>
    <row r="676" spans="1:1" x14ac:dyDescent="0.35">
      <c r="A676" s="43">
        <v>45776.125</v>
      </c>
    </row>
    <row r="677" spans="1:1" x14ac:dyDescent="0.35">
      <c r="A677" s="43">
        <v>45776.166666666701</v>
      </c>
    </row>
    <row r="678" spans="1:1" x14ac:dyDescent="0.35">
      <c r="A678" s="43">
        <v>45776.208333333299</v>
      </c>
    </row>
    <row r="679" spans="1:1" x14ac:dyDescent="0.35">
      <c r="A679" s="43">
        <v>45776.25</v>
      </c>
    </row>
    <row r="680" spans="1:1" x14ac:dyDescent="0.35">
      <c r="A680" s="43">
        <v>45776.291666666701</v>
      </c>
    </row>
    <row r="681" spans="1:1" x14ac:dyDescent="0.35">
      <c r="A681" s="43">
        <v>45776.333333333299</v>
      </c>
    </row>
    <row r="682" spans="1:1" x14ac:dyDescent="0.35">
      <c r="A682" s="43">
        <v>45776.375</v>
      </c>
    </row>
    <row r="683" spans="1:1" x14ac:dyDescent="0.35">
      <c r="A683" s="43">
        <v>45776.416666666701</v>
      </c>
    </row>
    <row r="684" spans="1:1" x14ac:dyDescent="0.35">
      <c r="A684" s="43">
        <v>45776.458333333299</v>
      </c>
    </row>
    <row r="685" spans="1:1" x14ac:dyDescent="0.35">
      <c r="A685" s="43">
        <v>45776.5</v>
      </c>
    </row>
    <row r="686" spans="1:1" x14ac:dyDescent="0.35">
      <c r="A686" s="43">
        <v>45776.541666666701</v>
      </c>
    </row>
    <row r="687" spans="1:1" x14ac:dyDescent="0.35">
      <c r="A687" s="43">
        <v>45776.583333333299</v>
      </c>
    </row>
    <row r="688" spans="1:1" x14ac:dyDescent="0.35">
      <c r="A688" s="43">
        <v>45776.625</v>
      </c>
    </row>
    <row r="689" spans="1:1" x14ac:dyDescent="0.35">
      <c r="A689" s="43">
        <v>45776.666666666701</v>
      </c>
    </row>
    <row r="690" spans="1:1" x14ac:dyDescent="0.35">
      <c r="A690" s="43">
        <v>45776.708333333299</v>
      </c>
    </row>
    <row r="691" spans="1:1" x14ac:dyDescent="0.35">
      <c r="A691" s="43">
        <v>45776.75</v>
      </c>
    </row>
    <row r="692" spans="1:1" x14ac:dyDescent="0.35">
      <c r="A692" s="43">
        <v>45776.791666666701</v>
      </c>
    </row>
    <row r="693" spans="1:1" x14ac:dyDescent="0.35">
      <c r="A693" s="43">
        <v>45776.833333333299</v>
      </c>
    </row>
    <row r="694" spans="1:1" x14ac:dyDescent="0.35">
      <c r="A694" s="43">
        <v>45776.875</v>
      </c>
    </row>
    <row r="695" spans="1:1" x14ac:dyDescent="0.35">
      <c r="A695" s="43">
        <v>45776.916666666701</v>
      </c>
    </row>
    <row r="696" spans="1:1" x14ac:dyDescent="0.35">
      <c r="A696" s="43">
        <v>45776.958333333299</v>
      </c>
    </row>
    <row r="697" spans="1:1" x14ac:dyDescent="0.35">
      <c r="A697" s="43">
        <v>45777</v>
      </c>
    </row>
    <row r="698" spans="1:1" x14ac:dyDescent="0.35">
      <c r="A698" s="43">
        <v>45777.041666666701</v>
      </c>
    </row>
    <row r="699" spans="1:1" x14ac:dyDescent="0.35">
      <c r="A699" s="43">
        <v>45777.083333333299</v>
      </c>
    </row>
    <row r="700" spans="1:1" x14ac:dyDescent="0.35">
      <c r="A700" s="43">
        <v>45777.125</v>
      </c>
    </row>
    <row r="701" spans="1:1" x14ac:dyDescent="0.35">
      <c r="A701" s="43">
        <v>45777.166666666701</v>
      </c>
    </row>
    <row r="702" spans="1:1" x14ac:dyDescent="0.35">
      <c r="A702" s="43">
        <v>45777.208333333299</v>
      </c>
    </row>
    <row r="703" spans="1:1" x14ac:dyDescent="0.35">
      <c r="A703" s="43">
        <v>45777.25</v>
      </c>
    </row>
    <row r="704" spans="1:1" x14ac:dyDescent="0.35">
      <c r="A704" s="43">
        <v>45777.291666666701</v>
      </c>
    </row>
    <row r="705" spans="1:2" x14ac:dyDescent="0.35">
      <c r="A705" s="43">
        <v>45777.333333333299</v>
      </c>
    </row>
    <row r="706" spans="1:2" x14ac:dyDescent="0.35">
      <c r="A706" s="43">
        <v>45777.375</v>
      </c>
    </row>
    <row r="707" spans="1:2" x14ac:dyDescent="0.35">
      <c r="A707" s="43">
        <v>45777.416666666701</v>
      </c>
    </row>
    <row r="708" spans="1:2" x14ac:dyDescent="0.35">
      <c r="A708" s="43">
        <v>45777.458333333299</v>
      </c>
    </row>
    <row r="709" spans="1:2" x14ac:dyDescent="0.35">
      <c r="A709" s="43">
        <v>45777.5</v>
      </c>
    </row>
    <row r="710" spans="1:2" x14ac:dyDescent="0.35">
      <c r="A710" s="43">
        <v>45777.541666666701</v>
      </c>
      <c r="B710" s="42">
        <v>13.660259999999999</v>
      </c>
    </row>
    <row r="711" spans="1:2" x14ac:dyDescent="0.35">
      <c r="A711" s="43">
        <v>45777.583333333299</v>
      </c>
      <c r="B711" s="42">
        <v>24.328478333333301</v>
      </c>
    </row>
    <row r="712" spans="1:2" x14ac:dyDescent="0.35">
      <c r="A712" s="43">
        <v>45777.625</v>
      </c>
      <c r="B712" s="42">
        <v>19.924309677419402</v>
      </c>
    </row>
    <row r="713" spans="1:2" x14ac:dyDescent="0.35">
      <c r="A713" s="43">
        <v>45777.666666666701</v>
      </c>
    </row>
    <row r="714" spans="1:2" x14ac:dyDescent="0.35">
      <c r="A714" s="43">
        <v>45777.708333333299</v>
      </c>
    </row>
    <row r="715" spans="1:2" x14ac:dyDescent="0.35">
      <c r="A715" s="43">
        <v>45777.75</v>
      </c>
    </row>
    <row r="716" spans="1:2" x14ac:dyDescent="0.35">
      <c r="A716" s="43">
        <v>45777.791666666701</v>
      </c>
    </row>
    <row r="717" spans="1:2" x14ac:dyDescent="0.35">
      <c r="A717" s="43">
        <v>45777.833333333299</v>
      </c>
    </row>
    <row r="718" spans="1:2" x14ac:dyDescent="0.35">
      <c r="A718" s="43">
        <v>45777.875</v>
      </c>
      <c r="B718" s="42">
        <v>10.6639473684211</v>
      </c>
    </row>
    <row r="719" spans="1:2" x14ac:dyDescent="0.35">
      <c r="A719" s="43">
        <v>45777.916666666701</v>
      </c>
      <c r="B719" s="42">
        <v>14.6033666666667</v>
      </c>
    </row>
    <row r="720" spans="1:2" x14ac:dyDescent="0.35">
      <c r="A720" s="43">
        <v>45777.958333333299</v>
      </c>
      <c r="B720" s="42">
        <v>17.2785896551724</v>
      </c>
    </row>
    <row r="721" spans="1:2" x14ac:dyDescent="0.35">
      <c r="A721" s="43">
        <v>45778</v>
      </c>
      <c r="B721" s="42">
        <v>15.6672383333333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4662-1B38-49FA-A6DC-07BF16F398E1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10.2023229310345</v>
      </c>
      <c r="D2" s="42" t="s">
        <v>126</v>
      </c>
      <c r="E2" s="42" t="s">
        <v>461</v>
      </c>
      <c r="F2" s="43">
        <v>45748.041666666701</v>
      </c>
      <c r="G2" s="43">
        <v>45778</v>
      </c>
      <c r="H2" s="42">
        <v>13.86</v>
      </c>
      <c r="I2" s="42">
        <v>1.19</v>
      </c>
      <c r="J2" s="42">
        <v>58.64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10.9861498333333</v>
      </c>
    </row>
    <row r="4" spans="1:12" x14ac:dyDescent="0.35">
      <c r="A4" s="43">
        <v>45748.125</v>
      </c>
      <c r="B4" s="42">
        <v>5.0629739655172399</v>
      </c>
    </row>
    <row r="5" spans="1:12" x14ac:dyDescent="0.35">
      <c r="A5" s="43">
        <v>45748.166666666701</v>
      </c>
      <c r="B5" s="42">
        <v>3.39463933333333</v>
      </c>
    </row>
    <row r="6" spans="1:12" x14ac:dyDescent="0.35">
      <c r="A6" s="43">
        <v>45748.208333333299</v>
      </c>
      <c r="B6" s="42">
        <v>4.3001203448275902</v>
      </c>
    </row>
    <row r="7" spans="1:12" x14ac:dyDescent="0.35">
      <c r="A7" s="43">
        <v>45748.25</v>
      </c>
      <c r="B7" s="42">
        <v>5.3065393333333297</v>
      </c>
    </row>
    <row r="8" spans="1:12" x14ac:dyDescent="0.35">
      <c r="A8" s="43">
        <v>45748.291666666701</v>
      </c>
      <c r="B8" s="42">
        <v>6.2748075862068999</v>
      </c>
    </row>
    <row r="9" spans="1:12" x14ac:dyDescent="0.35">
      <c r="A9" s="43">
        <v>45748.333333333299</v>
      </c>
      <c r="B9" s="42">
        <v>12.9946478333333</v>
      </c>
    </row>
    <row r="10" spans="1:12" x14ac:dyDescent="0.35">
      <c r="A10" s="43">
        <v>45748.375</v>
      </c>
      <c r="B10" s="42">
        <v>15.7585086206897</v>
      </c>
    </row>
    <row r="11" spans="1:12" x14ac:dyDescent="0.35">
      <c r="A11" s="43">
        <v>45748.416666666701</v>
      </c>
      <c r="B11" s="42">
        <v>16.3039566666667</v>
      </c>
    </row>
    <row r="12" spans="1:12" x14ac:dyDescent="0.35">
      <c r="A12" s="43">
        <v>45748.458333333299</v>
      </c>
      <c r="B12" s="42">
        <v>14.966879310344799</v>
      </c>
    </row>
    <row r="13" spans="1:12" x14ac:dyDescent="0.35">
      <c r="A13" s="43">
        <v>45748.5</v>
      </c>
      <c r="B13" s="42">
        <v>12.986826666666699</v>
      </c>
    </row>
    <row r="14" spans="1:12" x14ac:dyDescent="0.35">
      <c r="A14" s="43">
        <v>45748.541666666701</v>
      </c>
      <c r="B14" s="42">
        <v>10.6375806896552</v>
      </c>
    </row>
    <row r="15" spans="1:12" x14ac:dyDescent="0.35">
      <c r="A15" s="43">
        <v>45748.583333333299</v>
      </c>
      <c r="B15" s="42">
        <v>8.2870601666666701</v>
      </c>
    </row>
    <row r="16" spans="1:12" x14ac:dyDescent="0.35">
      <c r="A16" s="43">
        <v>45748.625</v>
      </c>
      <c r="B16" s="42">
        <v>10.801588448275901</v>
      </c>
    </row>
    <row r="17" spans="1:2" x14ac:dyDescent="0.35">
      <c r="A17" s="43">
        <v>45748.666666666701</v>
      </c>
      <c r="B17" s="42">
        <v>8.1077353333333306</v>
      </c>
    </row>
    <row r="18" spans="1:2" x14ac:dyDescent="0.35">
      <c r="A18" s="43">
        <v>45748.708333333299</v>
      </c>
      <c r="B18" s="42">
        <v>5.6625594827586196</v>
      </c>
    </row>
    <row r="19" spans="1:2" x14ac:dyDescent="0.35">
      <c r="A19" s="43">
        <v>45748.75</v>
      </c>
      <c r="B19" s="42">
        <v>5.0419074999999998</v>
      </c>
    </row>
    <row r="20" spans="1:2" x14ac:dyDescent="0.35">
      <c r="A20" s="43">
        <v>45748.791666666701</v>
      </c>
      <c r="B20" s="42">
        <v>4.1947239655172401</v>
      </c>
    </row>
    <row r="21" spans="1:2" x14ac:dyDescent="0.35">
      <c r="A21" s="43">
        <v>45748.833333333299</v>
      </c>
      <c r="B21" s="42">
        <v>5.31659083333333</v>
      </c>
    </row>
    <row r="22" spans="1:2" x14ac:dyDescent="0.35">
      <c r="A22" s="43">
        <v>45748.875</v>
      </c>
      <c r="B22" s="42">
        <v>5.6015679310344799</v>
      </c>
    </row>
    <row r="23" spans="1:2" x14ac:dyDescent="0.35">
      <c r="A23" s="43">
        <v>45748.916666666701</v>
      </c>
      <c r="B23" s="42">
        <v>5.7489974999999998</v>
      </c>
    </row>
    <row r="24" spans="1:2" x14ac:dyDescent="0.35">
      <c r="A24" s="43">
        <v>45748.958333333299</v>
      </c>
      <c r="B24" s="42">
        <v>5.5459251724137903</v>
      </c>
    </row>
    <row r="25" spans="1:2" x14ac:dyDescent="0.35">
      <c r="A25" s="43">
        <v>45749</v>
      </c>
      <c r="B25" s="42">
        <v>6.3757993333333296</v>
      </c>
    </row>
    <row r="26" spans="1:2" x14ac:dyDescent="0.35">
      <c r="A26" s="43">
        <v>45749.041666666701</v>
      </c>
      <c r="B26" s="42">
        <v>8.2542093103448302</v>
      </c>
    </row>
    <row r="27" spans="1:2" x14ac:dyDescent="0.35">
      <c r="A27" s="43">
        <v>45749.083333333299</v>
      </c>
      <c r="B27" s="42">
        <v>12.1527216666667</v>
      </c>
    </row>
    <row r="28" spans="1:2" x14ac:dyDescent="0.35">
      <c r="A28" s="43">
        <v>45749.125</v>
      </c>
      <c r="B28" s="42">
        <v>14.7743120689655</v>
      </c>
    </row>
    <row r="29" spans="1:2" x14ac:dyDescent="0.35">
      <c r="A29" s="43">
        <v>45749.166666666701</v>
      </c>
      <c r="B29" s="42">
        <v>15.621828333333299</v>
      </c>
    </row>
    <row r="30" spans="1:2" x14ac:dyDescent="0.35">
      <c r="A30" s="43">
        <v>45749.208333333299</v>
      </c>
      <c r="B30" s="42">
        <v>14.862686206896599</v>
      </c>
    </row>
    <row r="31" spans="1:2" x14ac:dyDescent="0.35">
      <c r="A31" s="43">
        <v>45749.25</v>
      </c>
      <c r="B31" s="42">
        <v>15.2476516666667</v>
      </c>
    </row>
    <row r="32" spans="1:2" x14ac:dyDescent="0.35">
      <c r="A32" s="43">
        <v>45749.291666666701</v>
      </c>
      <c r="B32" s="42">
        <v>16.580312068965501</v>
      </c>
    </row>
    <row r="33" spans="1:2" x14ac:dyDescent="0.35">
      <c r="A33" s="43">
        <v>45749.333333333299</v>
      </c>
      <c r="B33" s="42">
        <v>17.245194999999999</v>
      </c>
    </row>
    <row r="34" spans="1:2" x14ac:dyDescent="0.35">
      <c r="A34" s="43">
        <v>45749.375</v>
      </c>
      <c r="B34" s="42">
        <v>17.965605172413799</v>
      </c>
    </row>
    <row r="35" spans="1:2" x14ac:dyDescent="0.35">
      <c r="A35" s="43">
        <v>45749.416666666701</v>
      </c>
      <c r="B35" s="42">
        <v>16.590066666666701</v>
      </c>
    </row>
    <row r="36" spans="1:2" x14ac:dyDescent="0.35">
      <c r="A36" s="43">
        <v>45749.458333333299</v>
      </c>
      <c r="B36" s="42">
        <v>11.9394148275862</v>
      </c>
    </row>
    <row r="37" spans="1:2" x14ac:dyDescent="0.35">
      <c r="A37" s="43">
        <v>45749.5</v>
      </c>
      <c r="B37" s="42">
        <v>9.0152610000000006</v>
      </c>
    </row>
    <row r="38" spans="1:2" x14ac:dyDescent="0.35">
      <c r="A38" s="43">
        <v>45749.541666666701</v>
      </c>
      <c r="B38" s="42">
        <v>9.9610974137930999</v>
      </c>
    </row>
    <row r="39" spans="1:2" x14ac:dyDescent="0.35">
      <c r="A39" s="43">
        <v>45749.583333333299</v>
      </c>
      <c r="B39" s="42">
        <v>9.6402661666666702</v>
      </c>
    </row>
    <row r="40" spans="1:2" x14ac:dyDescent="0.35">
      <c r="A40" s="43">
        <v>45749.625</v>
      </c>
      <c r="B40" s="42">
        <v>8.8680632758620703</v>
      </c>
    </row>
    <row r="41" spans="1:2" x14ac:dyDescent="0.35">
      <c r="A41" s="43">
        <v>45749.666666666701</v>
      </c>
      <c r="B41" s="42">
        <v>8.8769663333333302</v>
      </c>
    </row>
    <row r="42" spans="1:2" x14ac:dyDescent="0.35">
      <c r="A42" s="43">
        <v>45749.708333333299</v>
      </c>
      <c r="B42" s="42">
        <v>10.7453803448276</v>
      </c>
    </row>
    <row r="43" spans="1:2" x14ac:dyDescent="0.35">
      <c r="A43" s="43">
        <v>45749.75</v>
      </c>
      <c r="B43" s="42">
        <v>12.012556666666701</v>
      </c>
    </row>
    <row r="44" spans="1:2" x14ac:dyDescent="0.35">
      <c r="A44" s="43">
        <v>45749.791666666701</v>
      </c>
      <c r="B44" s="42">
        <v>9.9578962068965495</v>
      </c>
    </row>
    <row r="45" spans="1:2" x14ac:dyDescent="0.35">
      <c r="A45" s="43">
        <v>45749.833333333299</v>
      </c>
      <c r="B45" s="42">
        <v>7.6804709999999998</v>
      </c>
    </row>
    <row r="46" spans="1:2" x14ac:dyDescent="0.35">
      <c r="A46" s="43">
        <v>45749.875</v>
      </c>
      <c r="B46" s="42">
        <v>7.5560087719298297</v>
      </c>
    </row>
    <row r="47" spans="1:2" x14ac:dyDescent="0.35">
      <c r="A47" s="43">
        <v>45749.916666666701</v>
      </c>
      <c r="B47" s="42">
        <v>9.5678036666666699</v>
      </c>
    </row>
    <row r="48" spans="1:2" x14ac:dyDescent="0.35">
      <c r="A48" s="43">
        <v>45749.958333333299</v>
      </c>
      <c r="B48" s="42">
        <v>10.53825</v>
      </c>
    </row>
    <row r="49" spans="1:2" x14ac:dyDescent="0.35">
      <c r="A49" s="43">
        <v>45750</v>
      </c>
      <c r="B49" s="42">
        <v>11.6056683333333</v>
      </c>
    </row>
    <row r="50" spans="1:2" x14ac:dyDescent="0.35">
      <c r="A50" s="43">
        <v>45750.041666666701</v>
      </c>
      <c r="B50" s="42">
        <v>13.326374137930999</v>
      </c>
    </row>
    <row r="51" spans="1:2" x14ac:dyDescent="0.35">
      <c r="A51" s="43">
        <v>45750.083333333299</v>
      </c>
      <c r="B51" s="42">
        <v>14.3653166666667</v>
      </c>
    </row>
    <row r="52" spans="1:2" x14ac:dyDescent="0.35">
      <c r="A52" s="43">
        <v>45750.125</v>
      </c>
      <c r="B52" s="42">
        <v>15.550934482758599</v>
      </c>
    </row>
    <row r="53" spans="1:2" x14ac:dyDescent="0.35">
      <c r="A53" s="43">
        <v>45750.166666666701</v>
      </c>
      <c r="B53" s="42">
        <v>19.563874999999999</v>
      </c>
    </row>
    <row r="54" spans="1:2" x14ac:dyDescent="0.35">
      <c r="A54" s="43">
        <v>45750.208333333299</v>
      </c>
      <c r="B54" s="42">
        <v>24.434874137931001</v>
      </c>
    </row>
    <row r="55" spans="1:2" x14ac:dyDescent="0.35">
      <c r="A55" s="43">
        <v>45750.25</v>
      </c>
      <c r="B55" s="42">
        <v>25.934093333333301</v>
      </c>
    </row>
    <row r="56" spans="1:2" x14ac:dyDescent="0.35">
      <c r="A56" s="43">
        <v>45750.291666666701</v>
      </c>
      <c r="B56" s="42">
        <v>26.6311293103448</v>
      </c>
    </row>
    <row r="57" spans="1:2" x14ac:dyDescent="0.35">
      <c r="A57" s="43">
        <v>45750.333333333299</v>
      </c>
      <c r="B57" s="42">
        <v>28.328153333333301</v>
      </c>
    </row>
    <row r="58" spans="1:2" x14ac:dyDescent="0.35">
      <c r="A58" s="43">
        <v>45750.375</v>
      </c>
      <c r="B58" s="42">
        <v>31.424658620689701</v>
      </c>
    </row>
    <row r="59" spans="1:2" x14ac:dyDescent="0.35">
      <c r="A59" s="43">
        <v>45750.416666666701</v>
      </c>
      <c r="B59" s="42">
        <v>33.566211666666703</v>
      </c>
    </row>
    <row r="60" spans="1:2" x14ac:dyDescent="0.35">
      <c r="A60" s="43">
        <v>45750.458333333299</v>
      </c>
      <c r="B60" s="42">
        <v>34.208384482758603</v>
      </c>
    </row>
    <row r="61" spans="1:2" x14ac:dyDescent="0.35">
      <c r="A61" s="43">
        <v>45750.5</v>
      </c>
      <c r="B61" s="42">
        <v>33.4633866666667</v>
      </c>
    </row>
    <row r="62" spans="1:2" x14ac:dyDescent="0.35">
      <c r="A62" s="43">
        <v>45750.541666666701</v>
      </c>
      <c r="B62" s="42">
        <v>30.903277586206901</v>
      </c>
    </row>
    <row r="63" spans="1:2" x14ac:dyDescent="0.35">
      <c r="A63" s="43">
        <v>45750.583333333299</v>
      </c>
      <c r="B63" s="42">
        <v>29.0749033333333</v>
      </c>
    </row>
    <row r="64" spans="1:2" x14ac:dyDescent="0.35">
      <c r="A64" s="43">
        <v>45750.625</v>
      </c>
      <c r="B64" s="42">
        <v>24.666794827586202</v>
      </c>
    </row>
    <row r="65" spans="1:2" x14ac:dyDescent="0.35">
      <c r="A65" s="43">
        <v>45750.666666666701</v>
      </c>
      <c r="B65" s="42">
        <v>22.613226666666701</v>
      </c>
    </row>
    <row r="66" spans="1:2" x14ac:dyDescent="0.35">
      <c r="A66" s="43">
        <v>45750.708333333299</v>
      </c>
      <c r="B66" s="42">
        <v>19.679329310344801</v>
      </c>
    </row>
    <row r="67" spans="1:2" x14ac:dyDescent="0.35">
      <c r="A67" s="43">
        <v>45750.75</v>
      </c>
      <c r="B67" s="42">
        <v>20.413315000000001</v>
      </c>
    </row>
    <row r="68" spans="1:2" x14ac:dyDescent="0.35">
      <c r="A68" s="43">
        <v>45750.791666666701</v>
      </c>
      <c r="B68" s="42">
        <v>23.188300000000002</v>
      </c>
    </row>
    <row r="69" spans="1:2" x14ac:dyDescent="0.35">
      <c r="A69" s="43">
        <v>45750.833333333299</v>
      </c>
      <c r="B69" s="42">
        <v>24.176285</v>
      </c>
    </row>
    <row r="70" spans="1:2" x14ac:dyDescent="0.35">
      <c r="A70" s="43">
        <v>45750.875</v>
      </c>
      <c r="B70" s="42">
        <v>26.002082758620698</v>
      </c>
    </row>
    <row r="71" spans="1:2" x14ac:dyDescent="0.35">
      <c r="A71" s="43">
        <v>45750.916666666701</v>
      </c>
      <c r="B71" s="42">
        <v>28.9353016666667</v>
      </c>
    </row>
    <row r="72" spans="1:2" x14ac:dyDescent="0.35">
      <c r="A72" s="43">
        <v>45750.958333333299</v>
      </c>
      <c r="B72" s="42">
        <v>31.547298275862101</v>
      </c>
    </row>
    <row r="73" spans="1:2" x14ac:dyDescent="0.35">
      <c r="A73" s="43">
        <v>45751</v>
      </c>
      <c r="B73" s="42">
        <v>36.745508333333298</v>
      </c>
    </row>
    <row r="74" spans="1:2" x14ac:dyDescent="0.35">
      <c r="A74" s="43">
        <v>45751.041666666701</v>
      </c>
      <c r="B74" s="42">
        <v>39.175258620689704</v>
      </c>
    </row>
    <row r="75" spans="1:2" x14ac:dyDescent="0.35">
      <c r="A75" s="43">
        <v>45751.083333333299</v>
      </c>
      <c r="B75" s="42">
        <v>41.724663333333297</v>
      </c>
    </row>
    <row r="76" spans="1:2" x14ac:dyDescent="0.35">
      <c r="A76" s="43">
        <v>45751.125</v>
      </c>
      <c r="B76" s="42">
        <v>42.113808620689703</v>
      </c>
    </row>
    <row r="77" spans="1:2" x14ac:dyDescent="0.35">
      <c r="A77" s="43">
        <v>45751.166666666701</v>
      </c>
      <c r="B77" s="42">
        <v>39.143500000000003</v>
      </c>
    </row>
    <row r="78" spans="1:2" x14ac:dyDescent="0.35">
      <c r="A78" s="43">
        <v>45751.208333333299</v>
      </c>
      <c r="B78" s="42">
        <v>34.580862068965502</v>
      </c>
    </row>
    <row r="79" spans="1:2" x14ac:dyDescent="0.35">
      <c r="A79" s="43">
        <v>45751.25</v>
      </c>
      <c r="B79" s="42">
        <v>31.3884683333333</v>
      </c>
    </row>
    <row r="80" spans="1:2" x14ac:dyDescent="0.35">
      <c r="A80" s="43">
        <v>45751.291666666701</v>
      </c>
      <c r="B80" s="42">
        <v>33.409196551724101</v>
      </c>
    </row>
    <row r="81" spans="1:2" x14ac:dyDescent="0.35">
      <c r="A81" s="43">
        <v>45751.333333333299</v>
      </c>
      <c r="B81" s="42">
        <v>33.872208333333298</v>
      </c>
    </row>
    <row r="82" spans="1:2" x14ac:dyDescent="0.35">
      <c r="A82" s="43">
        <v>45751.375</v>
      </c>
      <c r="B82" s="42">
        <v>28.711996551724098</v>
      </c>
    </row>
    <row r="83" spans="1:2" x14ac:dyDescent="0.35">
      <c r="A83" s="43">
        <v>45751.416666666701</v>
      </c>
      <c r="B83" s="42">
        <v>28.3747583333333</v>
      </c>
    </row>
    <row r="84" spans="1:2" x14ac:dyDescent="0.35">
      <c r="A84" s="43">
        <v>45751.458333333299</v>
      </c>
      <c r="B84" s="42">
        <v>29.1806448275862</v>
      </c>
    </row>
    <row r="85" spans="1:2" x14ac:dyDescent="0.35">
      <c r="A85" s="43">
        <v>45751.5</v>
      </c>
      <c r="B85" s="42">
        <v>27.197108333333301</v>
      </c>
    </row>
    <row r="86" spans="1:2" x14ac:dyDescent="0.35">
      <c r="A86" s="43">
        <v>45751.541666666701</v>
      </c>
      <c r="B86" s="42">
        <v>24.446722413793101</v>
      </c>
    </row>
    <row r="87" spans="1:2" x14ac:dyDescent="0.35">
      <c r="A87" s="43">
        <v>45751.583333333299</v>
      </c>
      <c r="B87" s="42">
        <v>25.951319999999999</v>
      </c>
    </row>
    <row r="88" spans="1:2" x14ac:dyDescent="0.35">
      <c r="A88" s="43">
        <v>45751.625</v>
      </c>
      <c r="B88" s="42">
        <v>26.765103448275902</v>
      </c>
    </row>
    <row r="89" spans="1:2" x14ac:dyDescent="0.35">
      <c r="A89" s="43">
        <v>45751.666666666701</v>
      </c>
      <c r="B89" s="42">
        <v>31.7814916666667</v>
      </c>
    </row>
    <row r="90" spans="1:2" x14ac:dyDescent="0.35">
      <c r="A90" s="43">
        <v>45751.708333333299</v>
      </c>
      <c r="B90" s="42">
        <v>25.748606896551699</v>
      </c>
    </row>
    <row r="91" spans="1:2" x14ac:dyDescent="0.35">
      <c r="A91" s="43">
        <v>45751.75</v>
      </c>
      <c r="B91" s="42">
        <v>23.1751</v>
      </c>
    </row>
    <row r="92" spans="1:2" x14ac:dyDescent="0.35">
      <c r="A92" s="43">
        <v>45751.791666666701</v>
      </c>
      <c r="B92" s="42">
        <v>21.201332758620701</v>
      </c>
    </row>
    <row r="93" spans="1:2" x14ac:dyDescent="0.35">
      <c r="A93" s="43">
        <v>45751.833333333299</v>
      </c>
      <c r="B93" s="42">
        <v>19.906210000000002</v>
      </c>
    </row>
    <row r="94" spans="1:2" x14ac:dyDescent="0.35">
      <c r="A94" s="43">
        <v>45751.875</v>
      </c>
      <c r="B94" s="42">
        <v>15.2238448275862</v>
      </c>
    </row>
    <row r="95" spans="1:2" x14ac:dyDescent="0.35">
      <c r="A95" s="43">
        <v>45751.916666666701</v>
      </c>
      <c r="B95" s="42">
        <v>10.628621000000001</v>
      </c>
    </row>
    <row r="96" spans="1:2" x14ac:dyDescent="0.35">
      <c r="A96" s="43">
        <v>45751.958333333299</v>
      </c>
      <c r="B96" s="42">
        <v>8.90583275862069</v>
      </c>
    </row>
    <row r="97" spans="1:2" x14ac:dyDescent="0.35">
      <c r="A97" s="43">
        <v>45752</v>
      </c>
      <c r="B97" s="42">
        <v>8.8676728333333408</v>
      </c>
    </row>
    <row r="98" spans="1:2" x14ac:dyDescent="0.35">
      <c r="A98" s="43">
        <v>45752.041666666701</v>
      </c>
      <c r="B98" s="42">
        <v>9.1640920689655196</v>
      </c>
    </row>
    <row r="99" spans="1:2" x14ac:dyDescent="0.35">
      <c r="A99" s="43">
        <v>45752.083333333299</v>
      </c>
      <c r="B99" s="42">
        <v>11.0647971666667</v>
      </c>
    </row>
    <row r="100" spans="1:2" x14ac:dyDescent="0.35">
      <c r="A100" s="43">
        <v>45752.125</v>
      </c>
      <c r="B100" s="42">
        <v>12.196337931034501</v>
      </c>
    </row>
    <row r="101" spans="1:2" x14ac:dyDescent="0.35">
      <c r="A101" s="43">
        <v>45752.166666666701</v>
      </c>
      <c r="B101" s="42">
        <v>14.3217983333333</v>
      </c>
    </row>
    <row r="102" spans="1:2" x14ac:dyDescent="0.35">
      <c r="A102" s="43">
        <v>45752.208333333299</v>
      </c>
      <c r="B102" s="42">
        <v>12.4926982758621</v>
      </c>
    </row>
    <row r="103" spans="1:2" x14ac:dyDescent="0.35">
      <c r="A103" s="43">
        <v>45752.25</v>
      </c>
      <c r="B103" s="42">
        <v>10.7559183333333</v>
      </c>
    </row>
    <row r="104" spans="1:2" x14ac:dyDescent="0.35">
      <c r="A104" s="43">
        <v>45752.291666666701</v>
      </c>
      <c r="B104" s="42">
        <v>10.1984703448276</v>
      </c>
    </row>
    <row r="105" spans="1:2" x14ac:dyDescent="0.35">
      <c r="A105" s="43">
        <v>45752.333333333299</v>
      </c>
      <c r="B105" s="42">
        <v>10.262242499999999</v>
      </c>
    </row>
    <row r="106" spans="1:2" x14ac:dyDescent="0.35">
      <c r="A106" s="43">
        <v>45752.375</v>
      </c>
      <c r="B106" s="42">
        <v>11.6309655172414</v>
      </c>
    </row>
    <row r="107" spans="1:2" x14ac:dyDescent="0.35">
      <c r="A107" s="43">
        <v>45752.416666666701</v>
      </c>
      <c r="B107" s="42">
        <v>10.6967226666667</v>
      </c>
    </row>
    <row r="108" spans="1:2" x14ac:dyDescent="0.35">
      <c r="A108" s="43">
        <v>45752.458333333299</v>
      </c>
      <c r="B108" s="42">
        <v>10.185560172413799</v>
      </c>
    </row>
    <row r="109" spans="1:2" x14ac:dyDescent="0.35">
      <c r="A109" s="43">
        <v>45752.5</v>
      </c>
      <c r="B109" s="42">
        <v>10.84299</v>
      </c>
    </row>
    <row r="110" spans="1:2" x14ac:dyDescent="0.35">
      <c r="A110" s="43">
        <v>45752.541666666701</v>
      </c>
      <c r="B110" s="42">
        <v>11.699446551724099</v>
      </c>
    </row>
    <row r="111" spans="1:2" x14ac:dyDescent="0.35">
      <c r="A111" s="43">
        <v>45752.583333333299</v>
      </c>
      <c r="B111" s="42">
        <v>8.3690821666666704</v>
      </c>
    </row>
    <row r="112" spans="1:2" x14ac:dyDescent="0.35">
      <c r="A112" s="43">
        <v>45752.625</v>
      </c>
      <c r="B112" s="42">
        <v>5.3142420689655196</v>
      </c>
    </row>
    <row r="113" spans="1:2" x14ac:dyDescent="0.35">
      <c r="A113" s="43">
        <v>45752.666666666701</v>
      </c>
      <c r="B113" s="42">
        <v>6.5624919999999998</v>
      </c>
    </row>
    <row r="114" spans="1:2" x14ac:dyDescent="0.35">
      <c r="A114" s="43">
        <v>45752.708333333299</v>
      </c>
      <c r="B114" s="42">
        <v>4.8437312068965497</v>
      </c>
    </row>
    <row r="115" spans="1:2" x14ac:dyDescent="0.35">
      <c r="A115" s="43">
        <v>45752.75</v>
      </c>
      <c r="B115" s="42">
        <v>4.0333715000000003</v>
      </c>
    </row>
    <row r="116" spans="1:2" x14ac:dyDescent="0.35">
      <c r="A116" s="43">
        <v>45752.791666666701</v>
      </c>
      <c r="B116" s="42">
        <v>3.6118420689655202</v>
      </c>
    </row>
    <row r="117" spans="1:2" x14ac:dyDescent="0.35">
      <c r="A117" s="43">
        <v>45752.833333333299</v>
      </c>
      <c r="B117" s="42">
        <v>3.9023979999999998</v>
      </c>
    </row>
    <row r="118" spans="1:2" x14ac:dyDescent="0.35">
      <c r="A118" s="43">
        <v>45752.875</v>
      </c>
      <c r="B118" s="42">
        <v>4.6384203448275896</v>
      </c>
    </row>
    <row r="119" spans="1:2" x14ac:dyDescent="0.35">
      <c r="A119" s="43">
        <v>45752.916666666701</v>
      </c>
      <c r="B119" s="42">
        <v>5.1734908333333296</v>
      </c>
    </row>
    <row r="120" spans="1:2" x14ac:dyDescent="0.35">
      <c r="A120" s="43">
        <v>45752.958333333299</v>
      </c>
      <c r="B120" s="42">
        <v>6.1663646551724103</v>
      </c>
    </row>
    <row r="121" spans="1:2" x14ac:dyDescent="0.35">
      <c r="A121" s="43">
        <v>45753</v>
      </c>
      <c r="B121" s="42">
        <v>5.6512036666666603</v>
      </c>
    </row>
    <row r="122" spans="1:2" x14ac:dyDescent="0.35">
      <c r="A122" s="43">
        <v>45753.041666666701</v>
      </c>
      <c r="B122" s="42">
        <v>5.1112563157894702</v>
      </c>
    </row>
    <row r="123" spans="1:2" x14ac:dyDescent="0.35">
      <c r="A123" s="43">
        <v>45753.083333333299</v>
      </c>
      <c r="B123" s="42">
        <v>5.1723394999999996</v>
      </c>
    </row>
    <row r="124" spans="1:2" x14ac:dyDescent="0.35">
      <c r="A124" s="43">
        <v>45753.125</v>
      </c>
      <c r="B124" s="42">
        <v>5.29438266666667</v>
      </c>
    </row>
    <row r="125" spans="1:2" x14ac:dyDescent="0.35">
      <c r="A125" s="43">
        <v>45753.166666666701</v>
      </c>
      <c r="B125" s="42">
        <v>5.1692177586206904</v>
      </c>
    </row>
    <row r="126" spans="1:2" x14ac:dyDescent="0.35">
      <c r="A126" s="43">
        <v>45753.208333333299</v>
      </c>
      <c r="B126" s="42">
        <v>5.2085143333333299</v>
      </c>
    </row>
    <row r="127" spans="1:2" x14ac:dyDescent="0.35">
      <c r="A127" s="43">
        <v>45753.25</v>
      </c>
      <c r="B127" s="42">
        <v>5.4173070689655196</v>
      </c>
    </row>
    <row r="128" spans="1:2" x14ac:dyDescent="0.35">
      <c r="A128" s="43">
        <v>45753.291666666701</v>
      </c>
      <c r="B128" s="42">
        <v>5.5425585000000002</v>
      </c>
    </row>
    <row r="129" spans="1:2" x14ac:dyDescent="0.35">
      <c r="A129" s="43">
        <v>45753.333333333299</v>
      </c>
      <c r="B129" s="42">
        <v>5.8435146551724104</v>
      </c>
    </row>
    <row r="130" spans="1:2" x14ac:dyDescent="0.35">
      <c r="A130" s="43">
        <v>45753.375</v>
      </c>
      <c r="B130" s="42">
        <v>6.3368751666666698</v>
      </c>
    </row>
    <row r="131" spans="1:2" x14ac:dyDescent="0.35">
      <c r="A131" s="43">
        <v>45753.416666666701</v>
      </c>
      <c r="B131" s="42">
        <v>7.5352320689655201</v>
      </c>
    </row>
    <row r="132" spans="1:2" x14ac:dyDescent="0.35">
      <c r="A132" s="43">
        <v>45753.458333333299</v>
      </c>
      <c r="B132" s="42">
        <v>6.3886403333333304</v>
      </c>
    </row>
    <row r="133" spans="1:2" x14ac:dyDescent="0.35">
      <c r="A133" s="43">
        <v>45753.5</v>
      </c>
      <c r="B133" s="42">
        <v>5.8613650000000002</v>
      </c>
    </row>
    <row r="134" spans="1:2" x14ac:dyDescent="0.35">
      <c r="A134" s="43">
        <v>45753.541666666701</v>
      </c>
      <c r="B134" s="42">
        <v>5.3145015000000004</v>
      </c>
    </row>
    <row r="135" spans="1:2" x14ac:dyDescent="0.35">
      <c r="A135" s="43">
        <v>45753.583333333299</v>
      </c>
      <c r="B135" s="42">
        <v>4.7203956896551702</v>
      </c>
    </row>
    <row r="136" spans="1:2" x14ac:dyDescent="0.35">
      <c r="A136" s="43">
        <v>45753.625</v>
      </c>
      <c r="B136" s="42">
        <v>4.5070888333333299</v>
      </c>
    </row>
    <row r="137" spans="1:2" x14ac:dyDescent="0.35">
      <c r="A137" s="43">
        <v>45753.666666666701</v>
      </c>
      <c r="B137" s="42">
        <v>4.3834018965517201</v>
      </c>
    </row>
    <row r="138" spans="1:2" x14ac:dyDescent="0.35">
      <c r="A138" s="43">
        <v>45753.708333333299</v>
      </c>
      <c r="B138" s="42">
        <v>4.3791461666666702</v>
      </c>
    </row>
    <row r="139" spans="1:2" x14ac:dyDescent="0.35">
      <c r="A139" s="43">
        <v>45753.75</v>
      </c>
      <c r="B139" s="42">
        <v>4.3425056896551704</v>
      </c>
    </row>
    <row r="140" spans="1:2" x14ac:dyDescent="0.35">
      <c r="A140" s="43">
        <v>45753.791666666701</v>
      </c>
      <c r="B140" s="42">
        <v>5.4160263333333303</v>
      </c>
    </row>
    <row r="141" spans="1:2" x14ac:dyDescent="0.35">
      <c r="A141" s="43">
        <v>45753.833333333299</v>
      </c>
      <c r="B141" s="42">
        <v>6.6362963793103402</v>
      </c>
    </row>
    <row r="142" spans="1:2" x14ac:dyDescent="0.35">
      <c r="A142" s="43">
        <v>45753.875</v>
      </c>
      <c r="B142" s="42">
        <v>7.1321603333333297</v>
      </c>
    </row>
    <row r="143" spans="1:2" x14ac:dyDescent="0.35">
      <c r="A143" s="43">
        <v>45753.916666666701</v>
      </c>
      <c r="B143" s="42">
        <v>6.5709101724137904</v>
      </c>
    </row>
    <row r="144" spans="1:2" x14ac:dyDescent="0.35">
      <c r="A144" s="43">
        <v>45753.958333333299</v>
      </c>
      <c r="B144" s="42">
        <v>5.9986126666666699</v>
      </c>
    </row>
    <row r="145" spans="1:2" x14ac:dyDescent="0.35">
      <c r="A145" s="43">
        <v>45754</v>
      </c>
      <c r="B145" s="42">
        <v>6.13860517241379</v>
      </c>
    </row>
    <row r="146" spans="1:2" x14ac:dyDescent="0.35">
      <c r="A146" s="43">
        <v>45754.041666666701</v>
      </c>
      <c r="B146" s="42">
        <v>6.7104239999999997</v>
      </c>
    </row>
    <row r="147" spans="1:2" x14ac:dyDescent="0.35">
      <c r="A147" s="43">
        <v>45754.083333333299</v>
      </c>
      <c r="B147" s="42">
        <v>7.5771763793103499</v>
      </c>
    </row>
    <row r="148" spans="1:2" x14ac:dyDescent="0.35">
      <c r="A148" s="43">
        <v>45754.125</v>
      </c>
      <c r="B148" s="42">
        <v>6.9524373333333296</v>
      </c>
    </row>
    <row r="149" spans="1:2" x14ac:dyDescent="0.35">
      <c r="A149" s="43">
        <v>45754.166666666701</v>
      </c>
      <c r="B149" s="42">
        <v>7.5127344827586198</v>
      </c>
    </row>
    <row r="150" spans="1:2" x14ac:dyDescent="0.35">
      <c r="A150" s="43">
        <v>45754.208333333299</v>
      </c>
      <c r="B150" s="42">
        <v>8.5677063333333408</v>
      </c>
    </row>
    <row r="151" spans="1:2" x14ac:dyDescent="0.35">
      <c r="A151" s="43">
        <v>45754.25</v>
      </c>
      <c r="B151" s="42">
        <v>9.6008634482758595</v>
      </c>
    </row>
    <row r="152" spans="1:2" x14ac:dyDescent="0.35">
      <c r="A152" s="43">
        <v>45754.291666666701</v>
      </c>
      <c r="B152" s="42">
        <v>12.4706076666667</v>
      </c>
    </row>
    <row r="153" spans="1:2" x14ac:dyDescent="0.35">
      <c r="A153" s="43">
        <v>45754.333333333299</v>
      </c>
      <c r="B153" s="42">
        <v>11.5877884482759</v>
      </c>
    </row>
    <row r="154" spans="1:2" x14ac:dyDescent="0.35">
      <c r="A154" s="43">
        <v>45754.375</v>
      </c>
      <c r="B154" s="42">
        <v>12.4473585</v>
      </c>
    </row>
    <row r="155" spans="1:2" x14ac:dyDescent="0.35">
      <c r="A155" s="43">
        <v>45754.416666666701</v>
      </c>
      <c r="B155" s="42">
        <v>11.712885172413801</v>
      </c>
    </row>
    <row r="156" spans="1:2" x14ac:dyDescent="0.35">
      <c r="A156" s="43">
        <v>45754.458333333299</v>
      </c>
      <c r="B156" s="42">
        <v>10.624088333333299</v>
      </c>
    </row>
    <row r="157" spans="1:2" x14ac:dyDescent="0.35">
      <c r="A157" s="43">
        <v>45754.5</v>
      </c>
      <c r="B157" s="42">
        <v>8.5526518965517297</v>
      </c>
    </row>
    <row r="158" spans="1:2" x14ac:dyDescent="0.35">
      <c r="A158" s="43">
        <v>45754.541666666701</v>
      </c>
      <c r="B158" s="42">
        <v>8.0431453333333405</v>
      </c>
    </row>
    <row r="159" spans="1:2" x14ac:dyDescent="0.35">
      <c r="A159" s="43">
        <v>45754.583333333299</v>
      </c>
      <c r="B159" s="42">
        <v>9.0577555172413806</v>
      </c>
    </row>
    <row r="160" spans="1:2" x14ac:dyDescent="0.35">
      <c r="A160" s="43">
        <v>45754.625</v>
      </c>
      <c r="B160" s="42">
        <v>8.1269209999999994</v>
      </c>
    </row>
    <row r="161" spans="1:2" x14ac:dyDescent="0.35">
      <c r="A161" s="43">
        <v>45754.666666666701</v>
      </c>
      <c r="B161" s="42">
        <v>12.6781225862069</v>
      </c>
    </row>
    <row r="162" spans="1:2" x14ac:dyDescent="0.35">
      <c r="A162" s="43">
        <v>45754.708333333299</v>
      </c>
      <c r="B162" s="42">
        <v>9.2918096666666692</v>
      </c>
    </row>
    <row r="163" spans="1:2" x14ac:dyDescent="0.35">
      <c r="A163" s="43">
        <v>45754.75</v>
      </c>
      <c r="B163" s="42">
        <v>7.2867760344827603</v>
      </c>
    </row>
    <row r="164" spans="1:2" x14ac:dyDescent="0.35">
      <c r="A164" s="43">
        <v>45754.791666666701</v>
      </c>
      <c r="B164" s="42">
        <v>6.7028819999999998</v>
      </c>
    </row>
    <row r="165" spans="1:2" x14ac:dyDescent="0.35">
      <c r="A165" s="43">
        <v>45754.833333333299</v>
      </c>
      <c r="B165" s="42">
        <v>7.16932189655172</v>
      </c>
    </row>
    <row r="166" spans="1:2" x14ac:dyDescent="0.35">
      <c r="A166" s="43">
        <v>45754.875</v>
      </c>
      <c r="B166" s="42">
        <v>9.5637249999999998</v>
      </c>
    </row>
    <row r="167" spans="1:2" x14ac:dyDescent="0.35">
      <c r="A167" s="43">
        <v>45754.916666666701</v>
      </c>
      <c r="B167" s="42">
        <v>11.845876034482799</v>
      </c>
    </row>
    <row r="168" spans="1:2" x14ac:dyDescent="0.35">
      <c r="A168" s="43">
        <v>45754.958333333299</v>
      </c>
      <c r="B168" s="42">
        <v>7.9188653333333301</v>
      </c>
    </row>
    <row r="169" spans="1:2" x14ac:dyDescent="0.35">
      <c r="A169" s="43">
        <v>45755</v>
      </c>
      <c r="B169" s="42">
        <v>9.2522793103448304</v>
      </c>
    </row>
    <row r="170" spans="1:2" x14ac:dyDescent="0.35">
      <c r="A170" s="43">
        <v>45755.041666666701</v>
      </c>
      <c r="B170" s="42">
        <v>10.150439333333299</v>
      </c>
    </row>
    <row r="171" spans="1:2" x14ac:dyDescent="0.35">
      <c r="A171" s="43">
        <v>45755.083333333299</v>
      </c>
      <c r="B171" s="42">
        <v>10.700425862069</v>
      </c>
    </row>
    <row r="172" spans="1:2" x14ac:dyDescent="0.35">
      <c r="A172" s="43">
        <v>45755.125</v>
      </c>
      <c r="B172" s="42">
        <v>11.390855</v>
      </c>
    </row>
    <row r="173" spans="1:2" x14ac:dyDescent="0.35">
      <c r="A173" s="43">
        <v>45755.166666666701</v>
      </c>
      <c r="B173" s="42">
        <v>11.4052620689655</v>
      </c>
    </row>
    <row r="174" spans="1:2" x14ac:dyDescent="0.35">
      <c r="A174" s="43">
        <v>45755.208333333299</v>
      </c>
      <c r="B174" s="42">
        <v>15.201646666666701</v>
      </c>
    </row>
    <row r="175" spans="1:2" x14ac:dyDescent="0.35">
      <c r="A175" s="43">
        <v>45755.25</v>
      </c>
      <c r="B175" s="42">
        <v>18.197634482758598</v>
      </c>
    </row>
    <row r="176" spans="1:2" x14ac:dyDescent="0.35">
      <c r="A176" s="43">
        <v>45755.291666666701</v>
      </c>
      <c r="B176" s="42">
        <v>46.841111666666698</v>
      </c>
    </row>
    <row r="177" spans="1:2" x14ac:dyDescent="0.35">
      <c r="A177" s="43">
        <v>45755.333333333299</v>
      </c>
      <c r="B177" s="42">
        <v>54.8990724137931</v>
      </c>
    </row>
    <row r="178" spans="1:2" x14ac:dyDescent="0.35">
      <c r="A178" s="43">
        <v>45755.375</v>
      </c>
      <c r="B178" s="42">
        <v>30.250340000000001</v>
      </c>
    </row>
    <row r="179" spans="1:2" x14ac:dyDescent="0.35">
      <c r="A179" s="43">
        <v>45755.416666666701</v>
      </c>
      <c r="B179" s="42">
        <v>19.9009637931035</v>
      </c>
    </row>
    <row r="180" spans="1:2" x14ac:dyDescent="0.35">
      <c r="A180" s="43">
        <v>45755.458333333299</v>
      </c>
      <c r="B180" s="42">
        <v>18.852741666666699</v>
      </c>
    </row>
    <row r="181" spans="1:2" x14ac:dyDescent="0.35">
      <c r="A181" s="43">
        <v>45755.5</v>
      </c>
      <c r="B181" s="42">
        <v>16.6640896551724</v>
      </c>
    </row>
    <row r="182" spans="1:2" x14ac:dyDescent="0.35">
      <c r="A182" s="43">
        <v>45755.541666666701</v>
      </c>
      <c r="B182" s="42">
        <v>15.031798333333301</v>
      </c>
    </row>
    <row r="183" spans="1:2" x14ac:dyDescent="0.35">
      <c r="A183" s="43">
        <v>45755.583333333299</v>
      </c>
      <c r="B183" s="42">
        <v>16.379298275862102</v>
      </c>
    </row>
    <row r="184" spans="1:2" x14ac:dyDescent="0.35">
      <c r="A184" s="43">
        <v>45755.625</v>
      </c>
      <c r="B184" s="42">
        <v>12.015646</v>
      </c>
    </row>
    <row r="185" spans="1:2" x14ac:dyDescent="0.35">
      <c r="A185" s="43">
        <v>45755.666666666701</v>
      </c>
      <c r="B185" s="42">
        <v>11.542927758620699</v>
      </c>
    </row>
    <row r="186" spans="1:2" x14ac:dyDescent="0.35">
      <c r="A186" s="43">
        <v>45755.708333333299</v>
      </c>
      <c r="B186" s="42">
        <v>10.6435328333333</v>
      </c>
    </row>
    <row r="187" spans="1:2" x14ac:dyDescent="0.35">
      <c r="A187" s="43">
        <v>45755.75</v>
      </c>
      <c r="B187" s="42">
        <v>10.9074713793103</v>
      </c>
    </row>
    <row r="188" spans="1:2" x14ac:dyDescent="0.35">
      <c r="A188" s="43">
        <v>45755.791666666701</v>
      </c>
      <c r="B188" s="42">
        <v>9.4582096666666704</v>
      </c>
    </row>
    <row r="189" spans="1:2" x14ac:dyDescent="0.35">
      <c r="A189" s="43">
        <v>45755.833333333299</v>
      </c>
      <c r="B189" s="42">
        <v>10.004698448275899</v>
      </c>
    </row>
    <row r="190" spans="1:2" x14ac:dyDescent="0.35">
      <c r="A190" s="43">
        <v>45755.875</v>
      </c>
      <c r="B190" s="42">
        <v>13.387116666666699</v>
      </c>
    </row>
    <row r="191" spans="1:2" x14ac:dyDescent="0.35">
      <c r="A191" s="43">
        <v>45755.916666666701</v>
      </c>
      <c r="B191" s="42">
        <v>12.0518667241379</v>
      </c>
    </row>
    <row r="192" spans="1:2" x14ac:dyDescent="0.35">
      <c r="A192" s="43">
        <v>45755.958333333299</v>
      </c>
      <c r="B192" s="42">
        <v>15.897111666666699</v>
      </c>
    </row>
    <row r="193" spans="1:2" x14ac:dyDescent="0.35">
      <c r="A193" s="43">
        <v>45756</v>
      </c>
      <c r="B193" s="42">
        <v>16.326660344827602</v>
      </c>
    </row>
    <row r="194" spans="1:2" x14ac:dyDescent="0.35">
      <c r="A194" s="43">
        <v>45756.041666666701</v>
      </c>
      <c r="B194" s="42">
        <v>12.473938333333299</v>
      </c>
    </row>
    <row r="195" spans="1:2" x14ac:dyDescent="0.35">
      <c r="A195" s="43">
        <v>45756.083333333299</v>
      </c>
      <c r="B195" s="42">
        <v>12.4083068965517</v>
      </c>
    </row>
    <row r="196" spans="1:2" x14ac:dyDescent="0.35">
      <c r="A196" s="43">
        <v>45756.125</v>
      </c>
      <c r="B196" s="42">
        <v>16.179584999999999</v>
      </c>
    </row>
    <row r="197" spans="1:2" x14ac:dyDescent="0.35">
      <c r="A197" s="43">
        <v>45756.166666666701</v>
      </c>
      <c r="B197" s="42">
        <v>19.736072413793099</v>
      </c>
    </row>
    <row r="198" spans="1:2" x14ac:dyDescent="0.35">
      <c r="A198" s="43">
        <v>45756.208333333299</v>
      </c>
      <c r="B198" s="42">
        <v>19.914388333333299</v>
      </c>
    </row>
    <row r="199" spans="1:2" x14ac:dyDescent="0.35">
      <c r="A199" s="43">
        <v>45756.25</v>
      </c>
      <c r="B199" s="42">
        <v>21.556105172413801</v>
      </c>
    </row>
    <row r="200" spans="1:2" x14ac:dyDescent="0.35">
      <c r="A200" s="43">
        <v>45756.291666666701</v>
      </c>
      <c r="B200" s="42">
        <v>33.306359999999998</v>
      </c>
    </row>
    <row r="201" spans="1:2" x14ac:dyDescent="0.35">
      <c r="A201" s="43">
        <v>45756.333333333299</v>
      </c>
      <c r="B201" s="42">
        <v>29.604077586206898</v>
      </c>
    </row>
    <row r="202" spans="1:2" x14ac:dyDescent="0.35">
      <c r="A202" s="43">
        <v>45756.375</v>
      </c>
      <c r="B202" s="42">
        <v>22.449343333333299</v>
      </c>
    </row>
    <row r="203" spans="1:2" x14ac:dyDescent="0.35">
      <c r="A203" s="43">
        <v>45756.416666666701</v>
      </c>
      <c r="B203" s="42">
        <v>16.552065517241399</v>
      </c>
    </row>
    <row r="204" spans="1:2" x14ac:dyDescent="0.35">
      <c r="A204" s="43">
        <v>45756.458333333299</v>
      </c>
      <c r="B204" s="42">
        <v>14.804869999999999</v>
      </c>
    </row>
    <row r="205" spans="1:2" x14ac:dyDescent="0.35">
      <c r="A205" s="43">
        <v>45756.5</v>
      </c>
      <c r="B205" s="42">
        <v>18.614515517241401</v>
      </c>
    </row>
    <row r="206" spans="1:2" x14ac:dyDescent="0.35">
      <c r="A206" s="43">
        <v>45756.541666666701</v>
      </c>
      <c r="B206" s="42">
        <v>18.912658333333301</v>
      </c>
    </row>
    <row r="207" spans="1:2" x14ac:dyDescent="0.35">
      <c r="A207" s="43">
        <v>45756.583333333299</v>
      </c>
      <c r="B207" s="42">
        <v>22.472460344827599</v>
      </c>
    </row>
    <row r="208" spans="1:2" x14ac:dyDescent="0.35">
      <c r="A208" s="43">
        <v>45756.625</v>
      </c>
      <c r="B208" s="42">
        <v>17.4468033333333</v>
      </c>
    </row>
    <row r="209" spans="1:2" x14ac:dyDescent="0.35">
      <c r="A209" s="43">
        <v>45756.666666666701</v>
      </c>
      <c r="B209" s="42">
        <v>16.995682758620699</v>
      </c>
    </row>
    <row r="210" spans="1:2" x14ac:dyDescent="0.35">
      <c r="A210" s="43">
        <v>45756.708333333299</v>
      </c>
      <c r="B210" s="42">
        <v>18.5770633333333</v>
      </c>
    </row>
    <row r="211" spans="1:2" x14ac:dyDescent="0.35">
      <c r="A211" s="43">
        <v>45756.75</v>
      </c>
      <c r="B211" s="42">
        <v>20.927693103448298</v>
      </c>
    </row>
    <row r="212" spans="1:2" x14ac:dyDescent="0.35">
      <c r="A212" s="43">
        <v>45756.791666666701</v>
      </c>
      <c r="B212" s="42">
        <v>16.9988316666667</v>
      </c>
    </row>
    <row r="213" spans="1:2" x14ac:dyDescent="0.35">
      <c r="A213" s="43">
        <v>45756.833333333299</v>
      </c>
      <c r="B213" s="42">
        <v>15.600622413793101</v>
      </c>
    </row>
    <row r="214" spans="1:2" x14ac:dyDescent="0.35">
      <c r="A214" s="43">
        <v>45756.875</v>
      </c>
      <c r="B214" s="42">
        <v>15.771758333333301</v>
      </c>
    </row>
    <row r="215" spans="1:2" x14ac:dyDescent="0.35">
      <c r="A215" s="43">
        <v>45756.916666666701</v>
      </c>
      <c r="B215" s="42">
        <v>16.728222413793102</v>
      </c>
    </row>
    <row r="216" spans="1:2" x14ac:dyDescent="0.35">
      <c r="A216" s="43">
        <v>45756.958333333299</v>
      </c>
      <c r="B216" s="42">
        <v>16.9101383333333</v>
      </c>
    </row>
    <row r="217" spans="1:2" x14ac:dyDescent="0.35">
      <c r="A217" s="43">
        <v>45757</v>
      </c>
      <c r="B217" s="42">
        <v>18.4056103448276</v>
      </c>
    </row>
    <row r="218" spans="1:2" x14ac:dyDescent="0.35">
      <c r="A218" s="43">
        <v>45757.041666666701</v>
      </c>
      <c r="B218" s="42">
        <v>21.217176666666699</v>
      </c>
    </row>
    <row r="219" spans="1:2" x14ac:dyDescent="0.35">
      <c r="A219" s="43">
        <v>45757.083333333299</v>
      </c>
      <c r="B219" s="42">
        <v>19.690232758620699</v>
      </c>
    </row>
    <row r="220" spans="1:2" x14ac:dyDescent="0.35">
      <c r="A220" s="43">
        <v>45757.125</v>
      </c>
      <c r="B220" s="42">
        <v>18.5564066666667</v>
      </c>
    </row>
    <row r="221" spans="1:2" x14ac:dyDescent="0.35">
      <c r="A221" s="43">
        <v>45757.166666666701</v>
      </c>
      <c r="B221" s="42">
        <v>20.3161086206897</v>
      </c>
    </row>
    <row r="222" spans="1:2" x14ac:dyDescent="0.35">
      <c r="A222" s="43">
        <v>45757.208333333299</v>
      </c>
      <c r="B222" s="42">
        <v>21.686758333333302</v>
      </c>
    </row>
    <row r="223" spans="1:2" x14ac:dyDescent="0.35">
      <c r="A223" s="43">
        <v>45757.25</v>
      </c>
      <c r="B223" s="42">
        <v>22.9397568965517</v>
      </c>
    </row>
    <row r="224" spans="1:2" x14ac:dyDescent="0.35">
      <c r="A224" s="43">
        <v>45757.291666666701</v>
      </c>
      <c r="B224" s="42">
        <v>32.984495000000003</v>
      </c>
    </row>
    <row r="225" spans="1:2" x14ac:dyDescent="0.35">
      <c r="A225" s="43">
        <v>45757.333333333299</v>
      </c>
      <c r="B225" s="42">
        <v>33.116372413793101</v>
      </c>
    </row>
    <row r="226" spans="1:2" x14ac:dyDescent="0.35">
      <c r="A226" s="43">
        <v>45757.375</v>
      </c>
      <c r="B226" s="42">
        <v>29.017966666666702</v>
      </c>
    </row>
    <row r="227" spans="1:2" x14ac:dyDescent="0.35">
      <c r="A227" s="43">
        <v>45757.416666666701</v>
      </c>
      <c r="B227" s="42">
        <v>25.288139655172401</v>
      </c>
    </row>
    <row r="228" spans="1:2" x14ac:dyDescent="0.35">
      <c r="A228" s="43">
        <v>45757.458333333299</v>
      </c>
      <c r="B228" s="42">
        <v>26.714224999999999</v>
      </c>
    </row>
    <row r="229" spans="1:2" x14ac:dyDescent="0.35">
      <c r="A229" s="43">
        <v>45757.5</v>
      </c>
      <c r="B229" s="42">
        <v>25.402858620689699</v>
      </c>
    </row>
    <row r="230" spans="1:2" x14ac:dyDescent="0.35">
      <c r="A230" s="43">
        <v>45757.541666666701</v>
      </c>
      <c r="B230" s="42">
        <v>24.076776666666699</v>
      </c>
    </row>
    <row r="231" spans="1:2" x14ac:dyDescent="0.35">
      <c r="A231" s="43">
        <v>45757.583333333299</v>
      </c>
      <c r="B231" s="42">
        <v>24.777774137931001</v>
      </c>
    </row>
    <row r="232" spans="1:2" x14ac:dyDescent="0.35">
      <c r="A232" s="43">
        <v>45757.625</v>
      </c>
      <c r="B232" s="42">
        <v>26.867248333333301</v>
      </c>
    </row>
    <row r="233" spans="1:2" x14ac:dyDescent="0.35">
      <c r="A233" s="43">
        <v>45757.666666666701</v>
      </c>
      <c r="B233" s="42">
        <v>28.6326068965517</v>
      </c>
    </row>
    <row r="234" spans="1:2" x14ac:dyDescent="0.35">
      <c r="A234" s="43">
        <v>45757.708333333299</v>
      </c>
      <c r="B234" s="42">
        <v>30.734470000000002</v>
      </c>
    </row>
    <row r="235" spans="1:2" x14ac:dyDescent="0.35">
      <c r="A235" s="43">
        <v>45757.75</v>
      </c>
      <c r="B235" s="42">
        <v>33.200737931034503</v>
      </c>
    </row>
    <row r="236" spans="1:2" x14ac:dyDescent="0.35">
      <c r="A236" s="43">
        <v>45757.791666666701</v>
      </c>
      <c r="B236" s="42">
        <v>31.3417833333333</v>
      </c>
    </row>
    <row r="237" spans="1:2" x14ac:dyDescent="0.35">
      <c r="A237" s="43">
        <v>45757.833333333299</v>
      </c>
      <c r="B237" s="42">
        <v>33.1366724137931</v>
      </c>
    </row>
    <row r="238" spans="1:2" x14ac:dyDescent="0.35">
      <c r="A238" s="43">
        <v>45757.875</v>
      </c>
      <c r="B238" s="42">
        <v>31.137350000000001</v>
      </c>
    </row>
    <row r="239" spans="1:2" x14ac:dyDescent="0.35">
      <c r="A239" s="43">
        <v>45757.916666666701</v>
      </c>
      <c r="B239" s="42">
        <v>33.4594620689655</v>
      </c>
    </row>
    <row r="240" spans="1:2" x14ac:dyDescent="0.35">
      <c r="A240" s="43">
        <v>45757.958333333299</v>
      </c>
      <c r="B240" s="42">
        <v>35.318808333333301</v>
      </c>
    </row>
    <row r="241" spans="1:2" x14ac:dyDescent="0.35">
      <c r="A241" s="43">
        <v>45758</v>
      </c>
      <c r="B241" s="42">
        <v>42.059713793103398</v>
      </c>
    </row>
    <row r="242" spans="1:2" x14ac:dyDescent="0.35">
      <c r="A242" s="43">
        <v>45758.041666666701</v>
      </c>
      <c r="B242" s="42">
        <v>29.25835</v>
      </c>
    </row>
    <row r="243" spans="1:2" x14ac:dyDescent="0.35">
      <c r="A243" s="43">
        <v>45758.083333333299</v>
      </c>
      <c r="B243" s="42">
        <v>31.233055172413799</v>
      </c>
    </row>
    <row r="244" spans="1:2" x14ac:dyDescent="0.35">
      <c r="A244" s="43">
        <v>45758.125</v>
      </c>
      <c r="B244" s="42">
        <v>29.732348333333299</v>
      </c>
    </row>
    <row r="245" spans="1:2" x14ac:dyDescent="0.35">
      <c r="A245" s="43">
        <v>45758.166666666701</v>
      </c>
      <c r="B245" s="42">
        <v>25.687879310344801</v>
      </c>
    </row>
    <row r="246" spans="1:2" x14ac:dyDescent="0.35">
      <c r="A246" s="43">
        <v>45758.208333333299</v>
      </c>
      <c r="B246" s="42">
        <v>30.387049999999999</v>
      </c>
    </row>
    <row r="247" spans="1:2" x14ac:dyDescent="0.35">
      <c r="A247" s="43">
        <v>45758.25</v>
      </c>
      <c r="B247" s="42">
        <v>32.1583068965517</v>
      </c>
    </row>
    <row r="248" spans="1:2" x14ac:dyDescent="0.35">
      <c r="A248" s="43">
        <v>45758.291666666701</v>
      </c>
      <c r="B248" s="42">
        <v>42.5029416666667</v>
      </c>
    </row>
    <row r="249" spans="1:2" x14ac:dyDescent="0.35">
      <c r="A249" s="43">
        <v>45758.333333333299</v>
      </c>
      <c r="B249" s="42">
        <v>46.034475862069002</v>
      </c>
    </row>
    <row r="250" spans="1:2" x14ac:dyDescent="0.35">
      <c r="A250" s="43">
        <v>45758.375</v>
      </c>
      <c r="B250" s="42">
        <v>40.906316666666697</v>
      </c>
    </row>
    <row r="251" spans="1:2" x14ac:dyDescent="0.35">
      <c r="A251" s="43">
        <v>45758.416666666701</v>
      </c>
      <c r="B251" s="42">
        <v>34.350022413793099</v>
      </c>
    </row>
    <row r="252" spans="1:2" x14ac:dyDescent="0.35">
      <c r="A252" s="43">
        <v>45758.458333333299</v>
      </c>
      <c r="B252" s="42">
        <v>24.419848333333299</v>
      </c>
    </row>
    <row r="253" spans="1:2" x14ac:dyDescent="0.35">
      <c r="A253" s="43">
        <v>45758.5</v>
      </c>
      <c r="B253" s="42">
        <v>21.8282637931034</v>
      </c>
    </row>
    <row r="254" spans="1:2" x14ac:dyDescent="0.35">
      <c r="A254" s="43">
        <v>45758.541666666701</v>
      </c>
      <c r="B254" s="42">
        <v>21.428826666666701</v>
      </c>
    </row>
    <row r="255" spans="1:2" x14ac:dyDescent="0.35">
      <c r="A255" s="43">
        <v>45758.583333333299</v>
      </c>
      <c r="B255" s="42">
        <v>21.697468965517299</v>
      </c>
    </row>
    <row r="256" spans="1:2" x14ac:dyDescent="0.35">
      <c r="A256" s="43">
        <v>45758.625</v>
      </c>
      <c r="B256" s="42">
        <v>18.588173333333302</v>
      </c>
    </row>
    <row r="257" spans="1:2" x14ac:dyDescent="0.35">
      <c r="A257" s="43">
        <v>45758.666666666701</v>
      </c>
      <c r="B257" s="42">
        <v>18.629770689655199</v>
      </c>
    </row>
    <row r="258" spans="1:2" x14ac:dyDescent="0.35">
      <c r="A258" s="43">
        <v>45758.708333333299</v>
      </c>
      <c r="B258" s="42">
        <v>14.584813333333299</v>
      </c>
    </row>
    <row r="259" spans="1:2" x14ac:dyDescent="0.35">
      <c r="A259" s="43">
        <v>45758.75</v>
      </c>
      <c r="B259" s="42">
        <v>16.766844827586201</v>
      </c>
    </row>
    <row r="260" spans="1:2" x14ac:dyDescent="0.35">
      <c r="A260" s="43">
        <v>45758.791666666701</v>
      </c>
      <c r="B260" s="42">
        <v>17.709853333333299</v>
      </c>
    </row>
    <row r="261" spans="1:2" x14ac:dyDescent="0.35">
      <c r="A261" s="43">
        <v>45758.833333333299</v>
      </c>
      <c r="B261" s="42">
        <v>28.788853448275901</v>
      </c>
    </row>
    <row r="262" spans="1:2" x14ac:dyDescent="0.35">
      <c r="A262" s="43">
        <v>45758.875</v>
      </c>
      <c r="B262" s="42">
        <v>14.7801883333333</v>
      </c>
    </row>
    <row r="263" spans="1:2" x14ac:dyDescent="0.35">
      <c r="A263" s="43">
        <v>45758.916666666701</v>
      </c>
      <c r="B263" s="42">
        <v>16.912146551724099</v>
      </c>
    </row>
    <row r="264" spans="1:2" x14ac:dyDescent="0.35">
      <c r="A264" s="43">
        <v>45758.958333333299</v>
      </c>
      <c r="B264" s="42">
        <v>24.092618333333299</v>
      </c>
    </row>
    <row r="265" spans="1:2" x14ac:dyDescent="0.35">
      <c r="A265" s="43">
        <v>45759</v>
      </c>
      <c r="B265" s="42">
        <v>24.394106896551701</v>
      </c>
    </row>
    <row r="266" spans="1:2" x14ac:dyDescent="0.35">
      <c r="A266" s="43">
        <v>45759.041666666701</v>
      </c>
      <c r="B266" s="42">
        <v>24.152098333333299</v>
      </c>
    </row>
    <row r="267" spans="1:2" x14ac:dyDescent="0.35">
      <c r="A267" s="43">
        <v>45759.083333333299</v>
      </c>
      <c r="B267" s="42">
        <v>20.521665517241399</v>
      </c>
    </row>
    <row r="268" spans="1:2" x14ac:dyDescent="0.35">
      <c r="A268" s="43">
        <v>45759.125</v>
      </c>
      <c r="B268" s="42">
        <v>18.857561666666701</v>
      </c>
    </row>
    <row r="269" spans="1:2" x14ac:dyDescent="0.35">
      <c r="A269" s="43">
        <v>45759.166666666701</v>
      </c>
      <c r="B269" s="42">
        <v>19.569951724137901</v>
      </c>
    </row>
    <row r="270" spans="1:2" x14ac:dyDescent="0.35">
      <c r="A270" s="43">
        <v>45759.208333333299</v>
      </c>
      <c r="B270" s="42">
        <v>22.180061666666699</v>
      </c>
    </row>
    <row r="271" spans="1:2" x14ac:dyDescent="0.35">
      <c r="A271" s="43">
        <v>45759.25</v>
      </c>
      <c r="B271" s="42">
        <v>21.790137931034501</v>
      </c>
    </row>
    <row r="272" spans="1:2" x14ac:dyDescent="0.35">
      <c r="A272" s="43">
        <v>45759.291666666701</v>
      </c>
      <c r="B272" s="42">
        <v>24.761493333333298</v>
      </c>
    </row>
    <row r="273" spans="1:2" x14ac:dyDescent="0.35">
      <c r="A273" s="43">
        <v>45759.333333333299</v>
      </c>
      <c r="B273" s="42">
        <v>27.702632758620702</v>
      </c>
    </row>
    <row r="274" spans="1:2" x14ac:dyDescent="0.35">
      <c r="A274" s="43">
        <v>45759.375</v>
      </c>
      <c r="B274" s="42">
        <v>44.263463333333299</v>
      </c>
    </row>
    <row r="275" spans="1:2" x14ac:dyDescent="0.35">
      <c r="A275" s="43">
        <v>45759.416666666701</v>
      </c>
      <c r="B275" s="42">
        <v>42.553186206896598</v>
      </c>
    </row>
    <row r="276" spans="1:2" x14ac:dyDescent="0.35">
      <c r="A276" s="43">
        <v>45759.458333333299</v>
      </c>
      <c r="B276" s="42">
        <v>31.855525</v>
      </c>
    </row>
    <row r="277" spans="1:2" x14ac:dyDescent="0.35">
      <c r="A277" s="43">
        <v>45759.5</v>
      </c>
      <c r="B277" s="42">
        <v>58.636862068965499</v>
      </c>
    </row>
    <row r="278" spans="1:2" x14ac:dyDescent="0.35">
      <c r="A278" s="43">
        <v>45759.541666666701</v>
      </c>
      <c r="B278" s="42">
        <v>42.608024999999998</v>
      </c>
    </row>
    <row r="279" spans="1:2" x14ac:dyDescent="0.35">
      <c r="A279" s="43">
        <v>45759.583333333299</v>
      </c>
      <c r="B279" s="42">
        <v>21.715231034482802</v>
      </c>
    </row>
    <row r="280" spans="1:2" x14ac:dyDescent="0.35">
      <c r="A280" s="43">
        <v>45759.625</v>
      </c>
      <c r="B280" s="42">
        <v>14.5089466666667</v>
      </c>
    </row>
    <row r="281" spans="1:2" x14ac:dyDescent="0.35">
      <c r="A281" s="43">
        <v>45759.666666666701</v>
      </c>
      <c r="B281" s="42">
        <v>11.9492293103448</v>
      </c>
    </row>
    <row r="282" spans="1:2" x14ac:dyDescent="0.35">
      <c r="A282" s="43">
        <v>45759.708333333299</v>
      </c>
      <c r="B282" s="42">
        <v>11.9213133333333</v>
      </c>
    </row>
    <row r="283" spans="1:2" x14ac:dyDescent="0.35">
      <c r="A283" s="43">
        <v>45759.75</v>
      </c>
      <c r="B283" s="42">
        <v>12.108512068965499</v>
      </c>
    </row>
    <row r="284" spans="1:2" x14ac:dyDescent="0.35">
      <c r="A284" s="43">
        <v>45759.791666666701</v>
      </c>
      <c r="B284" s="42">
        <v>11.862474499999999</v>
      </c>
    </row>
    <row r="285" spans="1:2" x14ac:dyDescent="0.35">
      <c r="A285" s="43">
        <v>45759.833333333299</v>
      </c>
      <c r="B285" s="42">
        <v>13.0397431034483</v>
      </c>
    </row>
    <row r="286" spans="1:2" x14ac:dyDescent="0.35">
      <c r="A286" s="43">
        <v>45759.875</v>
      </c>
      <c r="B286" s="42">
        <v>15.257355</v>
      </c>
    </row>
    <row r="287" spans="1:2" x14ac:dyDescent="0.35">
      <c r="A287" s="43">
        <v>45759.916666666701</v>
      </c>
      <c r="B287" s="42">
        <v>24.446708620689702</v>
      </c>
    </row>
    <row r="288" spans="1:2" x14ac:dyDescent="0.35">
      <c r="A288" s="43">
        <v>45759.958333333299</v>
      </c>
      <c r="B288" s="42">
        <v>20.232448333333299</v>
      </c>
    </row>
    <row r="289" spans="1:2" x14ac:dyDescent="0.35">
      <c r="A289" s="43">
        <v>45760</v>
      </c>
      <c r="B289" s="42">
        <v>15.3180344827586</v>
      </c>
    </row>
    <row r="290" spans="1:2" x14ac:dyDescent="0.35">
      <c r="A290" s="43">
        <v>45760.041666666701</v>
      </c>
      <c r="B290" s="42">
        <v>13.7540949152542</v>
      </c>
    </row>
    <row r="291" spans="1:2" x14ac:dyDescent="0.35">
      <c r="A291" s="43">
        <v>45760.083333333299</v>
      </c>
      <c r="B291" s="42">
        <v>14.621978333333301</v>
      </c>
    </row>
    <row r="292" spans="1:2" x14ac:dyDescent="0.35">
      <c r="A292" s="43">
        <v>45760.125</v>
      </c>
      <c r="B292" s="42">
        <v>15.158720000000001</v>
      </c>
    </row>
    <row r="293" spans="1:2" x14ac:dyDescent="0.35">
      <c r="A293" s="43">
        <v>45760.166666666701</v>
      </c>
      <c r="B293" s="42">
        <v>12.4018465517241</v>
      </c>
    </row>
    <row r="294" spans="1:2" x14ac:dyDescent="0.35">
      <c r="A294" s="43">
        <v>45760.208333333299</v>
      </c>
      <c r="B294" s="42">
        <v>11.846215000000001</v>
      </c>
    </row>
    <row r="295" spans="1:2" x14ac:dyDescent="0.35">
      <c r="A295" s="43">
        <v>45760.25</v>
      </c>
      <c r="B295" s="42">
        <v>14.6951913793103</v>
      </c>
    </row>
    <row r="296" spans="1:2" x14ac:dyDescent="0.35">
      <c r="A296" s="43">
        <v>45760.291666666701</v>
      </c>
      <c r="B296" s="42">
        <v>14.6882816666667</v>
      </c>
    </row>
    <row r="297" spans="1:2" x14ac:dyDescent="0.35">
      <c r="A297" s="43">
        <v>45760.333333333299</v>
      </c>
      <c r="B297" s="42">
        <v>16.307763793103501</v>
      </c>
    </row>
    <row r="298" spans="1:2" x14ac:dyDescent="0.35">
      <c r="A298" s="43">
        <v>45760.375</v>
      </c>
      <c r="B298" s="42">
        <v>17.531075000000001</v>
      </c>
    </row>
    <row r="299" spans="1:2" x14ac:dyDescent="0.35">
      <c r="A299" s="43">
        <v>45760.416666666701</v>
      </c>
      <c r="B299" s="42">
        <v>17.4336672413793</v>
      </c>
    </row>
    <row r="300" spans="1:2" x14ac:dyDescent="0.35">
      <c r="A300" s="43">
        <v>45760.458333333299</v>
      </c>
      <c r="B300" s="42">
        <v>11.7900958333333</v>
      </c>
    </row>
    <row r="301" spans="1:2" x14ac:dyDescent="0.35">
      <c r="A301" s="43">
        <v>45760.5</v>
      </c>
      <c r="B301" s="42">
        <v>7.3828153448275904</v>
      </c>
    </row>
    <row r="302" spans="1:2" x14ac:dyDescent="0.35">
      <c r="A302" s="43">
        <v>45760.541666666701</v>
      </c>
      <c r="B302" s="42">
        <v>5.2449153333333296</v>
      </c>
    </row>
    <row r="303" spans="1:2" x14ac:dyDescent="0.35">
      <c r="A303" s="43">
        <v>45760.583333333299</v>
      </c>
      <c r="B303" s="42">
        <v>4.0043639655172401</v>
      </c>
    </row>
    <row r="304" spans="1:2" x14ac:dyDescent="0.35">
      <c r="A304" s="43">
        <v>45760.625</v>
      </c>
      <c r="B304" s="42">
        <v>4.0243365000000004</v>
      </c>
    </row>
    <row r="305" spans="1:2" x14ac:dyDescent="0.35">
      <c r="A305" s="43">
        <v>45760.666666666701</v>
      </c>
      <c r="B305" s="42">
        <v>3.6473098275862101</v>
      </c>
    </row>
    <row r="306" spans="1:2" x14ac:dyDescent="0.35">
      <c r="A306" s="43">
        <v>45760.708333333299</v>
      </c>
      <c r="B306" s="42">
        <v>3.2802785000000001</v>
      </c>
    </row>
    <row r="307" spans="1:2" x14ac:dyDescent="0.35">
      <c r="A307" s="43">
        <v>45760.75</v>
      </c>
      <c r="B307" s="42">
        <v>14.839011206896499</v>
      </c>
    </row>
    <row r="308" spans="1:2" x14ac:dyDescent="0.35">
      <c r="A308" s="43">
        <v>45760.791666666701</v>
      </c>
      <c r="B308" s="42">
        <v>3.6496631666666701</v>
      </c>
    </row>
    <row r="309" spans="1:2" x14ac:dyDescent="0.35">
      <c r="A309" s="43">
        <v>45760.833333333299</v>
      </c>
      <c r="B309" s="42">
        <v>2.5948158620689701</v>
      </c>
    </row>
    <row r="310" spans="1:2" x14ac:dyDescent="0.35">
      <c r="A310" s="43">
        <v>45760.875</v>
      </c>
      <c r="B310" s="42">
        <v>4.0102789999999997</v>
      </c>
    </row>
    <row r="311" spans="1:2" x14ac:dyDescent="0.35">
      <c r="A311" s="43">
        <v>45760.916666666701</v>
      </c>
      <c r="B311" s="42">
        <v>4.8419312068965503</v>
      </c>
    </row>
    <row r="312" spans="1:2" x14ac:dyDescent="0.35">
      <c r="A312" s="43">
        <v>45760.958333333299</v>
      </c>
      <c r="B312" s="42">
        <v>6.3675986666666704</v>
      </c>
    </row>
    <row r="313" spans="1:2" x14ac:dyDescent="0.35">
      <c r="A313" s="43">
        <v>45761</v>
      </c>
      <c r="B313" s="42">
        <v>5.7892281034482798</v>
      </c>
    </row>
    <row r="314" spans="1:2" x14ac:dyDescent="0.35">
      <c r="A314" s="43">
        <v>45761.041666666701</v>
      </c>
      <c r="B314" s="42">
        <v>6.1891325000000004</v>
      </c>
    </row>
    <row r="315" spans="1:2" x14ac:dyDescent="0.35">
      <c r="A315" s="43">
        <v>45761.083333333299</v>
      </c>
      <c r="B315" s="42">
        <v>4.42495655172414</v>
      </c>
    </row>
    <row r="316" spans="1:2" x14ac:dyDescent="0.35">
      <c r="A316" s="43">
        <v>45761.125</v>
      </c>
      <c r="B316" s="42">
        <v>4.1590936666666698</v>
      </c>
    </row>
    <row r="317" spans="1:2" x14ac:dyDescent="0.35">
      <c r="A317" s="43">
        <v>45761.166666666701</v>
      </c>
      <c r="B317" s="42">
        <v>4.2550610344827602</v>
      </c>
    </row>
    <row r="318" spans="1:2" x14ac:dyDescent="0.35">
      <c r="A318" s="43">
        <v>45761.208333333299</v>
      </c>
      <c r="B318" s="42">
        <v>3.6161866666666702</v>
      </c>
    </row>
    <row r="319" spans="1:2" x14ac:dyDescent="0.35">
      <c r="A319" s="43">
        <v>45761.25</v>
      </c>
      <c r="B319" s="42">
        <v>3.5776124137931</v>
      </c>
    </row>
    <row r="320" spans="1:2" x14ac:dyDescent="0.35">
      <c r="A320" s="43">
        <v>45761.291666666701</v>
      </c>
      <c r="B320" s="42">
        <v>4.5754293333333296</v>
      </c>
    </row>
    <row r="321" spans="1:2" x14ac:dyDescent="0.35">
      <c r="A321" s="43">
        <v>45761.333333333299</v>
      </c>
      <c r="B321" s="42">
        <v>4.2049674137931001</v>
      </c>
    </row>
    <row r="322" spans="1:2" x14ac:dyDescent="0.35">
      <c r="A322" s="43">
        <v>45761.375</v>
      </c>
      <c r="B322" s="42">
        <v>4.1729238333333303</v>
      </c>
    </row>
    <row r="323" spans="1:2" x14ac:dyDescent="0.35">
      <c r="A323" s="43">
        <v>45761.416666666701</v>
      </c>
      <c r="B323" s="42">
        <v>4.7762141379310297</v>
      </c>
    </row>
    <row r="324" spans="1:2" x14ac:dyDescent="0.35">
      <c r="A324" s="43">
        <v>45761.458333333299</v>
      </c>
      <c r="B324" s="42">
        <v>5.6658854999999999</v>
      </c>
    </row>
    <row r="325" spans="1:2" x14ac:dyDescent="0.35">
      <c r="A325" s="43">
        <v>45761.5</v>
      </c>
      <c r="B325" s="42">
        <v>6.3436832758620696</v>
      </c>
    </row>
    <row r="326" spans="1:2" x14ac:dyDescent="0.35">
      <c r="A326" s="43">
        <v>45761.541666666701</v>
      </c>
      <c r="B326" s="42">
        <v>23.994440000000001</v>
      </c>
    </row>
    <row r="327" spans="1:2" x14ac:dyDescent="0.35">
      <c r="A327" s="43">
        <v>45761.583333333299</v>
      </c>
      <c r="B327" s="42">
        <v>9.2747813793103404</v>
      </c>
    </row>
    <row r="328" spans="1:2" x14ac:dyDescent="0.35">
      <c r="A328" s="43">
        <v>45761.625</v>
      </c>
      <c r="B328" s="42">
        <v>6.6254566666666603</v>
      </c>
    </row>
    <row r="329" spans="1:2" x14ac:dyDescent="0.35">
      <c r="A329" s="43">
        <v>45761.666666666701</v>
      </c>
      <c r="B329" s="42">
        <v>6.2261643103448296</v>
      </c>
    </row>
    <row r="330" spans="1:2" x14ac:dyDescent="0.35">
      <c r="A330" s="43">
        <v>45761.708333333299</v>
      </c>
      <c r="B330" s="42">
        <v>5.0597554999999996</v>
      </c>
    </row>
    <row r="331" spans="1:2" x14ac:dyDescent="0.35">
      <c r="A331" s="43">
        <v>45761.75</v>
      </c>
      <c r="B331" s="42">
        <v>3.4968436206896598</v>
      </c>
    </row>
    <row r="332" spans="1:2" x14ac:dyDescent="0.35">
      <c r="A332" s="43">
        <v>45761.791666666701</v>
      </c>
      <c r="B332" s="42">
        <v>3.5707518333333299</v>
      </c>
    </row>
    <row r="333" spans="1:2" x14ac:dyDescent="0.35">
      <c r="A333" s="43">
        <v>45761.833333333299</v>
      </c>
      <c r="B333" s="42">
        <v>4.5634144827586196</v>
      </c>
    </row>
    <row r="334" spans="1:2" x14ac:dyDescent="0.35">
      <c r="A334" s="43">
        <v>45761.875</v>
      </c>
      <c r="B334" s="42">
        <v>4.3923690000000004</v>
      </c>
    </row>
    <row r="335" spans="1:2" x14ac:dyDescent="0.35">
      <c r="A335" s="43">
        <v>45761.916666666701</v>
      </c>
      <c r="B335" s="42">
        <v>6.6552696551724102</v>
      </c>
    </row>
    <row r="336" spans="1:2" x14ac:dyDescent="0.35">
      <c r="A336" s="43">
        <v>45761.958333333299</v>
      </c>
      <c r="B336" s="42">
        <v>5.4962850000000003</v>
      </c>
    </row>
    <row r="337" spans="1:2" x14ac:dyDescent="0.35">
      <c r="A337" s="43">
        <v>45762</v>
      </c>
      <c r="B337" s="42">
        <v>7.26967137931035</v>
      </c>
    </row>
    <row r="338" spans="1:2" x14ac:dyDescent="0.35">
      <c r="A338" s="43">
        <v>45762.041666666701</v>
      </c>
      <c r="B338" s="42">
        <v>8.3768445000000007</v>
      </c>
    </row>
    <row r="339" spans="1:2" x14ac:dyDescent="0.35">
      <c r="A339" s="43">
        <v>45762.083333333299</v>
      </c>
      <c r="B339" s="42">
        <v>9.9835729310344803</v>
      </c>
    </row>
    <row r="340" spans="1:2" x14ac:dyDescent="0.35">
      <c r="A340" s="43">
        <v>45762.125</v>
      </c>
      <c r="B340" s="42">
        <v>10.2059145</v>
      </c>
    </row>
    <row r="341" spans="1:2" x14ac:dyDescent="0.35">
      <c r="A341" s="43">
        <v>45762.166666666701</v>
      </c>
      <c r="B341" s="42">
        <v>10.8044512068966</v>
      </c>
    </row>
    <row r="342" spans="1:2" x14ac:dyDescent="0.35">
      <c r="A342" s="43">
        <v>45762.208333333299</v>
      </c>
      <c r="B342" s="42">
        <v>10.5502708333333</v>
      </c>
    </row>
    <row r="343" spans="1:2" x14ac:dyDescent="0.35">
      <c r="A343" s="43">
        <v>45762.25</v>
      </c>
      <c r="B343" s="42">
        <v>12.881655172413801</v>
      </c>
    </row>
    <row r="344" spans="1:2" x14ac:dyDescent="0.35">
      <c r="A344" s="43">
        <v>45762.291666666701</v>
      </c>
      <c r="B344" s="42">
        <v>14.278779999999999</v>
      </c>
    </row>
    <row r="345" spans="1:2" x14ac:dyDescent="0.35">
      <c r="A345" s="43">
        <v>45762.333333333299</v>
      </c>
      <c r="B345" s="42">
        <v>15.503956896551699</v>
      </c>
    </row>
    <row r="346" spans="1:2" x14ac:dyDescent="0.35">
      <c r="A346" s="43">
        <v>45762.375</v>
      </c>
      <c r="B346" s="42">
        <v>22.1554866666667</v>
      </c>
    </row>
    <row r="347" spans="1:2" x14ac:dyDescent="0.35">
      <c r="A347" s="43">
        <v>45762.416666666701</v>
      </c>
      <c r="B347" s="42">
        <v>21.388879310344802</v>
      </c>
    </row>
    <row r="348" spans="1:2" x14ac:dyDescent="0.35">
      <c r="A348" s="43">
        <v>45762.458333333299</v>
      </c>
      <c r="B348" s="42">
        <v>15.380188</v>
      </c>
    </row>
    <row r="349" spans="1:2" x14ac:dyDescent="0.35">
      <c r="A349" s="43">
        <v>45762.5</v>
      </c>
      <c r="B349" s="42">
        <v>19.832701724137898</v>
      </c>
    </row>
    <row r="350" spans="1:2" x14ac:dyDescent="0.35">
      <c r="A350" s="43">
        <v>45762.541666666701</v>
      </c>
      <c r="B350" s="42">
        <v>13.50315</v>
      </c>
    </row>
    <row r="351" spans="1:2" x14ac:dyDescent="0.35">
      <c r="A351" s="43">
        <v>45762.583333333299</v>
      </c>
      <c r="B351" s="42">
        <v>17.783186206896598</v>
      </c>
    </row>
    <row r="352" spans="1:2" x14ac:dyDescent="0.35">
      <c r="A352" s="43">
        <v>45762.625</v>
      </c>
      <c r="B352" s="42">
        <v>8.2406288333333393</v>
      </c>
    </row>
    <row r="353" spans="1:2" x14ac:dyDescent="0.35">
      <c r="A353" s="43">
        <v>45762.666666666701</v>
      </c>
      <c r="B353" s="42">
        <v>11.5136081034483</v>
      </c>
    </row>
    <row r="354" spans="1:2" x14ac:dyDescent="0.35">
      <c r="A354" s="43">
        <v>45762.708333333299</v>
      </c>
      <c r="B354" s="42">
        <v>9.1350206666666605</v>
      </c>
    </row>
    <row r="355" spans="1:2" x14ac:dyDescent="0.35">
      <c r="A355" s="43">
        <v>45762.75</v>
      </c>
      <c r="B355" s="42">
        <v>4.7447294827586202</v>
      </c>
    </row>
    <row r="356" spans="1:2" x14ac:dyDescent="0.35">
      <c r="A356" s="43">
        <v>45762.791666666701</v>
      </c>
      <c r="B356" s="42">
        <v>5.8366856666666704</v>
      </c>
    </row>
    <row r="357" spans="1:2" x14ac:dyDescent="0.35">
      <c r="A357" s="43">
        <v>45762.833333333299</v>
      </c>
      <c r="B357" s="42">
        <v>7.3495831034482704</v>
      </c>
    </row>
    <row r="358" spans="1:2" x14ac:dyDescent="0.35">
      <c r="A358" s="43">
        <v>45762.875</v>
      </c>
      <c r="B358" s="42">
        <v>6.9536720000000001</v>
      </c>
    </row>
    <row r="359" spans="1:2" x14ac:dyDescent="0.35">
      <c r="A359" s="43">
        <v>45762.916666666701</v>
      </c>
      <c r="B359" s="42">
        <v>9.3693510344827597</v>
      </c>
    </row>
    <row r="360" spans="1:2" x14ac:dyDescent="0.35">
      <c r="A360" s="43">
        <v>45762.958333333299</v>
      </c>
      <c r="B360" s="42">
        <v>10.1661935</v>
      </c>
    </row>
    <row r="361" spans="1:2" x14ac:dyDescent="0.35">
      <c r="A361" s="43">
        <v>45763</v>
      </c>
      <c r="B361" s="42">
        <v>11.6834689655172</v>
      </c>
    </row>
    <row r="362" spans="1:2" x14ac:dyDescent="0.35">
      <c r="A362" s="43">
        <v>45763.041666666701</v>
      </c>
      <c r="B362" s="42">
        <v>17.829753333333301</v>
      </c>
    </row>
    <row r="363" spans="1:2" x14ac:dyDescent="0.35">
      <c r="A363" s="43">
        <v>45763.083333333299</v>
      </c>
      <c r="B363" s="42">
        <v>7.0217893103448299</v>
      </c>
    </row>
    <row r="364" spans="1:2" x14ac:dyDescent="0.35">
      <c r="A364" s="43">
        <v>45763.125</v>
      </c>
      <c r="B364" s="42">
        <v>3.2310064999999999</v>
      </c>
    </row>
    <row r="365" spans="1:2" x14ac:dyDescent="0.35">
      <c r="A365" s="43">
        <v>45763.166666666701</v>
      </c>
      <c r="B365" s="42">
        <v>3.0688079310344798</v>
      </c>
    </row>
    <row r="366" spans="1:2" x14ac:dyDescent="0.35">
      <c r="A366" s="43">
        <v>45763.208333333299</v>
      </c>
      <c r="B366" s="42">
        <v>2.2771906666666699</v>
      </c>
    </row>
    <row r="367" spans="1:2" x14ac:dyDescent="0.35">
      <c r="A367" s="43">
        <v>45763.25</v>
      </c>
      <c r="B367" s="42">
        <v>1.7450675862069001</v>
      </c>
    </row>
    <row r="368" spans="1:2" x14ac:dyDescent="0.35">
      <c r="A368" s="43">
        <v>45763.291666666701</v>
      </c>
      <c r="B368" s="42">
        <v>1.1939037166666699</v>
      </c>
    </row>
    <row r="369" spans="1:2" x14ac:dyDescent="0.35">
      <c r="A369" s="43">
        <v>45763.333333333299</v>
      </c>
      <c r="B369" s="42">
        <v>1.9069681034482799</v>
      </c>
    </row>
    <row r="370" spans="1:2" x14ac:dyDescent="0.35">
      <c r="A370" s="43">
        <v>45763.375</v>
      </c>
      <c r="B370" s="42">
        <v>1.845612</v>
      </c>
    </row>
    <row r="371" spans="1:2" x14ac:dyDescent="0.35">
      <c r="A371" s="43">
        <v>45763.416666666701</v>
      </c>
      <c r="B371" s="42">
        <v>1.69557586206897</v>
      </c>
    </row>
    <row r="372" spans="1:2" x14ac:dyDescent="0.35">
      <c r="A372" s="43">
        <v>45763.458333333299</v>
      </c>
      <c r="B372" s="42">
        <v>2.0314938333333301</v>
      </c>
    </row>
    <row r="373" spans="1:2" x14ac:dyDescent="0.35">
      <c r="A373" s="43">
        <v>45763.5</v>
      </c>
      <c r="B373" s="42">
        <v>3.36422086206897</v>
      </c>
    </row>
    <row r="374" spans="1:2" x14ac:dyDescent="0.35">
      <c r="A374" s="43">
        <v>45763.541666666701</v>
      </c>
      <c r="B374" s="42">
        <v>3.3213681666666699</v>
      </c>
    </row>
    <row r="375" spans="1:2" x14ac:dyDescent="0.35">
      <c r="A375" s="43">
        <v>45763.583333333299</v>
      </c>
      <c r="B375" s="42">
        <v>3.5581539655172398</v>
      </c>
    </row>
    <row r="376" spans="1:2" x14ac:dyDescent="0.35">
      <c r="A376" s="43">
        <v>45763.625</v>
      </c>
      <c r="B376" s="42">
        <v>3.63476483333333</v>
      </c>
    </row>
    <row r="377" spans="1:2" x14ac:dyDescent="0.35">
      <c r="A377" s="43">
        <v>45763.666666666701</v>
      </c>
      <c r="B377" s="42">
        <v>4.3216594827586201</v>
      </c>
    </row>
    <row r="378" spans="1:2" x14ac:dyDescent="0.35">
      <c r="A378" s="43">
        <v>45763.708333333299</v>
      </c>
      <c r="B378" s="42">
        <v>3.00551733333333</v>
      </c>
    </row>
    <row r="379" spans="1:2" x14ac:dyDescent="0.35">
      <c r="A379" s="43">
        <v>45763.75</v>
      </c>
      <c r="B379" s="42">
        <v>2.1109391379310298</v>
      </c>
    </row>
    <row r="380" spans="1:2" x14ac:dyDescent="0.35">
      <c r="A380" s="43">
        <v>45763.791666666701</v>
      </c>
      <c r="B380" s="42">
        <v>2.1737628333333299</v>
      </c>
    </row>
    <row r="381" spans="1:2" x14ac:dyDescent="0.35">
      <c r="A381" s="43">
        <v>45763.833333333299</v>
      </c>
      <c r="B381" s="42">
        <v>2.22187</v>
      </c>
    </row>
    <row r="382" spans="1:2" x14ac:dyDescent="0.35">
      <c r="A382" s="43">
        <v>45763.875</v>
      </c>
      <c r="B382" s="42">
        <v>2.5117816666666699</v>
      </c>
    </row>
    <row r="383" spans="1:2" x14ac:dyDescent="0.35">
      <c r="A383" s="43">
        <v>45763.916666666701</v>
      </c>
      <c r="B383" s="42">
        <v>4.9349744827586202</v>
      </c>
    </row>
    <row r="384" spans="1:2" x14ac:dyDescent="0.35">
      <c r="A384" s="43">
        <v>45763.958333333299</v>
      </c>
      <c r="B384" s="42">
        <v>2.828119</v>
      </c>
    </row>
    <row r="385" spans="1:2" x14ac:dyDescent="0.35">
      <c r="A385" s="43">
        <v>45764</v>
      </c>
      <c r="B385" s="42">
        <v>3.34696827586207</v>
      </c>
    </row>
    <row r="386" spans="1:2" x14ac:dyDescent="0.35">
      <c r="A386" s="43">
        <v>45764.041666666701</v>
      </c>
      <c r="B386" s="42">
        <v>3.5465101666666698</v>
      </c>
    </row>
    <row r="387" spans="1:2" x14ac:dyDescent="0.35">
      <c r="A387" s="43">
        <v>45764.083333333299</v>
      </c>
      <c r="B387" s="42">
        <v>3.3960489655172399</v>
      </c>
    </row>
    <row r="388" spans="1:2" x14ac:dyDescent="0.35">
      <c r="A388" s="43">
        <v>45764.125</v>
      </c>
      <c r="B388" s="42">
        <v>3.4393543333333301</v>
      </c>
    </row>
    <row r="389" spans="1:2" x14ac:dyDescent="0.35">
      <c r="A389" s="43">
        <v>45764.166666666701</v>
      </c>
      <c r="B389" s="42">
        <v>3.6294460344827599</v>
      </c>
    </row>
    <row r="390" spans="1:2" x14ac:dyDescent="0.35">
      <c r="A390" s="43">
        <v>45764.208333333299</v>
      </c>
      <c r="B390" s="42">
        <v>4.7351599999999996</v>
      </c>
    </row>
    <row r="391" spans="1:2" x14ac:dyDescent="0.35">
      <c r="A391" s="43">
        <v>45764.25</v>
      </c>
      <c r="B391" s="42">
        <v>4.7307227586206899</v>
      </c>
    </row>
    <row r="392" spans="1:2" x14ac:dyDescent="0.35">
      <c r="A392" s="43">
        <v>45764.291666666701</v>
      </c>
      <c r="B392" s="42">
        <v>9.6496154999999995</v>
      </c>
    </row>
    <row r="393" spans="1:2" x14ac:dyDescent="0.35">
      <c r="A393" s="43">
        <v>45764.333333333299</v>
      </c>
      <c r="B393" s="42">
        <v>6.0401246551724102</v>
      </c>
    </row>
    <row r="394" spans="1:2" x14ac:dyDescent="0.35">
      <c r="A394" s="43">
        <v>45764.375</v>
      </c>
      <c r="B394" s="42">
        <v>4.7596083333333299</v>
      </c>
    </row>
    <row r="395" spans="1:2" x14ac:dyDescent="0.35">
      <c r="A395" s="43">
        <v>45764.416666666701</v>
      </c>
      <c r="B395" s="42">
        <v>3.8784648275862099</v>
      </c>
    </row>
    <row r="396" spans="1:2" x14ac:dyDescent="0.35">
      <c r="A396" s="43">
        <v>45764.458333333299</v>
      </c>
      <c r="B396" s="42">
        <v>3.9516911666666701</v>
      </c>
    </row>
    <row r="397" spans="1:2" x14ac:dyDescent="0.35">
      <c r="A397" s="43">
        <v>45764.5</v>
      </c>
      <c r="B397" s="42">
        <v>3.6632844827586202</v>
      </c>
    </row>
    <row r="398" spans="1:2" x14ac:dyDescent="0.35">
      <c r="A398" s="43">
        <v>45764.541666666701</v>
      </c>
      <c r="B398" s="42">
        <v>3.7993918333333299</v>
      </c>
    </row>
    <row r="399" spans="1:2" x14ac:dyDescent="0.35">
      <c r="A399" s="43">
        <v>45764.583333333299</v>
      </c>
      <c r="B399" s="42">
        <v>4.2978117307692303</v>
      </c>
    </row>
    <row r="400" spans="1:2" x14ac:dyDescent="0.35">
      <c r="A400" s="43">
        <v>45764.625</v>
      </c>
      <c r="B400" s="42">
        <v>6.1401335000000001</v>
      </c>
    </row>
    <row r="401" spans="1:2" x14ac:dyDescent="0.35">
      <c r="A401" s="43">
        <v>45764.666666666701</v>
      </c>
      <c r="B401" s="42">
        <v>2.7496265517241398</v>
      </c>
    </row>
    <row r="402" spans="1:2" x14ac:dyDescent="0.35">
      <c r="A402" s="43">
        <v>45764.708333333299</v>
      </c>
      <c r="B402" s="42">
        <v>2.8453735</v>
      </c>
    </row>
    <row r="403" spans="1:2" x14ac:dyDescent="0.35">
      <c r="A403" s="43">
        <v>45764.75</v>
      </c>
      <c r="B403" s="42">
        <v>3.2444799999999998</v>
      </c>
    </row>
    <row r="404" spans="1:2" x14ac:dyDescent="0.35">
      <c r="A404" s="43">
        <v>45764.791666666701</v>
      </c>
      <c r="B404" s="42">
        <v>3.7728130000000002</v>
      </c>
    </row>
    <row r="405" spans="1:2" x14ac:dyDescent="0.35">
      <c r="A405" s="43">
        <v>45764.833333333299</v>
      </c>
      <c r="B405" s="42">
        <v>4.9612568965517196</v>
      </c>
    </row>
    <row r="406" spans="1:2" x14ac:dyDescent="0.35">
      <c r="A406" s="43">
        <v>45764.875</v>
      </c>
      <c r="B406" s="42">
        <v>6.8203496666666696</v>
      </c>
    </row>
    <row r="407" spans="1:2" x14ac:dyDescent="0.35">
      <c r="A407" s="43">
        <v>45764.916666666701</v>
      </c>
      <c r="B407" s="42">
        <v>6.53268775862069</v>
      </c>
    </row>
    <row r="408" spans="1:2" x14ac:dyDescent="0.35">
      <c r="A408" s="43">
        <v>45764.958333333299</v>
      </c>
      <c r="B408" s="42">
        <v>7.7685386666666698</v>
      </c>
    </row>
    <row r="409" spans="1:2" x14ac:dyDescent="0.35">
      <c r="A409" s="43">
        <v>45765</v>
      </c>
      <c r="B409" s="42">
        <v>6.8641355172413796</v>
      </c>
    </row>
    <row r="410" spans="1:2" x14ac:dyDescent="0.35">
      <c r="A410" s="43">
        <v>45765.041666666701</v>
      </c>
      <c r="B410" s="42">
        <v>7.9450988333333301</v>
      </c>
    </row>
    <row r="411" spans="1:2" x14ac:dyDescent="0.35">
      <c r="A411" s="43">
        <v>45765.083333333299</v>
      </c>
      <c r="B411" s="42">
        <v>8.6878101724137906</v>
      </c>
    </row>
    <row r="412" spans="1:2" x14ac:dyDescent="0.35">
      <c r="A412" s="43">
        <v>45765.125</v>
      </c>
      <c r="B412" s="42">
        <v>6.5006961666666703</v>
      </c>
    </row>
    <row r="413" spans="1:2" x14ac:dyDescent="0.35">
      <c r="A413" s="43">
        <v>45765.166666666701</v>
      </c>
      <c r="B413" s="42">
        <v>6.9798305172413802</v>
      </c>
    </row>
    <row r="414" spans="1:2" x14ac:dyDescent="0.35">
      <c r="A414" s="43">
        <v>45765.208333333299</v>
      </c>
      <c r="B414" s="42">
        <v>8.3047155000000004</v>
      </c>
    </row>
    <row r="415" spans="1:2" x14ac:dyDescent="0.35">
      <c r="A415" s="43">
        <v>45765.25</v>
      </c>
      <c r="B415" s="42">
        <v>9.9253086206896501</v>
      </c>
    </row>
    <row r="416" spans="1:2" x14ac:dyDescent="0.35">
      <c r="A416" s="43">
        <v>45765.291666666701</v>
      </c>
      <c r="B416" s="42">
        <v>7.3464774999999998</v>
      </c>
    </row>
    <row r="417" spans="1:2" x14ac:dyDescent="0.35">
      <c r="A417" s="43">
        <v>45765.333333333299</v>
      </c>
      <c r="B417" s="42">
        <v>8.8759701724137905</v>
      </c>
    </row>
    <row r="418" spans="1:2" x14ac:dyDescent="0.35">
      <c r="A418" s="43">
        <v>45765.375</v>
      </c>
      <c r="B418" s="42">
        <v>13.244991666666699</v>
      </c>
    </row>
    <row r="419" spans="1:2" x14ac:dyDescent="0.35">
      <c r="A419" s="43">
        <v>45765.416666666701</v>
      </c>
      <c r="B419" s="42">
        <v>15.731994827586201</v>
      </c>
    </row>
    <row r="420" spans="1:2" x14ac:dyDescent="0.35">
      <c r="A420" s="43">
        <v>45765.458333333299</v>
      </c>
      <c r="B420" s="42">
        <v>14.161668333333299</v>
      </c>
    </row>
    <row r="421" spans="1:2" x14ac:dyDescent="0.35">
      <c r="A421" s="43">
        <v>45765.5</v>
      </c>
      <c r="B421" s="42">
        <v>9.7192779310344797</v>
      </c>
    </row>
    <row r="422" spans="1:2" x14ac:dyDescent="0.35">
      <c r="A422" s="43">
        <v>45765.541666666701</v>
      </c>
      <c r="B422" s="42">
        <v>7.8311398333333404</v>
      </c>
    </row>
    <row r="423" spans="1:2" x14ac:dyDescent="0.35">
      <c r="A423" s="43">
        <v>45765.583333333299</v>
      </c>
      <c r="B423" s="42">
        <v>6.6086455172413796</v>
      </c>
    </row>
    <row r="424" spans="1:2" x14ac:dyDescent="0.35">
      <c r="A424" s="43">
        <v>45765.625</v>
      </c>
      <c r="B424" s="42">
        <v>4.00739483333333</v>
      </c>
    </row>
    <row r="425" spans="1:2" x14ac:dyDescent="0.35">
      <c r="A425" s="43">
        <v>45765.666666666701</v>
      </c>
      <c r="B425" s="42">
        <v>2.9589024137930999</v>
      </c>
    </row>
    <row r="426" spans="1:2" x14ac:dyDescent="0.35">
      <c r="A426" s="43">
        <v>45765.708333333299</v>
      </c>
      <c r="B426" s="42">
        <v>3.0729878333333298</v>
      </c>
    </row>
    <row r="427" spans="1:2" x14ac:dyDescent="0.35">
      <c r="A427" s="43">
        <v>45765.75</v>
      </c>
      <c r="B427" s="42">
        <v>3.0870439655172399</v>
      </c>
    </row>
    <row r="428" spans="1:2" x14ac:dyDescent="0.35">
      <c r="A428" s="43">
        <v>45765.791666666701</v>
      </c>
      <c r="B428" s="42">
        <v>5.32442833333333</v>
      </c>
    </row>
    <row r="429" spans="1:2" x14ac:dyDescent="0.35">
      <c r="A429" s="43">
        <v>45765.833333333299</v>
      </c>
      <c r="B429" s="42">
        <v>6.8498337931034499</v>
      </c>
    </row>
    <row r="430" spans="1:2" x14ac:dyDescent="0.35">
      <c r="A430" s="43">
        <v>45765.875</v>
      </c>
      <c r="B430" s="42">
        <v>4.8905151666666704</v>
      </c>
    </row>
    <row r="431" spans="1:2" x14ac:dyDescent="0.35">
      <c r="A431" s="43">
        <v>45765.916666666701</v>
      </c>
      <c r="B431" s="42">
        <v>6.6829862068965502</v>
      </c>
    </row>
    <row r="432" spans="1:2" x14ac:dyDescent="0.35">
      <c r="A432" s="43">
        <v>45765.958333333299</v>
      </c>
      <c r="B432" s="42">
        <v>21.865671666666699</v>
      </c>
    </row>
    <row r="433" spans="1:2" x14ac:dyDescent="0.35">
      <c r="A433" s="43">
        <v>45766</v>
      </c>
      <c r="B433" s="42">
        <v>19.118737931034499</v>
      </c>
    </row>
    <row r="434" spans="1:2" x14ac:dyDescent="0.35">
      <c r="A434" s="43">
        <v>45766.041666666701</v>
      </c>
      <c r="B434" s="42">
        <v>16.569133333333301</v>
      </c>
    </row>
    <row r="435" spans="1:2" x14ac:dyDescent="0.35">
      <c r="A435" s="43">
        <v>45766.083333333299</v>
      </c>
      <c r="B435" s="42">
        <v>20.123732758620701</v>
      </c>
    </row>
    <row r="436" spans="1:2" x14ac:dyDescent="0.35">
      <c r="A436" s="43">
        <v>45766.125</v>
      </c>
      <c r="B436" s="42">
        <v>23.08633</v>
      </c>
    </row>
    <row r="437" spans="1:2" x14ac:dyDescent="0.35">
      <c r="A437" s="43">
        <v>45766.166666666701</v>
      </c>
      <c r="B437" s="42">
        <v>26.077994827586199</v>
      </c>
    </row>
    <row r="438" spans="1:2" x14ac:dyDescent="0.35">
      <c r="A438" s="43">
        <v>45766.208333333299</v>
      </c>
      <c r="B438" s="42">
        <v>36.384531666666703</v>
      </c>
    </row>
    <row r="439" spans="1:2" x14ac:dyDescent="0.35">
      <c r="A439" s="43">
        <v>45766.25</v>
      </c>
      <c r="B439" s="42">
        <v>24.708637931034499</v>
      </c>
    </row>
    <row r="440" spans="1:2" x14ac:dyDescent="0.35">
      <c r="A440" s="43">
        <v>45766.291666666701</v>
      </c>
      <c r="B440" s="42">
        <v>23.352716666666701</v>
      </c>
    </row>
    <row r="441" spans="1:2" x14ac:dyDescent="0.35">
      <c r="A441" s="43">
        <v>45766.333333333299</v>
      </c>
      <c r="B441" s="42">
        <v>24.101808620689699</v>
      </c>
    </row>
    <row r="442" spans="1:2" x14ac:dyDescent="0.35">
      <c r="A442" s="43">
        <v>45766.375</v>
      </c>
      <c r="B442" s="42">
        <v>24.420448333333301</v>
      </c>
    </row>
    <row r="443" spans="1:2" x14ac:dyDescent="0.35">
      <c r="A443" s="43">
        <v>45766.416666666701</v>
      </c>
      <c r="B443" s="42">
        <v>24.330439655172398</v>
      </c>
    </row>
    <row r="444" spans="1:2" x14ac:dyDescent="0.35">
      <c r="A444" s="43">
        <v>45766.458333333299</v>
      </c>
      <c r="B444" s="42">
        <v>21.9584266666667</v>
      </c>
    </row>
    <row r="445" spans="1:2" x14ac:dyDescent="0.35">
      <c r="A445" s="43">
        <v>45766.5</v>
      </c>
      <c r="B445" s="42">
        <v>19.0516896551724</v>
      </c>
    </row>
    <row r="446" spans="1:2" x14ac:dyDescent="0.35">
      <c r="A446" s="43">
        <v>45766.541666666701</v>
      </c>
      <c r="B446" s="42">
        <v>21.374148333333299</v>
      </c>
    </row>
    <row r="447" spans="1:2" x14ac:dyDescent="0.35">
      <c r="A447" s="43">
        <v>45766.583333333299</v>
      </c>
      <c r="B447" s="42">
        <v>22.555768965517199</v>
      </c>
    </row>
    <row r="448" spans="1:2" x14ac:dyDescent="0.35">
      <c r="A448" s="43">
        <v>45766.625</v>
      </c>
      <c r="B448" s="42">
        <v>19.5793766666667</v>
      </c>
    </row>
    <row r="449" spans="1:2" x14ac:dyDescent="0.35">
      <c r="A449" s="43">
        <v>45766.666666666701</v>
      </c>
      <c r="B449" s="42">
        <v>17.217824137931</v>
      </c>
    </row>
    <row r="450" spans="1:2" x14ac:dyDescent="0.35">
      <c r="A450" s="43">
        <v>45766.708333333299</v>
      </c>
      <c r="B450" s="42">
        <v>16.3642866666667</v>
      </c>
    </row>
    <row r="451" spans="1:2" x14ac:dyDescent="0.35">
      <c r="A451" s="43">
        <v>45766.75</v>
      </c>
      <c r="B451" s="42">
        <v>15.428855172413799</v>
      </c>
    </row>
    <row r="452" spans="1:2" x14ac:dyDescent="0.35">
      <c r="A452" s="43">
        <v>45766.791666666701</v>
      </c>
      <c r="B452" s="42">
        <v>7.3102083333333301</v>
      </c>
    </row>
    <row r="453" spans="1:2" x14ac:dyDescent="0.35">
      <c r="A453" s="43">
        <v>45766.833333333299</v>
      </c>
      <c r="B453" s="42">
        <v>3.1017072413793101</v>
      </c>
    </row>
    <row r="454" spans="1:2" x14ac:dyDescent="0.35">
      <c r="A454" s="43">
        <v>45766.875</v>
      </c>
      <c r="B454" s="42">
        <v>3.9371758333333302</v>
      </c>
    </row>
    <row r="455" spans="1:2" x14ac:dyDescent="0.35">
      <c r="A455" s="43">
        <v>45766.916666666701</v>
      </c>
      <c r="B455" s="42">
        <v>4.8446734482758602</v>
      </c>
    </row>
    <row r="456" spans="1:2" x14ac:dyDescent="0.35">
      <c r="A456" s="43">
        <v>45766.958333333299</v>
      </c>
      <c r="B456" s="42">
        <v>5.5571188333333401</v>
      </c>
    </row>
    <row r="457" spans="1:2" x14ac:dyDescent="0.35">
      <c r="A457" s="43">
        <v>45767</v>
      </c>
      <c r="B457" s="42">
        <v>5.2442508620689701</v>
      </c>
    </row>
    <row r="458" spans="1:2" x14ac:dyDescent="0.35">
      <c r="A458" s="43">
        <v>45767.041666666701</v>
      </c>
      <c r="B458" s="42">
        <v>5.2205110169491498</v>
      </c>
    </row>
    <row r="459" spans="1:2" x14ac:dyDescent="0.35">
      <c r="A459" s="43">
        <v>45767.083333333299</v>
      </c>
      <c r="B459" s="42">
        <v>5.2430886666666696</v>
      </c>
    </row>
    <row r="460" spans="1:2" x14ac:dyDescent="0.35">
      <c r="A460" s="43">
        <v>45767.125</v>
      </c>
      <c r="B460" s="42">
        <v>5.3875376666666703</v>
      </c>
    </row>
    <row r="461" spans="1:2" x14ac:dyDescent="0.35">
      <c r="A461" s="43">
        <v>45767.166666666701</v>
      </c>
      <c r="B461" s="42">
        <v>5.6179422413793096</v>
      </c>
    </row>
    <row r="462" spans="1:2" x14ac:dyDescent="0.35">
      <c r="A462" s="43">
        <v>45767.208333333299</v>
      </c>
      <c r="B462" s="42">
        <v>6.44577166666667</v>
      </c>
    </row>
    <row r="463" spans="1:2" x14ac:dyDescent="0.35">
      <c r="A463" s="43">
        <v>45767.25</v>
      </c>
      <c r="B463" s="42">
        <v>6.0329306896551698</v>
      </c>
    </row>
    <row r="464" spans="1:2" x14ac:dyDescent="0.35">
      <c r="A464" s="43">
        <v>45767.291666666701</v>
      </c>
      <c r="B464" s="42">
        <v>5.9148975000000004</v>
      </c>
    </row>
    <row r="465" spans="1:2" x14ac:dyDescent="0.35">
      <c r="A465" s="43">
        <v>45767.333333333299</v>
      </c>
      <c r="B465" s="42">
        <v>5.9135487931034501</v>
      </c>
    </row>
    <row r="466" spans="1:2" x14ac:dyDescent="0.35">
      <c r="A466" s="43">
        <v>45767.375</v>
      </c>
      <c r="B466" s="42">
        <v>6.5767233333333301</v>
      </c>
    </row>
    <row r="467" spans="1:2" x14ac:dyDescent="0.35">
      <c r="A467" s="43">
        <v>45767.416666666701</v>
      </c>
      <c r="B467" s="42">
        <v>6.3326065517241403</v>
      </c>
    </row>
    <row r="468" spans="1:2" x14ac:dyDescent="0.35">
      <c r="A468" s="43">
        <v>45767.458333333299</v>
      </c>
      <c r="B468" s="42">
        <v>6.2832521666666699</v>
      </c>
    </row>
    <row r="469" spans="1:2" x14ac:dyDescent="0.35">
      <c r="A469" s="43">
        <v>45767.5</v>
      </c>
      <c r="B469" s="42">
        <v>6.0549515517241401</v>
      </c>
    </row>
    <row r="470" spans="1:2" x14ac:dyDescent="0.35">
      <c r="A470" s="43">
        <v>45767.541666666701</v>
      </c>
      <c r="B470" s="42">
        <v>5.2831538333333299</v>
      </c>
    </row>
    <row r="471" spans="1:2" x14ac:dyDescent="0.35">
      <c r="A471" s="43">
        <v>45767.583333333299</v>
      </c>
      <c r="B471" s="42">
        <v>5.2285086206896496</v>
      </c>
    </row>
    <row r="472" spans="1:2" x14ac:dyDescent="0.35">
      <c r="A472" s="43">
        <v>45767.625</v>
      </c>
      <c r="B472" s="42">
        <v>5.4271415000000003</v>
      </c>
    </row>
    <row r="473" spans="1:2" x14ac:dyDescent="0.35">
      <c r="A473" s="43">
        <v>45767.666666666701</v>
      </c>
      <c r="B473" s="42">
        <v>5.0700817241379301</v>
      </c>
    </row>
    <row r="474" spans="1:2" x14ac:dyDescent="0.35">
      <c r="A474" s="43">
        <v>45767.708333333299</v>
      </c>
      <c r="B474" s="42">
        <v>4.9085018333333297</v>
      </c>
    </row>
    <row r="475" spans="1:2" x14ac:dyDescent="0.35">
      <c r="A475" s="43">
        <v>45767.75</v>
      </c>
      <c r="B475" s="42">
        <v>5.1390910344827603</v>
      </c>
    </row>
    <row r="476" spans="1:2" x14ac:dyDescent="0.35">
      <c r="A476" s="43">
        <v>45767.791666666701</v>
      </c>
      <c r="B476" s="42">
        <v>5.2019783333333303</v>
      </c>
    </row>
    <row r="477" spans="1:2" x14ac:dyDescent="0.35">
      <c r="A477" s="43">
        <v>45767.833333333299</v>
      </c>
      <c r="B477" s="42">
        <v>6.1906400000000001</v>
      </c>
    </row>
    <row r="478" spans="1:2" x14ac:dyDescent="0.35">
      <c r="A478" s="43">
        <v>45767.875</v>
      </c>
      <c r="B478" s="42">
        <v>8.3757465</v>
      </c>
    </row>
    <row r="479" spans="1:2" x14ac:dyDescent="0.35">
      <c r="A479" s="43">
        <v>45767.916666666701</v>
      </c>
      <c r="B479" s="42">
        <v>9.0596758620689606</v>
      </c>
    </row>
    <row r="480" spans="1:2" x14ac:dyDescent="0.35">
      <c r="A480" s="43">
        <v>45767.958333333299</v>
      </c>
      <c r="B480" s="42">
        <v>9.9197129999999998</v>
      </c>
    </row>
    <row r="481" spans="1:2" x14ac:dyDescent="0.35">
      <c r="A481" s="43">
        <v>45768</v>
      </c>
      <c r="B481" s="42">
        <v>7.80276413793103</v>
      </c>
    </row>
    <row r="482" spans="1:2" x14ac:dyDescent="0.35">
      <c r="A482" s="43">
        <v>45768.041666666701</v>
      </c>
      <c r="B482" s="42">
        <v>8.3395976666666698</v>
      </c>
    </row>
    <row r="483" spans="1:2" x14ac:dyDescent="0.35">
      <c r="A483" s="43">
        <v>45768.083333333299</v>
      </c>
      <c r="B483" s="42">
        <v>9.6863081034482796</v>
      </c>
    </row>
    <row r="484" spans="1:2" x14ac:dyDescent="0.35">
      <c r="A484" s="43">
        <v>45768.125</v>
      </c>
      <c r="B484" s="42">
        <v>10.312205499999999</v>
      </c>
    </row>
    <row r="485" spans="1:2" x14ac:dyDescent="0.35">
      <c r="A485" s="43">
        <v>45768.166666666701</v>
      </c>
      <c r="B485" s="42">
        <v>11.175606896551701</v>
      </c>
    </row>
    <row r="486" spans="1:2" x14ac:dyDescent="0.35">
      <c r="A486" s="43">
        <v>45768.208333333299</v>
      </c>
      <c r="B486" s="42">
        <v>11.022942499999999</v>
      </c>
    </row>
    <row r="487" spans="1:2" x14ac:dyDescent="0.35">
      <c r="A487" s="43">
        <v>45768.25</v>
      </c>
      <c r="B487" s="42">
        <v>7.5869820689655203</v>
      </c>
    </row>
    <row r="488" spans="1:2" x14ac:dyDescent="0.35">
      <c r="A488" s="43">
        <v>45768.291666666701</v>
      </c>
      <c r="B488" s="42">
        <v>7.3383035000000003</v>
      </c>
    </row>
    <row r="489" spans="1:2" x14ac:dyDescent="0.35">
      <c r="A489" s="43">
        <v>45768.333333333299</v>
      </c>
      <c r="B489" s="42">
        <v>9.1887505172413793</v>
      </c>
    </row>
    <row r="490" spans="1:2" x14ac:dyDescent="0.35">
      <c r="A490" s="43">
        <v>45768.375</v>
      </c>
      <c r="B490" s="42">
        <v>11.7570983333333</v>
      </c>
    </row>
    <row r="491" spans="1:2" x14ac:dyDescent="0.35">
      <c r="A491" s="43">
        <v>45768.416666666701</v>
      </c>
      <c r="B491" s="42">
        <v>14.3609189655172</v>
      </c>
    </row>
    <row r="492" spans="1:2" x14ac:dyDescent="0.35">
      <c r="A492" s="43">
        <v>45768.458333333299</v>
      </c>
      <c r="B492" s="42">
        <v>17.0251183333333</v>
      </c>
    </row>
    <row r="493" spans="1:2" x14ac:dyDescent="0.35">
      <c r="A493" s="43">
        <v>45768.5</v>
      </c>
      <c r="B493" s="42">
        <v>19.278815517241402</v>
      </c>
    </row>
    <row r="494" spans="1:2" x14ac:dyDescent="0.35">
      <c r="A494" s="43">
        <v>45768.541666666701</v>
      </c>
      <c r="B494" s="42">
        <v>20.638639999999999</v>
      </c>
    </row>
    <row r="495" spans="1:2" x14ac:dyDescent="0.35">
      <c r="A495" s="43">
        <v>45768.583333333299</v>
      </c>
      <c r="B495" s="42">
        <v>11.337168620689701</v>
      </c>
    </row>
    <row r="496" spans="1:2" x14ac:dyDescent="0.35">
      <c r="A496" s="43">
        <v>45768.625</v>
      </c>
      <c r="B496" s="42">
        <v>3.8457008333333298</v>
      </c>
    </row>
    <row r="497" spans="1:2" x14ac:dyDescent="0.35">
      <c r="A497" s="43">
        <v>45768.666666666701</v>
      </c>
      <c r="B497" s="42">
        <v>3.67435965517241</v>
      </c>
    </row>
    <row r="498" spans="1:2" x14ac:dyDescent="0.35">
      <c r="A498" s="43">
        <v>45768.708333333299</v>
      </c>
      <c r="B498" s="42">
        <v>3.4881438333333299</v>
      </c>
    </row>
    <row r="499" spans="1:2" x14ac:dyDescent="0.35">
      <c r="A499" s="43">
        <v>45768.75</v>
      </c>
      <c r="B499" s="42">
        <v>2.9003649999999999</v>
      </c>
    </row>
    <row r="500" spans="1:2" x14ac:dyDescent="0.35">
      <c r="A500" s="43">
        <v>45768.791666666701</v>
      </c>
      <c r="B500" s="42">
        <v>2.1132555000000002</v>
      </c>
    </row>
    <row r="501" spans="1:2" x14ac:dyDescent="0.35">
      <c r="A501" s="43">
        <v>45768.833333333299</v>
      </c>
      <c r="B501" s="42">
        <v>2.0514881034482801</v>
      </c>
    </row>
    <row r="502" spans="1:2" x14ac:dyDescent="0.35">
      <c r="A502" s="43">
        <v>45768.875</v>
      </c>
      <c r="B502" s="42">
        <v>5.0246073333333303</v>
      </c>
    </row>
    <row r="503" spans="1:2" x14ac:dyDescent="0.35">
      <c r="A503" s="43">
        <v>45768.916666666701</v>
      </c>
      <c r="B503" s="42">
        <v>7.52892224137931</v>
      </c>
    </row>
    <row r="504" spans="1:2" x14ac:dyDescent="0.35">
      <c r="A504" s="43">
        <v>45768.958333333299</v>
      </c>
      <c r="B504" s="42">
        <v>6.1526160000000001</v>
      </c>
    </row>
    <row r="505" spans="1:2" x14ac:dyDescent="0.35">
      <c r="A505" s="43">
        <v>45769</v>
      </c>
      <c r="B505" s="42">
        <v>3.4961713793103399</v>
      </c>
    </row>
    <row r="506" spans="1:2" x14ac:dyDescent="0.35">
      <c r="A506" s="43">
        <v>45769.041666666701</v>
      </c>
      <c r="B506" s="42">
        <v>3.4252611666666701</v>
      </c>
    </row>
    <row r="507" spans="1:2" x14ac:dyDescent="0.35">
      <c r="A507" s="43">
        <v>45769.083333333299</v>
      </c>
      <c r="B507" s="42">
        <v>4.7430253448275899</v>
      </c>
    </row>
    <row r="508" spans="1:2" x14ac:dyDescent="0.35">
      <c r="A508" s="43">
        <v>45769.125</v>
      </c>
      <c r="B508" s="42">
        <v>5.1355536666666701</v>
      </c>
    </row>
    <row r="509" spans="1:2" x14ac:dyDescent="0.35">
      <c r="A509" s="43">
        <v>45769.166666666701</v>
      </c>
      <c r="B509" s="42">
        <v>4.0654986206896604</v>
      </c>
    </row>
    <row r="510" spans="1:2" x14ac:dyDescent="0.35">
      <c r="A510" s="43">
        <v>45769.208333333299</v>
      </c>
      <c r="B510" s="42">
        <v>4.0092313333333296</v>
      </c>
    </row>
    <row r="511" spans="1:2" x14ac:dyDescent="0.35">
      <c r="A511" s="43">
        <v>45769.25</v>
      </c>
      <c r="B511" s="42">
        <v>4.0126501724137897</v>
      </c>
    </row>
    <row r="512" spans="1:2" x14ac:dyDescent="0.35">
      <c r="A512" s="43">
        <v>45769.291666666701</v>
      </c>
      <c r="B512" s="42">
        <v>4.153346</v>
      </c>
    </row>
    <row r="513" spans="1:2" x14ac:dyDescent="0.35">
      <c r="A513" s="43">
        <v>45769.333333333299</v>
      </c>
      <c r="B513" s="42">
        <v>4.42668793103448</v>
      </c>
    </row>
    <row r="514" spans="1:2" x14ac:dyDescent="0.35">
      <c r="A514" s="43">
        <v>45769.375</v>
      </c>
      <c r="B514" s="42">
        <v>8.2661743333333302</v>
      </c>
    </row>
    <row r="515" spans="1:2" x14ac:dyDescent="0.35">
      <c r="A515" s="43">
        <v>45769.416666666701</v>
      </c>
      <c r="B515" s="42">
        <v>7.1217915517241401</v>
      </c>
    </row>
    <row r="516" spans="1:2" x14ac:dyDescent="0.35">
      <c r="A516" s="43">
        <v>45769.458333333299</v>
      </c>
      <c r="B516" s="42">
        <v>8.4027569999999994</v>
      </c>
    </row>
    <row r="517" spans="1:2" x14ac:dyDescent="0.35">
      <c r="A517" s="43">
        <v>45769.5</v>
      </c>
      <c r="B517" s="42">
        <v>5.1629720689655203</v>
      </c>
    </row>
    <row r="518" spans="1:2" x14ac:dyDescent="0.35">
      <c r="A518" s="43">
        <v>45769.541666666701</v>
      </c>
      <c r="B518" s="42">
        <v>8.6906373333333296</v>
      </c>
    </row>
    <row r="519" spans="1:2" x14ac:dyDescent="0.35">
      <c r="A519" s="43">
        <v>45769.583333333299</v>
      </c>
      <c r="B519" s="42">
        <v>4.1315482758620696</v>
      </c>
    </row>
    <row r="520" spans="1:2" x14ac:dyDescent="0.35">
      <c r="A520" s="43">
        <v>45769.625</v>
      </c>
      <c r="B520" s="42">
        <v>4.1779999999999999</v>
      </c>
    </row>
    <row r="521" spans="1:2" x14ac:dyDescent="0.35">
      <c r="A521" s="43">
        <v>45769.666666666701</v>
      </c>
      <c r="B521" s="42">
        <v>4.6467591379310296</v>
      </c>
    </row>
    <row r="522" spans="1:2" x14ac:dyDescent="0.35">
      <c r="A522" s="43">
        <v>45769.708333333299</v>
      </c>
      <c r="B522" s="42">
        <v>3.2961255</v>
      </c>
    </row>
    <row r="523" spans="1:2" x14ac:dyDescent="0.35">
      <c r="A523" s="43">
        <v>45769.75</v>
      </c>
      <c r="B523" s="42">
        <v>2.4151325862069002</v>
      </c>
    </row>
    <row r="524" spans="1:2" x14ac:dyDescent="0.35">
      <c r="A524" s="43">
        <v>45769.791666666701</v>
      </c>
      <c r="B524" s="42">
        <v>3.6505264999999998</v>
      </c>
    </row>
    <row r="525" spans="1:2" x14ac:dyDescent="0.35">
      <c r="A525" s="43">
        <v>45769.833333333299</v>
      </c>
      <c r="B525" s="42">
        <v>4.3467551724137898</v>
      </c>
    </row>
    <row r="526" spans="1:2" x14ac:dyDescent="0.35">
      <c r="A526" s="43">
        <v>45769.875</v>
      </c>
      <c r="B526" s="42">
        <v>3.6555938333333402</v>
      </c>
    </row>
    <row r="527" spans="1:2" x14ac:dyDescent="0.35">
      <c r="A527" s="43">
        <v>45769.916666666701</v>
      </c>
      <c r="B527" s="42">
        <v>3.4716165517241402</v>
      </c>
    </row>
    <row r="528" spans="1:2" x14ac:dyDescent="0.35">
      <c r="A528" s="43">
        <v>45769.958333333299</v>
      </c>
      <c r="B528" s="42">
        <v>3.8156396666666699</v>
      </c>
    </row>
    <row r="529" spans="1:2" x14ac:dyDescent="0.35">
      <c r="A529" s="43">
        <v>45770</v>
      </c>
      <c r="B529" s="42">
        <v>3.6928358620689701</v>
      </c>
    </row>
    <row r="530" spans="1:2" x14ac:dyDescent="0.35">
      <c r="A530" s="43">
        <v>45770.041666666701</v>
      </c>
      <c r="B530" s="42">
        <v>4.8192298333333303</v>
      </c>
    </row>
    <row r="531" spans="1:2" x14ac:dyDescent="0.35">
      <c r="A531" s="43">
        <v>45770.083333333299</v>
      </c>
      <c r="B531" s="42">
        <v>4.1730856896551698</v>
      </c>
    </row>
    <row r="532" spans="1:2" x14ac:dyDescent="0.35">
      <c r="A532" s="43">
        <v>45770.125</v>
      </c>
      <c r="B532" s="42">
        <v>4.5942606666666697</v>
      </c>
    </row>
    <row r="533" spans="1:2" x14ac:dyDescent="0.35">
      <c r="A533" s="43">
        <v>45770.166666666701</v>
      </c>
      <c r="B533" s="42">
        <v>3.4491477586206898</v>
      </c>
    </row>
    <row r="534" spans="1:2" x14ac:dyDescent="0.35">
      <c r="A534" s="43">
        <v>45770.208333333299</v>
      </c>
      <c r="B534" s="42">
        <v>2.7438646666666702</v>
      </c>
    </row>
    <row r="535" spans="1:2" x14ac:dyDescent="0.35">
      <c r="A535" s="43">
        <v>45770.25</v>
      </c>
      <c r="B535" s="42">
        <v>2.6214043103448299</v>
      </c>
    </row>
    <row r="536" spans="1:2" x14ac:dyDescent="0.35">
      <c r="A536" s="43">
        <v>45770.291666666701</v>
      </c>
      <c r="B536" s="42">
        <v>3.08484633333333</v>
      </c>
    </row>
    <row r="537" spans="1:2" x14ac:dyDescent="0.35">
      <c r="A537" s="43">
        <v>45770.333333333299</v>
      </c>
      <c r="B537" s="42">
        <v>3.0270737931034501</v>
      </c>
    </row>
    <row r="538" spans="1:2" x14ac:dyDescent="0.35">
      <c r="A538" s="43">
        <v>45770.375</v>
      </c>
      <c r="B538" s="42">
        <v>2.76007633333333</v>
      </c>
    </row>
    <row r="539" spans="1:2" x14ac:dyDescent="0.35">
      <c r="A539" s="43">
        <v>45770.416666666701</v>
      </c>
      <c r="B539" s="42">
        <v>3.0297049999999999</v>
      </c>
    </row>
    <row r="540" spans="1:2" x14ac:dyDescent="0.35">
      <c r="A540" s="43">
        <v>45770.458333333299</v>
      </c>
      <c r="B540" s="42">
        <v>5.5629384999999996</v>
      </c>
    </row>
    <row r="541" spans="1:2" x14ac:dyDescent="0.35">
      <c r="A541" s="43">
        <v>45770.5</v>
      </c>
      <c r="B541" s="42">
        <v>8.1292251724137898</v>
      </c>
    </row>
    <row r="542" spans="1:2" x14ac:dyDescent="0.35">
      <c r="A542" s="43">
        <v>45770.541666666701</v>
      </c>
      <c r="B542" s="42">
        <v>9.9252656666666699</v>
      </c>
    </row>
    <row r="543" spans="1:2" x14ac:dyDescent="0.35">
      <c r="A543" s="43">
        <v>45770.583333333299</v>
      </c>
      <c r="B543" s="42">
        <v>7.3154334482758596</v>
      </c>
    </row>
    <row r="544" spans="1:2" x14ac:dyDescent="0.35">
      <c r="A544" s="43">
        <v>45770.625</v>
      </c>
      <c r="B544" s="42">
        <v>7.0489283333333397</v>
      </c>
    </row>
    <row r="545" spans="1:2" x14ac:dyDescent="0.35">
      <c r="A545" s="43">
        <v>45770.666666666701</v>
      </c>
      <c r="B545" s="42">
        <v>8.5060372413793104</v>
      </c>
    </row>
    <row r="546" spans="1:2" x14ac:dyDescent="0.35">
      <c r="A546" s="43">
        <v>45770.708333333299</v>
      </c>
      <c r="B546" s="42">
        <v>8.9119340000000005</v>
      </c>
    </row>
    <row r="547" spans="1:2" x14ac:dyDescent="0.35">
      <c r="A547" s="43">
        <v>45770.75</v>
      </c>
      <c r="B547" s="42">
        <v>10.374418103448299</v>
      </c>
    </row>
    <row r="548" spans="1:2" x14ac:dyDescent="0.35">
      <c r="A548" s="43">
        <v>45770.791666666701</v>
      </c>
      <c r="B548" s="42">
        <v>11.66277</v>
      </c>
    </row>
    <row r="549" spans="1:2" x14ac:dyDescent="0.35">
      <c r="A549" s="43">
        <v>45770.833333333299</v>
      </c>
      <c r="B549" s="42">
        <v>12.0689844827586</v>
      </c>
    </row>
    <row r="550" spans="1:2" x14ac:dyDescent="0.35">
      <c r="A550" s="43">
        <v>45770.875</v>
      </c>
      <c r="B550" s="42">
        <v>12.327120000000001</v>
      </c>
    </row>
    <row r="551" spans="1:2" x14ac:dyDescent="0.35">
      <c r="A551" s="43">
        <v>45770.916666666701</v>
      </c>
      <c r="B551" s="42">
        <v>6.0177420689655197</v>
      </c>
    </row>
    <row r="552" spans="1:2" x14ac:dyDescent="0.35">
      <c r="A552" s="43">
        <v>45770.958333333299</v>
      </c>
      <c r="B552" s="42">
        <v>4.7269424999999998</v>
      </c>
    </row>
    <row r="553" spans="1:2" x14ac:dyDescent="0.35">
      <c r="A553" s="43">
        <v>45771</v>
      </c>
      <c r="B553" s="42">
        <v>10.6111429310345</v>
      </c>
    </row>
    <row r="554" spans="1:2" x14ac:dyDescent="0.35">
      <c r="A554" s="43">
        <v>45771.041666666701</v>
      </c>
      <c r="B554" s="42">
        <v>22.369823333333301</v>
      </c>
    </row>
    <row r="555" spans="1:2" x14ac:dyDescent="0.35">
      <c r="A555" s="43">
        <v>45771.083333333299</v>
      </c>
      <c r="B555" s="42">
        <v>22.173613793103399</v>
      </c>
    </row>
    <row r="556" spans="1:2" x14ac:dyDescent="0.35">
      <c r="A556" s="43">
        <v>45771.125</v>
      </c>
      <c r="B556" s="42">
        <v>24.697648333333301</v>
      </c>
    </row>
    <row r="557" spans="1:2" x14ac:dyDescent="0.35">
      <c r="A557" s="43">
        <v>45771.166666666701</v>
      </c>
      <c r="B557" s="42">
        <v>23.4548568965517</v>
      </c>
    </row>
    <row r="558" spans="1:2" x14ac:dyDescent="0.35">
      <c r="A558" s="43">
        <v>45771.208333333299</v>
      </c>
      <c r="B558" s="42">
        <v>21.267538333333299</v>
      </c>
    </row>
    <row r="559" spans="1:2" x14ac:dyDescent="0.35">
      <c r="A559" s="43">
        <v>45771.25</v>
      </c>
      <c r="B559" s="42">
        <v>17.786058620689701</v>
      </c>
    </row>
    <row r="560" spans="1:2" x14ac:dyDescent="0.35">
      <c r="A560" s="43">
        <v>45771.291666666701</v>
      </c>
      <c r="B560" s="42">
        <v>16.04393</v>
      </c>
    </row>
    <row r="561" spans="1:2" x14ac:dyDescent="0.35">
      <c r="A561" s="43">
        <v>45771.333333333299</v>
      </c>
      <c r="B561" s="42">
        <v>10.174972241379299</v>
      </c>
    </row>
    <row r="562" spans="1:2" x14ac:dyDescent="0.35">
      <c r="A562" s="43">
        <v>45771.375</v>
      </c>
      <c r="B562" s="42">
        <v>10.401536333333301</v>
      </c>
    </row>
    <row r="563" spans="1:2" x14ac:dyDescent="0.35">
      <c r="A563" s="43">
        <v>45771.416666666701</v>
      </c>
      <c r="B563" s="42">
        <v>13.002452413793099</v>
      </c>
    </row>
    <row r="564" spans="1:2" x14ac:dyDescent="0.35">
      <c r="A564" s="43">
        <v>45771.458333333299</v>
      </c>
      <c r="B564" s="42">
        <v>19.10014</v>
      </c>
    </row>
    <row r="565" spans="1:2" x14ac:dyDescent="0.35">
      <c r="A565" s="43">
        <v>45771.5</v>
      </c>
      <c r="B565" s="42">
        <v>18.125918965517201</v>
      </c>
    </row>
    <row r="566" spans="1:2" x14ac:dyDescent="0.35">
      <c r="A566" s="43">
        <v>45771.541666666701</v>
      </c>
      <c r="B566" s="42">
        <v>18.869534999999999</v>
      </c>
    </row>
    <row r="567" spans="1:2" x14ac:dyDescent="0.35">
      <c r="A567" s="43">
        <v>45771.583333333299</v>
      </c>
      <c r="B567" s="42">
        <v>14.278222413793101</v>
      </c>
    </row>
    <row r="568" spans="1:2" x14ac:dyDescent="0.35">
      <c r="A568" s="43">
        <v>45771.625</v>
      </c>
      <c r="B568" s="42">
        <v>12.8635633333333</v>
      </c>
    </row>
    <row r="569" spans="1:2" x14ac:dyDescent="0.35">
      <c r="A569" s="43">
        <v>45771.666666666701</v>
      </c>
      <c r="B569" s="42">
        <v>10.067631379310299</v>
      </c>
    </row>
    <row r="570" spans="1:2" x14ac:dyDescent="0.35">
      <c r="A570" s="43">
        <v>45771.708333333299</v>
      </c>
      <c r="B570" s="42">
        <v>10.189102</v>
      </c>
    </row>
    <row r="571" spans="1:2" x14ac:dyDescent="0.35">
      <c r="A571" s="43">
        <v>45771.75</v>
      </c>
      <c r="B571" s="42">
        <v>10.9381472413793</v>
      </c>
    </row>
    <row r="572" spans="1:2" x14ac:dyDescent="0.35">
      <c r="A572" s="43">
        <v>45771.791666666701</v>
      </c>
      <c r="B572" s="42">
        <v>9.8465985000000007</v>
      </c>
    </row>
    <row r="573" spans="1:2" x14ac:dyDescent="0.35">
      <c r="A573" s="43">
        <v>45771.833333333299</v>
      </c>
      <c r="B573" s="42">
        <v>9.3021437931034505</v>
      </c>
    </row>
    <row r="574" spans="1:2" x14ac:dyDescent="0.35">
      <c r="A574" s="43">
        <v>45771.875</v>
      </c>
      <c r="B574" s="42">
        <v>8.9072975000000003</v>
      </c>
    </row>
    <row r="575" spans="1:2" x14ac:dyDescent="0.35">
      <c r="A575" s="43">
        <v>45771.916666666701</v>
      </c>
      <c r="B575" s="42">
        <v>9.9354843103448296</v>
      </c>
    </row>
    <row r="576" spans="1:2" x14ac:dyDescent="0.35">
      <c r="A576" s="43">
        <v>45771.958333333299</v>
      </c>
      <c r="B576" s="42">
        <v>11.0209873333333</v>
      </c>
    </row>
    <row r="577" spans="1:2" x14ac:dyDescent="0.35">
      <c r="A577" s="43">
        <v>45772</v>
      </c>
      <c r="B577" s="42">
        <v>8.9357237931034508</v>
      </c>
    </row>
    <row r="578" spans="1:2" x14ac:dyDescent="0.35">
      <c r="A578" s="43">
        <v>45772.041666666701</v>
      </c>
      <c r="B578" s="42">
        <v>7.6911713333333296</v>
      </c>
    </row>
    <row r="579" spans="1:2" x14ac:dyDescent="0.35">
      <c r="A579" s="43">
        <v>45772.083333333299</v>
      </c>
      <c r="B579" s="42">
        <v>9.4025481034482805</v>
      </c>
    </row>
    <row r="580" spans="1:2" x14ac:dyDescent="0.35">
      <c r="A580" s="43">
        <v>45772.125</v>
      </c>
      <c r="B580" s="42">
        <v>9.9076968333333308</v>
      </c>
    </row>
    <row r="581" spans="1:2" x14ac:dyDescent="0.35">
      <c r="A581" s="43">
        <v>45772.166666666701</v>
      </c>
      <c r="B581" s="42">
        <v>10.9521465517241</v>
      </c>
    </row>
    <row r="582" spans="1:2" x14ac:dyDescent="0.35">
      <c r="A582" s="43">
        <v>45772.208333333299</v>
      </c>
      <c r="B582" s="42">
        <v>11.246273333333299</v>
      </c>
    </row>
    <row r="583" spans="1:2" x14ac:dyDescent="0.35">
      <c r="A583" s="43">
        <v>45772.25</v>
      </c>
      <c r="B583" s="42">
        <v>17.6034534482759</v>
      </c>
    </row>
    <row r="584" spans="1:2" x14ac:dyDescent="0.35">
      <c r="A584" s="43">
        <v>45772.291666666701</v>
      </c>
      <c r="B584" s="42">
        <v>14.6259766666667</v>
      </c>
    </row>
    <row r="585" spans="1:2" x14ac:dyDescent="0.35">
      <c r="A585" s="43">
        <v>45772.333333333299</v>
      </c>
      <c r="B585" s="42">
        <v>13.8303896551724</v>
      </c>
    </row>
    <row r="586" spans="1:2" x14ac:dyDescent="0.35">
      <c r="A586" s="43">
        <v>45772.375</v>
      </c>
      <c r="B586" s="42">
        <v>15.7219716666667</v>
      </c>
    </row>
    <row r="587" spans="1:2" x14ac:dyDescent="0.35">
      <c r="A587" s="43">
        <v>45772.416666666701</v>
      </c>
      <c r="B587" s="42">
        <v>16.601377586206901</v>
      </c>
    </row>
    <row r="588" spans="1:2" x14ac:dyDescent="0.35">
      <c r="A588" s="43">
        <v>45772.458333333299</v>
      </c>
      <c r="B588" s="42">
        <v>13.7176733333333</v>
      </c>
    </row>
    <row r="589" spans="1:2" x14ac:dyDescent="0.35">
      <c r="A589" s="43">
        <v>45772.5</v>
      </c>
      <c r="B589" s="42">
        <v>13.084723620689701</v>
      </c>
    </row>
    <row r="590" spans="1:2" x14ac:dyDescent="0.35">
      <c r="A590" s="43">
        <v>45772.541666666701</v>
      </c>
      <c r="B590" s="42">
        <v>13.561101666666699</v>
      </c>
    </row>
    <row r="591" spans="1:2" x14ac:dyDescent="0.35">
      <c r="A591" s="43">
        <v>45772.583333333299</v>
      </c>
      <c r="B591" s="42">
        <v>12.3715051724138</v>
      </c>
    </row>
    <row r="592" spans="1:2" x14ac:dyDescent="0.35">
      <c r="A592" s="43">
        <v>45772.625</v>
      </c>
      <c r="B592" s="42">
        <v>11.453141666666699</v>
      </c>
    </row>
    <row r="593" spans="1:2" x14ac:dyDescent="0.35">
      <c r="A593" s="43">
        <v>45772.666666666701</v>
      </c>
      <c r="B593" s="42">
        <v>14.919989655172399</v>
      </c>
    </row>
    <row r="594" spans="1:2" x14ac:dyDescent="0.35">
      <c r="A594" s="43">
        <v>45772.708333333299</v>
      </c>
      <c r="B594" s="42">
        <v>15.3619566666667</v>
      </c>
    </row>
    <row r="595" spans="1:2" x14ac:dyDescent="0.35">
      <c r="A595" s="43">
        <v>45772.75</v>
      </c>
      <c r="B595" s="42">
        <v>16.016110344827599</v>
      </c>
    </row>
    <row r="596" spans="1:2" x14ac:dyDescent="0.35">
      <c r="A596" s="43">
        <v>45772.791666666701</v>
      </c>
      <c r="B596" s="42">
        <v>18.042735</v>
      </c>
    </row>
    <row r="597" spans="1:2" x14ac:dyDescent="0.35">
      <c r="A597" s="43">
        <v>45772.833333333299</v>
      </c>
      <c r="B597" s="42">
        <v>18.5797327586207</v>
      </c>
    </row>
    <row r="598" spans="1:2" x14ac:dyDescent="0.35">
      <c r="A598" s="43">
        <v>45772.875</v>
      </c>
      <c r="B598" s="42">
        <v>19.23685</v>
      </c>
    </row>
    <row r="599" spans="1:2" x14ac:dyDescent="0.35">
      <c r="A599" s="43">
        <v>45772.916666666701</v>
      </c>
      <c r="B599" s="42">
        <v>19.953515517241399</v>
      </c>
    </row>
    <row r="600" spans="1:2" x14ac:dyDescent="0.35">
      <c r="A600" s="43">
        <v>45772.958333333299</v>
      </c>
      <c r="B600" s="42">
        <v>21.412931666666701</v>
      </c>
    </row>
    <row r="601" spans="1:2" x14ac:dyDescent="0.35">
      <c r="A601" s="43">
        <v>45773</v>
      </c>
      <c r="B601" s="42">
        <v>21.760315517241398</v>
      </c>
    </row>
    <row r="602" spans="1:2" x14ac:dyDescent="0.35">
      <c r="A602" s="43">
        <v>45773.041666666701</v>
      </c>
      <c r="B602" s="42">
        <v>22.319579999999998</v>
      </c>
    </row>
    <row r="603" spans="1:2" x14ac:dyDescent="0.35">
      <c r="A603" s="43">
        <v>45773.083333333299</v>
      </c>
      <c r="B603" s="42">
        <v>20.692525862069001</v>
      </c>
    </row>
    <row r="604" spans="1:2" x14ac:dyDescent="0.35">
      <c r="A604" s="43">
        <v>45773.125</v>
      </c>
      <c r="B604" s="42">
        <v>18.371804999999998</v>
      </c>
    </row>
    <row r="605" spans="1:2" x14ac:dyDescent="0.35">
      <c r="A605" s="43">
        <v>45773.166666666701</v>
      </c>
      <c r="B605" s="42">
        <v>17.1893465517241</v>
      </c>
    </row>
    <row r="606" spans="1:2" x14ac:dyDescent="0.35">
      <c r="A606" s="43">
        <v>45773.208333333299</v>
      </c>
      <c r="B606" s="42">
        <v>16.8674583333333</v>
      </c>
    </row>
    <row r="607" spans="1:2" x14ac:dyDescent="0.35">
      <c r="A607" s="43">
        <v>45773.25</v>
      </c>
      <c r="B607" s="42">
        <v>18.690656896551701</v>
      </c>
    </row>
    <row r="608" spans="1:2" x14ac:dyDescent="0.35">
      <c r="A608" s="43">
        <v>45773.291666666701</v>
      </c>
      <c r="B608" s="42">
        <v>17.932801666666698</v>
      </c>
    </row>
    <row r="609" spans="1:2" x14ac:dyDescent="0.35">
      <c r="A609" s="43">
        <v>45773.333333333299</v>
      </c>
      <c r="B609" s="42">
        <v>18.050817241379299</v>
      </c>
    </row>
    <row r="610" spans="1:2" x14ac:dyDescent="0.35">
      <c r="A610" s="43">
        <v>45773.375</v>
      </c>
      <c r="B610" s="42">
        <v>15.617293333333301</v>
      </c>
    </row>
    <row r="611" spans="1:2" x14ac:dyDescent="0.35">
      <c r="A611" s="43">
        <v>45773.416666666701</v>
      </c>
      <c r="B611" s="42">
        <v>17.267324137930999</v>
      </c>
    </row>
    <row r="612" spans="1:2" x14ac:dyDescent="0.35">
      <c r="A612" s="43">
        <v>45773.458333333299</v>
      </c>
      <c r="B612" s="42">
        <v>16.013863333333301</v>
      </c>
    </row>
    <row r="613" spans="1:2" x14ac:dyDescent="0.35">
      <c r="A613" s="43">
        <v>45773.5</v>
      </c>
      <c r="B613" s="42">
        <v>16.032805172413799</v>
      </c>
    </row>
    <row r="614" spans="1:2" x14ac:dyDescent="0.35">
      <c r="A614" s="43">
        <v>45773.541666666701</v>
      </c>
      <c r="B614" s="42">
        <v>24.477765000000002</v>
      </c>
    </row>
    <row r="615" spans="1:2" x14ac:dyDescent="0.35">
      <c r="A615" s="43">
        <v>45773.583333333299</v>
      </c>
      <c r="B615" s="42">
        <v>31.5474344827586</v>
      </c>
    </row>
    <row r="616" spans="1:2" x14ac:dyDescent="0.35">
      <c r="A616" s="43">
        <v>45773.625</v>
      </c>
      <c r="B616" s="42">
        <v>31.346620000000001</v>
      </c>
    </row>
    <row r="617" spans="1:2" x14ac:dyDescent="0.35">
      <c r="A617" s="43">
        <v>45773.666666666701</v>
      </c>
      <c r="B617" s="42">
        <v>34.178379310344802</v>
      </c>
    </row>
    <row r="618" spans="1:2" x14ac:dyDescent="0.35">
      <c r="A618" s="43">
        <v>45773.708333333299</v>
      </c>
      <c r="B618" s="42">
        <v>32.898761666666701</v>
      </c>
    </row>
    <row r="619" spans="1:2" x14ac:dyDescent="0.35">
      <c r="A619" s="43">
        <v>45773.75</v>
      </c>
      <c r="B619" s="42">
        <v>27.1405103448276</v>
      </c>
    </row>
    <row r="620" spans="1:2" x14ac:dyDescent="0.35">
      <c r="A620" s="43">
        <v>45773.791666666701</v>
      </c>
      <c r="B620" s="42">
        <v>26.873571666666699</v>
      </c>
    </row>
    <row r="621" spans="1:2" x14ac:dyDescent="0.35">
      <c r="A621" s="43">
        <v>45773.833333333299</v>
      </c>
      <c r="B621" s="42">
        <v>37.537715517241402</v>
      </c>
    </row>
    <row r="622" spans="1:2" x14ac:dyDescent="0.35">
      <c r="A622" s="43">
        <v>45773.875</v>
      </c>
      <c r="B622" s="42">
        <v>34.916800000000002</v>
      </c>
    </row>
    <row r="623" spans="1:2" x14ac:dyDescent="0.35">
      <c r="A623" s="43">
        <v>45773.916666666701</v>
      </c>
      <c r="B623" s="42">
        <v>38.750539655172403</v>
      </c>
    </row>
    <row r="624" spans="1:2" x14ac:dyDescent="0.35">
      <c r="A624" s="43">
        <v>45773.958333333299</v>
      </c>
      <c r="B624" s="42">
        <v>45.947986666666701</v>
      </c>
    </row>
    <row r="625" spans="1:2" x14ac:dyDescent="0.35">
      <c r="A625" s="43">
        <v>45774</v>
      </c>
      <c r="B625" s="42">
        <v>42.372193103448303</v>
      </c>
    </row>
    <row r="626" spans="1:2" x14ac:dyDescent="0.35">
      <c r="A626" s="43">
        <v>45774.041666666701</v>
      </c>
      <c r="B626" s="42">
        <v>44.440683050847497</v>
      </c>
    </row>
    <row r="627" spans="1:2" x14ac:dyDescent="0.35">
      <c r="A627" s="43">
        <v>45774.083333333299</v>
      </c>
      <c r="B627" s="42">
        <v>45.297730000000001</v>
      </c>
    </row>
    <row r="628" spans="1:2" x14ac:dyDescent="0.35">
      <c r="A628" s="43">
        <v>45774.125</v>
      </c>
      <c r="B628" s="42">
        <v>43.388208333333303</v>
      </c>
    </row>
    <row r="629" spans="1:2" x14ac:dyDescent="0.35">
      <c r="A629" s="43">
        <v>45774.166666666701</v>
      </c>
      <c r="B629" s="42">
        <v>41.216586206896601</v>
      </c>
    </row>
    <row r="630" spans="1:2" x14ac:dyDescent="0.35">
      <c r="A630" s="43">
        <v>45774.208333333299</v>
      </c>
      <c r="B630" s="42">
        <v>38.4950616666667</v>
      </c>
    </row>
    <row r="631" spans="1:2" x14ac:dyDescent="0.35">
      <c r="A631" s="43">
        <v>45774.25</v>
      </c>
      <c r="B631" s="42">
        <v>41.849724137930998</v>
      </c>
    </row>
    <row r="632" spans="1:2" x14ac:dyDescent="0.35">
      <c r="A632" s="43">
        <v>45774.291666666701</v>
      </c>
      <c r="B632" s="42">
        <v>30.381246666666701</v>
      </c>
    </row>
    <row r="633" spans="1:2" x14ac:dyDescent="0.35">
      <c r="A633" s="43">
        <v>45774.333333333299</v>
      </c>
      <c r="B633" s="42">
        <v>22.482105172413799</v>
      </c>
    </row>
    <row r="634" spans="1:2" x14ac:dyDescent="0.35">
      <c r="A634" s="43">
        <v>45774.375</v>
      </c>
      <c r="B634" s="42">
        <v>18.973113333333298</v>
      </c>
    </row>
    <row r="635" spans="1:2" x14ac:dyDescent="0.35">
      <c r="A635" s="43">
        <v>45774.416666666701</v>
      </c>
      <c r="B635" s="42">
        <v>7.79651344827586</v>
      </c>
    </row>
    <row r="636" spans="1:2" x14ac:dyDescent="0.35">
      <c r="A636" s="43">
        <v>45774.458333333299</v>
      </c>
      <c r="B636" s="42">
        <v>4.8972625000000001</v>
      </c>
    </row>
    <row r="637" spans="1:2" x14ac:dyDescent="0.35">
      <c r="A637" s="43">
        <v>45774.5</v>
      </c>
      <c r="B637" s="42">
        <v>2.6104005172413798</v>
      </c>
    </row>
    <row r="638" spans="1:2" x14ac:dyDescent="0.35">
      <c r="A638" s="43">
        <v>45774.541666666701</v>
      </c>
      <c r="B638" s="42">
        <v>2.2270660000000002</v>
      </c>
    </row>
    <row r="639" spans="1:2" x14ac:dyDescent="0.35">
      <c r="A639" s="43">
        <v>45774.583333333299</v>
      </c>
      <c r="B639" s="42">
        <v>2.4894037931034498</v>
      </c>
    </row>
    <row r="640" spans="1:2" x14ac:dyDescent="0.35">
      <c r="A640" s="43">
        <v>45774.625</v>
      </c>
      <c r="B640" s="42">
        <v>2.7781273333333298</v>
      </c>
    </row>
    <row r="641" spans="1:2" x14ac:dyDescent="0.35">
      <c r="A641" s="43">
        <v>45774.666666666701</v>
      </c>
      <c r="B641" s="42">
        <v>1.9386143103448299</v>
      </c>
    </row>
    <row r="642" spans="1:2" x14ac:dyDescent="0.35">
      <c r="A642" s="43">
        <v>45774.708333333299</v>
      </c>
      <c r="B642" s="42">
        <v>2.3331661666666701</v>
      </c>
    </row>
    <row r="643" spans="1:2" x14ac:dyDescent="0.35">
      <c r="A643" s="43">
        <v>45774.75</v>
      </c>
      <c r="B643" s="42">
        <v>3.1888691379310301</v>
      </c>
    </row>
    <row r="644" spans="1:2" x14ac:dyDescent="0.35">
      <c r="A644" s="43">
        <v>45774.791666666701</v>
      </c>
      <c r="B644" s="42">
        <v>3.4862449999999998</v>
      </c>
    </row>
    <row r="645" spans="1:2" x14ac:dyDescent="0.35">
      <c r="A645" s="43">
        <v>45774.833333333299</v>
      </c>
      <c r="B645" s="42">
        <v>2.90594465517241</v>
      </c>
    </row>
    <row r="646" spans="1:2" x14ac:dyDescent="0.35">
      <c r="A646" s="43">
        <v>45774.875</v>
      </c>
      <c r="B646" s="42">
        <v>2.7808069999999998</v>
      </c>
    </row>
    <row r="647" spans="1:2" x14ac:dyDescent="0.35">
      <c r="A647" s="43">
        <v>45774.916666666701</v>
      </c>
      <c r="B647" s="42">
        <v>2.6400063793103401</v>
      </c>
    </row>
    <row r="648" spans="1:2" x14ac:dyDescent="0.35">
      <c r="A648" s="43">
        <v>45774.958333333299</v>
      </c>
      <c r="B648" s="42">
        <v>3.4797370000000001</v>
      </c>
    </row>
    <row r="649" spans="1:2" x14ac:dyDescent="0.35">
      <c r="A649" s="43">
        <v>45775</v>
      </c>
      <c r="B649" s="42">
        <v>3.7358231034482801</v>
      </c>
    </row>
    <row r="650" spans="1:2" x14ac:dyDescent="0.35">
      <c r="A650" s="43">
        <v>45775.041666666701</v>
      </c>
      <c r="B650" s="42">
        <v>6.4178333333333297</v>
      </c>
    </row>
    <row r="651" spans="1:2" x14ac:dyDescent="0.35">
      <c r="A651" s="43">
        <v>45775.083333333299</v>
      </c>
      <c r="B651" s="42">
        <v>7.2862396551724098</v>
      </c>
    </row>
    <row r="652" spans="1:2" x14ac:dyDescent="0.35">
      <c r="A652" s="43">
        <v>45775.125</v>
      </c>
      <c r="B652" s="42">
        <v>4.1269183333333297</v>
      </c>
    </row>
    <row r="653" spans="1:2" x14ac:dyDescent="0.35">
      <c r="A653" s="43">
        <v>45775.166666666701</v>
      </c>
      <c r="B653" s="42">
        <v>4.1983167241379302</v>
      </c>
    </row>
    <row r="654" spans="1:2" x14ac:dyDescent="0.35">
      <c r="A654" s="43">
        <v>45775.208333333299</v>
      </c>
      <c r="B654" s="42">
        <v>4.6462461666666703</v>
      </c>
    </row>
    <row r="655" spans="1:2" x14ac:dyDescent="0.35">
      <c r="A655" s="43">
        <v>45775.25</v>
      </c>
      <c r="B655" s="42">
        <v>4.6114613793103398</v>
      </c>
    </row>
    <row r="656" spans="1:2" x14ac:dyDescent="0.35">
      <c r="A656" s="43">
        <v>45775.291666666701</v>
      </c>
      <c r="B656" s="42">
        <v>6.3271143333333297</v>
      </c>
    </row>
    <row r="657" spans="1:2" x14ac:dyDescent="0.35">
      <c r="A657" s="43">
        <v>45775.333333333299</v>
      </c>
      <c r="B657" s="42">
        <v>8.6276036206896496</v>
      </c>
    </row>
    <row r="658" spans="1:2" x14ac:dyDescent="0.35">
      <c r="A658" s="43">
        <v>45775.375</v>
      </c>
      <c r="B658" s="42">
        <v>13.29914</v>
      </c>
    </row>
    <row r="659" spans="1:2" x14ac:dyDescent="0.35">
      <c r="A659" s="43">
        <v>45775.416666666701</v>
      </c>
      <c r="B659" s="42">
        <v>5.3288148275862097</v>
      </c>
    </row>
    <row r="660" spans="1:2" x14ac:dyDescent="0.35">
      <c r="A660" s="43">
        <v>45775.458333333299</v>
      </c>
      <c r="B660" s="42">
        <v>4.7414961666666704</v>
      </c>
    </row>
    <row r="661" spans="1:2" x14ac:dyDescent="0.35">
      <c r="A661" s="43">
        <v>45775.5</v>
      </c>
      <c r="B661" s="42">
        <v>5.0186537931034501</v>
      </c>
    </row>
    <row r="662" spans="1:2" x14ac:dyDescent="0.35">
      <c r="A662" s="43">
        <v>45775.541666666701</v>
      </c>
      <c r="B662" s="42">
        <v>4.9370361666666698</v>
      </c>
    </row>
    <row r="663" spans="1:2" x14ac:dyDescent="0.35">
      <c r="A663" s="43">
        <v>45775.583333333299</v>
      </c>
      <c r="B663" s="42">
        <v>4.4299646551724097</v>
      </c>
    </row>
    <row r="664" spans="1:2" x14ac:dyDescent="0.35">
      <c r="A664" s="43">
        <v>45775.625</v>
      </c>
      <c r="B664" s="42">
        <v>3.3862428333333301</v>
      </c>
    </row>
    <row r="665" spans="1:2" x14ac:dyDescent="0.35">
      <c r="A665" s="43">
        <v>45775.666666666701</v>
      </c>
      <c r="B665" s="42">
        <v>4.0852501724137902</v>
      </c>
    </row>
    <row r="666" spans="1:2" x14ac:dyDescent="0.35">
      <c r="A666" s="43">
        <v>45775.708333333299</v>
      </c>
      <c r="B666" s="42">
        <v>7.7585775000000003</v>
      </c>
    </row>
    <row r="667" spans="1:2" x14ac:dyDescent="0.35">
      <c r="A667" s="43">
        <v>45775.75</v>
      </c>
      <c r="B667" s="42">
        <v>4.3224922413793099</v>
      </c>
    </row>
    <row r="668" spans="1:2" x14ac:dyDescent="0.35">
      <c r="A668" s="43">
        <v>45775.791666666701</v>
      </c>
      <c r="B668" s="42">
        <v>4.6782783333333304</v>
      </c>
    </row>
    <row r="669" spans="1:2" x14ac:dyDescent="0.35">
      <c r="A669" s="43">
        <v>45775.833333333299</v>
      </c>
      <c r="B669" s="42">
        <v>4.6179624137931103</v>
      </c>
    </row>
    <row r="670" spans="1:2" x14ac:dyDescent="0.35">
      <c r="A670" s="43">
        <v>45775.875</v>
      </c>
      <c r="B670" s="42">
        <v>5.9247428333333296</v>
      </c>
    </row>
    <row r="671" spans="1:2" x14ac:dyDescent="0.35">
      <c r="A671" s="43">
        <v>45775.916666666701</v>
      </c>
      <c r="B671" s="42">
        <v>6.7572179310344804</v>
      </c>
    </row>
    <row r="672" spans="1:2" x14ac:dyDescent="0.35">
      <c r="A672" s="43">
        <v>45775.958333333299</v>
      </c>
      <c r="B672" s="42">
        <v>7.9823586666666699</v>
      </c>
    </row>
    <row r="673" spans="1:2" x14ac:dyDescent="0.35">
      <c r="A673" s="43">
        <v>45776</v>
      </c>
      <c r="B673" s="42">
        <v>8.8726562068965507</v>
      </c>
    </row>
    <row r="674" spans="1:2" x14ac:dyDescent="0.35">
      <c r="A674" s="43">
        <v>45776.041666666701</v>
      </c>
      <c r="B674" s="42">
        <v>9.9159904999999995</v>
      </c>
    </row>
    <row r="675" spans="1:2" x14ac:dyDescent="0.35">
      <c r="A675" s="43">
        <v>45776.083333333299</v>
      </c>
      <c r="B675" s="42">
        <v>9.5350575862069</v>
      </c>
    </row>
    <row r="676" spans="1:2" x14ac:dyDescent="0.35">
      <c r="A676" s="43">
        <v>45776.125</v>
      </c>
      <c r="B676" s="42">
        <v>9.4918840000000007</v>
      </c>
    </row>
    <row r="677" spans="1:2" x14ac:dyDescent="0.35">
      <c r="A677" s="43">
        <v>45776.166666666701</v>
      </c>
      <c r="B677" s="42">
        <v>17.423100000000002</v>
      </c>
    </row>
    <row r="678" spans="1:2" x14ac:dyDescent="0.35">
      <c r="A678" s="43">
        <v>45776.208333333299</v>
      </c>
      <c r="B678" s="42">
        <v>15.593811666666699</v>
      </c>
    </row>
    <row r="679" spans="1:2" x14ac:dyDescent="0.35">
      <c r="A679" s="43">
        <v>45776.25</v>
      </c>
      <c r="B679" s="42">
        <v>16.4201672413793</v>
      </c>
    </row>
    <row r="680" spans="1:2" x14ac:dyDescent="0.35">
      <c r="A680" s="43">
        <v>45776.291666666701</v>
      </c>
      <c r="B680" s="42">
        <v>20.7728516666667</v>
      </c>
    </row>
    <row r="681" spans="1:2" x14ac:dyDescent="0.35">
      <c r="A681" s="43">
        <v>45776.333333333299</v>
      </c>
      <c r="B681" s="42">
        <v>34.454672413793098</v>
      </c>
    </row>
    <row r="682" spans="1:2" x14ac:dyDescent="0.35">
      <c r="A682" s="43">
        <v>45776.375</v>
      </c>
      <c r="B682" s="42">
        <v>35.785918333333299</v>
      </c>
    </row>
    <row r="683" spans="1:2" x14ac:dyDescent="0.35">
      <c r="A683" s="43">
        <v>45776.416666666701</v>
      </c>
      <c r="B683" s="42">
        <v>28.1394448275862</v>
      </c>
    </row>
    <row r="684" spans="1:2" x14ac:dyDescent="0.35">
      <c r="A684" s="43">
        <v>45776.458333333299</v>
      </c>
      <c r="B684" s="42">
        <v>23.705113333333301</v>
      </c>
    </row>
    <row r="685" spans="1:2" x14ac:dyDescent="0.35">
      <c r="A685" s="43">
        <v>45776.5</v>
      </c>
      <c r="B685" s="42">
        <v>26.566703448275899</v>
      </c>
    </row>
    <row r="686" spans="1:2" x14ac:dyDescent="0.35">
      <c r="A686" s="43">
        <v>45776.541666666701</v>
      </c>
      <c r="B686" s="42">
        <v>23.414114999999999</v>
      </c>
    </row>
    <row r="687" spans="1:2" x14ac:dyDescent="0.35">
      <c r="A687" s="43">
        <v>45776.583333333299</v>
      </c>
      <c r="B687" s="42">
        <v>16.813418965517201</v>
      </c>
    </row>
    <row r="688" spans="1:2" x14ac:dyDescent="0.35">
      <c r="A688" s="43">
        <v>45776.625</v>
      </c>
      <c r="B688" s="42">
        <v>17.417411666666698</v>
      </c>
    </row>
    <row r="689" spans="1:2" x14ac:dyDescent="0.35">
      <c r="A689" s="43">
        <v>45776.666666666701</v>
      </c>
      <c r="B689" s="42">
        <v>16.340450000000001</v>
      </c>
    </row>
    <row r="690" spans="1:2" x14ac:dyDescent="0.35">
      <c r="A690" s="43">
        <v>45776.708333333299</v>
      </c>
      <c r="B690" s="42">
        <v>16.618138333333299</v>
      </c>
    </row>
    <row r="691" spans="1:2" x14ac:dyDescent="0.35">
      <c r="A691" s="43">
        <v>45776.75</v>
      </c>
      <c r="B691" s="42">
        <v>14.978539655172399</v>
      </c>
    </row>
    <row r="692" spans="1:2" x14ac:dyDescent="0.35">
      <c r="A692" s="43">
        <v>45776.791666666701</v>
      </c>
      <c r="B692" s="42">
        <v>14.810415000000001</v>
      </c>
    </row>
    <row r="693" spans="1:2" x14ac:dyDescent="0.35">
      <c r="A693" s="43">
        <v>45776.833333333299</v>
      </c>
      <c r="B693" s="42">
        <v>16.133375862068998</v>
      </c>
    </row>
    <row r="694" spans="1:2" x14ac:dyDescent="0.35">
      <c r="A694" s="43">
        <v>45776.875</v>
      </c>
      <c r="B694" s="42">
        <v>16.943709999999999</v>
      </c>
    </row>
    <row r="695" spans="1:2" x14ac:dyDescent="0.35">
      <c r="A695" s="43">
        <v>45776.916666666701</v>
      </c>
      <c r="B695" s="42">
        <v>17.169196551724099</v>
      </c>
    </row>
    <row r="696" spans="1:2" x14ac:dyDescent="0.35">
      <c r="A696" s="43">
        <v>45776.958333333299</v>
      </c>
      <c r="B696" s="42">
        <v>18.256721666666699</v>
      </c>
    </row>
    <row r="697" spans="1:2" x14ac:dyDescent="0.35">
      <c r="A697" s="43">
        <v>45777</v>
      </c>
      <c r="B697" s="42">
        <v>17.1419051724138</v>
      </c>
    </row>
    <row r="698" spans="1:2" x14ac:dyDescent="0.35">
      <c r="A698" s="43">
        <v>45777.041666666701</v>
      </c>
      <c r="B698" s="42">
        <v>21.0794933333333</v>
      </c>
    </row>
    <row r="699" spans="1:2" x14ac:dyDescent="0.35">
      <c r="A699" s="43">
        <v>45777.083333333299</v>
      </c>
      <c r="B699" s="42">
        <v>19.6554931034483</v>
      </c>
    </row>
    <row r="700" spans="1:2" x14ac:dyDescent="0.35">
      <c r="A700" s="43">
        <v>45777.125</v>
      </c>
      <c r="B700" s="42">
        <v>18.192228333333301</v>
      </c>
    </row>
    <row r="701" spans="1:2" x14ac:dyDescent="0.35">
      <c r="A701" s="43">
        <v>45777.166666666701</v>
      </c>
      <c r="B701" s="42">
        <v>23.005829310344801</v>
      </c>
    </row>
    <row r="702" spans="1:2" x14ac:dyDescent="0.35">
      <c r="A702" s="43">
        <v>45777.208333333299</v>
      </c>
      <c r="B702" s="42">
        <v>19.030421666666701</v>
      </c>
    </row>
    <row r="703" spans="1:2" x14ac:dyDescent="0.35">
      <c r="A703" s="43">
        <v>45777.25</v>
      </c>
      <c r="B703" s="42">
        <v>23.878201724137899</v>
      </c>
    </row>
    <row r="704" spans="1:2" x14ac:dyDescent="0.35">
      <c r="A704" s="43">
        <v>45777.291666666701</v>
      </c>
      <c r="B704" s="42">
        <v>21.570316666666699</v>
      </c>
    </row>
    <row r="705" spans="1:2" x14ac:dyDescent="0.35">
      <c r="A705" s="43">
        <v>45777.333333333299</v>
      </c>
      <c r="B705" s="42">
        <v>34.184643103448302</v>
      </c>
    </row>
    <row r="706" spans="1:2" x14ac:dyDescent="0.35">
      <c r="A706" s="43">
        <v>45777.375</v>
      </c>
      <c r="B706" s="42">
        <v>39.148069999999997</v>
      </c>
    </row>
    <row r="707" spans="1:2" x14ac:dyDescent="0.35">
      <c r="A707" s="43">
        <v>45777.416666666701</v>
      </c>
      <c r="B707" s="42">
        <v>26.556660344827598</v>
      </c>
    </row>
    <row r="708" spans="1:2" x14ac:dyDescent="0.35">
      <c r="A708" s="43">
        <v>45777.458333333299</v>
      </c>
      <c r="B708" s="42">
        <v>24.781508333333299</v>
      </c>
    </row>
    <row r="709" spans="1:2" x14ac:dyDescent="0.35">
      <c r="A709" s="43">
        <v>45777.5</v>
      </c>
      <c r="B709" s="42">
        <v>24.951160344827599</v>
      </c>
    </row>
    <row r="710" spans="1:2" x14ac:dyDescent="0.35">
      <c r="A710" s="43">
        <v>45777.541666666701</v>
      </c>
      <c r="B710" s="42">
        <v>22.0632466666667</v>
      </c>
    </row>
    <row r="711" spans="1:2" x14ac:dyDescent="0.35">
      <c r="A711" s="43">
        <v>45777.583333333299</v>
      </c>
      <c r="B711" s="42">
        <v>19.7144431034483</v>
      </c>
    </row>
    <row r="712" spans="1:2" x14ac:dyDescent="0.35">
      <c r="A712" s="43">
        <v>45777.625</v>
      </c>
      <c r="B712" s="42">
        <v>19.422501666666701</v>
      </c>
    </row>
    <row r="713" spans="1:2" x14ac:dyDescent="0.35">
      <c r="A713" s="43">
        <v>45777.666666666701</v>
      </c>
      <c r="B713" s="42">
        <v>18.8366775862069</v>
      </c>
    </row>
    <row r="714" spans="1:2" x14ac:dyDescent="0.35">
      <c r="A714" s="43">
        <v>45777.708333333299</v>
      </c>
      <c r="B714" s="42">
        <v>15.8576766666667</v>
      </c>
    </row>
    <row r="715" spans="1:2" x14ac:dyDescent="0.35">
      <c r="A715" s="43">
        <v>45777.75</v>
      </c>
      <c r="B715" s="42">
        <v>15.2061931034483</v>
      </c>
    </row>
    <row r="716" spans="1:2" x14ac:dyDescent="0.35">
      <c r="A716" s="43">
        <v>45777.791666666701</v>
      </c>
      <c r="B716" s="42">
        <v>13.3633566666667</v>
      </c>
    </row>
    <row r="717" spans="1:2" x14ac:dyDescent="0.35">
      <c r="A717" s="43">
        <v>45777.833333333299</v>
      </c>
      <c r="B717" s="42">
        <v>11.7096206896552</v>
      </c>
    </row>
    <row r="718" spans="1:2" x14ac:dyDescent="0.35">
      <c r="A718" s="43">
        <v>45777.875</v>
      </c>
      <c r="B718" s="42">
        <v>13.5942833333333</v>
      </c>
    </row>
    <row r="719" spans="1:2" x14ac:dyDescent="0.35">
      <c r="A719" s="43">
        <v>45777.916666666701</v>
      </c>
      <c r="B719" s="42">
        <v>12.2794775862069</v>
      </c>
    </row>
    <row r="720" spans="1:2" x14ac:dyDescent="0.35">
      <c r="A720" s="43">
        <v>45777.958333333299</v>
      </c>
      <c r="B720" s="42">
        <v>15.665376666666701</v>
      </c>
    </row>
    <row r="721" spans="1:2" x14ac:dyDescent="0.35">
      <c r="A721" s="43">
        <v>45778</v>
      </c>
      <c r="B721" s="42">
        <v>17.614922413793099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0B79-15E8-43D5-9283-45D7A4B055FC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D2" s="42" t="s">
        <v>124</v>
      </c>
      <c r="E2" s="42" t="s">
        <v>462</v>
      </c>
      <c r="F2" s="43">
        <v>45748.041666666701</v>
      </c>
      <c r="G2" s="43">
        <v>45778</v>
      </c>
      <c r="H2" s="42" t="e">
        <v>#NUM!</v>
      </c>
      <c r="I2" s="42" t="e">
        <v>#NUM!</v>
      </c>
      <c r="J2" s="42" t="e">
        <v>#NUM!</v>
      </c>
      <c r="K2" s="42">
        <v>0</v>
      </c>
      <c r="L2" s="42">
        <v>0</v>
      </c>
    </row>
    <row r="3" spans="1:12" x14ac:dyDescent="0.35">
      <c r="A3" s="43">
        <v>45748.083333333299</v>
      </c>
    </row>
    <row r="4" spans="1:12" x14ac:dyDescent="0.35">
      <c r="A4" s="43">
        <v>45748.125</v>
      </c>
    </row>
    <row r="5" spans="1:12" x14ac:dyDescent="0.35">
      <c r="A5" s="43">
        <v>45748.166666666701</v>
      </c>
    </row>
    <row r="6" spans="1:12" x14ac:dyDescent="0.35">
      <c r="A6" s="43">
        <v>45748.208333333299</v>
      </c>
    </row>
    <row r="7" spans="1:12" x14ac:dyDescent="0.35">
      <c r="A7" s="43">
        <v>45748.25</v>
      </c>
    </row>
    <row r="8" spans="1:12" x14ac:dyDescent="0.35">
      <c r="A8" s="43">
        <v>45748.291666666701</v>
      </c>
    </row>
    <row r="9" spans="1:12" x14ac:dyDescent="0.35">
      <c r="A9" s="43">
        <v>45748.333333333299</v>
      </c>
    </row>
    <row r="10" spans="1:12" x14ac:dyDescent="0.35">
      <c r="A10" s="43">
        <v>45748.375</v>
      </c>
    </row>
    <row r="11" spans="1:12" x14ac:dyDescent="0.35">
      <c r="A11" s="43">
        <v>45748.416666666701</v>
      </c>
    </row>
    <row r="12" spans="1:12" x14ac:dyDescent="0.35">
      <c r="A12" s="43">
        <v>45748.458333333299</v>
      </c>
    </row>
    <row r="13" spans="1:12" x14ac:dyDescent="0.35">
      <c r="A13" s="43">
        <v>45748.5</v>
      </c>
    </row>
    <row r="14" spans="1:12" x14ac:dyDescent="0.35">
      <c r="A14" s="43">
        <v>45748.541666666701</v>
      </c>
    </row>
    <row r="15" spans="1:12" x14ac:dyDescent="0.35">
      <c r="A15" s="43">
        <v>45748.583333333299</v>
      </c>
    </row>
    <row r="16" spans="1:12" x14ac:dyDescent="0.35">
      <c r="A16" s="43">
        <v>45748.625</v>
      </c>
    </row>
    <row r="17" spans="1:1" x14ac:dyDescent="0.35">
      <c r="A17" s="43">
        <v>45748.666666666701</v>
      </c>
    </row>
    <row r="18" spans="1:1" x14ac:dyDescent="0.35">
      <c r="A18" s="43">
        <v>45748.708333333299</v>
      </c>
    </row>
    <row r="19" spans="1:1" x14ac:dyDescent="0.35">
      <c r="A19" s="43">
        <v>45748.75</v>
      </c>
    </row>
    <row r="20" spans="1:1" x14ac:dyDescent="0.35">
      <c r="A20" s="43">
        <v>45748.791666666701</v>
      </c>
    </row>
    <row r="21" spans="1:1" x14ac:dyDescent="0.35">
      <c r="A21" s="43">
        <v>45748.833333333299</v>
      </c>
    </row>
    <row r="22" spans="1:1" x14ac:dyDescent="0.35">
      <c r="A22" s="43">
        <v>45748.875</v>
      </c>
    </row>
    <row r="23" spans="1:1" x14ac:dyDescent="0.35">
      <c r="A23" s="43">
        <v>45748.916666666701</v>
      </c>
    </row>
    <row r="24" spans="1:1" x14ac:dyDescent="0.35">
      <c r="A24" s="43">
        <v>45748.958333333299</v>
      </c>
    </row>
    <row r="25" spans="1:1" x14ac:dyDescent="0.35">
      <c r="A25" s="43">
        <v>45749</v>
      </c>
    </row>
    <row r="26" spans="1:1" x14ac:dyDescent="0.35">
      <c r="A26" s="43">
        <v>45749.041666666701</v>
      </c>
    </row>
    <row r="27" spans="1:1" x14ac:dyDescent="0.35">
      <c r="A27" s="43">
        <v>45749.083333333299</v>
      </c>
    </row>
    <row r="28" spans="1:1" x14ac:dyDescent="0.35">
      <c r="A28" s="43">
        <v>45749.125</v>
      </c>
    </row>
    <row r="29" spans="1:1" x14ac:dyDescent="0.35">
      <c r="A29" s="43">
        <v>45749.166666666701</v>
      </c>
    </row>
    <row r="30" spans="1:1" x14ac:dyDescent="0.35">
      <c r="A30" s="43">
        <v>45749.208333333299</v>
      </c>
    </row>
    <row r="31" spans="1:1" x14ac:dyDescent="0.35">
      <c r="A31" s="43">
        <v>45749.25</v>
      </c>
    </row>
    <row r="32" spans="1:1" x14ac:dyDescent="0.35">
      <c r="A32" s="43">
        <v>45749.291666666701</v>
      </c>
    </row>
    <row r="33" spans="1:1" x14ac:dyDescent="0.35">
      <c r="A33" s="43">
        <v>45749.333333333299</v>
      </c>
    </row>
    <row r="34" spans="1:1" x14ac:dyDescent="0.35">
      <c r="A34" s="43">
        <v>45749.375</v>
      </c>
    </row>
    <row r="35" spans="1:1" x14ac:dyDescent="0.35">
      <c r="A35" s="43">
        <v>45749.416666666701</v>
      </c>
    </row>
    <row r="36" spans="1:1" x14ac:dyDescent="0.35">
      <c r="A36" s="43">
        <v>45749.458333333299</v>
      </c>
    </row>
    <row r="37" spans="1:1" x14ac:dyDescent="0.35">
      <c r="A37" s="43">
        <v>45749.5</v>
      </c>
    </row>
    <row r="38" spans="1:1" x14ac:dyDescent="0.35">
      <c r="A38" s="43">
        <v>45749.541666666701</v>
      </c>
    </row>
    <row r="39" spans="1:1" x14ac:dyDescent="0.35">
      <c r="A39" s="43">
        <v>45749.583333333299</v>
      </c>
    </row>
    <row r="40" spans="1:1" x14ac:dyDescent="0.35">
      <c r="A40" s="43">
        <v>45749.625</v>
      </c>
    </row>
    <row r="41" spans="1:1" x14ac:dyDescent="0.35">
      <c r="A41" s="43">
        <v>45749.666666666701</v>
      </c>
    </row>
    <row r="42" spans="1:1" x14ac:dyDescent="0.35">
      <c r="A42" s="43">
        <v>45749.708333333299</v>
      </c>
    </row>
    <row r="43" spans="1:1" x14ac:dyDescent="0.35">
      <c r="A43" s="43">
        <v>45749.75</v>
      </c>
    </row>
    <row r="44" spans="1:1" x14ac:dyDescent="0.35">
      <c r="A44" s="43">
        <v>45749.791666666701</v>
      </c>
    </row>
    <row r="45" spans="1:1" x14ac:dyDescent="0.35">
      <c r="A45" s="43">
        <v>45749.833333333299</v>
      </c>
    </row>
    <row r="46" spans="1:1" x14ac:dyDescent="0.35">
      <c r="A46" s="43">
        <v>45749.875</v>
      </c>
    </row>
    <row r="47" spans="1:1" x14ac:dyDescent="0.35">
      <c r="A47" s="43">
        <v>45749.916666666701</v>
      </c>
    </row>
    <row r="48" spans="1:1" x14ac:dyDescent="0.35">
      <c r="A48" s="43">
        <v>45749.958333333299</v>
      </c>
    </row>
    <row r="49" spans="1:1" x14ac:dyDescent="0.35">
      <c r="A49" s="43">
        <v>45750</v>
      </c>
    </row>
    <row r="50" spans="1:1" x14ac:dyDescent="0.35">
      <c r="A50" s="43">
        <v>45750.041666666701</v>
      </c>
    </row>
    <row r="51" spans="1:1" x14ac:dyDescent="0.35">
      <c r="A51" s="43">
        <v>45750.083333333299</v>
      </c>
    </row>
    <row r="52" spans="1:1" x14ac:dyDescent="0.35">
      <c r="A52" s="43">
        <v>45750.125</v>
      </c>
    </row>
    <row r="53" spans="1:1" x14ac:dyDescent="0.35">
      <c r="A53" s="43">
        <v>45750.166666666701</v>
      </c>
    </row>
    <row r="54" spans="1:1" x14ac:dyDescent="0.35">
      <c r="A54" s="43">
        <v>45750.208333333299</v>
      </c>
    </row>
    <row r="55" spans="1:1" x14ac:dyDescent="0.35">
      <c r="A55" s="43">
        <v>45750.25</v>
      </c>
    </row>
    <row r="56" spans="1:1" x14ac:dyDescent="0.35">
      <c r="A56" s="43">
        <v>45750.291666666701</v>
      </c>
    </row>
    <row r="57" spans="1:1" x14ac:dyDescent="0.35">
      <c r="A57" s="43">
        <v>45750.333333333299</v>
      </c>
    </row>
    <row r="58" spans="1:1" x14ac:dyDescent="0.35">
      <c r="A58" s="43">
        <v>45750.375</v>
      </c>
    </row>
    <row r="59" spans="1:1" x14ac:dyDescent="0.35">
      <c r="A59" s="43">
        <v>45750.416666666701</v>
      </c>
    </row>
    <row r="60" spans="1:1" x14ac:dyDescent="0.35">
      <c r="A60" s="43">
        <v>45750.458333333299</v>
      </c>
    </row>
    <row r="61" spans="1:1" x14ac:dyDescent="0.35">
      <c r="A61" s="43">
        <v>45750.5</v>
      </c>
    </row>
    <row r="62" spans="1:1" x14ac:dyDescent="0.35">
      <c r="A62" s="43">
        <v>45750.541666666701</v>
      </c>
    </row>
    <row r="63" spans="1:1" x14ac:dyDescent="0.35">
      <c r="A63" s="43">
        <v>45750.583333333299</v>
      </c>
    </row>
    <row r="64" spans="1:1" x14ac:dyDescent="0.35">
      <c r="A64" s="43">
        <v>45750.625</v>
      </c>
    </row>
    <row r="65" spans="1:1" x14ac:dyDescent="0.35">
      <c r="A65" s="43">
        <v>45750.666666666701</v>
      </c>
    </row>
    <row r="66" spans="1:1" x14ac:dyDescent="0.35">
      <c r="A66" s="43">
        <v>45750.708333333299</v>
      </c>
    </row>
    <row r="67" spans="1:1" x14ac:dyDescent="0.35">
      <c r="A67" s="43">
        <v>45750.75</v>
      </c>
    </row>
    <row r="68" spans="1:1" x14ac:dyDescent="0.35">
      <c r="A68" s="43">
        <v>45750.791666666701</v>
      </c>
    </row>
    <row r="69" spans="1:1" x14ac:dyDescent="0.35">
      <c r="A69" s="43">
        <v>45750.833333333299</v>
      </c>
    </row>
    <row r="70" spans="1:1" x14ac:dyDescent="0.35">
      <c r="A70" s="43">
        <v>45750.875</v>
      </c>
    </row>
    <row r="71" spans="1:1" x14ac:dyDescent="0.35">
      <c r="A71" s="43">
        <v>45750.916666666701</v>
      </c>
    </row>
    <row r="72" spans="1:1" x14ac:dyDescent="0.35">
      <c r="A72" s="43">
        <v>45750.958333333299</v>
      </c>
    </row>
    <row r="73" spans="1:1" x14ac:dyDescent="0.35">
      <c r="A73" s="43">
        <v>45751</v>
      </c>
    </row>
    <row r="74" spans="1:1" x14ac:dyDescent="0.35">
      <c r="A74" s="43">
        <v>45751.041666666701</v>
      </c>
    </row>
    <row r="75" spans="1:1" x14ac:dyDescent="0.35">
      <c r="A75" s="43">
        <v>45751.083333333299</v>
      </c>
    </row>
    <row r="76" spans="1:1" x14ac:dyDescent="0.35">
      <c r="A76" s="43">
        <v>45751.125</v>
      </c>
    </row>
    <row r="77" spans="1:1" x14ac:dyDescent="0.35">
      <c r="A77" s="43">
        <v>45751.166666666701</v>
      </c>
    </row>
    <row r="78" spans="1:1" x14ac:dyDescent="0.35">
      <c r="A78" s="43">
        <v>45751.208333333299</v>
      </c>
    </row>
    <row r="79" spans="1:1" x14ac:dyDescent="0.35">
      <c r="A79" s="43">
        <v>45751.25</v>
      </c>
    </row>
    <row r="80" spans="1:1" x14ac:dyDescent="0.35">
      <c r="A80" s="43">
        <v>45751.291666666701</v>
      </c>
    </row>
    <row r="81" spans="1:1" x14ac:dyDescent="0.35">
      <c r="A81" s="43">
        <v>45751.333333333299</v>
      </c>
    </row>
    <row r="82" spans="1:1" x14ac:dyDescent="0.35">
      <c r="A82" s="43">
        <v>45751.375</v>
      </c>
    </row>
    <row r="83" spans="1:1" x14ac:dyDescent="0.35">
      <c r="A83" s="43">
        <v>45751.416666666701</v>
      </c>
    </row>
    <row r="84" spans="1:1" x14ac:dyDescent="0.35">
      <c r="A84" s="43">
        <v>45751.458333333299</v>
      </c>
    </row>
    <row r="85" spans="1:1" x14ac:dyDescent="0.35">
      <c r="A85" s="43">
        <v>45751.5</v>
      </c>
    </row>
    <row r="86" spans="1:1" x14ac:dyDescent="0.35">
      <c r="A86" s="43">
        <v>45751.541666666701</v>
      </c>
    </row>
    <row r="87" spans="1:1" x14ac:dyDescent="0.35">
      <c r="A87" s="43">
        <v>45751.583333333299</v>
      </c>
    </row>
    <row r="88" spans="1:1" x14ac:dyDescent="0.35">
      <c r="A88" s="43">
        <v>45751.625</v>
      </c>
    </row>
    <row r="89" spans="1:1" x14ac:dyDescent="0.35">
      <c r="A89" s="43">
        <v>45751.666666666701</v>
      </c>
    </row>
    <row r="90" spans="1:1" x14ac:dyDescent="0.35">
      <c r="A90" s="43">
        <v>45751.708333333299</v>
      </c>
    </row>
    <row r="91" spans="1:1" x14ac:dyDescent="0.35">
      <c r="A91" s="43">
        <v>45751.75</v>
      </c>
    </row>
    <row r="92" spans="1:1" x14ac:dyDescent="0.35">
      <c r="A92" s="43">
        <v>45751.791666666701</v>
      </c>
    </row>
    <row r="93" spans="1:1" x14ac:dyDescent="0.35">
      <c r="A93" s="43">
        <v>45751.833333333299</v>
      </c>
    </row>
    <row r="94" spans="1:1" x14ac:dyDescent="0.35">
      <c r="A94" s="43">
        <v>45751.875</v>
      </c>
    </row>
    <row r="95" spans="1:1" x14ac:dyDescent="0.35">
      <c r="A95" s="43">
        <v>45751.916666666701</v>
      </c>
    </row>
    <row r="96" spans="1:1" x14ac:dyDescent="0.35">
      <c r="A96" s="43">
        <v>45751.958333333299</v>
      </c>
    </row>
    <row r="97" spans="1:1" x14ac:dyDescent="0.35">
      <c r="A97" s="43">
        <v>45752</v>
      </c>
    </row>
    <row r="98" spans="1:1" x14ac:dyDescent="0.35">
      <c r="A98" s="43">
        <v>45752.041666666701</v>
      </c>
    </row>
    <row r="99" spans="1:1" x14ac:dyDescent="0.35">
      <c r="A99" s="43">
        <v>45752.083333333299</v>
      </c>
    </row>
    <row r="100" spans="1:1" x14ac:dyDescent="0.35">
      <c r="A100" s="43">
        <v>45752.125</v>
      </c>
    </row>
    <row r="101" spans="1:1" x14ac:dyDescent="0.35">
      <c r="A101" s="43">
        <v>45752.166666666701</v>
      </c>
    </row>
    <row r="102" spans="1:1" x14ac:dyDescent="0.35">
      <c r="A102" s="43">
        <v>45752.208333333299</v>
      </c>
    </row>
    <row r="103" spans="1:1" x14ac:dyDescent="0.35">
      <c r="A103" s="43">
        <v>45752.25</v>
      </c>
    </row>
    <row r="104" spans="1:1" x14ac:dyDescent="0.35">
      <c r="A104" s="43">
        <v>45752.291666666701</v>
      </c>
    </row>
    <row r="105" spans="1:1" x14ac:dyDescent="0.35">
      <c r="A105" s="43">
        <v>45752.333333333299</v>
      </c>
    </row>
    <row r="106" spans="1:1" x14ac:dyDescent="0.35">
      <c r="A106" s="43">
        <v>45752.375</v>
      </c>
    </row>
    <row r="107" spans="1:1" x14ac:dyDescent="0.35">
      <c r="A107" s="43">
        <v>45752.416666666701</v>
      </c>
    </row>
    <row r="108" spans="1:1" x14ac:dyDescent="0.35">
      <c r="A108" s="43">
        <v>45752.458333333299</v>
      </c>
    </row>
    <row r="109" spans="1:1" x14ac:dyDescent="0.35">
      <c r="A109" s="43">
        <v>45752.5</v>
      </c>
    </row>
    <row r="110" spans="1:1" x14ac:dyDescent="0.35">
      <c r="A110" s="43">
        <v>45752.541666666701</v>
      </c>
    </row>
    <row r="111" spans="1:1" x14ac:dyDescent="0.35">
      <c r="A111" s="43">
        <v>45752.583333333299</v>
      </c>
    </row>
    <row r="112" spans="1:1" x14ac:dyDescent="0.35">
      <c r="A112" s="43">
        <v>45752.625</v>
      </c>
    </row>
    <row r="113" spans="1:1" x14ac:dyDescent="0.35">
      <c r="A113" s="43">
        <v>45752.666666666701</v>
      </c>
    </row>
    <row r="114" spans="1:1" x14ac:dyDescent="0.35">
      <c r="A114" s="43">
        <v>45752.708333333299</v>
      </c>
    </row>
    <row r="115" spans="1:1" x14ac:dyDescent="0.35">
      <c r="A115" s="43">
        <v>45752.75</v>
      </c>
    </row>
    <row r="116" spans="1:1" x14ac:dyDescent="0.35">
      <c r="A116" s="43">
        <v>45752.791666666701</v>
      </c>
    </row>
    <row r="117" spans="1:1" x14ac:dyDescent="0.35">
      <c r="A117" s="43">
        <v>45752.833333333299</v>
      </c>
    </row>
    <row r="118" spans="1:1" x14ac:dyDescent="0.35">
      <c r="A118" s="43">
        <v>45752.875</v>
      </c>
    </row>
    <row r="119" spans="1:1" x14ac:dyDescent="0.35">
      <c r="A119" s="43">
        <v>45752.916666666701</v>
      </c>
    </row>
    <row r="120" spans="1:1" x14ac:dyDescent="0.35">
      <c r="A120" s="43">
        <v>45752.958333333299</v>
      </c>
    </row>
    <row r="121" spans="1:1" x14ac:dyDescent="0.35">
      <c r="A121" s="43">
        <v>45753</v>
      </c>
    </row>
    <row r="122" spans="1:1" x14ac:dyDescent="0.35">
      <c r="A122" s="43">
        <v>45753.041666666701</v>
      </c>
    </row>
    <row r="123" spans="1:1" x14ac:dyDescent="0.35">
      <c r="A123" s="43">
        <v>45753.083333333299</v>
      </c>
    </row>
    <row r="124" spans="1:1" x14ac:dyDescent="0.35">
      <c r="A124" s="43">
        <v>45753.125</v>
      </c>
    </row>
    <row r="125" spans="1:1" x14ac:dyDescent="0.35">
      <c r="A125" s="43">
        <v>45753.166666666701</v>
      </c>
    </row>
    <row r="126" spans="1:1" x14ac:dyDescent="0.35">
      <c r="A126" s="43">
        <v>45753.208333333299</v>
      </c>
    </row>
    <row r="127" spans="1:1" x14ac:dyDescent="0.35">
      <c r="A127" s="43">
        <v>45753.25</v>
      </c>
    </row>
    <row r="128" spans="1:1" x14ac:dyDescent="0.35">
      <c r="A128" s="43">
        <v>45753.291666666701</v>
      </c>
    </row>
    <row r="129" spans="1:1" x14ac:dyDescent="0.35">
      <c r="A129" s="43">
        <v>45753.333333333299</v>
      </c>
    </row>
    <row r="130" spans="1:1" x14ac:dyDescent="0.35">
      <c r="A130" s="43">
        <v>45753.375</v>
      </c>
    </row>
    <row r="131" spans="1:1" x14ac:dyDescent="0.35">
      <c r="A131" s="43">
        <v>45753.416666666701</v>
      </c>
    </row>
    <row r="132" spans="1:1" x14ac:dyDescent="0.35">
      <c r="A132" s="43">
        <v>45753.458333333299</v>
      </c>
    </row>
    <row r="133" spans="1:1" x14ac:dyDescent="0.35">
      <c r="A133" s="43">
        <v>45753.5</v>
      </c>
    </row>
    <row r="134" spans="1:1" x14ac:dyDescent="0.35">
      <c r="A134" s="43">
        <v>45753.541666666701</v>
      </c>
    </row>
    <row r="135" spans="1:1" x14ac:dyDescent="0.35">
      <c r="A135" s="43">
        <v>45753.583333333299</v>
      </c>
    </row>
    <row r="136" spans="1:1" x14ac:dyDescent="0.35">
      <c r="A136" s="43">
        <v>45753.625</v>
      </c>
    </row>
    <row r="137" spans="1:1" x14ac:dyDescent="0.35">
      <c r="A137" s="43">
        <v>45753.666666666701</v>
      </c>
    </row>
    <row r="138" spans="1:1" x14ac:dyDescent="0.35">
      <c r="A138" s="43">
        <v>45753.708333333299</v>
      </c>
    </row>
    <row r="139" spans="1:1" x14ac:dyDescent="0.35">
      <c r="A139" s="43">
        <v>45753.75</v>
      </c>
    </row>
    <row r="140" spans="1:1" x14ac:dyDescent="0.35">
      <c r="A140" s="43">
        <v>45753.791666666701</v>
      </c>
    </row>
    <row r="141" spans="1:1" x14ac:dyDescent="0.35">
      <c r="A141" s="43">
        <v>45753.833333333299</v>
      </c>
    </row>
    <row r="142" spans="1:1" x14ac:dyDescent="0.35">
      <c r="A142" s="43">
        <v>45753.875</v>
      </c>
    </row>
    <row r="143" spans="1:1" x14ac:dyDescent="0.35">
      <c r="A143" s="43">
        <v>45753.916666666701</v>
      </c>
    </row>
    <row r="144" spans="1:1" x14ac:dyDescent="0.35">
      <c r="A144" s="43">
        <v>45753.958333333299</v>
      </c>
    </row>
    <row r="145" spans="1:1" x14ac:dyDescent="0.35">
      <c r="A145" s="43">
        <v>45754</v>
      </c>
    </row>
    <row r="146" spans="1:1" x14ac:dyDescent="0.35">
      <c r="A146" s="43">
        <v>45754.041666666701</v>
      </c>
    </row>
    <row r="147" spans="1:1" x14ac:dyDescent="0.35">
      <c r="A147" s="43">
        <v>45754.083333333299</v>
      </c>
    </row>
    <row r="148" spans="1:1" x14ac:dyDescent="0.35">
      <c r="A148" s="43">
        <v>45754.125</v>
      </c>
    </row>
    <row r="149" spans="1:1" x14ac:dyDescent="0.35">
      <c r="A149" s="43">
        <v>45754.166666666701</v>
      </c>
    </row>
    <row r="150" spans="1:1" x14ac:dyDescent="0.35">
      <c r="A150" s="43">
        <v>45754.208333333299</v>
      </c>
    </row>
    <row r="151" spans="1:1" x14ac:dyDescent="0.35">
      <c r="A151" s="43">
        <v>45754.25</v>
      </c>
    </row>
    <row r="152" spans="1:1" x14ac:dyDescent="0.35">
      <c r="A152" s="43">
        <v>45754.291666666701</v>
      </c>
    </row>
    <row r="153" spans="1:1" x14ac:dyDescent="0.35">
      <c r="A153" s="43">
        <v>45754.333333333299</v>
      </c>
    </row>
    <row r="154" spans="1:1" x14ac:dyDescent="0.35">
      <c r="A154" s="43">
        <v>45754.375</v>
      </c>
    </row>
    <row r="155" spans="1:1" x14ac:dyDescent="0.35">
      <c r="A155" s="43">
        <v>45754.416666666701</v>
      </c>
    </row>
    <row r="156" spans="1:1" x14ac:dyDescent="0.35">
      <c r="A156" s="43">
        <v>45754.458333333299</v>
      </c>
    </row>
    <row r="157" spans="1:1" x14ac:dyDescent="0.35">
      <c r="A157" s="43">
        <v>45754.5</v>
      </c>
    </row>
    <row r="158" spans="1:1" x14ac:dyDescent="0.35">
      <c r="A158" s="43">
        <v>45754.541666666701</v>
      </c>
    </row>
    <row r="159" spans="1:1" x14ac:dyDescent="0.35">
      <c r="A159" s="43">
        <v>45754.583333333299</v>
      </c>
    </row>
    <row r="160" spans="1:1" x14ac:dyDescent="0.35">
      <c r="A160" s="43">
        <v>45754.625</v>
      </c>
    </row>
    <row r="161" spans="1:1" x14ac:dyDescent="0.35">
      <c r="A161" s="43">
        <v>45754.666666666701</v>
      </c>
    </row>
    <row r="162" spans="1:1" x14ac:dyDescent="0.35">
      <c r="A162" s="43">
        <v>45754.708333333299</v>
      </c>
    </row>
    <row r="163" spans="1:1" x14ac:dyDescent="0.35">
      <c r="A163" s="43">
        <v>45754.75</v>
      </c>
    </row>
    <row r="164" spans="1:1" x14ac:dyDescent="0.35">
      <c r="A164" s="43">
        <v>45754.791666666701</v>
      </c>
    </row>
    <row r="165" spans="1:1" x14ac:dyDescent="0.35">
      <c r="A165" s="43">
        <v>45754.833333333299</v>
      </c>
    </row>
    <row r="166" spans="1:1" x14ac:dyDescent="0.35">
      <c r="A166" s="43">
        <v>45754.875</v>
      </c>
    </row>
    <row r="167" spans="1:1" x14ac:dyDescent="0.35">
      <c r="A167" s="43">
        <v>45754.916666666701</v>
      </c>
    </row>
    <row r="168" spans="1:1" x14ac:dyDescent="0.35">
      <c r="A168" s="43">
        <v>45754.958333333299</v>
      </c>
    </row>
    <row r="169" spans="1:1" x14ac:dyDescent="0.35">
      <c r="A169" s="43">
        <v>45755</v>
      </c>
    </row>
    <row r="170" spans="1:1" x14ac:dyDescent="0.35">
      <c r="A170" s="43">
        <v>45755.041666666701</v>
      </c>
    </row>
    <row r="171" spans="1:1" x14ac:dyDescent="0.35">
      <c r="A171" s="43">
        <v>45755.083333333299</v>
      </c>
    </row>
    <row r="172" spans="1:1" x14ac:dyDescent="0.35">
      <c r="A172" s="43">
        <v>45755.125</v>
      </c>
    </row>
    <row r="173" spans="1:1" x14ac:dyDescent="0.35">
      <c r="A173" s="43">
        <v>45755.166666666701</v>
      </c>
    </row>
    <row r="174" spans="1:1" x14ac:dyDescent="0.35">
      <c r="A174" s="43">
        <v>45755.208333333299</v>
      </c>
    </row>
    <row r="175" spans="1:1" x14ac:dyDescent="0.35">
      <c r="A175" s="43">
        <v>45755.25</v>
      </c>
    </row>
    <row r="176" spans="1:1" x14ac:dyDescent="0.35">
      <c r="A176" s="43">
        <v>45755.291666666701</v>
      </c>
    </row>
    <row r="177" spans="1:1" x14ac:dyDescent="0.35">
      <c r="A177" s="43">
        <v>45755.333333333299</v>
      </c>
    </row>
    <row r="178" spans="1:1" x14ac:dyDescent="0.35">
      <c r="A178" s="43">
        <v>45755.375</v>
      </c>
    </row>
    <row r="179" spans="1:1" x14ac:dyDescent="0.35">
      <c r="A179" s="43">
        <v>45755.416666666701</v>
      </c>
    </row>
    <row r="180" spans="1:1" x14ac:dyDescent="0.35">
      <c r="A180" s="43">
        <v>45755.458333333299</v>
      </c>
    </row>
    <row r="181" spans="1:1" x14ac:dyDescent="0.35">
      <c r="A181" s="43">
        <v>45755.5</v>
      </c>
    </row>
    <row r="182" spans="1:1" x14ac:dyDescent="0.35">
      <c r="A182" s="43">
        <v>45755.541666666701</v>
      </c>
    </row>
    <row r="183" spans="1:1" x14ac:dyDescent="0.35">
      <c r="A183" s="43">
        <v>45755.583333333299</v>
      </c>
    </row>
    <row r="184" spans="1:1" x14ac:dyDescent="0.35">
      <c r="A184" s="43">
        <v>45755.625</v>
      </c>
    </row>
    <row r="185" spans="1:1" x14ac:dyDescent="0.35">
      <c r="A185" s="43">
        <v>45755.666666666701</v>
      </c>
    </row>
    <row r="186" spans="1:1" x14ac:dyDescent="0.35">
      <c r="A186" s="43">
        <v>45755.708333333299</v>
      </c>
    </row>
    <row r="187" spans="1:1" x14ac:dyDescent="0.35">
      <c r="A187" s="43">
        <v>45755.75</v>
      </c>
    </row>
    <row r="188" spans="1:1" x14ac:dyDescent="0.35">
      <c r="A188" s="43">
        <v>45755.791666666701</v>
      </c>
    </row>
    <row r="189" spans="1:1" x14ac:dyDescent="0.35">
      <c r="A189" s="43">
        <v>45755.833333333299</v>
      </c>
    </row>
    <row r="190" spans="1:1" x14ac:dyDescent="0.35">
      <c r="A190" s="43">
        <v>45755.875</v>
      </c>
    </row>
    <row r="191" spans="1:1" x14ac:dyDescent="0.35">
      <c r="A191" s="43">
        <v>45755.916666666701</v>
      </c>
    </row>
    <row r="192" spans="1:1" x14ac:dyDescent="0.35">
      <c r="A192" s="43">
        <v>45755.958333333299</v>
      </c>
    </row>
    <row r="193" spans="1:1" x14ac:dyDescent="0.35">
      <c r="A193" s="43">
        <v>45756</v>
      </c>
    </row>
    <row r="194" spans="1:1" x14ac:dyDescent="0.35">
      <c r="A194" s="43">
        <v>45756.041666666701</v>
      </c>
    </row>
    <row r="195" spans="1:1" x14ac:dyDescent="0.35">
      <c r="A195" s="43">
        <v>45756.083333333299</v>
      </c>
    </row>
    <row r="196" spans="1:1" x14ac:dyDescent="0.35">
      <c r="A196" s="43">
        <v>45756.125</v>
      </c>
    </row>
    <row r="197" spans="1:1" x14ac:dyDescent="0.35">
      <c r="A197" s="43">
        <v>45756.166666666701</v>
      </c>
    </row>
    <row r="198" spans="1:1" x14ac:dyDescent="0.35">
      <c r="A198" s="43">
        <v>45756.208333333299</v>
      </c>
    </row>
    <row r="199" spans="1:1" x14ac:dyDescent="0.35">
      <c r="A199" s="43">
        <v>45756.25</v>
      </c>
    </row>
    <row r="200" spans="1:1" x14ac:dyDescent="0.35">
      <c r="A200" s="43">
        <v>45756.291666666701</v>
      </c>
    </row>
    <row r="201" spans="1:1" x14ac:dyDescent="0.35">
      <c r="A201" s="43">
        <v>45756.333333333299</v>
      </c>
    </row>
    <row r="202" spans="1:1" x14ac:dyDescent="0.35">
      <c r="A202" s="43">
        <v>45756.375</v>
      </c>
    </row>
    <row r="203" spans="1:1" x14ac:dyDescent="0.35">
      <c r="A203" s="43">
        <v>45756.416666666701</v>
      </c>
    </row>
    <row r="204" spans="1:1" x14ac:dyDescent="0.35">
      <c r="A204" s="43">
        <v>45756.458333333299</v>
      </c>
    </row>
    <row r="205" spans="1:1" x14ac:dyDescent="0.35">
      <c r="A205" s="43">
        <v>45756.5</v>
      </c>
    </row>
    <row r="206" spans="1:1" x14ac:dyDescent="0.35">
      <c r="A206" s="43">
        <v>45756.541666666701</v>
      </c>
    </row>
    <row r="207" spans="1:1" x14ac:dyDescent="0.35">
      <c r="A207" s="43">
        <v>45756.583333333299</v>
      </c>
    </row>
    <row r="208" spans="1:1" x14ac:dyDescent="0.35">
      <c r="A208" s="43">
        <v>45756.625</v>
      </c>
    </row>
    <row r="209" spans="1:1" x14ac:dyDescent="0.35">
      <c r="A209" s="43">
        <v>45756.666666666701</v>
      </c>
    </row>
    <row r="210" spans="1:1" x14ac:dyDescent="0.35">
      <c r="A210" s="43">
        <v>45756.708333333299</v>
      </c>
    </row>
    <row r="211" spans="1:1" x14ac:dyDescent="0.35">
      <c r="A211" s="43">
        <v>45756.75</v>
      </c>
    </row>
    <row r="212" spans="1:1" x14ac:dyDescent="0.35">
      <c r="A212" s="43">
        <v>45756.791666666701</v>
      </c>
    </row>
    <row r="213" spans="1:1" x14ac:dyDescent="0.35">
      <c r="A213" s="43">
        <v>45756.833333333299</v>
      </c>
    </row>
    <row r="214" spans="1:1" x14ac:dyDescent="0.35">
      <c r="A214" s="43">
        <v>45756.875</v>
      </c>
    </row>
    <row r="215" spans="1:1" x14ac:dyDescent="0.35">
      <c r="A215" s="43">
        <v>45756.916666666701</v>
      </c>
    </row>
    <row r="216" spans="1:1" x14ac:dyDescent="0.35">
      <c r="A216" s="43">
        <v>45756.958333333299</v>
      </c>
    </row>
    <row r="217" spans="1:1" x14ac:dyDescent="0.35">
      <c r="A217" s="43">
        <v>45757</v>
      </c>
    </row>
    <row r="218" spans="1:1" x14ac:dyDescent="0.35">
      <c r="A218" s="43">
        <v>45757.041666666701</v>
      </c>
    </row>
    <row r="219" spans="1:1" x14ac:dyDescent="0.35">
      <c r="A219" s="43">
        <v>45757.083333333299</v>
      </c>
    </row>
    <row r="220" spans="1:1" x14ac:dyDescent="0.35">
      <c r="A220" s="43">
        <v>45757.125</v>
      </c>
    </row>
    <row r="221" spans="1:1" x14ac:dyDescent="0.35">
      <c r="A221" s="43">
        <v>45757.166666666701</v>
      </c>
    </row>
    <row r="222" spans="1:1" x14ac:dyDescent="0.35">
      <c r="A222" s="43">
        <v>45757.208333333299</v>
      </c>
    </row>
    <row r="223" spans="1:1" x14ac:dyDescent="0.35">
      <c r="A223" s="43">
        <v>45757.25</v>
      </c>
    </row>
    <row r="224" spans="1:1" x14ac:dyDescent="0.35">
      <c r="A224" s="43">
        <v>45757.291666666701</v>
      </c>
    </row>
    <row r="225" spans="1:1" x14ac:dyDescent="0.35">
      <c r="A225" s="43">
        <v>45757.333333333299</v>
      </c>
    </row>
    <row r="226" spans="1:1" x14ac:dyDescent="0.35">
      <c r="A226" s="43">
        <v>45757.375</v>
      </c>
    </row>
    <row r="227" spans="1:1" x14ac:dyDescent="0.35">
      <c r="A227" s="43">
        <v>45757.416666666701</v>
      </c>
    </row>
    <row r="228" spans="1:1" x14ac:dyDescent="0.35">
      <c r="A228" s="43">
        <v>45757.458333333299</v>
      </c>
    </row>
    <row r="229" spans="1:1" x14ac:dyDescent="0.35">
      <c r="A229" s="43">
        <v>45757.5</v>
      </c>
    </row>
    <row r="230" spans="1:1" x14ac:dyDescent="0.35">
      <c r="A230" s="43">
        <v>45757.541666666701</v>
      </c>
    </row>
    <row r="231" spans="1:1" x14ac:dyDescent="0.35">
      <c r="A231" s="43">
        <v>45757.583333333299</v>
      </c>
    </row>
    <row r="232" spans="1:1" x14ac:dyDescent="0.35">
      <c r="A232" s="43">
        <v>45757.625</v>
      </c>
    </row>
    <row r="233" spans="1:1" x14ac:dyDescent="0.35">
      <c r="A233" s="43">
        <v>45757.666666666701</v>
      </c>
    </row>
    <row r="234" spans="1:1" x14ac:dyDescent="0.35">
      <c r="A234" s="43">
        <v>45757.708333333299</v>
      </c>
    </row>
    <row r="235" spans="1:1" x14ac:dyDescent="0.35">
      <c r="A235" s="43">
        <v>45757.75</v>
      </c>
    </row>
    <row r="236" spans="1:1" x14ac:dyDescent="0.35">
      <c r="A236" s="43">
        <v>45757.791666666701</v>
      </c>
    </row>
    <row r="237" spans="1:1" x14ac:dyDescent="0.35">
      <c r="A237" s="43">
        <v>45757.833333333299</v>
      </c>
    </row>
    <row r="238" spans="1:1" x14ac:dyDescent="0.35">
      <c r="A238" s="43">
        <v>45757.875</v>
      </c>
    </row>
    <row r="239" spans="1:1" x14ac:dyDescent="0.35">
      <c r="A239" s="43">
        <v>45757.916666666701</v>
      </c>
    </row>
    <row r="240" spans="1:1" x14ac:dyDescent="0.35">
      <c r="A240" s="43">
        <v>45757.958333333299</v>
      </c>
    </row>
    <row r="241" spans="1:1" x14ac:dyDescent="0.35">
      <c r="A241" s="43">
        <v>45758</v>
      </c>
    </row>
    <row r="242" spans="1:1" x14ac:dyDescent="0.35">
      <c r="A242" s="43">
        <v>45758.041666666701</v>
      </c>
    </row>
    <row r="243" spans="1:1" x14ac:dyDescent="0.35">
      <c r="A243" s="43">
        <v>45758.083333333299</v>
      </c>
    </row>
    <row r="244" spans="1:1" x14ac:dyDescent="0.35">
      <c r="A244" s="43">
        <v>45758.125</v>
      </c>
    </row>
    <row r="245" spans="1:1" x14ac:dyDescent="0.35">
      <c r="A245" s="43">
        <v>45758.166666666701</v>
      </c>
    </row>
    <row r="246" spans="1:1" x14ac:dyDescent="0.35">
      <c r="A246" s="43">
        <v>45758.208333333299</v>
      </c>
    </row>
    <row r="247" spans="1:1" x14ac:dyDescent="0.35">
      <c r="A247" s="43">
        <v>45758.25</v>
      </c>
    </row>
    <row r="248" spans="1:1" x14ac:dyDescent="0.35">
      <c r="A248" s="43">
        <v>45758.291666666701</v>
      </c>
    </row>
    <row r="249" spans="1:1" x14ac:dyDescent="0.35">
      <c r="A249" s="43">
        <v>45758.333333333299</v>
      </c>
    </row>
    <row r="250" spans="1:1" x14ac:dyDescent="0.35">
      <c r="A250" s="43">
        <v>45758.375</v>
      </c>
    </row>
    <row r="251" spans="1:1" x14ac:dyDescent="0.35">
      <c r="A251" s="43">
        <v>45758.416666666701</v>
      </c>
    </row>
    <row r="252" spans="1:1" x14ac:dyDescent="0.35">
      <c r="A252" s="43">
        <v>45758.458333333299</v>
      </c>
    </row>
    <row r="253" spans="1:1" x14ac:dyDescent="0.35">
      <c r="A253" s="43">
        <v>45758.5</v>
      </c>
    </row>
    <row r="254" spans="1:1" x14ac:dyDescent="0.35">
      <c r="A254" s="43">
        <v>45758.541666666701</v>
      </c>
    </row>
    <row r="255" spans="1:1" x14ac:dyDescent="0.35">
      <c r="A255" s="43">
        <v>45758.583333333299</v>
      </c>
    </row>
    <row r="256" spans="1:1" x14ac:dyDescent="0.35">
      <c r="A256" s="43">
        <v>45758.625</v>
      </c>
    </row>
    <row r="257" spans="1:1" x14ac:dyDescent="0.35">
      <c r="A257" s="43">
        <v>45758.666666666701</v>
      </c>
    </row>
    <row r="258" spans="1:1" x14ac:dyDescent="0.35">
      <c r="A258" s="43">
        <v>45758.708333333299</v>
      </c>
    </row>
    <row r="259" spans="1:1" x14ac:dyDescent="0.35">
      <c r="A259" s="43">
        <v>45758.75</v>
      </c>
    </row>
    <row r="260" spans="1:1" x14ac:dyDescent="0.35">
      <c r="A260" s="43">
        <v>45758.791666666701</v>
      </c>
    </row>
    <row r="261" spans="1:1" x14ac:dyDescent="0.35">
      <c r="A261" s="43">
        <v>45758.833333333299</v>
      </c>
    </row>
    <row r="262" spans="1:1" x14ac:dyDescent="0.35">
      <c r="A262" s="43">
        <v>45758.875</v>
      </c>
    </row>
    <row r="263" spans="1:1" x14ac:dyDescent="0.35">
      <c r="A263" s="43">
        <v>45758.916666666701</v>
      </c>
    </row>
    <row r="264" spans="1:1" x14ac:dyDescent="0.35">
      <c r="A264" s="43">
        <v>45758.958333333299</v>
      </c>
    </row>
    <row r="265" spans="1:1" x14ac:dyDescent="0.35">
      <c r="A265" s="43">
        <v>45759</v>
      </c>
    </row>
    <row r="266" spans="1:1" x14ac:dyDescent="0.35">
      <c r="A266" s="43">
        <v>45759.041666666701</v>
      </c>
    </row>
    <row r="267" spans="1:1" x14ac:dyDescent="0.35">
      <c r="A267" s="43">
        <v>45759.083333333299</v>
      </c>
    </row>
    <row r="268" spans="1:1" x14ac:dyDescent="0.35">
      <c r="A268" s="43">
        <v>45759.125</v>
      </c>
    </row>
    <row r="269" spans="1:1" x14ac:dyDescent="0.35">
      <c r="A269" s="43">
        <v>45759.166666666701</v>
      </c>
    </row>
    <row r="270" spans="1:1" x14ac:dyDescent="0.35">
      <c r="A270" s="43">
        <v>45759.208333333299</v>
      </c>
    </row>
    <row r="271" spans="1:1" x14ac:dyDescent="0.35">
      <c r="A271" s="43">
        <v>45759.25</v>
      </c>
    </row>
    <row r="272" spans="1:1" x14ac:dyDescent="0.35">
      <c r="A272" s="43">
        <v>45759.291666666701</v>
      </c>
    </row>
    <row r="273" spans="1:1" x14ac:dyDescent="0.35">
      <c r="A273" s="43">
        <v>45759.333333333299</v>
      </c>
    </row>
    <row r="274" spans="1:1" x14ac:dyDescent="0.35">
      <c r="A274" s="43">
        <v>45759.375</v>
      </c>
    </row>
    <row r="275" spans="1:1" x14ac:dyDescent="0.35">
      <c r="A275" s="43">
        <v>45759.416666666701</v>
      </c>
    </row>
    <row r="276" spans="1:1" x14ac:dyDescent="0.35">
      <c r="A276" s="43">
        <v>45759.458333333299</v>
      </c>
    </row>
    <row r="277" spans="1:1" x14ac:dyDescent="0.35">
      <c r="A277" s="43">
        <v>45759.5</v>
      </c>
    </row>
    <row r="278" spans="1:1" x14ac:dyDescent="0.35">
      <c r="A278" s="43">
        <v>45759.541666666701</v>
      </c>
    </row>
    <row r="279" spans="1:1" x14ac:dyDescent="0.35">
      <c r="A279" s="43">
        <v>45759.583333333299</v>
      </c>
    </row>
    <row r="280" spans="1:1" x14ac:dyDescent="0.35">
      <c r="A280" s="43">
        <v>45759.625</v>
      </c>
    </row>
    <row r="281" spans="1:1" x14ac:dyDescent="0.35">
      <c r="A281" s="43">
        <v>45759.666666666701</v>
      </c>
    </row>
    <row r="282" spans="1:1" x14ac:dyDescent="0.35">
      <c r="A282" s="43">
        <v>45759.708333333299</v>
      </c>
    </row>
    <row r="283" spans="1:1" x14ac:dyDescent="0.35">
      <c r="A283" s="43">
        <v>45759.75</v>
      </c>
    </row>
    <row r="284" spans="1:1" x14ac:dyDescent="0.35">
      <c r="A284" s="43">
        <v>45759.791666666701</v>
      </c>
    </row>
    <row r="285" spans="1:1" x14ac:dyDescent="0.35">
      <c r="A285" s="43">
        <v>45759.833333333299</v>
      </c>
    </row>
    <row r="286" spans="1:1" x14ac:dyDescent="0.35">
      <c r="A286" s="43">
        <v>45759.875</v>
      </c>
    </row>
    <row r="287" spans="1:1" x14ac:dyDescent="0.35">
      <c r="A287" s="43">
        <v>45759.916666666701</v>
      </c>
    </row>
    <row r="288" spans="1:1" x14ac:dyDescent="0.35">
      <c r="A288" s="43">
        <v>45759.958333333299</v>
      </c>
    </row>
    <row r="289" spans="1:1" x14ac:dyDescent="0.35">
      <c r="A289" s="43">
        <v>45760</v>
      </c>
    </row>
    <row r="290" spans="1:1" x14ac:dyDescent="0.35">
      <c r="A290" s="43">
        <v>45760.041666666701</v>
      </c>
    </row>
    <row r="291" spans="1:1" x14ac:dyDescent="0.35">
      <c r="A291" s="43">
        <v>45760.083333333299</v>
      </c>
    </row>
    <row r="292" spans="1:1" x14ac:dyDescent="0.35">
      <c r="A292" s="43">
        <v>45760.125</v>
      </c>
    </row>
    <row r="293" spans="1:1" x14ac:dyDescent="0.35">
      <c r="A293" s="43">
        <v>45760.166666666701</v>
      </c>
    </row>
    <row r="294" spans="1:1" x14ac:dyDescent="0.35">
      <c r="A294" s="43">
        <v>45760.208333333299</v>
      </c>
    </row>
    <row r="295" spans="1:1" x14ac:dyDescent="0.35">
      <c r="A295" s="43">
        <v>45760.25</v>
      </c>
    </row>
    <row r="296" spans="1:1" x14ac:dyDescent="0.35">
      <c r="A296" s="43">
        <v>45760.291666666701</v>
      </c>
    </row>
    <row r="297" spans="1:1" x14ac:dyDescent="0.35">
      <c r="A297" s="43">
        <v>45760.333333333299</v>
      </c>
    </row>
    <row r="298" spans="1:1" x14ac:dyDescent="0.35">
      <c r="A298" s="43">
        <v>45760.375</v>
      </c>
    </row>
    <row r="299" spans="1:1" x14ac:dyDescent="0.35">
      <c r="A299" s="43">
        <v>45760.416666666701</v>
      </c>
    </row>
    <row r="300" spans="1:1" x14ac:dyDescent="0.35">
      <c r="A300" s="43">
        <v>45760.458333333299</v>
      </c>
    </row>
    <row r="301" spans="1:1" x14ac:dyDescent="0.35">
      <c r="A301" s="43">
        <v>45760.5</v>
      </c>
    </row>
    <row r="302" spans="1:1" x14ac:dyDescent="0.35">
      <c r="A302" s="43">
        <v>45760.541666666701</v>
      </c>
    </row>
    <row r="303" spans="1:1" x14ac:dyDescent="0.35">
      <c r="A303" s="43">
        <v>45760.583333333299</v>
      </c>
    </row>
    <row r="304" spans="1:1" x14ac:dyDescent="0.35">
      <c r="A304" s="43">
        <v>45760.625</v>
      </c>
    </row>
    <row r="305" spans="1:1" x14ac:dyDescent="0.35">
      <c r="A305" s="43">
        <v>45760.666666666701</v>
      </c>
    </row>
    <row r="306" spans="1:1" x14ac:dyDescent="0.35">
      <c r="A306" s="43">
        <v>45760.708333333299</v>
      </c>
    </row>
    <row r="307" spans="1:1" x14ac:dyDescent="0.35">
      <c r="A307" s="43">
        <v>45760.75</v>
      </c>
    </row>
    <row r="308" spans="1:1" x14ac:dyDescent="0.35">
      <c r="A308" s="43">
        <v>45760.791666666701</v>
      </c>
    </row>
    <row r="309" spans="1:1" x14ac:dyDescent="0.35">
      <c r="A309" s="43">
        <v>45760.833333333299</v>
      </c>
    </row>
    <row r="310" spans="1:1" x14ac:dyDescent="0.35">
      <c r="A310" s="43">
        <v>45760.875</v>
      </c>
    </row>
    <row r="311" spans="1:1" x14ac:dyDescent="0.35">
      <c r="A311" s="43">
        <v>45760.916666666701</v>
      </c>
    </row>
    <row r="312" spans="1:1" x14ac:dyDescent="0.35">
      <c r="A312" s="43">
        <v>45760.958333333299</v>
      </c>
    </row>
    <row r="313" spans="1:1" x14ac:dyDescent="0.35">
      <c r="A313" s="43">
        <v>45761</v>
      </c>
    </row>
    <row r="314" spans="1:1" x14ac:dyDescent="0.35">
      <c r="A314" s="43">
        <v>45761.041666666701</v>
      </c>
    </row>
    <row r="315" spans="1:1" x14ac:dyDescent="0.35">
      <c r="A315" s="43">
        <v>45761.083333333299</v>
      </c>
    </row>
    <row r="316" spans="1:1" x14ac:dyDescent="0.35">
      <c r="A316" s="43">
        <v>45761.125</v>
      </c>
    </row>
    <row r="317" spans="1:1" x14ac:dyDescent="0.35">
      <c r="A317" s="43">
        <v>45761.166666666701</v>
      </c>
    </row>
    <row r="318" spans="1:1" x14ac:dyDescent="0.35">
      <c r="A318" s="43">
        <v>45761.208333333299</v>
      </c>
    </row>
    <row r="319" spans="1:1" x14ac:dyDescent="0.35">
      <c r="A319" s="43">
        <v>45761.25</v>
      </c>
    </row>
    <row r="320" spans="1:1" x14ac:dyDescent="0.35">
      <c r="A320" s="43">
        <v>45761.291666666701</v>
      </c>
    </row>
    <row r="321" spans="1:1" x14ac:dyDescent="0.35">
      <c r="A321" s="43">
        <v>45761.333333333299</v>
      </c>
    </row>
    <row r="322" spans="1:1" x14ac:dyDescent="0.35">
      <c r="A322" s="43">
        <v>45761.375</v>
      </c>
    </row>
    <row r="323" spans="1:1" x14ac:dyDescent="0.35">
      <c r="A323" s="43">
        <v>45761.416666666701</v>
      </c>
    </row>
    <row r="324" spans="1:1" x14ac:dyDescent="0.35">
      <c r="A324" s="43">
        <v>45761.458333333299</v>
      </c>
    </row>
    <row r="325" spans="1:1" x14ac:dyDescent="0.35">
      <c r="A325" s="43">
        <v>45761.5</v>
      </c>
    </row>
    <row r="326" spans="1:1" x14ac:dyDescent="0.35">
      <c r="A326" s="43">
        <v>45761.541666666701</v>
      </c>
    </row>
    <row r="327" spans="1:1" x14ac:dyDescent="0.35">
      <c r="A327" s="43">
        <v>45761.583333333299</v>
      </c>
    </row>
    <row r="328" spans="1:1" x14ac:dyDescent="0.35">
      <c r="A328" s="43">
        <v>45761.625</v>
      </c>
    </row>
    <row r="329" spans="1:1" x14ac:dyDescent="0.35">
      <c r="A329" s="43">
        <v>45761.666666666701</v>
      </c>
    </row>
    <row r="330" spans="1:1" x14ac:dyDescent="0.35">
      <c r="A330" s="43">
        <v>45761.708333333299</v>
      </c>
    </row>
    <row r="331" spans="1:1" x14ac:dyDescent="0.35">
      <c r="A331" s="43">
        <v>45761.75</v>
      </c>
    </row>
    <row r="332" spans="1:1" x14ac:dyDescent="0.35">
      <c r="A332" s="43">
        <v>45761.791666666701</v>
      </c>
    </row>
    <row r="333" spans="1:1" x14ac:dyDescent="0.35">
      <c r="A333" s="43">
        <v>45761.833333333299</v>
      </c>
    </row>
    <row r="334" spans="1:1" x14ac:dyDescent="0.35">
      <c r="A334" s="43">
        <v>45761.875</v>
      </c>
    </row>
    <row r="335" spans="1:1" x14ac:dyDescent="0.35">
      <c r="A335" s="43">
        <v>45761.916666666701</v>
      </c>
    </row>
    <row r="336" spans="1:1" x14ac:dyDescent="0.35">
      <c r="A336" s="43">
        <v>45761.958333333299</v>
      </c>
    </row>
    <row r="337" spans="1:1" x14ac:dyDescent="0.35">
      <c r="A337" s="43">
        <v>45762</v>
      </c>
    </row>
    <row r="338" spans="1:1" x14ac:dyDescent="0.35">
      <c r="A338" s="43">
        <v>45762.041666666701</v>
      </c>
    </row>
    <row r="339" spans="1:1" x14ac:dyDescent="0.35">
      <c r="A339" s="43">
        <v>45762.083333333299</v>
      </c>
    </row>
    <row r="340" spans="1:1" x14ac:dyDescent="0.35">
      <c r="A340" s="43">
        <v>45762.125</v>
      </c>
    </row>
    <row r="341" spans="1:1" x14ac:dyDescent="0.35">
      <c r="A341" s="43">
        <v>45762.166666666701</v>
      </c>
    </row>
    <row r="342" spans="1:1" x14ac:dyDescent="0.35">
      <c r="A342" s="43">
        <v>45762.208333333299</v>
      </c>
    </row>
    <row r="343" spans="1:1" x14ac:dyDescent="0.35">
      <c r="A343" s="43">
        <v>45762.25</v>
      </c>
    </row>
    <row r="344" spans="1:1" x14ac:dyDescent="0.35">
      <c r="A344" s="43">
        <v>45762.291666666701</v>
      </c>
    </row>
    <row r="345" spans="1:1" x14ac:dyDescent="0.35">
      <c r="A345" s="43">
        <v>45762.333333333299</v>
      </c>
    </row>
    <row r="346" spans="1:1" x14ac:dyDescent="0.35">
      <c r="A346" s="43">
        <v>45762.375</v>
      </c>
    </row>
    <row r="347" spans="1:1" x14ac:dyDescent="0.35">
      <c r="A347" s="43">
        <v>45762.416666666701</v>
      </c>
    </row>
    <row r="348" spans="1:1" x14ac:dyDescent="0.35">
      <c r="A348" s="43">
        <v>45762.458333333299</v>
      </c>
    </row>
    <row r="349" spans="1:1" x14ac:dyDescent="0.35">
      <c r="A349" s="43">
        <v>45762.5</v>
      </c>
    </row>
    <row r="350" spans="1:1" x14ac:dyDescent="0.35">
      <c r="A350" s="43">
        <v>45762.541666666701</v>
      </c>
    </row>
    <row r="351" spans="1:1" x14ac:dyDescent="0.35">
      <c r="A351" s="43">
        <v>45762.583333333299</v>
      </c>
    </row>
    <row r="352" spans="1:1" x14ac:dyDescent="0.35">
      <c r="A352" s="43">
        <v>45762.625</v>
      </c>
    </row>
    <row r="353" spans="1:1" x14ac:dyDescent="0.35">
      <c r="A353" s="43">
        <v>45762.666666666701</v>
      </c>
    </row>
    <row r="354" spans="1:1" x14ac:dyDescent="0.35">
      <c r="A354" s="43">
        <v>45762.708333333299</v>
      </c>
    </row>
    <row r="355" spans="1:1" x14ac:dyDescent="0.35">
      <c r="A355" s="43">
        <v>45762.75</v>
      </c>
    </row>
    <row r="356" spans="1:1" x14ac:dyDescent="0.35">
      <c r="A356" s="43">
        <v>45762.791666666701</v>
      </c>
    </row>
    <row r="357" spans="1:1" x14ac:dyDescent="0.35">
      <c r="A357" s="43">
        <v>45762.833333333299</v>
      </c>
    </row>
    <row r="358" spans="1:1" x14ac:dyDescent="0.35">
      <c r="A358" s="43">
        <v>45762.875</v>
      </c>
    </row>
    <row r="359" spans="1:1" x14ac:dyDescent="0.35">
      <c r="A359" s="43">
        <v>45762.916666666701</v>
      </c>
    </row>
    <row r="360" spans="1:1" x14ac:dyDescent="0.35">
      <c r="A360" s="43">
        <v>45762.958333333299</v>
      </c>
    </row>
    <row r="361" spans="1:1" x14ac:dyDescent="0.35">
      <c r="A361" s="43">
        <v>45763</v>
      </c>
    </row>
    <row r="362" spans="1:1" x14ac:dyDescent="0.35">
      <c r="A362" s="43">
        <v>45763.041666666701</v>
      </c>
    </row>
    <row r="363" spans="1:1" x14ac:dyDescent="0.35">
      <c r="A363" s="43">
        <v>45763.083333333299</v>
      </c>
    </row>
    <row r="364" spans="1:1" x14ac:dyDescent="0.35">
      <c r="A364" s="43">
        <v>45763.125</v>
      </c>
    </row>
    <row r="365" spans="1:1" x14ac:dyDescent="0.35">
      <c r="A365" s="43">
        <v>45763.166666666701</v>
      </c>
    </row>
    <row r="366" spans="1:1" x14ac:dyDescent="0.35">
      <c r="A366" s="43">
        <v>45763.208333333299</v>
      </c>
    </row>
    <row r="367" spans="1:1" x14ac:dyDescent="0.35">
      <c r="A367" s="43">
        <v>45763.25</v>
      </c>
    </row>
    <row r="368" spans="1:1" x14ac:dyDescent="0.35">
      <c r="A368" s="43">
        <v>45763.291666666701</v>
      </c>
    </row>
    <row r="369" spans="1:1" x14ac:dyDescent="0.35">
      <c r="A369" s="43">
        <v>45763.333333333299</v>
      </c>
    </row>
    <row r="370" spans="1:1" x14ac:dyDescent="0.35">
      <c r="A370" s="43">
        <v>45763.375</v>
      </c>
    </row>
    <row r="371" spans="1:1" x14ac:dyDescent="0.35">
      <c r="A371" s="43">
        <v>45763.416666666701</v>
      </c>
    </row>
    <row r="372" spans="1:1" x14ac:dyDescent="0.35">
      <c r="A372" s="43">
        <v>45763.458333333299</v>
      </c>
    </row>
    <row r="373" spans="1:1" x14ac:dyDescent="0.35">
      <c r="A373" s="43">
        <v>45763.5</v>
      </c>
    </row>
    <row r="374" spans="1:1" x14ac:dyDescent="0.35">
      <c r="A374" s="43">
        <v>45763.541666666701</v>
      </c>
    </row>
    <row r="375" spans="1:1" x14ac:dyDescent="0.35">
      <c r="A375" s="43">
        <v>45763.583333333299</v>
      </c>
    </row>
    <row r="376" spans="1:1" x14ac:dyDescent="0.35">
      <c r="A376" s="43">
        <v>45763.625</v>
      </c>
    </row>
    <row r="377" spans="1:1" x14ac:dyDescent="0.35">
      <c r="A377" s="43">
        <v>45763.666666666701</v>
      </c>
    </row>
    <row r="378" spans="1:1" x14ac:dyDescent="0.35">
      <c r="A378" s="43">
        <v>45763.708333333299</v>
      </c>
    </row>
    <row r="379" spans="1:1" x14ac:dyDescent="0.35">
      <c r="A379" s="43">
        <v>45763.75</v>
      </c>
    </row>
    <row r="380" spans="1:1" x14ac:dyDescent="0.35">
      <c r="A380" s="43">
        <v>45763.791666666701</v>
      </c>
    </row>
    <row r="381" spans="1:1" x14ac:dyDescent="0.35">
      <c r="A381" s="43">
        <v>45763.833333333299</v>
      </c>
    </row>
    <row r="382" spans="1:1" x14ac:dyDescent="0.35">
      <c r="A382" s="43">
        <v>45763.875</v>
      </c>
    </row>
    <row r="383" spans="1:1" x14ac:dyDescent="0.35">
      <c r="A383" s="43">
        <v>45763.916666666701</v>
      </c>
    </row>
    <row r="384" spans="1:1" x14ac:dyDescent="0.35">
      <c r="A384" s="43">
        <v>45763.958333333299</v>
      </c>
    </row>
    <row r="385" spans="1:1" x14ac:dyDescent="0.35">
      <c r="A385" s="43">
        <v>45764</v>
      </c>
    </row>
    <row r="386" spans="1:1" x14ac:dyDescent="0.35">
      <c r="A386" s="43">
        <v>45764.041666666701</v>
      </c>
    </row>
    <row r="387" spans="1:1" x14ac:dyDescent="0.35">
      <c r="A387" s="43">
        <v>45764.083333333299</v>
      </c>
    </row>
    <row r="388" spans="1:1" x14ac:dyDescent="0.35">
      <c r="A388" s="43">
        <v>45764.125</v>
      </c>
    </row>
    <row r="389" spans="1:1" x14ac:dyDescent="0.35">
      <c r="A389" s="43">
        <v>45764.166666666701</v>
      </c>
    </row>
    <row r="390" spans="1:1" x14ac:dyDescent="0.35">
      <c r="A390" s="43">
        <v>45764.208333333299</v>
      </c>
    </row>
    <row r="391" spans="1:1" x14ac:dyDescent="0.35">
      <c r="A391" s="43">
        <v>45764.25</v>
      </c>
    </row>
    <row r="392" spans="1:1" x14ac:dyDescent="0.35">
      <c r="A392" s="43">
        <v>45764.291666666701</v>
      </c>
    </row>
    <row r="393" spans="1:1" x14ac:dyDescent="0.35">
      <c r="A393" s="43">
        <v>45764.333333333299</v>
      </c>
    </row>
    <row r="394" spans="1:1" x14ac:dyDescent="0.35">
      <c r="A394" s="43">
        <v>45764.375</v>
      </c>
    </row>
    <row r="395" spans="1:1" x14ac:dyDescent="0.35">
      <c r="A395" s="43">
        <v>45764.416666666701</v>
      </c>
    </row>
    <row r="396" spans="1:1" x14ac:dyDescent="0.35">
      <c r="A396" s="43">
        <v>45764.458333333299</v>
      </c>
    </row>
    <row r="397" spans="1:1" x14ac:dyDescent="0.35">
      <c r="A397" s="43">
        <v>45764.5</v>
      </c>
    </row>
    <row r="398" spans="1:1" x14ac:dyDescent="0.35">
      <c r="A398" s="43">
        <v>45764.541666666701</v>
      </c>
    </row>
    <row r="399" spans="1:1" x14ac:dyDescent="0.35">
      <c r="A399" s="43">
        <v>45764.583333333299</v>
      </c>
    </row>
    <row r="400" spans="1:1" x14ac:dyDescent="0.35">
      <c r="A400" s="43">
        <v>45764.625</v>
      </c>
    </row>
    <row r="401" spans="1:1" x14ac:dyDescent="0.35">
      <c r="A401" s="43">
        <v>45764.666666666701</v>
      </c>
    </row>
    <row r="402" spans="1:1" x14ac:dyDescent="0.35">
      <c r="A402" s="43">
        <v>45764.708333333299</v>
      </c>
    </row>
    <row r="403" spans="1:1" x14ac:dyDescent="0.35">
      <c r="A403" s="43">
        <v>45764.75</v>
      </c>
    </row>
    <row r="404" spans="1:1" x14ac:dyDescent="0.35">
      <c r="A404" s="43">
        <v>45764.791666666701</v>
      </c>
    </row>
    <row r="405" spans="1:1" x14ac:dyDescent="0.35">
      <c r="A405" s="43">
        <v>45764.833333333299</v>
      </c>
    </row>
    <row r="406" spans="1:1" x14ac:dyDescent="0.35">
      <c r="A406" s="43">
        <v>45764.875</v>
      </c>
    </row>
    <row r="407" spans="1:1" x14ac:dyDescent="0.35">
      <c r="A407" s="43">
        <v>45764.916666666701</v>
      </c>
    </row>
    <row r="408" spans="1:1" x14ac:dyDescent="0.35">
      <c r="A408" s="43">
        <v>45764.958333333299</v>
      </c>
    </row>
    <row r="409" spans="1:1" x14ac:dyDescent="0.35">
      <c r="A409" s="43">
        <v>45765</v>
      </c>
    </row>
    <row r="410" spans="1:1" x14ac:dyDescent="0.35">
      <c r="A410" s="43">
        <v>45765.041666666701</v>
      </c>
    </row>
    <row r="411" spans="1:1" x14ac:dyDescent="0.35">
      <c r="A411" s="43">
        <v>45765.083333333299</v>
      </c>
    </row>
    <row r="412" spans="1:1" x14ac:dyDescent="0.35">
      <c r="A412" s="43">
        <v>45765.125</v>
      </c>
    </row>
    <row r="413" spans="1:1" x14ac:dyDescent="0.35">
      <c r="A413" s="43">
        <v>45765.166666666701</v>
      </c>
    </row>
    <row r="414" spans="1:1" x14ac:dyDescent="0.35">
      <c r="A414" s="43">
        <v>45765.208333333299</v>
      </c>
    </row>
    <row r="415" spans="1:1" x14ac:dyDescent="0.35">
      <c r="A415" s="43">
        <v>45765.25</v>
      </c>
    </row>
    <row r="416" spans="1:1" x14ac:dyDescent="0.35">
      <c r="A416" s="43">
        <v>45765.291666666701</v>
      </c>
    </row>
    <row r="417" spans="1:1" x14ac:dyDescent="0.35">
      <c r="A417" s="43">
        <v>45765.333333333299</v>
      </c>
    </row>
    <row r="418" spans="1:1" x14ac:dyDescent="0.35">
      <c r="A418" s="43">
        <v>45765.375</v>
      </c>
    </row>
    <row r="419" spans="1:1" x14ac:dyDescent="0.35">
      <c r="A419" s="43">
        <v>45765.416666666701</v>
      </c>
    </row>
    <row r="420" spans="1:1" x14ac:dyDescent="0.35">
      <c r="A420" s="43">
        <v>45765.458333333299</v>
      </c>
    </row>
    <row r="421" spans="1:1" x14ac:dyDescent="0.35">
      <c r="A421" s="43">
        <v>45765.5</v>
      </c>
    </row>
    <row r="422" spans="1:1" x14ac:dyDescent="0.35">
      <c r="A422" s="43">
        <v>45765.541666666701</v>
      </c>
    </row>
    <row r="423" spans="1:1" x14ac:dyDescent="0.35">
      <c r="A423" s="43">
        <v>45765.583333333299</v>
      </c>
    </row>
    <row r="424" spans="1:1" x14ac:dyDescent="0.35">
      <c r="A424" s="43">
        <v>45765.625</v>
      </c>
    </row>
    <row r="425" spans="1:1" x14ac:dyDescent="0.35">
      <c r="A425" s="43">
        <v>45765.666666666701</v>
      </c>
    </row>
    <row r="426" spans="1:1" x14ac:dyDescent="0.35">
      <c r="A426" s="43">
        <v>45765.708333333299</v>
      </c>
    </row>
    <row r="427" spans="1:1" x14ac:dyDescent="0.35">
      <c r="A427" s="43">
        <v>45765.75</v>
      </c>
    </row>
    <row r="428" spans="1:1" x14ac:dyDescent="0.35">
      <c r="A428" s="43">
        <v>45765.791666666701</v>
      </c>
    </row>
    <row r="429" spans="1:1" x14ac:dyDescent="0.35">
      <c r="A429" s="43">
        <v>45765.833333333299</v>
      </c>
    </row>
    <row r="430" spans="1:1" x14ac:dyDescent="0.35">
      <c r="A430" s="43">
        <v>45765.875</v>
      </c>
    </row>
    <row r="431" spans="1:1" x14ac:dyDescent="0.35">
      <c r="A431" s="43">
        <v>45765.916666666701</v>
      </c>
    </row>
    <row r="432" spans="1:1" x14ac:dyDescent="0.35">
      <c r="A432" s="43">
        <v>45765.958333333299</v>
      </c>
    </row>
    <row r="433" spans="1:1" x14ac:dyDescent="0.35">
      <c r="A433" s="43">
        <v>45766</v>
      </c>
    </row>
    <row r="434" spans="1:1" x14ac:dyDescent="0.35">
      <c r="A434" s="43">
        <v>45766.041666666701</v>
      </c>
    </row>
    <row r="435" spans="1:1" x14ac:dyDescent="0.35">
      <c r="A435" s="43">
        <v>45766.083333333299</v>
      </c>
    </row>
    <row r="436" spans="1:1" x14ac:dyDescent="0.35">
      <c r="A436" s="43">
        <v>45766.125</v>
      </c>
    </row>
    <row r="437" spans="1:1" x14ac:dyDescent="0.35">
      <c r="A437" s="43">
        <v>45766.166666666701</v>
      </c>
    </row>
    <row r="438" spans="1:1" x14ac:dyDescent="0.35">
      <c r="A438" s="43">
        <v>45766.208333333299</v>
      </c>
    </row>
    <row r="439" spans="1:1" x14ac:dyDescent="0.35">
      <c r="A439" s="43">
        <v>45766.25</v>
      </c>
    </row>
    <row r="440" spans="1:1" x14ac:dyDescent="0.35">
      <c r="A440" s="43">
        <v>45766.291666666701</v>
      </c>
    </row>
    <row r="441" spans="1:1" x14ac:dyDescent="0.35">
      <c r="A441" s="43">
        <v>45766.333333333299</v>
      </c>
    </row>
    <row r="442" spans="1:1" x14ac:dyDescent="0.35">
      <c r="A442" s="43">
        <v>45766.375</v>
      </c>
    </row>
    <row r="443" spans="1:1" x14ac:dyDescent="0.35">
      <c r="A443" s="43">
        <v>45766.416666666701</v>
      </c>
    </row>
    <row r="444" spans="1:1" x14ac:dyDescent="0.35">
      <c r="A444" s="43">
        <v>45766.458333333299</v>
      </c>
    </row>
    <row r="445" spans="1:1" x14ac:dyDescent="0.35">
      <c r="A445" s="43">
        <v>45766.5</v>
      </c>
    </row>
    <row r="446" spans="1:1" x14ac:dyDescent="0.35">
      <c r="A446" s="43">
        <v>45766.541666666701</v>
      </c>
    </row>
    <row r="447" spans="1:1" x14ac:dyDescent="0.35">
      <c r="A447" s="43">
        <v>45766.583333333299</v>
      </c>
    </row>
    <row r="448" spans="1:1" x14ac:dyDescent="0.35">
      <c r="A448" s="43">
        <v>45766.625</v>
      </c>
    </row>
    <row r="449" spans="1:1" x14ac:dyDescent="0.35">
      <c r="A449" s="43">
        <v>45766.666666666701</v>
      </c>
    </row>
    <row r="450" spans="1:1" x14ac:dyDescent="0.35">
      <c r="A450" s="43">
        <v>45766.708333333299</v>
      </c>
    </row>
    <row r="451" spans="1:1" x14ac:dyDescent="0.35">
      <c r="A451" s="43">
        <v>45766.75</v>
      </c>
    </row>
    <row r="452" spans="1:1" x14ac:dyDescent="0.35">
      <c r="A452" s="43">
        <v>45766.791666666701</v>
      </c>
    </row>
    <row r="453" spans="1:1" x14ac:dyDescent="0.35">
      <c r="A453" s="43">
        <v>45766.833333333299</v>
      </c>
    </row>
    <row r="454" spans="1:1" x14ac:dyDescent="0.35">
      <c r="A454" s="43">
        <v>45766.875</v>
      </c>
    </row>
    <row r="455" spans="1:1" x14ac:dyDescent="0.35">
      <c r="A455" s="43">
        <v>45766.916666666701</v>
      </c>
    </row>
    <row r="456" spans="1:1" x14ac:dyDescent="0.35">
      <c r="A456" s="43">
        <v>45766.958333333299</v>
      </c>
    </row>
    <row r="457" spans="1:1" x14ac:dyDescent="0.35">
      <c r="A457" s="43">
        <v>45767</v>
      </c>
    </row>
    <row r="458" spans="1:1" x14ac:dyDescent="0.35">
      <c r="A458" s="43">
        <v>45767.041666666701</v>
      </c>
    </row>
    <row r="459" spans="1:1" x14ac:dyDescent="0.35">
      <c r="A459" s="43">
        <v>45767.083333333299</v>
      </c>
    </row>
    <row r="460" spans="1:1" x14ac:dyDescent="0.35">
      <c r="A460" s="43">
        <v>45767.125</v>
      </c>
    </row>
    <row r="461" spans="1:1" x14ac:dyDescent="0.35">
      <c r="A461" s="43">
        <v>45767.166666666701</v>
      </c>
    </row>
    <row r="462" spans="1:1" x14ac:dyDescent="0.35">
      <c r="A462" s="43">
        <v>45767.208333333299</v>
      </c>
    </row>
    <row r="463" spans="1:1" x14ac:dyDescent="0.35">
      <c r="A463" s="43">
        <v>45767.25</v>
      </c>
    </row>
    <row r="464" spans="1:1" x14ac:dyDescent="0.35">
      <c r="A464" s="43">
        <v>45767.291666666701</v>
      </c>
    </row>
    <row r="465" spans="1:1" x14ac:dyDescent="0.35">
      <c r="A465" s="43">
        <v>45767.333333333299</v>
      </c>
    </row>
    <row r="466" spans="1:1" x14ac:dyDescent="0.35">
      <c r="A466" s="43">
        <v>45767.375</v>
      </c>
    </row>
    <row r="467" spans="1:1" x14ac:dyDescent="0.35">
      <c r="A467" s="43">
        <v>45767.416666666701</v>
      </c>
    </row>
    <row r="468" spans="1:1" x14ac:dyDescent="0.35">
      <c r="A468" s="43">
        <v>45767.458333333299</v>
      </c>
    </row>
    <row r="469" spans="1:1" x14ac:dyDescent="0.35">
      <c r="A469" s="43">
        <v>45767.5</v>
      </c>
    </row>
    <row r="470" spans="1:1" x14ac:dyDescent="0.35">
      <c r="A470" s="43">
        <v>45767.541666666701</v>
      </c>
    </row>
    <row r="471" spans="1:1" x14ac:dyDescent="0.35">
      <c r="A471" s="43">
        <v>45767.583333333299</v>
      </c>
    </row>
    <row r="472" spans="1:1" x14ac:dyDescent="0.35">
      <c r="A472" s="43">
        <v>45767.625</v>
      </c>
    </row>
    <row r="473" spans="1:1" x14ac:dyDescent="0.35">
      <c r="A473" s="43">
        <v>45767.666666666701</v>
      </c>
    </row>
    <row r="474" spans="1:1" x14ac:dyDescent="0.35">
      <c r="A474" s="43">
        <v>45767.708333333299</v>
      </c>
    </row>
    <row r="475" spans="1:1" x14ac:dyDescent="0.35">
      <c r="A475" s="43">
        <v>45767.75</v>
      </c>
    </row>
    <row r="476" spans="1:1" x14ac:dyDescent="0.35">
      <c r="A476" s="43">
        <v>45767.791666666701</v>
      </c>
    </row>
    <row r="477" spans="1:1" x14ac:dyDescent="0.35">
      <c r="A477" s="43">
        <v>45767.833333333299</v>
      </c>
    </row>
    <row r="478" spans="1:1" x14ac:dyDescent="0.35">
      <c r="A478" s="43">
        <v>45767.875</v>
      </c>
    </row>
    <row r="479" spans="1:1" x14ac:dyDescent="0.35">
      <c r="A479" s="43">
        <v>45767.916666666701</v>
      </c>
    </row>
    <row r="480" spans="1:1" x14ac:dyDescent="0.35">
      <c r="A480" s="43">
        <v>45767.958333333299</v>
      </c>
    </row>
    <row r="481" spans="1:1" x14ac:dyDescent="0.35">
      <c r="A481" s="43">
        <v>45768</v>
      </c>
    </row>
    <row r="482" spans="1:1" x14ac:dyDescent="0.35">
      <c r="A482" s="43">
        <v>45768.041666666701</v>
      </c>
    </row>
    <row r="483" spans="1:1" x14ac:dyDescent="0.35">
      <c r="A483" s="43">
        <v>45768.083333333299</v>
      </c>
    </row>
    <row r="484" spans="1:1" x14ac:dyDescent="0.35">
      <c r="A484" s="43">
        <v>45768.125</v>
      </c>
    </row>
    <row r="485" spans="1:1" x14ac:dyDescent="0.35">
      <c r="A485" s="43">
        <v>45768.166666666701</v>
      </c>
    </row>
    <row r="486" spans="1:1" x14ac:dyDescent="0.35">
      <c r="A486" s="43">
        <v>45768.208333333299</v>
      </c>
    </row>
    <row r="487" spans="1:1" x14ac:dyDescent="0.35">
      <c r="A487" s="43">
        <v>45768.25</v>
      </c>
    </row>
    <row r="488" spans="1:1" x14ac:dyDescent="0.35">
      <c r="A488" s="43">
        <v>45768.291666666701</v>
      </c>
    </row>
    <row r="489" spans="1:1" x14ac:dyDescent="0.35">
      <c r="A489" s="43">
        <v>45768.333333333299</v>
      </c>
    </row>
    <row r="490" spans="1:1" x14ac:dyDescent="0.35">
      <c r="A490" s="43">
        <v>45768.375</v>
      </c>
    </row>
    <row r="491" spans="1:1" x14ac:dyDescent="0.35">
      <c r="A491" s="43">
        <v>45768.416666666701</v>
      </c>
    </row>
    <row r="492" spans="1:1" x14ac:dyDescent="0.35">
      <c r="A492" s="43">
        <v>45768.458333333299</v>
      </c>
    </row>
    <row r="493" spans="1:1" x14ac:dyDescent="0.35">
      <c r="A493" s="43">
        <v>45768.5</v>
      </c>
    </row>
    <row r="494" spans="1:1" x14ac:dyDescent="0.35">
      <c r="A494" s="43">
        <v>45768.541666666701</v>
      </c>
    </row>
    <row r="495" spans="1:1" x14ac:dyDescent="0.35">
      <c r="A495" s="43">
        <v>45768.583333333299</v>
      </c>
    </row>
    <row r="496" spans="1:1" x14ac:dyDescent="0.35">
      <c r="A496" s="43">
        <v>45768.625</v>
      </c>
    </row>
    <row r="497" spans="1:1" x14ac:dyDescent="0.35">
      <c r="A497" s="43">
        <v>45768.666666666701</v>
      </c>
    </row>
    <row r="498" spans="1:1" x14ac:dyDescent="0.35">
      <c r="A498" s="43">
        <v>45768.708333333299</v>
      </c>
    </row>
    <row r="499" spans="1:1" x14ac:dyDescent="0.35">
      <c r="A499" s="43">
        <v>45768.75</v>
      </c>
    </row>
    <row r="500" spans="1:1" x14ac:dyDescent="0.35">
      <c r="A500" s="43">
        <v>45768.791666666701</v>
      </c>
    </row>
    <row r="501" spans="1:1" x14ac:dyDescent="0.35">
      <c r="A501" s="43">
        <v>45768.833333333299</v>
      </c>
    </row>
    <row r="502" spans="1:1" x14ac:dyDescent="0.35">
      <c r="A502" s="43">
        <v>45768.875</v>
      </c>
    </row>
    <row r="503" spans="1:1" x14ac:dyDescent="0.35">
      <c r="A503" s="43">
        <v>45768.916666666701</v>
      </c>
    </row>
    <row r="504" spans="1:1" x14ac:dyDescent="0.35">
      <c r="A504" s="43">
        <v>45768.958333333299</v>
      </c>
    </row>
    <row r="505" spans="1:1" x14ac:dyDescent="0.35">
      <c r="A505" s="43">
        <v>45769</v>
      </c>
    </row>
    <row r="506" spans="1:1" x14ac:dyDescent="0.35">
      <c r="A506" s="43">
        <v>45769.041666666701</v>
      </c>
    </row>
    <row r="507" spans="1:1" x14ac:dyDescent="0.35">
      <c r="A507" s="43">
        <v>45769.083333333299</v>
      </c>
    </row>
    <row r="508" spans="1:1" x14ac:dyDescent="0.35">
      <c r="A508" s="43">
        <v>45769.125</v>
      </c>
    </row>
    <row r="509" spans="1:1" x14ac:dyDescent="0.35">
      <c r="A509" s="43">
        <v>45769.166666666701</v>
      </c>
    </row>
    <row r="510" spans="1:1" x14ac:dyDescent="0.35">
      <c r="A510" s="43">
        <v>45769.208333333299</v>
      </c>
    </row>
    <row r="511" spans="1:1" x14ac:dyDescent="0.35">
      <c r="A511" s="43">
        <v>45769.25</v>
      </c>
    </row>
    <row r="512" spans="1:1" x14ac:dyDescent="0.35">
      <c r="A512" s="43">
        <v>45769.291666666701</v>
      </c>
    </row>
    <row r="513" spans="1:1" x14ac:dyDescent="0.35">
      <c r="A513" s="43">
        <v>45769.333333333299</v>
      </c>
    </row>
    <row r="514" spans="1:1" x14ac:dyDescent="0.35">
      <c r="A514" s="43">
        <v>45769.375</v>
      </c>
    </row>
    <row r="515" spans="1:1" x14ac:dyDescent="0.35">
      <c r="A515" s="43">
        <v>45769.416666666701</v>
      </c>
    </row>
    <row r="516" spans="1:1" x14ac:dyDescent="0.35">
      <c r="A516" s="43">
        <v>45769.458333333299</v>
      </c>
    </row>
    <row r="517" spans="1:1" x14ac:dyDescent="0.35">
      <c r="A517" s="43">
        <v>45769.5</v>
      </c>
    </row>
    <row r="518" spans="1:1" x14ac:dyDescent="0.35">
      <c r="A518" s="43">
        <v>45769.541666666701</v>
      </c>
    </row>
    <row r="519" spans="1:1" x14ac:dyDescent="0.35">
      <c r="A519" s="43">
        <v>45769.583333333299</v>
      </c>
    </row>
    <row r="520" spans="1:1" x14ac:dyDescent="0.35">
      <c r="A520" s="43">
        <v>45769.625</v>
      </c>
    </row>
    <row r="521" spans="1:1" x14ac:dyDescent="0.35">
      <c r="A521" s="43">
        <v>45769.666666666701</v>
      </c>
    </row>
    <row r="522" spans="1:1" x14ac:dyDescent="0.35">
      <c r="A522" s="43">
        <v>45769.708333333299</v>
      </c>
    </row>
    <row r="523" spans="1:1" x14ac:dyDescent="0.35">
      <c r="A523" s="43">
        <v>45769.75</v>
      </c>
    </row>
    <row r="524" spans="1:1" x14ac:dyDescent="0.35">
      <c r="A524" s="43">
        <v>45769.791666666701</v>
      </c>
    </row>
    <row r="525" spans="1:1" x14ac:dyDescent="0.35">
      <c r="A525" s="43">
        <v>45769.833333333299</v>
      </c>
    </row>
    <row r="526" spans="1:1" x14ac:dyDescent="0.35">
      <c r="A526" s="43">
        <v>45769.875</v>
      </c>
    </row>
    <row r="527" spans="1:1" x14ac:dyDescent="0.35">
      <c r="A527" s="43">
        <v>45769.916666666701</v>
      </c>
    </row>
    <row r="528" spans="1:1" x14ac:dyDescent="0.35">
      <c r="A528" s="43">
        <v>45769.958333333299</v>
      </c>
    </row>
    <row r="529" spans="1:1" x14ac:dyDescent="0.35">
      <c r="A529" s="43">
        <v>45770</v>
      </c>
    </row>
    <row r="530" spans="1:1" x14ac:dyDescent="0.35">
      <c r="A530" s="43">
        <v>45770.041666666701</v>
      </c>
    </row>
    <row r="531" spans="1:1" x14ac:dyDescent="0.35">
      <c r="A531" s="43">
        <v>45770.083333333299</v>
      </c>
    </row>
    <row r="532" spans="1:1" x14ac:dyDescent="0.35">
      <c r="A532" s="43">
        <v>45770.125</v>
      </c>
    </row>
    <row r="533" spans="1:1" x14ac:dyDescent="0.35">
      <c r="A533" s="43">
        <v>45770.166666666701</v>
      </c>
    </row>
    <row r="534" spans="1:1" x14ac:dyDescent="0.35">
      <c r="A534" s="43">
        <v>45770.208333333299</v>
      </c>
    </row>
    <row r="535" spans="1:1" x14ac:dyDescent="0.35">
      <c r="A535" s="43">
        <v>45770.25</v>
      </c>
    </row>
    <row r="536" spans="1:1" x14ac:dyDescent="0.35">
      <c r="A536" s="43">
        <v>45770.291666666701</v>
      </c>
    </row>
    <row r="537" spans="1:1" x14ac:dyDescent="0.35">
      <c r="A537" s="43">
        <v>45770.333333333299</v>
      </c>
    </row>
    <row r="538" spans="1:1" x14ac:dyDescent="0.35">
      <c r="A538" s="43">
        <v>45770.375</v>
      </c>
    </row>
    <row r="539" spans="1:1" x14ac:dyDescent="0.35">
      <c r="A539" s="43">
        <v>45770.416666666701</v>
      </c>
    </row>
    <row r="540" spans="1:1" x14ac:dyDescent="0.35">
      <c r="A540" s="43">
        <v>45770.458333333299</v>
      </c>
    </row>
    <row r="541" spans="1:1" x14ac:dyDescent="0.35">
      <c r="A541" s="43">
        <v>45770.5</v>
      </c>
    </row>
    <row r="542" spans="1:1" x14ac:dyDescent="0.35">
      <c r="A542" s="43">
        <v>45770.541666666701</v>
      </c>
    </row>
    <row r="543" spans="1:1" x14ac:dyDescent="0.35">
      <c r="A543" s="43">
        <v>45770.583333333299</v>
      </c>
    </row>
    <row r="544" spans="1:1" x14ac:dyDescent="0.35">
      <c r="A544" s="43">
        <v>45770.625</v>
      </c>
    </row>
    <row r="545" spans="1:1" x14ac:dyDescent="0.35">
      <c r="A545" s="43">
        <v>45770.666666666701</v>
      </c>
    </row>
    <row r="546" spans="1:1" x14ac:dyDescent="0.35">
      <c r="A546" s="43">
        <v>45770.708333333299</v>
      </c>
    </row>
    <row r="547" spans="1:1" x14ac:dyDescent="0.35">
      <c r="A547" s="43">
        <v>45770.75</v>
      </c>
    </row>
    <row r="548" spans="1:1" x14ac:dyDescent="0.35">
      <c r="A548" s="43">
        <v>45770.791666666701</v>
      </c>
    </row>
    <row r="549" spans="1:1" x14ac:dyDescent="0.35">
      <c r="A549" s="43">
        <v>45770.833333333299</v>
      </c>
    </row>
    <row r="550" spans="1:1" x14ac:dyDescent="0.35">
      <c r="A550" s="43">
        <v>45770.875</v>
      </c>
    </row>
    <row r="551" spans="1:1" x14ac:dyDescent="0.35">
      <c r="A551" s="43">
        <v>45770.916666666701</v>
      </c>
    </row>
    <row r="552" spans="1:1" x14ac:dyDescent="0.35">
      <c r="A552" s="43">
        <v>45770.958333333299</v>
      </c>
    </row>
    <row r="553" spans="1:1" x14ac:dyDescent="0.35">
      <c r="A553" s="43">
        <v>45771</v>
      </c>
    </row>
    <row r="554" spans="1:1" x14ac:dyDescent="0.35">
      <c r="A554" s="43">
        <v>45771.041666666701</v>
      </c>
    </row>
    <row r="555" spans="1:1" x14ac:dyDescent="0.35">
      <c r="A555" s="43">
        <v>45771.083333333299</v>
      </c>
    </row>
    <row r="556" spans="1:1" x14ac:dyDescent="0.35">
      <c r="A556" s="43">
        <v>45771.125</v>
      </c>
    </row>
    <row r="557" spans="1:1" x14ac:dyDescent="0.35">
      <c r="A557" s="43">
        <v>45771.166666666701</v>
      </c>
    </row>
    <row r="558" spans="1:1" x14ac:dyDescent="0.35">
      <c r="A558" s="43">
        <v>45771.208333333299</v>
      </c>
    </row>
    <row r="559" spans="1:1" x14ac:dyDescent="0.35">
      <c r="A559" s="43">
        <v>45771.25</v>
      </c>
    </row>
    <row r="560" spans="1:1" x14ac:dyDescent="0.35">
      <c r="A560" s="43">
        <v>45771.291666666701</v>
      </c>
    </row>
    <row r="561" spans="1:1" x14ac:dyDescent="0.35">
      <c r="A561" s="43">
        <v>45771.333333333299</v>
      </c>
    </row>
    <row r="562" spans="1:1" x14ac:dyDescent="0.35">
      <c r="A562" s="43">
        <v>45771.375</v>
      </c>
    </row>
    <row r="563" spans="1:1" x14ac:dyDescent="0.35">
      <c r="A563" s="43">
        <v>45771.416666666701</v>
      </c>
    </row>
    <row r="564" spans="1:1" x14ac:dyDescent="0.35">
      <c r="A564" s="43">
        <v>45771.458333333299</v>
      </c>
    </row>
    <row r="565" spans="1:1" x14ac:dyDescent="0.35">
      <c r="A565" s="43">
        <v>45771.5</v>
      </c>
    </row>
    <row r="566" spans="1:1" x14ac:dyDescent="0.35">
      <c r="A566" s="43">
        <v>45771.541666666701</v>
      </c>
    </row>
    <row r="567" spans="1:1" x14ac:dyDescent="0.35">
      <c r="A567" s="43">
        <v>45771.583333333299</v>
      </c>
    </row>
    <row r="568" spans="1:1" x14ac:dyDescent="0.35">
      <c r="A568" s="43">
        <v>45771.625</v>
      </c>
    </row>
    <row r="569" spans="1:1" x14ac:dyDescent="0.35">
      <c r="A569" s="43">
        <v>45771.666666666701</v>
      </c>
    </row>
    <row r="570" spans="1:1" x14ac:dyDescent="0.35">
      <c r="A570" s="43">
        <v>45771.708333333299</v>
      </c>
    </row>
    <row r="571" spans="1:1" x14ac:dyDescent="0.35">
      <c r="A571" s="43">
        <v>45771.75</v>
      </c>
    </row>
    <row r="572" spans="1:1" x14ac:dyDescent="0.35">
      <c r="A572" s="43">
        <v>45771.791666666701</v>
      </c>
    </row>
    <row r="573" spans="1:1" x14ac:dyDescent="0.35">
      <c r="A573" s="43">
        <v>45771.833333333299</v>
      </c>
    </row>
    <row r="574" spans="1:1" x14ac:dyDescent="0.35">
      <c r="A574" s="43">
        <v>45771.875</v>
      </c>
    </row>
    <row r="575" spans="1:1" x14ac:dyDescent="0.35">
      <c r="A575" s="43">
        <v>45771.916666666701</v>
      </c>
    </row>
    <row r="576" spans="1:1" x14ac:dyDescent="0.35">
      <c r="A576" s="43">
        <v>45771.958333333299</v>
      </c>
    </row>
    <row r="577" spans="1:1" x14ac:dyDescent="0.35">
      <c r="A577" s="43">
        <v>45772</v>
      </c>
    </row>
    <row r="578" spans="1:1" x14ac:dyDescent="0.35">
      <c r="A578" s="43">
        <v>45772.041666666701</v>
      </c>
    </row>
    <row r="579" spans="1:1" x14ac:dyDescent="0.35">
      <c r="A579" s="43">
        <v>45772.083333333299</v>
      </c>
    </row>
    <row r="580" spans="1:1" x14ac:dyDescent="0.35">
      <c r="A580" s="43">
        <v>45772.125</v>
      </c>
    </row>
    <row r="581" spans="1:1" x14ac:dyDescent="0.35">
      <c r="A581" s="43">
        <v>45772.166666666701</v>
      </c>
    </row>
    <row r="582" spans="1:1" x14ac:dyDescent="0.35">
      <c r="A582" s="43">
        <v>45772.208333333299</v>
      </c>
    </row>
    <row r="583" spans="1:1" x14ac:dyDescent="0.35">
      <c r="A583" s="43">
        <v>45772.25</v>
      </c>
    </row>
    <row r="584" spans="1:1" x14ac:dyDescent="0.35">
      <c r="A584" s="43">
        <v>45772.291666666701</v>
      </c>
    </row>
    <row r="585" spans="1:1" x14ac:dyDescent="0.35">
      <c r="A585" s="43">
        <v>45772.333333333299</v>
      </c>
    </row>
    <row r="586" spans="1:1" x14ac:dyDescent="0.35">
      <c r="A586" s="43">
        <v>45772.375</v>
      </c>
    </row>
    <row r="587" spans="1:1" x14ac:dyDescent="0.35">
      <c r="A587" s="43">
        <v>45772.416666666701</v>
      </c>
    </row>
    <row r="588" spans="1:1" x14ac:dyDescent="0.35">
      <c r="A588" s="43">
        <v>45772.458333333299</v>
      </c>
    </row>
    <row r="589" spans="1:1" x14ac:dyDescent="0.35">
      <c r="A589" s="43">
        <v>45772.5</v>
      </c>
    </row>
    <row r="590" spans="1:1" x14ac:dyDescent="0.35">
      <c r="A590" s="43">
        <v>45772.541666666701</v>
      </c>
    </row>
    <row r="591" spans="1:1" x14ac:dyDescent="0.35">
      <c r="A591" s="43">
        <v>45772.583333333299</v>
      </c>
    </row>
    <row r="592" spans="1:1" x14ac:dyDescent="0.35">
      <c r="A592" s="43">
        <v>45772.625</v>
      </c>
    </row>
    <row r="593" spans="1:1" x14ac:dyDescent="0.35">
      <c r="A593" s="43">
        <v>45772.666666666701</v>
      </c>
    </row>
    <row r="594" spans="1:1" x14ac:dyDescent="0.35">
      <c r="A594" s="43">
        <v>45772.708333333299</v>
      </c>
    </row>
    <row r="595" spans="1:1" x14ac:dyDescent="0.35">
      <c r="A595" s="43">
        <v>45772.75</v>
      </c>
    </row>
    <row r="596" spans="1:1" x14ac:dyDescent="0.35">
      <c r="A596" s="43">
        <v>45772.791666666701</v>
      </c>
    </row>
    <row r="597" spans="1:1" x14ac:dyDescent="0.35">
      <c r="A597" s="43">
        <v>45772.833333333299</v>
      </c>
    </row>
    <row r="598" spans="1:1" x14ac:dyDescent="0.35">
      <c r="A598" s="43">
        <v>45772.875</v>
      </c>
    </row>
    <row r="599" spans="1:1" x14ac:dyDescent="0.35">
      <c r="A599" s="43">
        <v>45772.916666666701</v>
      </c>
    </row>
    <row r="600" spans="1:1" x14ac:dyDescent="0.35">
      <c r="A600" s="43">
        <v>45772.958333333299</v>
      </c>
    </row>
    <row r="601" spans="1:1" x14ac:dyDescent="0.35">
      <c r="A601" s="43">
        <v>45773</v>
      </c>
    </row>
    <row r="602" spans="1:1" x14ac:dyDescent="0.35">
      <c r="A602" s="43">
        <v>45773.041666666701</v>
      </c>
    </row>
    <row r="603" spans="1:1" x14ac:dyDescent="0.35">
      <c r="A603" s="43">
        <v>45773.083333333299</v>
      </c>
    </row>
    <row r="604" spans="1:1" x14ac:dyDescent="0.35">
      <c r="A604" s="43">
        <v>45773.125</v>
      </c>
    </row>
    <row r="605" spans="1:1" x14ac:dyDescent="0.35">
      <c r="A605" s="43">
        <v>45773.166666666701</v>
      </c>
    </row>
    <row r="606" spans="1:1" x14ac:dyDescent="0.35">
      <c r="A606" s="43">
        <v>45773.208333333299</v>
      </c>
    </row>
    <row r="607" spans="1:1" x14ac:dyDescent="0.35">
      <c r="A607" s="43">
        <v>45773.25</v>
      </c>
    </row>
    <row r="608" spans="1:1" x14ac:dyDescent="0.35">
      <c r="A608" s="43">
        <v>45773.291666666701</v>
      </c>
    </row>
    <row r="609" spans="1:1" x14ac:dyDescent="0.35">
      <c r="A609" s="43">
        <v>45773.333333333299</v>
      </c>
    </row>
    <row r="610" spans="1:1" x14ac:dyDescent="0.35">
      <c r="A610" s="43">
        <v>45773.375</v>
      </c>
    </row>
    <row r="611" spans="1:1" x14ac:dyDescent="0.35">
      <c r="A611" s="43">
        <v>45773.416666666701</v>
      </c>
    </row>
    <row r="612" spans="1:1" x14ac:dyDescent="0.35">
      <c r="A612" s="43">
        <v>45773.458333333299</v>
      </c>
    </row>
    <row r="613" spans="1:1" x14ac:dyDescent="0.35">
      <c r="A613" s="43">
        <v>45773.5</v>
      </c>
    </row>
    <row r="614" spans="1:1" x14ac:dyDescent="0.35">
      <c r="A614" s="43">
        <v>45773.541666666701</v>
      </c>
    </row>
    <row r="615" spans="1:1" x14ac:dyDescent="0.35">
      <c r="A615" s="43">
        <v>45773.583333333299</v>
      </c>
    </row>
    <row r="616" spans="1:1" x14ac:dyDescent="0.35">
      <c r="A616" s="43">
        <v>45773.625</v>
      </c>
    </row>
    <row r="617" spans="1:1" x14ac:dyDescent="0.35">
      <c r="A617" s="43">
        <v>45773.666666666701</v>
      </c>
    </row>
    <row r="618" spans="1:1" x14ac:dyDescent="0.35">
      <c r="A618" s="43">
        <v>45773.708333333299</v>
      </c>
    </row>
    <row r="619" spans="1:1" x14ac:dyDescent="0.35">
      <c r="A619" s="43">
        <v>45773.75</v>
      </c>
    </row>
    <row r="620" spans="1:1" x14ac:dyDescent="0.35">
      <c r="A620" s="43">
        <v>45773.791666666701</v>
      </c>
    </row>
    <row r="621" spans="1:1" x14ac:dyDescent="0.35">
      <c r="A621" s="43">
        <v>45773.833333333299</v>
      </c>
    </row>
    <row r="622" spans="1:1" x14ac:dyDescent="0.35">
      <c r="A622" s="43">
        <v>45773.875</v>
      </c>
    </row>
    <row r="623" spans="1:1" x14ac:dyDescent="0.35">
      <c r="A623" s="43">
        <v>45773.916666666701</v>
      </c>
    </row>
    <row r="624" spans="1:1" x14ac:dyDescent="0.35">
      <c r="A624" s="43">
        <v>45773.958333333299</v>
      </c>
    </row>
    <row r="625" spans="1:1" x14ac:dyDescent="0.35">
      <c r="A625" s="43">
        <v>45774</v>
      </c>
    </row>
    <row r="626" spans="1:1" x14ac:dyDescent="0.35">
      <c r="A626" s="43">
        <v>45774.041666666701</v>
      </c>
    </row>
    <row r="627" spans="1:1" x14ac:dyDescent="0.35">
      <c r="A627" s="43">
        <v>45774.083333333299</v>
      </c>
    </row>
    <row r="628" spans="1:1" x14ac:dyDescent="0.35">
      <c r="A628" s="43">
        <v>45774.125</v>
      </c>
    </row>
    <row r="629" spans="1:1" x14ac:dyDescent="0.35">
      <c r="A629" s="43">
        <v>45774.166666666701</v>
      </c>
    </row>
    <row r="630" spans="1:1" x14ac:dyDescent="0.35">
      <c r="A630" s="43">
        <v>45774.208333333299</v>
      </c>
    </row>
    <row r="631" spans="1:1" x14ac:dyDescent="0.35">
      <c r="A631" s="43">
        <v>45774.25</v>
      </c>
    </row>
    <row r="632" spans="1:1" x14ac:dyDescent="0.35">
      <c r="A632" s="43">
        <v>45774.291666666701</v>
      </c>
    </row>
    <row r="633" spans="1:1" x14ac:dyDescent="0.35">
      <c r="A633" s="43">
        <v>45774.333333333299</v>
      </c>
    </row>
    <row r="634" spans="1:1" x14ac:dyDescent="0.35">
      <c r="A634" s="43">
        <v>45774.375</v>
      </c>
    </row>
    <row r="635" spans="1:1" x14ac:dyDescent="0.35">
      <c r="A635" s="43">
        <v>45774.416666666701</v>
      </c>
    </row>
    <row r="636" spans="1:1" x14ac:dyDescent="0.35">
      <c r="A636" s="43">
        <v>45774.458333333299</v>
      </c>
    </row>
    <row r="637" spans="1:1" x14ac:dyDescent="0.35">
      <c r="A637" s="43">
        <v>45774.5</v>
      </c>
    </row>
    <row r="638" spans="1:1" x14ac:dyDescent="0.35">
      <c r="A638" s="43">
        <v>45774.541666666701</v>
      </c>
    </row>
    <row r="639" spans="1:1" x14ac:dyDescent="0.35">
      <c r="A639" s="43">
        <v>45774.583333333299</v>
      </c>
    </row>
    <row r="640" spans="1:1" x14ac:dyDescent="0.35">
      <c r="A640" s="43">
        <v>45774.625</v>
      </c>
    </row>
    <row r="641" spans="1:1" x14ac:dyDescent="0.35">
      <c r="A641" s="43">
        <v>45774.666666666701</v>
      </c>
    </row>
    <row r="642" spans="1:1" x14ac:dyDescent="0.35">
      <c r="A642" s="43">
        <v>45774.708333333299</v>
      </c>
    </row>
    <row r="643" spans="1:1" x14ac:dyDescent="0.35">
      <c r="A643" s="43">
        <v>45774.75</v>
      </c>
    </row>
    <row r="644" spans="1:1" x14ac:dyDescent="0.35">
      <c r="A644" s="43">
        <v>45774.791666666701</v>
      </c>
    </row>
    <row r="645" spans="1:1" x14ac:dyDescent="0.35">
      <c r="A645" s="43">
        <v>45774.833333333299</v>
      </c>
    </row>
    <row r="646" spans="1:1" x14ac:dyDescent="0.35">
      <c r="A646" s="43">
        <v>45774.875</v>
      </c>
    </row>
    <row r="647" spans="1:1" x14ac:dyDescent="0.35">
      <c r="A647" s="43">
        <v>45774.916666666701</v>
      </c>
    </row>
    <row r="648" spans="1:1" x14ac:dyDescent="0.35">
      <c r="A648" s="43">
        <v>45774.958333333299</v>
      </c>
    </row>
    <row r="649" spans="1:1" x14ac:dyDescent="0.35">
      <c r="A649" s="43">
        <v>45775</v>
      </c>
    </row>
    <row r="650" spans="1:1" x14ac:dyDescent="0.35">
      <c r="A650" s="43">
        <v>45775.041666666701</v>
      </c>
    </row>
    <row r="651" spans="1:1" x14ac:dyDescent="0.35">
      <c r="A651" s="43">
        <v>45775.083333333299</v>
      </c>
    </row>
    <row r="652" spans="1:1" x14ac:dyDescent="0.35">
      <c r="A652" s="43">
        <v>45775.125</v>
      </c>
    </row>
    <row r="653" spans="1:1" x14ac:dyDescent="0.35">
      <c r="A653" s="43">
        <v>45775.166666666701</v>
      </c>
    </row>
    <row r="654" spans="1:1" x14ac:dyDescent="0.35">
      <c r="A654" s="43">
        <v>45775.208333333299</v>
      </c>
    </row>
    <row r="655" spans="1:1" x14ac:dyDescent="0.35">
      <c r="A655" s="43">
        <v>45775.25</v>
      </c>
    </row>
    <row r="656" spans="1:1" x14ac:dyDescent="0.35">
      <c r="A656" s="43">
        <v>45775.291666666701</v>
      </c>
    </row>
    <row r="657" spans="1:1" x14ac:dyDescent="0.35">
      <c r="A657" s="43">
        <v>45775.333333333299</v>
      </c>
    </row>
    <row r="658" spans="1:1" x14ac:dyDescent="0.35">
      <c r="A658" s="43">
        <v>45775.375</v>
      </c>
    </row>
    <row r="659" spans="1:1" x14ac:dyDescent="0.35">
      <c r="A659" s="43">
        <v>45775.416666666701</v>
      </c>
    </row>
    <row r="660" spans="1:1" x14ac:dyDescent="0.35">
      <c r="A660" s="43">
        <v>45775.458333333299</v>
      </c>
    </row>
    <row r="661" spans="1:1" x14ac:dyDescent="0.35">
      <c r="A661" s="43">
        <v>45775.5</v>
      </c>
    </row>
    <row r="662" spans="1:1" x14ac:dyDescent="0.35">
      <c r="A662" s="43">
        <v>45775.541666666701</v>
      </c>
    </row>
    <row r="663" spans="1:1" x14ac:dyDescent="0.35">
      <c r="A663" s="43">
        <v>45775.583333333299</v>
      </c>
    </row>
    <row r="664" spans="1:1" x14ac:dyDescent="0.35">
      <c r="A664" s="43">
        <v>45775.625</v>
      </c>
    </row>
    <row r="665" spans="1:1" x14ac:dyDescent="0.35">
      <c r="A665" s="43">
        <v>45775.666666666701</v>
      </c>
    </row>
    <row r="666" spans="1:1" x14ac:dyDescent="0.35">
      <c r="A666" s="43">
        <v>45775.708333333299</v>
      </c>
    </row>
    <row r="667" spans="1:1" x14ac:dyDescent="0.35">
      <c r="A667" s="43">
        <v>45775.75</v>
      </c>
    </row>
    <row r="668" spans="1:1" x14ac:dyDescent="0.35">
      <c r="A668" s="43">
        <v>45775.791666666701</v>
      </c>
    </row>
    <row r="669" spans="1:1" x14ac:dyDescent="0.35">
      <c r="A669" s="43">
        <v>45775.833333333299</v>
      </c>
    </row>
    <row r="670" spans="1:1" x14ac:dyDescent="0.35">
      <c r="A670" s="43">
        <v>45775.875</v>
      </c>
    </row>
    <row r="671" spans="1:1" x14ac:dyDescent="0.35">
      <c r="A671" s="43">
        <v>45775.916666666701</v>
      </c>
    </row>
    <row r="672" spans="1:1" x14ac:dyDescent="0.35">
      <c r="A672" s="43">
        <v>45775.958333333299</v>
      </c>
    </row>
    <row r="673" spans="1:1" x14ac:dyDescent="0.35">
      <c r="A673" s="43">
        <v>45776</v>
      </c>
    </row>
    <row r="674" spans="1:1" x14ac:dyDescent="0.35">
      <c r="A674" s="43">
        <v>45776.041666666701</v>
      </c>
    </row>
    <row r="675" spans="1:1" x14ac:dyDescent="0.35">
      <c r="A675" s="43">
        <v>45776.083333333299</v>
      </c>
    </row>
    <row r="676" spans="1:1" x14ac:dyDescent="0.35">
      <c r="A676" s="43">
        <v>45776.125</v>
      </c>
    </row>
    <row r="677" spans="1:1" x14ac:dyDescent="0.35">
      <c r="A677" s="43">
        <v>45776.166666666701</v>
      </c>
    </row>
    <row r="678" spans="1:1" x14ac:dyDescent="0.35">
      <c r="A678" s="43">
        <v>45776.208333333299</v>
      </c>
    </row>
    <row r="679" spans="1:1" x14ac:dyDescent="0.35">
      <c r="A679" s="43">
        <v>45776.25</v>
      </c>
    </row>
    <row r="680" spans="1:1" x14ac:dyDescent="0.35">
      <c r="A680" s="43">
        <v>45776.291666666701</v>
      </c>
    </row>
    <row r="681" spans="1:1" x14ac:dyDescent="0.35">
      <c r="A681" s="43">
        <v>45776.333333333299</v>
      </c>
    </row>
    <row r="682" spans="1:1" x14ac:dyDescent="0.35">
      <c r="A682" s="43">
        <v>45776.375</v>
      </c>
    </row>
    <row r="683" spans="1:1" x14ac:dyDescent="0.35">
      <c r="A683" s="43">
        <v>45776.416666666701</v>
      </c>
    </row>
    <row r="684" spans="1:1" x14ac:dyDescent="0.35">
      <c r="A684" s="43">
        <v>45776.458333333299</v>
      </c>
    </row>
    <row r="685" spans="1:1" x14ac:dyDescent="0.35">
      <c r="A685" s="43">
        <v>45776.5</v>
      </c>
    </row>
    <row r="686" spans="1:1" x14ac:dyDescent="0.35">
      <c r="A686" s="43">
        <v>45776.541666666701</v>
      </c>
    </row>
    <row r="687" spans="1:1" x14ac:dyDescent="0.35">
      <c r="A687" s="43">
        <v>45776.583333333299</v>
      </c>
    </row>
    <row r="688" spans="1:1" x14ac:dyDescent="0.35">
      <c r="A688" s="43">
        <v>45776.625</v>
      </c>
    </row>
    <row r="689" spans="1:1" x14ac:dyDescent="0.35">
      <c r="A689" s="43">
        <v>45776.666666666701</v>
      </c>
    </row>
    <row r="690" spans="1:1" x14ac:dyDescent="0.35">
      <c r="A690" s="43">
        <v>45776.708333333299</v>
      </c>
    </row>
    <row r="691" spans="1:1" x14ac:dyDescent="0.35">
      <c r="A691" s="43">
        <v>45776.75</v>
      </c>
    </row>
    <row r="692" spans="1:1" x14ac:dyDescent="0.35">
      <c r="A692" s="43">
        <v>45776.791666666701</v>
      </c>
    </row>
    <row r="693" spans="1:1" x14ac:dyDescent="0.35">
      <c r="A693" s="43">
        <v>45776.833333333299</v>
      </c>
    </row>
    <row r="694" spans="1:1" x14ac:dyDescent="0.35">
      <c r="A694" s="43">
        <v>45776.875</v>
      </c>
    </row>
    <row r="695" spans="1:1" x14ac:dyDescent="0.35">
      <c r="A695" s="43">
        <v>45776.916666666701</v>
      </c>
    </row>
    <row r="696" spans="1:1" x14ac:dyDescent="0.35">
      <c r="A696" s="43">
        <v>45776.958333333299</v>
      </c>
    </row>
    <row r="697" spans="1:1" x14ac:dyDescent="0.35">
      <c r="A697" s="43">
        <v>45777</v>
      </c>
    </row>
    <row r="698" spans="1:1" x14ac:dyDescent="0.35">
      <c r="A698" s="43">
        <v>45777.041666666701</v>
      </c>
    </row>
    <row r="699" spans="1:1" x14ac:dyDescent="0.35">
      <c r="A699" s="43">
        <v>45777.083333333299</v>
      </c>
    </row>
    <row r="700" spans="1:1" x14ac:dyDescent="0.35">
      <c r="A700" s="43">
        <v>45777.125</v>
      </c>
    </row>
    <row r="701" spans="1:1" x14ac:dyDescent="0.35">
      <c r="A701" s="43">
        <v>45777.166666666701</v>
      </c>
    </row>
    <row r="702" spans="1:1" x14ac:dyDescent="0.35">
      <c r="A702" s="43">
        <v>45777.208333333299</v>
      </c>
    </row>
    <row r="703" spans="1:1" x14ac:dyDescent="0.35">
      <c r="A703" s="43">
        <v>45777.25</v>
      </c>
    </row>
    <row r="704" spans="1:1" x14ac:dyDescent="0.35">
      <c r="A704" s="43">
        <v>45777.291666666701</v>
      </c>
    </row>
    <row r="705" spans="1:1" x14ac:dyDescent="0.35">
      <c r="A705" s="43">
        <v>45777.333333333299</v>
      </c>
    </row>
    <row r="706" spans="1:1" x14ac:dyDescent="0.35">
      <c r="A706" s="43">
        <v>45777.375</v>
      </c>
    </row>
    <row r="707" spans="1:1" x14ac:dyDescent="0.35">
      <c r="A707" s="43">
        <v>45777.416666666701</v>
      </c>
    </row>
    <row r="708" spans="1:1" x14ac:dyDescent="0.35">
      <c r="A708" s="43">
        <v>45777.458333333299</v>
      </c>
    </row>
    <row r="709" spans="1:1" x14ac:dyDescent="0.35">
      <c r="A709" s="43">
        <v>45777.5</v>
      </c>
    </row>
    <row r="710" spans="1:1" x14ac:dyDescent="0.35">
      <c r="A710" s="43">
        <v>45777.541666666701</v>
      </c>
    </row>
    <row r="711" spans="1:1" x14ac:dyDescent="0.35">
      <c r="A711" s="43">
        <v>45777.583333333299</v>
      </c>
    </row>
    <row r="712" spans="1:1" x14ac:dyDescent="0.35">
      <c r="A712" s="43">
        <v>45777.625</v>
      </c>
    </row>
    <row r="713" spans="1:1" x14ac:dyDescent="0.35">
      <c r="A713" s="43">
        <v>45777.666666666701</v>
      </c>
    </row>
    <row r="714" spans="1:1" x14ac:dyDescent="0.35">
      <c r="A714" s="43">
        <v>45777.708333333299</v>
      </c>
    </row>
    <row r="715" spans="1:1" x14ac:dyDescent="0.35">
      <c r="A715" s="43">
        <v>45777.75</v>
      </c>
    </row>
    <row r="716" spans="1:1" x14ac:dyDescent="0.35">
      <c r="A716" s="43">
        <v>45777.791666666701</v>
      </c>
    </row>
    <row r="717" spans="1:1" x14ac:dyDescent="0.35">
      <c r="A717" s="43">
        <v>45777.833333333299</v>
      </c>
    </row>
    <row r="718" spans="1:1" x14ac:dyDescent="0.35">
      <c r="A718" s="43">
        <v>45777.875</v>
      </c>
    </row>
    <row r="719" spans="1:1" x14ac:dyDescent="0.35">
      <c r="A719" s="43">
        <v>45777.916666666701</v>
      </c>
    </row>
    <row r="720" spans="1:1" x14ac:dyDescent="0.35">
      <c r="A720" s="43">
        <v>45777.958333333299</v>
      </c>
    </row>
    <row r="721" spans="1:1" x14ac:dyDescent="0.35">
      <c r="A721" s="43">
        <v>45778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43CE9-3C06-49EA-B08D-482E2C20E65F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4.2117724137931001</v>
      </c>
      <c r="D2" s="42" t="s">
        <v>31</v>
      </c>
      <c r="E2" s="42" t="s">
        <v>463</v>
      </c>
      <c r="F2" s="43">
        <v>45748.041666666701</v>
      </c>
      <c r="G2" s="43">
        <v>45778</v>
      </c>
      <c r="H2" s="42">
        <v>9.08</v>
      </c>
      <c r="I2" s="42">
        <v>0.08</v>
      </c>
      <c r="J2" s="42">
        <v>35.19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4.2467373333333303</v>
      </c>
    </row>
    <row r="4" spans="1:12" x14ac:dyDescent="0.35">
      <c r="A4" s="43">
        <v>45748.125</v>
      </c>
      <c r="B4" s="42">
        <v>2.1278351724137901</v>
      </c>
    </row>
    <row r="5" spans="1:12" x14ac:dyDescent="0.35">
      <c r="A5" s="43">
        <v>45748.166666666701</v>
      </c>
      <c r="B5" s="42">
        <v>2.2193455000000002</v>
      </c>
    </row>
    <row r="6" spans="1:12" x14ac:dyDescent="0.35">
      <c r="A6" s="43">
        <v>45748.208333333299</v>
      </c>
      <c r="B6" s="42">
        <v>1.8270405172413799</v>
      </c>
    </row>
    <row r="7" spans="1:12" x14ac:dyDescent="0.35">
      <c r="A7" s="43">
        <v>45748.25</v>
      </c>
      <c r="B7" s="42">
        <v>3.3984596666666702</v>
      </c>
    </row>
    <row r="8" spans="1:12" x14ac:dyDescent="0.35">
      <c r="A8" s="43">
        <v>45748.291666666701</v>
      </c>
      <c r="B8" s="42">
        <v>6.9660167241379298</v>
      </c>
    </row>
    <row r="9" spans="1:12" x14ac:dyDescent="0.35">
      <c r="A9" s="43">
        <v>45748.333333333299</v>
      </c>
      <c r="B9" s="42">
        <v>9.1433046666666709</v>
      </c>
    </row>
    <row r="10" spans="1:12" x14ac:dyDescent="0.35">
      <c r="A10" s="43">
        <v>45748.375</v>
      </c>
      <c r="B10" s="42">
        <v>9.0400550000000006</v>
      </c>
    </row>
    <row r="11" spans="1:12" x14ac:dyDescent="0.35">
      <c r="A11" s="43">
        <v>45748.416666666701</v>
      </c>
      <c r="B11" s="42">
        <v>8.9178908333333293</v>
      </c>
    </row>
    <row r="12" spans="1:12" x14ac:dyDescent="0.35">
      <c r="A12" s="43">
        <v>45748.458333333299</v>
      </c>
      <c r="B12" s="42">
        <v>7.9097658620689701</v>
      </c>
    </row>
    <row r="13" spans="1:12" x14ac:dyDescent="0.35">
      <c r="A13" s="43">
        <v>45748.5</v>
      </c>
      <c r="B13" s="42">
        <v>7.2659615000000004</v>
      </c>
    </row>
    <row r="14" spans="1:12" x14ac:dyDescent="0.35">
      <c r="A14" s="43">
        <v>45748.541666666701</v>
      </c>
      <c r="B14" s="42">
        <v>14.828182241379301</v>
      </c>
    </row>
    <row r="15" spans="1:12" x14ac:dyDescent="0.35">
      <c r="A15" s="43">
        <v>45748.583333333299</v>
      </c>
      <c r="B15" s="42">
        <v>13.9313446666667</v>
      </c>
    </row>
    <row r="16" spans="1:12" x14ac:dyDescent="0.35">
      <c r="A16" s="43">
        <v>45748.625</v>
      </c>
      <c r="B16" s="42">
        <v>6.2331784482758597</v>
      </c>
    </row>
    <row r="17" spans="1:2" x14ac:dyDescent="0.35">
      <c r="A17" s="43">
        <v>45748.666666666701</v>
      </c>
      <c r="B17" s="42">
        <v>4.5538928333333297</v>
      </c>
    </row>
    <row r="18" spans="1:2" x14ac:dyDescent="0.35">
      <c r="A18" s="43">
        <v>45748.708333333299</v>
      </c>
      <c r="B18" s="42">
        <v>7.2958203448275896</v>
      </c>
    </row>
    <row r="19" spans="1:2" x14ac:dyDescent="0.35">
      <c r="A19" s="43">
        <v>45748.75</v>
      </c>
      <c r="B19" s="42">
        <v>3.9459943333333301</v>
      </c>
    </row>
    <row r="20" spans="1:2" x14ac:dyDescent="0.35">
      <c r="A20" s="43">
        <v>45748.791666666701</v>
      </c>
      <c r="B20" s="42">
        <v>1.6790736206896599</v>
      </c>
    </row>
    <row r="21" spans="1:2" x14ac:dyDescent="0.35">
      <c r="A21" s="43">
        <v>45748.833333333299</v>
      </c>
      <c r="B21" s="42">
        <v>2.4520624999999998</v>
      </c>
    </row>
    <row r="22" spans="1:2" x14ac:dyDescent="0.35">
      <c r="A22" s="43">
        <v>45748.875</v>
      </c>
      <c r="B22" s="42">
        <v>3.6319203448275901</v>
      </c>
    </row>
    <row r="23" spans="1:2" x14ac:dyDescent="0.35">
      <c r="A23" s="43">
        <v>45748.916666666701</v>
      </c>
      <c r="B23" s="42">
        <v>5.0336959999999999</v>
      </c>
    </row>
    <row r="24" spans="1:2" x14ac:dyDescent="0.35">
      <c r="A24" s="43">
        <v>45748.958333333299</v>
      </c>
      <c r="B24" s="42">
        <v>4.2562701724137897</v>
      </c>
    </row>
    <row r="25" spans="1:2" x14ac:dyDescent="0.35">
      <c r="A25" s="43">
        <v>45749</v>
      </c>
      <c r="B25" s="42">
        <v>5.3048454999999999</v>
      </c>
    </row>
    <row r="26" spans="1:2" x14ac:dyDescent="0.35">
      <c r="A26" s="43">
        <v>45749.041666666701</v>
      </c>
      <c r="B26" s="42">
        <v>6.4479503448275803</v>
      </c>
    </row>
    <row r="27" spans="1:2" x14ac:dyDescent="0.35">
      <c r="A27" s="43">
        <v>45749.083333333299</v>
      </c>
      <c r="B27" s="42">
        <v>8.97555983333333</v>
      </c>
    </row>
    <row r="28" spans="1:2" x14ac:dyDescent="0.35">
      <c r="A28" s="43">
        <v>45749.125</v>
      </c>
      <c r="B28" s="42">
        <v>10.59685</v>
      </c>
    </row>
    <row r="29" spans="1:2" x14ac:dyDescent="0.35">
      <c r="A29" s="43">
        <v>45749.166666666701</v>
      </c>
      <c r="B29" s="42">
        <v>10.769405000000001</v>
      </c>
    </row>
    <row r="30" spans="1:2" x14ac:dyDescent="0.35">
      <c r="A30" s="43">
        <v>45749.208333333299</v>
      </c>
      <c r="B30" s="42">
        <v>9.9278641379310404</v>
      </c>
    </row>
    <row r="31" spans="1:2" x14ac:dyDescent="0.35">
      <c r="A31" s="43">
        <v>45749.25</v>
      </c>
      <c r="B31" s="42">
        <v>10.074603833333301</v>
      </c>
    </row>
    <row r="32" spans="1:2" x14ac:dyDescent="0.35">
      <c r="A32" s="43">
        <v>45749.291666666701</v>
      </c>
      <c r="B32" s="42">
        <v>11.7361620689655</v>
      </c>
    </row>
    <row r="33" spans="1:2" x14ac:dyDescent="0.35">
      <c r="A33" s="43">
        <v>45749.333333333299</v>
      </c>
      <c r="B33" s="42">
        <v>12.1383733333333</v>
      </c>
    </row>
    <row r="34" spans="1:2" x14ac:dyDescent="0.35">
      <c r="A34" s="43">
        <v>45749.375</v>
      </c>
      <c r="B34" s="42">
        <v>11.375760862069001</v>
      </c>
    </row>
    <row r="35" spans="1:2" x14ac:dyDescent="0.35">
      <c r="A35" s="43">
        <v>45749.416666666701</v>
      </c>
      <c r="B35" s="42">
        <v>6.7162240000000004</v>
      </c>
    </row>
    <row r="36" spans="1:2" x14ac:dyDescent="0.35">
      <c r="A36" s="43">
        <v>45749.458333333299</v>
      </c>
      <c r="B36" s="42">
        <v>6.65484775862069</v>
      </c>
    </row>
    <row r="37" spans="1:2" x14ac:dyDescent="0.35">
      <c r="A37" s="43">
        <v>45749.5</v>
      </c>
      <c r="B37" s="42">
        <v>8.6867246666666702</v>
      </c>
    </row>
    <row r="38" spans="1:2" x14ac:dyDescent="0.35">
      <c r="A38" s="43">
        <v>45749.541666666701</v>
      </c>
      <c r="B38" s="42">
        <v>9.6372634482758599</v>
      </c>
    </row>
    <row r="39" spans="1:2" x14ac:dyDescent="0.35">
      <c r="A39" s="43">
        <v>45749.583333333299</v>
      </c>
      <c r="B39" s="42">
        <v>9.86817733333333</v>
      </c>
    </row>
    <row r="40" spans="1:2" x14ac:dyDescent="0.35">
      <c r="A40" s="43">
        <v>45749.625</v>
      </c>
      <c r="B40" s="42">
        <v>7.9283391379310402</v>
      </c>
    </row>
    <row r="41" spans="1:2" x14ac:dyDescent="0.35">
      <c r="A41" s="43">
        <v>45749.666666666701</v>
      </c>
      <c r="B41" s="42">
        <v>9.40857733333333</v>
      </c>
    </row>
    <row r="42" spans="1:2" x14ac:dyDescent="0.35">
      <c r="A42" s="43">
        <v>45749.708333333299</v>
      </c>
      <c r="B42" s="42">
        <v>6.8032058620689702</v>
      </c>
    </row>
    <row r="43" spans="1:2" x14ac:dyDescent="0.35">
      <c r="A43" s="43">
        <v>45749.75</v>
      </c>
      <c r="B43" s="42">
        <v>7.8159843333333301</v>
      </c>
    </row>
    <row r="44" spans="1:2" x14ac:dyDescent="0.35">
      <c r="A44" s="43">
        <v>45749.791666666701</v>
      </c>
      <c r="B44" s="42">
        <v>6.09758844827586</v>
      </c>
    </row>
    <row r="45" spans="1:2" x14ac:dyDescent="0.35">
      <c r="A45" s="43">
        <v>45749.833333333299</v>
      </c>
      <c r="B45" s="42">
        <v>5.2470691379310299</v>
      </c>
    </row>
    <row r="46" spans="1:2" x14ac:dyDescent="0.35">
      <c r="A46" s="43">
        <v>45749.875</v>
      </c>
      <c r="B46" s="42">
        <v>6.2871740677966104</v>
      </c>
    </row>
    <row r="47" spans="1:2" x14ac:dyDescent="0.35">
      <c r="A47" s="43">
        <v>45749.916666666701</v>
      </c>
      <c r="B47" s="42">
        <v>7.8544573333333298</v>
      </c>
    </row>
    <row r="48" spans="1:2" x14ac:dyDescent="0.35">
      <c r="A48" s="43">
        <v>45749.958333333299</v>
      </c>
      <c r="B48" s="42">
        <v>7.3289660344827601</v>
      </c>
    </row>
    <row r="49" spans="1:2" x14ac:dyDescent="0.35">
      <c r="A49" s="43">
        <v>45750</v>
      </c>
      <c r="B49" s="42">
        <v>8.1379781666666595</v>
      </c>
    </row>
    <row r="50" spans="1:2" x14ac:dyDescent="0.35">
      <c r="A50" s="43">
        <v>45750.041666666701</v>
      </c>
      <c r="B50" s="42">
        <v>8.7426931034482802</v>
      </c>
    </row>
    <row r="51" spans="1:2" x14ac:dyDescent="0.35">
      <c r="A51" s="43">
        <v>45750.083333333299</v>
      </c>
      <c r="B51" s="42">
        <v>9.6430279999999993</v>
      </c>
    </row>
    <row r="52" spans="1:2" x14ac:dyDescent="0.35">
      <c r="A52" s="43">
        <v>45750.125</v>
      </c>
      <c r="B52" s="42">
        <v>9.8983884482758597</v>
      </c>
    </row>
    <row r="53" spans="1:2" x14ac:dyDescent="0.35">
      <c r="A53" s="43">
        <v>45750.166666666701</v>
      </c>
      <c r="B53" s="42">
        <v>10.940986666666699</v>
      </c>
    </row>
    <row r="54" spans="1:2" x14ac:dyDescent="0.35">
      <c r="A54" s="43">
        <v>45750.208333333299</v>
      </c>
      <c r="B54" s="42">
        <v>12.753022413793101</v>
      </c>
    </row>
    <row r="55" spans="1:2" x14ac:dyDescent="0.35">
      <c r="A55" s="43">
        <v>45750.25</v>
      </c>
      <c r="B55" s="42">
        <v>14.893115</v>
      </c>
    </row>
    <row r="56" spans="1:2" x14ac:dyDescent="0.35">
      <c r="A56" s="43">
        <v>45750.291666666701</v>
      </c>
      <c r="B56" s="42">
        <v>16.4813948275862</v>
      </c>
    </row>
    <row r="57" spans="1:2" x14ac:dyDescent="0.35">
      <c r="A57" s="43">
        <v>45750.333333333299</v>
      </c>
      <c r="B57" s="42">
        <v>17.624079999999999</v>
      </c>
    </row>
    <row r="58" spans="1:2" x14ac:dyDescent="0.35">
      <c r="A58" s="43">
        <v>45750.375</v>
      </c>
      <c r="B58" s="42">
        <v>19.906493103448302</v>
      </c>
    </row>
    <row r="59" spans="1:2" x14ac:dyDescent="0.35">
      <c r="A59" s="43">
        <v>45750.416666666701</v>
      </c>
      <c r="B59" s="42">
        <v>19.599209999999999</v>
      </c>
    </row>
    <row r="60" spans="1:2" x14ac:dyDescent="0.35">
      <c r="A60" s="43">
        <v>45750.458333333299</v>
      </c>
      <c r="B60" s="42">
        <v>23.6207517241379</v>
      </c>
    </row>
    <row r="61" spans="1:2" x14ac:dyDescent="0.35">
      <c r="A61" s="43">
        <v>45750.5</v>
      </c>
      <c r="B61" s="42">
        <v>23.072773333333298</v>
      </c>
    </row>
    <row r="62" spans="1:2" x14ac:dyDescent="0.35">
      <c r="A62" s="43">
        <v>45750.541666666701</v>
      </c>
      <c r="B62" s="42">
        <v>25.792674137931002</v>
      </c>
    </row>
    <row r="63" spans="1:2" x14ac:dyDescent="0.35">
      <c r="A63" s="43">
        <v>45750.583333333299</v>
      </c>
      <c r="B63" s="42">
        <v>23.6820733333333</v>
      </c>
    </row>
    <row r="64" spans="1:2" x14ac:dyDescent="0.35">
      <c r="A64" s="43">
        <v>45750.625</v>
      </c>
      <c r="B64" s="42">
        <v>19.5482965517241</v>
      </c>
    </row>
    <row r="65" spans="1:2" x14ac:dyDescent="0.35">
      <c r="A65" s="43">
        <v>45750.666666666701</v>
      </c>
      <c r="B65" s="42">
        <v>15.306718333333301</v>
      </c>
    </row>
    <row r="66" spans="1:2" x14ac:dyDescent="0.35">
      <c r="A66" s="43">
        <v>45750.708333333299</v>
      </c>
      <c r="B66" s="42">
        <v>17.860086206896501</v>
      </c>
    </row>
    <row r="67" spans="1:2" x14ac:dyDescent="0.35">
      <c r="A67" s="43">
        <v>45750.75</v>
      </c>
      <c r="B67" s="42">
        <v>15.2037416666667</v>
      </c>
    </row>
    <row r="68" spans="1:2" x14ac:dyDescent="0.35">
      <c r="A68" s="43">
        <v>45750.791666666701</v>
      </c>
      <c r="B68" s="42">
        <v>14.6902655172414</v>
      </c>
    </row>
    <row r="69" spans="1:2" x14ac:dyDescent="0.35">
      <c r="A69" s="43">
        <v>45750.833333333299</v>
      </c>
      <c r="B69" s="42">
        <v>16.337244999999999</v>
      </c>
    </row>
    <row r="70" spans="1:2" x14ac:dyDescent="0.35">
      <c r="A70" s="43">
        <v>45750.875</v>
      </c>
      <c r="B70" s="42">
        <v>18.254156896551699</v>
      </c>
    </row>
    <row r="71" spans="1:2" x14ac:dyDescent="0.35">
      <c r="A71" s="43">
        <v>45750.916666666701</v>
      </c>
      <c r="B71" s="42">
        <v>19.784423333333301</v>
      </c>
    </row>
    <row r="72" spans="1:2" x14ac:dyDescent="0.35">
      <c r="A72" s="43">
        <v>45750.958333333299</v>
      </c>
      <c r="B72" s="42">
        <v>23.403013793103501</v>
      </c>
    </row>
    <row r="73" spans="1:2" x14ac:dyDescent="0.35">
      <c r="A73" s="43">
        <v>45751</v>
      </c>
      <c r="B73" s="42">
        <v>26.977966666666699</v>
      </c>
    </row>
    <row r="74" spans="1:2" x14ac:dyDescent="0.35">
      <c r="A74" s="43">
        <v>45751.041666666701</v>
      </c>
      <c r="B74" s="42">
        <v>28.630160344827601</v>
      </c>
    </row>
    <row r="75" spans="1:2" x14ac:dyDescent="0.35">
      <c r="A75" s="43">
        <v>45751.083333333299</v>
      </c>
      <c r="B75" s="42">
        <v>30.187346666666699</v>
      </c>
    </row>
    <row r="76" spans="1:2" x14ac:dyDescent="0.35">
      <c r="A76" s="43">
        <v>45751.125</v>
      </c>
      <c r="B76" s="42">
        <v>30.7142844827586</v>
      </c>
    </row>
    <row r="77" spans="1:2" x14ac:dyDescent="0.35">
      <c r="A77" s="43">
        <v>45751.166666666701</v>
      </c>
      <c r="B77" s="42">
        <v>31.423259999999999</v>
      </c>
    </row>
    <row r="78" spans="1:2" x14ac:dyDescent="0.35">
      <c r="A78" s="43">
        <v>45751.208333333299</v>
      </c>
      <c r="B78" s="42">
        <v>27.925337931034498</v>
      </c>
    </row>
    <row r="79" spans="1:2" x14ac:dyDescent="0.35">
      <c r="A79" s="43">
        <v>45751.25</v>
      </c>
      <c r="B79" s="42">
        <v>23.4280516666667</v>
      </c>
    </row>
    <row r="80" spans="1:2" x14ac:dyDescent="0.35">
      <c r="A80" s="43">
        <v>45751.291666666701</v>
      </c>
      <c r="B80" s="42">
        <v>20.8167724137931</v>
      </c>
    </row>
    <row r="81" spans="1:2" x14ac:dyDescent="0.35">
      <c r="A81" s="43">
        <v>45751.333333333299</v>
      </c>
      <c r="B81" s="42">
        <v>21.717224999999999</v>
      </c>
    </row>
    <row r="82" spans="1:2" x14ac:dyDescent="0.35">
      <c r="A82" s="43">
        <v>45751.375</v>
      </c>
      <c r="B82" s="42">
        <v>20.608420689655201</v>
      </c>
    </row>
    <row r="83" spans="1:2" x14ac:dyDescent="0.35">
      <c r="A83" s="43">
        <v>45751.416666666701</v>
      </c>
      <c r="B83" s="42">
        <v>19.0046966666667</v>
      </c>
    </row>
    <row r="84" spans="1:2" x14ac:dyDescent="0.35">
      <c r="A84" s="43">
        <v>45751.458333333299</v>
      </c>
      <c r="B84" s="42">
        <v>21.759460344827598</v>
      </c>
    </row>
    <row r="85" spans="1:2" x14ac:dyDescent="0.35">
      <c r="A85" s="43">
        <v>45751.5</v>
      </c>
      <c r="B85" s="42">
        <v>21.992596666666699</v>
      </c>
    </row>
    <row r="86" spans="1:2" x14ac:dyDescent="0.35">
      <c r="A86" s="43">
        <v>45751.541666666701</v>
      </c>
      <c r="B86" s="42">
        <v>30.860053448275899</v>
      </c>
    </row>
    <row r="87" spans="1:2" x14ac:dyDescent="0.35">
      <c r="A87" s="43">
        <v>45751.583333333299</v>
      </c>
      <c r="B87" s="42">
        <v>20.717555000000001</v>
      </c>
    </row>
    <row r="88" spans="1:2" x14ac:dyDescent="0.35">
      <c r="A88" s="43">
        <v>45751.625</v>
      </c>
      <c r="B88" s="42">
        <v>20.746932758620702</v>
      </c>
    </row>
    <row r="89" spans="1:2" x14ac:dyDescent="0.35">
      <c r="A89" s="43">
        <v>45751.666666666701</v>
      </c>
      <c r="B89" s="42">
        <v>21.726413333333301</v>
      </c>
    </row>
    <row r="90" spans="1:2" x14ac:dyDescent="0.35">
      <c r="A90" s="43">
        <v>45751.708333333299</v>
      </c>
      <c r="B90" s="42">
        <v>22.579415517241401</v>
      </c>
    </row>
    <row r="91" spans="1:2" x14ac:dyDescent="0.35">
      <c r="A91" s="43">
        <v>45751.75</v>
      </c>
      <c r="B91" s="42">
        <v>19.479025</v>
      </c>
    </row>
    <row r="92" spans="1:2" x14ac:dyDescent="0.35">
      <c r="A92" s="43">
        <v>45751.791666666701</v>
      </c>
      <c r="B92" s="42">
        <v>15.3472189655172</v>
      </c>
    </row>
    <row r="93" spans="1:2" x14ac:dyDescent="0.35">
      <c r="A93" s="43">
        <v>45751.833333333299</v>
      </c>
      <c r="B93" s="42">
        <v>13.189260000000001</v>
      </c>
    </row>
    <row r="94" spans="1:2" x14ac:dyDescent="0.35">
      <c r="A94" s="43">
        <v>45751.875</v>
      </c>
      <c r="B94" s="42">
        <v>10.050179482758599</v>
      </c>
    </row>
    <row r="95" spans="1:2" x14ac:dyDescent="0.35">
      <c r="A95" s="43">
        <v>45751.916666666701</v>
      </c>
      <c r="B95" s="42">
        <v>7.6967666666666696</v>
      </c>
    </row>
    <row r="96" spans="1:2" x14ac:dyDescent="0.35">
      <c r="A96" s="43">
        <v>45751.958333333299</v>
      </c>
      <c r="B96" s="42">
        <v>5.4646843103448299</v>
      </c>
    </row>
    <row r="97" spans="1:2" x14ac:dyDescent="0.35">
      <c r="A97" s="43">
        <v>45752</v>
      </c>
      <c r="B97" s="42">
        <v>6.3716425000000001</v>
      </c>
    </row>
    <row r="98" spans="1:2" x14ac:dyDescent="0.35">
      <c r="A98" s="43">
        <v>45752.041666666701</v>
      </c>
      <c r="B98" s="42">
        <v>4.3173175862069</v>
      </c>
    </row>
    <row r="99" spans="1:2" x14ac:dyDescent="0.35">
      <c r="A99" s="43">
        <v>45752.083333333299</v>
      </c>
      <c r="B99" s="42">
        <v>4.1284906666666696</v>
      </c>
    </row>
    <row r="100" spans="1:2" x14ac:dyDescent="0.35">
      <c r="A100" s="43">
        <v>45752.125</v>
      </c>
      <c r="B100" s="42">
        <v>4.7250962068965503</v>
      </c>
    </row>
    <row r="101" spans="1:2" x14ac:dyDescent="0.35">
      <c r="A101" s="43">
        <v>45752.166666666701</v>
      </c>
      <c r="B101" s="42">
        <v>4.8474765</v>
      </c>
    </row>
    <row r="102" spans="1:2" x14ac:dyDescent="0.35">
      <c r="A102" s="43">
        <v>45752.208333333299</v>
      </c>
      <c r="B102" s="42">
        <v>4.5289929310344803</v>
      </c>
    </row>
    <row r="103" spans="1:2" x14ac:dyDescent="0.35">
      <c r="A103" s="43">
        <v>45752.25</v>
      </c>
      <c r="B103" s="42">
        <v>5.4776755000000001</v>
      </c>
    </row>
    <row r="104" spans="1:2" x14ac:dyDescent="0.35">
      <c r="A104" s="43">
        <v>45752.291666666701</v>
      </c>
      <c r="B104" s="42">
        <v>6.2710079310344797</v>
      </c>
    </row>
    <row r="105" spans="1:2" x14ac:dyDescent="0.35">
      <c r="A105" s="43">
        <v>45752.333333333299</v>
      </c>
      <c r="B105" s="42">
        <v>6.1830571666666696</v>
      </c>
    </row>
    <row r="106" spans="1:2" x14ac:dyDescent="0.35">
      <c r="A106" s="43">
        <v>45752.375</v>
      </c>
      <c r="B106" s="42">
        <v>5.8068577586206898</v>
      </c>
    </row>
    <row r="107" spans="1:2" x14ac:dyDescent="0.35">
      <c r="A107" s="43">
        <v>45752.416666666701</v>
      </c>
      <c r="B107" s="42">
        <v>4.0890298333333304</v>
      </c>
    </row>
    <row r="108" spans="1:2" x14ac:dyDescent="0.35">
      <c r="A108" s="43">
        <v>45752.458333333299</v>
      </c>
      <c r="B108" s="42">
        <v>10.3135922413793</v>
      </c>
    </row>
    <row r="109" spans="1:2" x14ac:dyDescent="0.35">
      <c r="A109" s="43">
        <v>45752.5</v>
      </c>
      <c r="B109" s="42">
        <v>12.4983805</v>
      </c>
    </row>
    <row r="110" spans="1:2" x14ac:dyDescent="0.35">
      <c r="A110" s="43">
        <v>45752.541666666701</v>
      </c>
      <c r="B110" s="42">
        <v>33.8472074137931</v>
      </c>
    </row>
    <row r="111" spans="1:2" x14ac:dyDescent="0.35">
      <c r="A111" s="43">
        <v>45752.583333333299</v>
      </c>
      <c r="B111" s="42">
        <v>27.075970000000002</v>
      </c>
    </row>
    <row r="112" spans="1:2" x14ac:dyDescent="0.35">
      <c r="A112" s="43">
        <v>45752.625</v>
      </c>
      <c r="B112" s="42">
        <v>8.5239441379310303</v>
      </c>
    </row>
    <row r="113" spans="1:2" x14ac:dyDescent="0.35">
      <c r="A113" s="43">
        <v>45752.666666666701</v>
      </c>
      <c r="B113" s="42">
        <v>5.2442821666666699</v>
      </c>
    </row>
    <row r="114" spans="1:2" x14ac:dyDescent="0.35">
      <c r="A114" s="43">
        <v>45752.708333333299</v>
      </c>
      <c r="B114" s="42">
        <v>3.58204862068966</v>
      </c>
    </row>
    <row r="115" spans="1:2" x14ac:dyDescent="0.35">
      <c r="A115" s="43">
        <v>45752.75</v>
      </c>
      <c r="B115" s="42">
        <v>3.6186111666666698</v>
      </c>
    </row>
    <row r="116" spans="1:2" x14ac:dyDescent="0.35">
      <c r="A116" s="43">
        <v>45752.791666666701</v>
      </c>
      <c r="B116" s="42">
        <v>1.26702096551724</v>
      </c>
    </row>
    <row r="117" spans="1:2" x14ac:dyDescent="0.35">
      <c r="A117" s="43">
        <v>45752.833333333299</v>
      </c>
      <c r="B117" s="42">
        <v>1.4540584999999999</v>
      </c>
    </row>
    <row r="118" spans="1:2" x14ac:dyDescent="0.35">
      <c r="A118" s="43">
        <v>45752.875</v>
      </c>
      <c r="B118" s="42">
        <v>3.1543429310344799</v>
      </c>
    </row>
    <row r="119" spans="1:2" x14ac:dyDescent="0.35">
      <c r="A119" s="43">
        <v>45752.916666666701</v>
      </c>
      <c r="B119" s="42">
        <v>4.9147051666666703</v>
      </c>
    </row>
    <row r="120" spans="1:2" x14ac:dyDescent="0.35">
      <c r="A120" s="43">
        <v>45752.958333333299</v>
      </c>
      <c r="B120" s="42">
        <v>1.8290386206896601</v>
      </c>
    </row>
    <row r="121" spans="1:2" x14ac:dyDescent="0.35">
      <c r="A121" s="43">
        <v>45753</v>
      </c>
      <c r="B121" s="42">
        <v>1.993066</v>
      </c>
    </row>
    <row r="122" spans="1:2" x14ac:dyDescent="0.35">
      <c r="A122" s="43">
        <v>45753.041666666701</v>
      </c>
      <c r="B122" s="42">
        <v>2.01840666666667</v>
      </c>
    </row>
    <row r="123" spans="1:2" x14ac:dyDescent="0.35">
      <c r="A123" s="43">
        <v>45753.083333333299</v>
      </c>
      <c r="B123" s="42">
        <v>2.1241872413793099</v>
      </c>
    </row>
    <row r="124" spans="1:2" x14ac:dyDescent="0.35">
      <c r="A124" s="43">
        <v>45753.125</v>
      </c>
      <c r="B124" s="42">
        <v>2.2169133333333302</v>
      </c>
    </row>
    <row r="125" spans="1:2" x14ac:dyDescent="0.35">
      <c r="A125" s="43">
        <v>45753.166666666701</v>
      </c>
      <c r="B125" s="42">
        <v>1.86948810344828</v>
      </c>
    </row>
    <row r="126" spans="1:2" x14ac:dyDescent="0.35">
      <c r="A126" s="43">
        <v>45753.208333333299</v>
      </c>
      <c r="B126" s="42">
        <v>1.97069883333333</v>
      </c>
    </row>
    <row r="127" spans="1:2" x14ac:dyDescent="0.35">
      <c r="A127" s="43">
        <v>45753.25</v>
      </c>
      <c r="B127" s="42">
        <v>2.0338743103448298</v>
      </c>
    </row>
    <row r="128" spans="1:2" x14ac:dyDescent="0.35">
      <c r="A128" s="43">
        <v>45753.291666666701</v>
      </c>
      <c r="B128" s="42">
        <v>2.1183148333333301</v>
      </c>
    </row>
    <row r="129" spans="1:2" x14ac:dyDescent="0.35">
      <c r="A129" s="43">
        <v>45753.333333333299</v>
      </c>
      <c r="B129" s="42">
        <v>2.4136258620689701</v>
      </c>
    </row>
    <row r="130" spans="1:2" x14ac:dyDescent="0.35">
      <c r="A130" s="43">
        <v>45753.375</v>
      </c>
      <c r="B130" s="42">
        <v>1.2707737166666699</v>
      </c>
    </row>
    <row r="131" spans="1:2" x14ac:dyDescent="0.35">
      <c r="A131" s="43">
        <v>45753.416666666701</v>
      </c>
      <c r="B131" s="42">
        <v>2.16773381896552</v>
      </c>
    </row>
    <row r="132" spans="1:2" x14ac:dyDescent="0.35">
      <c r="A132" s="43">
        <v>45753.458333333299</v>
      </c>
      <c r="B132" s="42">
        <v>1.08113041666667</v>
      </c>
    </row>
    <row r="133" spans="1:2" x14ac:dyDescent="0.35">
      <c r="A133" s="43">
        <v>45753.5</v>
      </c>
      <c r="B133" s="42">
        <v>2.24166905172414</v>
      </c>
    </row>
    <row r="134" spans="1:2" x14ac:dyDescent="0.35">
      <c r="A134" s="43">
        <v>45753.541666666701</v>
      </c>
      <c r="B134" s="42">
        <v>2.1001953333333301</v>
      </c>
    </row>
    <row r="135" spans="1:2" x14ac:dyDescent="0.35">
      <c r="A135" s="43">
        <v>45753.583333333299</v>
      </c>
      <c r="B135" s="42">
        <v>2.1165498275862098</v>
      </c>
    </row>
    <row r="136" spans="1:2" x14ac:dyDescent="0.35">
      <c r="A136" s="43">
        <v>45753.625</v>
      </c>
      <c r="B136" s="42">
        <v>1.8772266666666699</v>
      </c>
    </row>
    <row r="137" spans="1:2" x14ac:dyDescent="0.35">
      <c r="A137" s="43">
        <v>45753.666666666701</v>
      </c>
      <c r="B137" s="42">
        <v>1.9258744827586201</v>
      </c>
    </row>
    <row r="138" spans="1:2" x14ac:dyDescent="0.35">
      <c r="A138" s="43">
        <v>45753.708333333299</v>
      </c>
      <c r="B138" s="42">
        <v>2.14865216666667</v>
      </c>
    </row>
    <row r="139" spans="1:2" x14ac:dyDescent="0.35">
      <c r="A139" s="43">
        <v>45753.75</v>
      </c>
      <c r="B139" s="42">
        <v>2.3269127586206899</v>
      </c>
    </row>
    <row r="140" spans="1:2" x14ac:dyDescent="0.35">
      <c r="A140" s="43">
        <v>45753.791666666701</v>
      </c>
      <c r="B140" s="42">
        <v>3.1304569999999998</v>
      </c>
    </row>
    <row r="141" spans="1:2" x14ac:dyDescent="0.35">
      <c r="A141" s="43">
        <v>45753.833333333299</v>
      </c>
      <c r="B141" s="42">
        <v>3.1015722413793099</v>
      </c>
    </row>
    <row r="142" spans="1:2" x14ac:dyDescent="0.35">
      <c r="A142" s="43">
        <v>45753.875</v>
      </c>
      <c r="B142" s="42">
        <v>3.1547416666666699</v>
      </c>
    </row>
    <row r="143" spans="1:2" x14ac:dyDescent="0.35">
      <c r="A143" s="43">
        <v>45753.916666666701</v>
      </c>
      <c r="B143" s="42">
        <v>3.9367365517241399</v>
      </c>
    </row>
    <row r="144" spans="1:2" x14ac:dyDescent="0.35">
      <c r="A144" s="43">
        <v>45753.958333333299</v>
      </c>
      <c r="B144" s="42">
        <v>5.2732871666666696</v>
      </c>
    </row>
    <row r="145" spans="1:2" x14ac:dyDescent="0.35">
      <c r="A145" s="43">
        <v>45754</v>
      </c>
      <c r="B145" s="42">
        <v>5.0738974137930999</v>
      </c>
    </row>
    <row r="146" spans="1:2" x14ac:dyDescent="0.35">
      <c r="A146" s="43">
        <v>45754.041666666701</v>
      </c>
      <c r="B146" s="42">
        <v>6.0313313333333296</v>
      </c>
    </row>
    <row r="147" spans="1:2" x14ac:dyDescent="0.35">
      <c r="A147" s="43">
        <v>45754.083333333299</v>
      </c>
      <c r="B147" s="42">
        <v>4.1306686206896597</v>
      </c>
    </row>
    <row r="148" spans="1:2" x14ac:dyDescent="0.35">
      <c r="A148" s="43">
        <v>45754.125</v>
      </c>
      <c r="B148" s="42">
        <v>3.6463793333333299</v>
      </c>
    </row>
    <row r="149" spans="1:2" x14ac:dyDescent="0.35">
      <c r="A149" s="43">
        <v>45754.166666666701</v>
      </c>
      <c r="B149" s="42">
        <v>4.1176117241379302</v>
      </c>
    </row>
    <row r="150" spans="1:2" x14ac:dyDescent="0.35">
      <c r="A150" s="43">
        <v>45754.208333333299</v>
      </c>
      <c r="B150" s="42">
        <v>4.9397616666666702</v>
      </c>
    </row>
    <row r="151" spans="1:2" x14ac:dyDescent="0.35">
      <c r="A151" s="43">
        <v>45754.25</v>
      </c>
      <c r="B151" s="42">
        <v>4.9072327586206903</v>
      </c>
    </row>
    <row r="152" spans="1:2" x14ac:dyDescent="0.35">
      <c r="A152" s="43">
        <v>45754.291666666701</v>
      </c>
      <c r="B152" s="42">
        <v>5.0658643333333302</v>
      </c>
    </row>
    <row r="153" spans="1:2" x14ac:dyDescent="0.35">
      <c r="A153" s="43">
        <v>45754.333333333299</v>
      </c>
      <c r="B153" s="42">
        <v>6.2068303448275897</v>
      </c>
    </row>
    <row r="154" spans="1:2" x14ac:dyDescent="0.35">
      <c r="A154" s="43">
        <v>45754.375</v>
      </c>
      <c r="B154" s="42">
        <v>9.1471049999999998</v>
      </c>
    </row>
    <row r="155" spans="1:2" x14ac:dyDescent="0.35">
      <c r="A155" s="43">
        <v>45754.416666666701</v>
      </c>
      <c r="B155" s="42">
        <v>9.0014294827586205</v>
      </c>
    </row>
    <row r="156" spans="1:2" x14ac:dyDescent="0.35">
      <c r="A156" s="43">
        <v>45754.458333333299</v>
      </c>
      <c r="B156" s="42">
        <v>2.2348316666666701</v>
      </c>
    </row>
    <row r="157" spans="1:2" x14ac:dyDescent="0.35">
      <c r="A157" s="43">
        <v>45754.5</v>
      </c>
      <c r="B157" s="42">
        <v>7.18957551724138</v>
      </c>
    </row>
    <row r="158" spans="1:2" x14ac:dyDescent="0.35">
      <c r="A158" s="43">
        <v>45754.541666666701</v>
      </c>
      <c r="B158" s="42">
        <v>10.5965903333333</v>
      </c>
    </row>
    <row r="159" spans="1:2" x14ac:dyDescent="0.35">
      <c r="A159" s="43">
        <v>45754.583333333299</v>
      </c>
      <c r="B159" s="42">
        <v>13.5343544827586</v>
      </c>
    </row>
    <row r="160" spans="1:2" x14ac:dyDescent="0.35">
      <c r="A160" s="43">
        <v>45754.625</v>
      </c>
      <c r="B160" s="42">
        <v>16.109026666666701</v>
      </c>
    </row>
    <row r="161" spans="1:2" x14ac:dyDescent="0.35">
      <c r="A161" s="43">
        <v>45754.666666666701</v>
      </c>
      <c r="B161" s="42">
        <v>4.2747200000000003</v>
      </c>
    </row>
    <row r="162" spans="1:2" x14ac:dyDescent="0.35">
      <c r="A162" s="43">
        <v>45754.708333333299</v>
      </c>
      <c r="B162" s="42">
        <v>5.0363186666666699</v>
      </c>
    </row>
    <row r="163" spans="1:2" x14ac:dyDescent="0.35">
      <c r="A163" s="43">
        <v>45754.75</v>
      </c>
      <c r="B163" s="42">
        <v>4.8080246551724102</v>
      </c>
    </row>
    <row r="164" spans="1:2" x14ac:dyDescent="0.35">
      <c r="A164" s="43">
        <v>45754.791666666701</v>
      </c>
      <c r="B164" s="42">
        <v>3.0917013333333299</v>
      </c>
    </row>
    <row r="165" spans="1:2" x14ac:dyDescent="0.35">
      <c r="A165" s="43">
        <v>45754.833333333299</v>
      </c>
      <c r="B165" s="42">
        <v>2.9552415517241402</v>
      </c>
    </row>
    <row r="166" spans="1:2" x14ac:dyDescent="0.35">
      <c r="A166" s="43">
        <v>45754.875</v>
      </c>
      <c r="B166" s="42">
        <v>3.7217596666666699</v>
      </c>
    </row>
    <row r="167" spans="1:2" x14ac:dyDescent="0.35">
      <c r="A167" s="43">
        <v>45754.916666666701</v>
      </c>
      <c r="B167" s="42">
        <v>4.1932339655172397</v>
      </c>
    </row>
    <row r="168" spans="1:2" x14ac:dyDescent="0.35">
      <c r="A168" s="43">
        <v>45754.958333333299</v>
      </c>
      <c r="B168" s="42">
        <v>5.8547004999999999</v>
      </c>
    </row>
    <row r="169" spans="1:2" x14ac:dyDescent="0.35">
      <c r="A169" s="43">
        <v>45755</v>
      </c>
      <c r="B169" s="42">
        <v>5.74421931034483</v>
      </c>
    </row>
    <row r="170" spans="1:2" x14ac:dyDescent="0.35">
      <c r="A170" s="43">
        <v>45755.041666666701</v>
      </c>
      <c r="B170" s="42">
        <v>7.9286988333333301</v>
      </c>
    </row>
    <row r="171" spans="1:2" x14ac:dyDescent="0.35">
      <c r="A171" s="43">
        <v>45755.083333333299</v>
      </c>
      <c r="B171" s="42">
        <v>6.8784412068965501</v>
      </c>
    </row>
    <row r="172" spans="1:2" x14ac:dyDescent="0.35">
      <c r="A172" s="43">
        <v>45755.125</v>
      </c>
      <c r="B172" s="42">
        <v>6.7849071666666596</v>
      </c>
    </row>
    <row r="173" spans="1:2" x14ac:dyDescent="0.35">
      <c r="A173" s="43">
        <v>45755.166666666701</v>
      </c>
      <c r="B173" s="42">
        <v>8.0837134482758692</v>
      </c>
    </row>
    <row r="174" spans="1:2" x14ac:dyDescent="0.35">
      <c r="A174" s="43">
        <v>45755.208333333299</v>
      </c>
      <c r="B174" s="42">
        <v>8.4125191666666694</v>
      </c>
    </row>
    <row r="175" spans="1:2" x14ac:dyDescent="0.35">
      <c r="A175" s="43">
        <v>45755.25</v>
      </c>
      <c r="B175" s="42">
        <v>9.6284227586206903</v>
      </c>
    </row>
    <row r="176" spans="1:2" x14ac:dyDescent="0.35">
      <c r="A176" s="43">
        <v>45755.291666666701</v>
      </c>
      <c r="B176" s="42">
        <v>9.8058496666666599</v>
      </c>
    </row>
    <row r="177" spans="1:2" x14ac:dyDescent="0.35">
      <c r="A177" s="43">
        <v>45755.333333333299</v>
      </c>
      <c r="B177" s="42">
        <v>13.405360344827599</v>
      </c>
    </row>
    <row r="178" spans="1:2" x14ac:dyDescent="0.35">
      <c r="A178" s="43">
        <v>45755.375</v>
      </c>
      <c r="B178" s="42">
        <v>13.6671</v>
      </c>
    </row>
    <row r="179" spans="1:2" x14ac:dyDescent="0.35">
      <c r="A179" s="43">
        <v>45755.416666666701</v>
      </c>
      <c r="B179" s="42">
        <v>13.9403827586207</v>
      </c>
    </row>
    <row r="180" spans="1:2" x14ac:dyDescent="0.35">
      <c r="A180" s="43">
        <v>45755.458333333299</v>
      </c>
      <c r="B180" s="42">
        <v>8.8180589999999999</v>
      </c>
    </row>
    <row r="181" spans="1:2" x14ac:dyDescent="0.35">
      <c r="A181" s="43">
        <v>45755.5</v>
      </c>
      <c r="B181" s="42">
        <v>9.6930379310344801</v>
      </c>
    </row>
    <row r="182" spans="1:2" x14ac:dyDescent="0.35">
      <c r="A182" s="43">
        <v>45755.541666666701</v>
      </c>
      <c r="B182" s="42">
        <v>10.2395061666667</v>
      </c>
    </row>
    <row r="183" spans="1:2" x14ac:dyDescent="0.35">
      <c r="A183" s="43">
        <v>45755.583333333299</v>
      </c>
      <c r="B183" s="42">
        <v>11.7577562068966</v>
      </c>
    </row>
    <row r="184" spans="1:2" x14ac:dyDescent="0.35">
      <c r="A184" s="43">
        <v>45755.625</v>
      </c>
      <c r="B184" s="42">
        <v>11.4924138333333</v>
      </c>
    </row>
    <row r="185" spans="1:2" x14ac:dyDescent="0.35">
      <c r="A185" s="43">
        <v>45755.666666666701</v>
      </c>
      <c r="B185" s="42">
        <v>10.651154137931</v>
      </c>
    </row>
    <row r="186" spans="1:2" x14ac:dyDescent="0.35">
      <c r="A186" s="43">
        <v>45755.708333333299</v>
      </c>
      <c r="B186" s="42">
        <v>16.828742833333301</v>
      </c>
    </row>
    <row r="187" spans="1:2" x14ac:dyDescent="0.35">
      <c r="A187" s="43">
        <v>45755.75</v>
      </c>
      <c r="B187" s="42">
        <v>13.286194310344801</v>
      </c>
    </row>
    <row r="188" spans="1:2" x14ac:dyDescent="0.35">
      <c r="A188" s="43">
        <v>45755.791666666701</v>
      </c>
      <c r="B188" s="42">
        <v>8.6549728333333302</v>
      </c>
    </row>
    <row r="189" spans="1:2" x14ac:dyDescent="0.35">
      <c r="A189" s="43">
        <v>45755.833333333299</v>
      </c>
      <c r="B189" s="42">
        <v>8.6716832758620708</v>
      </c>
    </row>
    <row r="190" spans="1:2" x14ac:dyDescent="0.35">
      <c r="A190" s="43">
        <v>45755.875</v>
      </c>
      <c r="B190" s="42">
        <v>11.3057155</v>
      </c>
    </row>
    <row r="191" spans="1:2" x14ac:dyDescent="0.35">
      <c r="A191" s="43">
        <v>45755.916666666701</v>
      </c>
      <c r="B191" s="42">
        <v>12.455970862069</v>
      </c>
    </row>
    <row r="192" spans="1:2" x14ac:dyDescent="0.35">
      <c r="A192" s="43">
        <v>45755.958333333299</v>
      </c>
      <c r="B192" s="42">
        <v>9.2771883333333403</v>
      </c>
    </row>
    <row r="193" spans="1:2" x14ac:dyDescent="0.35">
      <c r="A193" s="43">
        <v>45756</v>
      </c>
      <c r="B193" s="42">
        <v>7.7401453448275896</v>
      </c>
    </row>
    <row r="194" spans="1:2" x14ac:dyDescent="0.35">
      <c r="A194" s="43">
        <v>45756.041666666701</v>
      </c>
      <c r="B194" s="42">
        <v>8.4082026666666696</v>
      </c>
    </row>
    <row r="195" spans="1:2" x14ac:dyDescent="0.35">
      <c r="A195" s="43">
        <v>45756.083333333299</v>
      </c>
      <c r="B195" s="42">
        <v>7.867165</v>
      </c>
    </row>
    <row r="196" spans="1:2" x14ac:dyDescent="0.35">
      <c r="A196" s="43">
        <v>45756.125</v>
      </c>
      <c r="B196" s="42">
        <v>8.0676038333333295</v>
      </c>
    </row>
    <row r="197" spans="1:2" x14ac:dyDescent="0.35">
      <c r="A197" s="43">
        <v>45756.166666666701</v>
      </c>
      <c r="B197" s="42">
        <v>8.2514853448275893</v>
      </c>
    </row>
    <row r="198" spans="1:2" x14ac:dyDescent="0.35">
      <c r="A198" s="43">
        <v>45756.208333333299</v>
      </c>
      <c r="B198" s="42">
        <v>8.1838429999999995</v>
      </c>
    </row>
    <row r="199" spans="1:2" x14ac:dyDescent="0.35">
      <c r="A199" s="43">
        <v>45756.25</v>
      </c>
      <c r="B199" s="42">
        <v>9.7058815517241399</v>
      </c>
    </row>
    <row r="200" spans="1:2" x14ac:dyDescent="0.35">
      <c r="A200" s="43">
        <v>45756.291666666701</v>
      </c>
      <c r="B200" s="42">
        <v>11.1893666666667</v>
      </c>
    </row>
    <row r="201" spans="1:2" x14ac:dyDescent="0.35">
      <c r="A201" s="43">
        <v>45756.333333333299</v>
      </c>
      <c r="B201" s="42">
        <v>13.431917241379301</v>
      </c>
    </row>
    <row r="202" spans="1:2" x14ac:dyDescent="0.35">
      <c r="A202" s="43">
        <v>45756.375</v>
      </c>
      <c r="B202" s="42">
        <v>12.6026251666667</v>
      </c>
    </row>
    <row r="203" spans="1:2" x14ac:dyDescent="0.35">
      <c r="A203" s="43">
        <v>45756.416666666701</v>
      </c>
      <c r="B203" s="42">
        <v>9.6597267241379292</v>
      </c>
    </row>
    <row r="204" spans="1:2" x14ac:dyDescent="0.35">
      <c r="A204" s="43">
        <v>45756.458333333299</v>
      </c>
      <c r="B204" s="42">
        <v>8.6015411666666708</v>
      </c>
    </row>
    <row r="205" spans="1:2" x14ac:dyDescent="0.35">
      <c r="A205" s="43">
        <v>45756.5</v>
      </c>
      <c r="B205" s="42">
        <v>10.566208793103399</v>
      </c>
    </row>
    <row r="206" spans="1:2" x14ac:dyDescent="0.35">
      <c r="A206" s="43">
        <v>45756.541666666701</v>
      </c>
      <c r="B206" s="42">
        <v>10.2376288333333</v>
      </c>
    </row>
    <row r="207" spans="1:2" x14ac:dyDescent="0.35">
      <c r="A207" s="43">
        <v>45756.583333333299</v>
      </c>
      <c r="B207" s="42">
        <v>12.384625862069001</v>
      </c>
    </row>
    <row r="208" spans="1:2" x14ac:dyDescent="0.35">
      <c r="A208" s="43">
        <v>45756.625</v>
      </c>
      <c r="B208" s="42">
        <v>14.109526166666701</v>
      </c>
    </row>
    <row r="209" spans="1:2" x14ac:dyDescent="0.35">
      <c r="A209" s="43">
        <v>45756.666666666701</v>
      </c>
      <c r="B209" s="42">
        <v>13.7268555172414</v>
      </c>
    </row>
    <row r="210" spans="1:2" x14ac:dyDescent="0.35">
      <c r="A210" s="43">
        <v>45756.708333333299</v>
      </c>
      <c r="B210" s="42">
        <v>13.7974465</v>
      </c>
    </row>
    <row r="211" spans="1:2" x14ac:dyDescent="0.35">
      <c r="A211" s="43">
        <v>45756.75</v>
      </c>
      <c r="B211" s="42">
        <v>9.6387541379310306</v>
      </c>
    </row>
    <row r="212" spans="1:2" x14ac:dyDescent="0.35">
      <c r="A212" s="43">
        <v>45756.791666666701</v>
      </c>
      <c r="B212" s="42">
        <v>3.4803866666666701</v>
      </c>
    </row>
    <row r="213" spans="1:2" x14ac:dyDescent="0.35">
      <c r="A213" s="43">
        <v>45756.833333333299</v>
      </c>
      <c r="B213" s="42">
        <v>3.6469865517241402</v>
      </c>
    </row>
    <row r="214" spans="1:2" x14ac:dyDescent="0.35">
      <c r="A214" s="43">
        <v>45756.875</v>
      </c>
      <c r="B214" s="42">
        <v>4.8252381666666704</v>
      </c>
    </row>
    <row r="215" spans="1:2" x14ac:dyDescent="0.35">
      <c r="A215" s="43">
        <v>45756.916666666701</v>
      </c>
      <c r="B215" s="42">
        <v>7.6807720689655197</v>
      </c>
    </row>
    <row r="216" spans="1:2" x14ac:dyDescent="0.35">
      <c r="A216" s="43">
        <v>45756.958333333299</v>
      </c>
      <c r="B216" s="42">
        <v>9.5449684999999995</v>
      </c>
    </row>
    <row r="217" spans="1:2" x14ac:dyDescent="0.35">
      <c r="A217" s="43">
        <v>45757</v>
      </c>
      <c r="B217" s="42">
        <v>10.857300862069</v>
      </c>
    </row>
    <row r="218" spans="1:2" x14ac:dyDescent="0.35">
      <c r="A218" s="43">
        <v>45757.041666666701</v>
      </c>
      <c r="B218" s="42">
        <v>13.145009999999999</v>
      </c>
    </row>
    <row r="219" spans="1:2" x14ac:dyDescent="0.35">
      <c r="A219" s="43">
        <v>45757.083333333299</v>
      </c>
      <c r="B219" s="42">
        <v>17.184818965517199</v>
      </c>
    </row>
    <row r="220" spans="1:2" x14ac:dyDescent="0.35">
      <c r="A220" s="43">
        <v>45757.125</v>
      </c>
      <c r="B220" s="42">
        <v>16.436820000000001</v>
      </c>
    </row>
    <row r="221" spans="1:2" x14ac:dyDescent="0.35">
      <c r="A221" s="43">
        <v>45757.166666666701</v>
      </c>
      <c r="B221" s="42">
        <v>17.272705172413801</v>
      </c>
    </row>
    <row r="222" spans="1:2" x14ac:dyDescent="0.35">
      <c r="A222" s="43">
        <v>45757.208333333299</v>
      </c>
      <c r="B222" s="42">
        <v>13.4372355</v>
      </c>
    </row>
    <row r="223" spans="1:2" x14ac:dyDescent="0.35">
      <c r="A223" s="43">
        <v>45757.25</v>
      </c>
      <c r="B223" s="42">
        <v>7.97459482758621</v>
      </c>
    </row>
    <row r="224" spans="1:2" x14ac:dyDescent="0.35">
      <c r="A224" s="43">
        <v>45757.291666666701</v>
      </c>
      <c r="B224" s="42">
        <v>7.408741</v>
      </c>
    </row>
    <row r="225" spans="1:2" x14ac:dyDescent="0.35">
      <c r="A225" s="43">
        <v>45757.333333333299</v>
      </c>
      <c r="B225" s="42">
        <v>8.0086632758620695</v>
      </c>
    </row>
    <row r="226" spans="1:2" x14ac:dyDescent="0.35">
      <c r="A226" s="43">
        <v>45757.375</v>
      </c>
      <c r="B226" s="42">
        <v>8.5878265000000003</v>
      </c>
    </row>
    <row r="227" spans="1:2" x14ac:dyDescent="0.35">
      <c r="A227" s="43">
        <v>45757.416666666701</v>
      </c>
      <c r="B227" s="42">
        <v>10.9219517241379</v>
      </c>
    </row>
    <row r="228" spans="1:2" x14ac:dyDescent="0.35">
      <c r="A228" s="43">
        <v>45757.458333333299</v>
      </c>
      <c r="B228" s="42">
        <v>11.306713</v>
      </c>
    </row>
    <row r="229" spans="1:2" x14ac:dyDescent="0.35">
      <c r="A229" s="43">
        <v>45757.5</v>
      </c>
      <c r="B229" s="42">
        <v>11.6225453448276</v>
      </c>
    </row>
    <row r="230" spans="1:2" x14ac:dyDescent="0.35">
      <c r="A230" s="43">
        <v>45757.541666666701</v>
      </c>
      <c r="B230" s="42">
        <v>14.857934999999999</v>
      </c>
    </row>
    <row r="231" spans="1:2" x14ac:dyDescent="0.35">
      <c r="A231" s="43">
        <v>45757.583333333299</v>
      </c>
      <c r="B231" s="42">
        <v>13.266475862069001</v>
      </c>
    </row>
    <row r="232" spans="1:2" x14ac:dyDescent="0.35">
      <c r="A232" s="43">
        <v>45757.625</v>
      </c>
      <c r="B232" s="42">
        <v>13.309421666666699</v>
      </c>
    </row>
    <row r="233" spans="1:2" x14ac:dyDescent="0.35">
      <c r="A233" s="43">
        <v>45757.666666666701</v>
      </c>
      <c r="B233" s="42">
        <v>14.4140103448276</v>
      </c>
    </row>
    <row r="234" spans="1:2" x14ac:dyDescent="0.35">
      <c r="A234" s="43">
        <v>45757.708333333299</v>
      </c>
      <c r="B234" s="42">
        <v>12.2793266666667</v>
      </c>
    </row>
    <row r="235" spans="1:2" x14ac:dyDescent="0.35">
      <c r="A235" s="43">
        <v>45757.75</v>
      </c>
      <c r="B235" s="42">
        <v>14.2925655172414</v>
      </c>
    </row>
    <row r="236" spans="1:2" x14ac:dyDescent="0.35">
      <c r="A236" s="43">
        <v>45757.791666666701</v>
      </c>
      <c r="B236" s="42">
        <v>15.7568033333333</v>
      </c>
    </row>
    <row r="237" spans="1:2" x14ac:dyDescent="0.35">
      <c r="A237" s="43">
        <v>45757.833333333299</v>
      </c>
      <c r="B237" s="42">
        <v>15.922348275862101</v>
      </c>
    </row>
    <row r="238" spans="1:2" x14ac:dyDescent="0.35">
      <c r="A238" s="43">
        <v>45757.875</v>
      </c>
      <c r="B238" s="42">
        <v>17.480650000000001</v>
      </c>
    </row>
    <row r="239" spans="1:2" x14ac:dyDescent="0.35">
      <c r="A239" s="43">
        <v>45757.916666666701</v>
      </c>
      <c r="B239" s="42">
        <v>17.3480396551724</v>
      </c>
    </row>
    <row r="240" spans="1:2" x14ac:dyDescent="0.35">
      <c r="A240" s="43">
        <v>45757.958333333299</v>
      </c>
      <c r="B240" s="42">
        <v>16.363371666666701</v>
      </c>
    </row>
    <row r="241" spans="1:2" x14ac:dyDescent="0.35">
      <c r="A241" s="43">
        <v>45758</v>
      </c>
      <c r="B241" s="42">
        <v>16.5939896551724</v>
      </c>
    </row>
    <row r="242" spans="1:2" x14ac:dyDescent="0.35">
      <c r="A242" s="43">
        <v>45758.041666666701</v>
      </c>
      <c r="B242" s="42">
        <v>19.790901666666699</v>
      </c>
    </row>
    <row r="243" spans="1:2" x14ac:dyDescent="0.35">
      <c r="A243" s="43">
        <v>45758.083333333299</v>
      </c>
      <c r="B243" s="42">
        <v>21.1617120689655</v>
      </c>
    </row>
    <row r="244" spans="1:2" x14ac:dyDescent="0.35">
      <c r="A244" s="43">
        <v>45758.125</v>
      </c>
      <c r="B244" s="42">
        <v>21.910083333333301</v>
      </c>
    </row>
    <row r="245" spans="1:2" x14ac:dyDescent="0.35">
      <c r="A245" s="43">
        <v>45758.166666666701</v>
      </c>
      <c r="B245" s="42">
        <v>20.436810344827599</v>
      </c>
    </row>
    <row r="246" spans="1:2" x14ac:dyDescent="0.35">
      <c r="A246" s="43">
        <v>45758.208333333299</v>
      </c>
      <c r="B246" s="42">
        <v>19.149760000000001</v>
      </c>
    </row>
    <row r="247" spans="1:2" x14ac:dyDescent="0.35">
      <c r="A247" s="43">
        <v>45758.25</v>
      </c>
      <c r="B247" s="42">
        <v>20.904418965517198</v>
      </c>
    </row>
    <row r="248" spans="1:2" x14ac:dyDescent="0.35">
      <c r="A248" s="43">
        <v>45758.291666666701</v>
      </c>
      <c r="B248" s="42">
        <v>22.650688333333299</v>
      </c>
    </row>
    <row r="249" spans="1:2" x14ac:dyDescent="0.35">
      <c r="A249" s="43">
        <v>45758.333333333299</v>
      </c>
      <c r="B249" s="42">
        <v>24.009931034482801</v>
      </c>
    </row>
    <row r="250" spans="1:2" x14ac:dyDescent="0.35">
      <c r="A250" s="43">
        <v>45758.375</v>
      </c>
      <c r="B250" s="42">
        <v>21.530013333333301</v>
      </c>
    </row>
    <row r="251" spans="1:2" x14ac:dyDescent="0.35">
      <c r="A251" s="43">
        <v>45758.416666666701</v>
      </c>
      <c r="B251" s="42">
        <v>23.536686206896601</v>
      </c>
    </row>
    <row r="252" spans="1:2" x14ac:dyDescent="0.35">
      <c r="A252" s="43">
        <v>45758.458333333299</v>
      </c>
      <c r="B252" s="42">
        <v>22.673141666666702</v>
      </c>
    </row>
    <row r="253" spans="1:2" x14ac:dyDescent="0.35">
      <c r="A253" s="43">
        <v>45758.5</v>
      </c>
      <c r="B253" s="42">
        <v>18.381758620689698</v>
      </c>
    </row>
    <row r="254" spans="1:2" x14ac:dyDescent="0.35">
      <c r="A254" s="43">
        <v>45758.541666666701</v>
      </c>
      <c r="B254" s="42">
        <v>14.909285000000001</v>
      </c>
    </row>
    <row r="255" spans="1:2" x14ac:dyDescent="0.35">
      <c r="A255" s="43">
        <v>45758.583333333299</v>
      </c>
      <c r="B255" s="42">
        <v>13.4555862068965</v>
      </c>
    </row>
    <row r="256" spans="1:2" x14ac:dyDescent="0.35">
      <c r="A256" s="43">
        <v>45758.625</v>
      </c>
      <c r="B256" s="42">
        <v>12.3925566666667</v>
      </c>
    </row>
    <row r="257" spans="1:2" x14ac:dyDescent="0.35">
      <c r="A257" s="43">
        <v>45758.666666666701</v>
      </c>
      <c r="B257" s="42">
        <v>14.2044517241379</v>
      </c>
    </row>
    <row r="258" spans="1:2" x14ac:dyDescent="0.35">
      <c r="A258" s="43">
        <v>45758.708333333299</v>
      </c>
      <c r="B258" s="42">
        <v>9.0861125000000005</v>
      </c>
    </row>
    <row r="259" spans="1:2" x14ac:dyDescent="0.35">
      <c r="A259" s="43">
        <v>45758.75</v>
      </c>
      <c r="B259" s="42">
        <v>7.4014979310344797</v>
      </c>
    </row>
    <row r="260" spans="1:2" x14ac:dyDescent="0.35">
      <c r="A260" s="43">
        <v>45758.791666666701</v>
      </c>
      <c r="B260" s="42">
        <v>7.8675953333333402</v>
      </c>
    </row>
    <row r="261" spans="1:2" x14ac:dyDescent="0.35">
      <c r="A261" s="43">
        <v>45758.833333333299</v>
      </c>
      <c r="B261" s="42">
        <v>6.1051903448275899</v>
      </c>
    </row>
    <row r="262" spans="1:2" x14ac:dyDescent="0.35">
      <c r="A262" s="43">
        <v>45758.875</v>
      </c>
      <c r="B262" s="42">
        <v>6.4163818333333298</v>
      </c>
    </row>
    <row r="263" spans="1:2" x14ac:dyDescent="0.35">
      <c r="A263" s="43">
        <v>45758.916666666701</v>
      </c>
      <c r="B263" s="42">
        <v>8.2307396551724104</v>
      </c>
    </row>
    <row r="264" spans="1:2" x14ac:dyDescent="0.35">
      <c r="A264" s="43">
        <v>45758.958333333299</v>
      </c>
      <c r="B264" s="42">
        <v>9.8620863333333304</v>
      </c>
    </row>
    <row r="265" spans="1:2" x14ac:dyDescent="0.35">
      <c r="A265" s="43">
        <v>45759</v>
      </c>
      <c r="B265" s="42">
        <v>11.747136206896601</v>
      </c>
    </row>
    <row r="266" spans="1:2" x14ac:dyDescent="0.35">
      <c r="A266" s="43">
        <v>45759.041666666701</v>
      </c>
      <c r="B266" s="42">
        <v>13.695783333333299</v>
      </c>
    </row>
    <row r="267" spans="1:2" x14ac:dyDescent="0.35">
      <c r="A267" s="43">
        <v>45759.083333333299</v>
      </c>
      <c r="B267" s="42">
        <v>15.4128482758621</v>
      </c>
    </row>
    <row r="268" spans="1:2" x14ac:dyDescent="0.35">
      <c r="A268" s="43">
        <v>45759.125</v>
      </c>
      <c r="B268" s="42">
        <v>13.459251666666701</v>
      </c>
    </row>
    <row r="269" spans="1:2" x14ac:dyDescent="0.35">
      <c r="A269" s="43">
        <v>45759.166666666701</v>
      </c>
      <c r="B269" s="42">
        <v>15.71715</v>
      </c>
    </row>
    <row r="270" spans="1:2" x14ac:dyDescent="0.35">
      <c r="A270" s="43">
        <v>45759.208333333299</v>
      </c>
      <c r="B270" s="42">
        <v>17.173618333333302</v>
      </c>
    </row>
    <row r="271" spans="1:2" x14ac:dyDescent="0.35">
      <c r="A271" s="43">
        <v>45759.25</v>
      </c>
      <c r="B271" s="42">
        <v>16.804077586206901</v>
      </c>
    </row>
    <row r="272" spans="1:2" x14ac:dyDescent="0.35">
      <c r="A272" s="43">
        <v>45759.291666666701</v>
      </c>
      <c r="B272" s="42">
        <v>23.601865</v>
      </c>
    </row>
    <row r="273" spans="1:2" x14ac:dyDescent="0.35">
      <c r="A273" s="43">
        <v>45759.333333333299</v>
      </c>
      <c r="B273" s="42">
        <v>25.386294827586202</v>
      </c>
    </row>
    <row r="274" spans="1:2" x14ac:dyDescent="0.35">
      <c r="A274" s="43">
        <v>45759.375</v>
      </c>
      <c r="B274" s="42">
        <v>21.653700000000001</v>
      </c>
    </row>
    <row r="275" spans="1:2" x14ac:dyDescent="0.35">
      <c r="A275" s="43">
        <v>45759.416666666701</v>
      </c>
      <c r="B275" s="42">
        <v>22.495151724137902</v>
      </c>
    </row>
    <row r="276" spans="1:2" x14ac:dyDescent="0.35">
      <c r="A276" s="43">
        <v>45759.458333333299</v>
      </c>
      <c r="B276" s="42">
        <v>20.347393333333301</v>
      </c>
    </row>
    <row r="277" spans="1:2" x14ac:dyDescent="0.35">
      <c r="A277" s="43">
        <v>45759.5</v>
      </c>
      <c r="B277" s="42">
        <v>20.256343103448302</v>
      </c>
    </row>
    <row r="278" spans="1:2" x14ac:dyDescent="0.35">
      <c r="A278" s="43">
        <v>45759.541666666701</v>
      </c>
      <c r="B278" s="42">
        <v>15.306559999999999</v>
      </c>
    </row>
    <row r="279" spans="1:2" x14ac:dyDescent="0.35">
      <c r="A279" s="43">
        <v>45759.583333333299</v>
      </c>
      <c r="B279" s="42">
        <v>10.6053944827586</v>
      </c>
    </row>
    <row r="280" spans="1:2" x14ac:dyDescent="0.35">
      <c r="A280" s="43">
        <v>45759.625</v>
      </c>
      <c r="B280" s="42">
        <v>7.9754451666666704</v>
      </c>
    </row>
    <row r="281" spans="1:2" x14ac:dyDescent="0.35">
      <c r="A281" s="43">
        <v>45759.666666666701</v>
      </c>
      <c r="B281" s="42">
        <v>8.9852660344827608</v>
      </c>
    </row>
    <row r="282" spans="1:2" x14ac:dyDescent="0.35">
      <c r="A282" s="43">
        <v>45759.708333333299</v>
      </c>
      <c r="B282" s="42">
        <v>8.6209943333333303</v>
      </c>
    </row>
    <row r="283" spans="1:2" x14ac:dyDescent="0.35">
      <c r="A283" s="43">
        <v>45759.75</v>
      </c>
      <c r="B283" s="42">
        <v>7.81422241379311</v>
      </c>
    </row>
    <row r="284" spans="1:2" x14ac:dyDescent="0.35">
      <c r="A284" s="43">
        <v>45759.791666666701</v>
      </c>
      <c r="B284" s="42">
        <v>8.1217333333333404</v>
      </c>
    </row>
    <row r="285" spans="1:2" x14ac:dyDescent="0.35">
      <c r="A285" s="43">
        <v>45759.833333333299</v>
      </c>
      <c r="B285" s="42">
        <v>7.7897779310344797</v>
      </c>
    </row>
    <row r="286" spans="1:2" x14ac:dyDescent="0.35">
      <c r="A286" s="43">
        <v>45759.875</v>
      </c>
      <c r="B286" s="42">
        <v>8.4114144999999994</v>
      </c>
    </row>
    <row r="287" spans="1:2" x14ac:dyDescent="0.35">
      <c r="A287" s="43">
        <v>45759.916666666701</v>
      </c>
      <c r="B287" s="42">
        <v>9.6049403448276003</v>
      </c>
    </row>
    <row r="288" spans="1:2" x14ac:dyDescent="0.35">
      <c r="A288" s="43">
        <v>45759.958333333299</v>
      </c>
      <c r="B288" s="42">
        <v>11.278548333333299</v>
      </c>
    </row>
    <row r="289" spans="1:2" x14ac:dyDescent="0.35">
      <c r="A289" s="43">
        <v>45760</v>
      </c>
      <c r="B289" s="42">
        <v>11.735008620689699</v>
      </c>
    </row>
    <row r="290" spans="1:2" x14ac:dyDescent="0.35">
      <c r="A290" s="43">
        <v>45760.041666666701</v>
      </c>
      <c r="B290" s="42">
        <v>10.0324794915254</v>
      </c>
    </row>
    <row r="291" spans="1:2" x14ac:dyDescent="0.35">
      <c r="A291" s="43">
        <v>45760.083333333299</v>
      </c>
      <c r="B291" s="42">
        <v>9.8565305084745791</v>
      </c>
    </row>
    <row r="292" spans="1:2" x14ac:dyDescent="0.35">
      <c r="A292" s="43">
        <v>45760.125</v>
      </c>
      <c r="B292" s="42">
        <v>10.3417638333333</v>
      </c>
    </row>
    <row r="293" spans="1:2" x14ac:dyDescent="0.35">
      <c r="A293" s="43">
        <v>45760.166666666701</v>
      </c>
      <c r="B293" s="42">
        <v>11.4859155172414</v>
      </c>
    </row>
    <row r="294" spans="1:2" x14ac:dyDescent="0.35">
      <c r="A294" s="43">
        <v>45760.208333333299</v>
      </c>
      <c r="B294" s="42">
        <v>9.9091711666666704</v>
      </c>
    </row>
    <row r="295" spans="1:2" x14ac:dyDescent="0.35">
      <c r="A295" s="43">
        <v>45760.25</v>
      </c>
      <c r="B295" s="42">
        <v>9.7547070689655193</v>
      </c>
    </row>
    <row r="296" spans="1:2" x14ac:dyDescent="0.35">
      <c r="A296" s="43">
        <v>45760.291666666701</v>
      </c>
      <c r="B296" s="42">
        <v>11.773075</v>
      </c>
    </row>
    <row r="297" spans="1:2" x14ac:dyDescent="0.35">
      <c r="A297" s="43">
        <v>45760.333333333299</v>
      </c>
      <c r="B297" s="42">
        <v>11.0768277586207</v>
      </c>
    </row>
    <row r="298" spans="1:2" x14ac:dyDescent="0.35">
      <c r="A298" s="43">
        <v>45760.375</v>
      </c>
      <c r="B298" s="42">
        <v>8.8522131666666706</v>
      </c>
    </row>
    <row r="299" spans="1:2" x14ac:dyDescent="0.35">
      <c r="A299" s="43">
        <v>45760.416666666701</v>
      </c>
      <c r="B299" s="42">
        <v>12.579747586206899</v>
      </c>
    </row>
    <row r="300" spans="1:2" x14ac:dyDescent="0.35">
      <c r="A300" s="43">
        <v>45760.458333333299</v>
      </c>
      <c r="B300" s="42">
        <v>10.670783833333299</v>
      </c>
    </row>
    <row r="301" spans="1:2" x14ac:dyDescent="0.35">
      <c r="A301" s="43">
        <v>45760.5</v>
      </c>
      <c r="B301" s="42">
        <v>7.4914579310344802</v>
      </c>
    </row>
    <row r="302" spans="1:2" x14ac:dyDescent="0.35">
      <c r="A302" s="43">
        <v>45760.541666666701</v>
      </c>
      <c r="B302" s="42">
        <v>5.62061716666667</v>
      </c>
    </row>
    <row r="303" spans="1:2" x14ac:dyDescent="0.35">
      <c r="A303" s="43">
        <v>45760.583333333299</v>
      </c>
      <c r="B303" s="42">
        <v>2.85729310344828</v>
      </c>
    </row>
    <row r="304" spans="1:2" x14ac:dyDescent="0.35">
      <c r="A304" s="43">
        <v>45760.625</v>
      </c>
      <c r="B304" s="42">
        <v>1.3940348333333299</v>
      </c>
    </row>
    <row r="305" spans="1:2" x14ac:dyDescent="0.35">
      <c r="A305" s="43">
        <v>45760.666666666701</v>
      </c>
      <c r="B305" s="42">
        <v>1.2772846034482801</v>
      </c>
    </row>
    <row r="306" spans="1:2" x14ac:dyDescent="0.35">
      <c r="A306" s="43">
        <v>45760.708333333299</v>
      </c>
      <c r="B306" s="42">
        <v>1.25950616666667</v>
      </c>
    </row>
    <row r="307" spans="1:2" x14ac:dyDescent="0.35">
      <c r="A307" s="43">
        <v>45760.75</v>
      </c>
      <c r="B307" s="42">
        <v>0.74830907413793102</v>
      </c>
    </row>
    <row r="308" spans="1:2" x14ac:dyDescent="0.35">
      <c r="A308" s="43">
        <v>45760.791666666701</v>
      </c>
      <c r="B308" s="42">
        <v>0.47742004166666702</v>
      </c>
    </row>
    <row r="309" spans="1:2" x14ac:dyDescent="0.35">
      <c r="A309" s="43">
        <v>45760.833333333299</v>
      </c>
      <c r="B309" s="42">
        <v>1.2638119827586201</v>
      </c>
    </row>
    <row r="310" spans="1:2" x14ac:dyDescent="0.35">
      <c r="A310" s="43">
        <v>45760.875</v>
      </c>
      <c r="B310" s="42">
        <v>4.083056</v>
      </c>
    </row>
    <row r="311" spans="1:2" x14ac:dyDescent="0.35">
      <c r="A311" s="43">
        <v>45760.916666666701</v>
      </c>
      <c r="B311" s="42">
        <v>2.9493974137931001</v>
      </c>
    </row>
    <row r="312" spans="1:2" x14ac:dyDescent="0.35">
      <c r="A312" s="43">
        <v>45760.958333333299</v>
      </c>
      <c r="B312" s="42">
        <v>3.2898536666666698</v>
      </c>
    </row>
    <row r="313" spans="1:2" x14ac:dyDescent="0.35">
      <c r="A313" s="43">
        <v>45761</v>
      </c>
      <c r="B313" s="42">
        <v>2.39484224137931</v>
      </c>
    </row>
    <row r="314" spans="1:2" x14ac:dyDescent="0.35">
      <c r="A314" s="43">
        <v>45761.041666666701</v>
      </c>
      <c r="B314" s="42">
        <v>2.87511266666667</v>
      </c>
    </row>
    <row r="315" spans="1:2" x14ac:dyDescent="0.35">
      <c r="A315" s="43">
        <v>45761.083333333299</v>
      </c>
      <c r="B315" s="42">
        <v>1.70951103448276</v>
      </c>
    </row>
    <row r="316" spans="1:2" x14ac:dyDescent="0.35">
      <c r="A316" s="43">
        <v>45761.125</v>
      </c>
      <c r="B316" s="42">
        <v>1.5878396666666701</v>
      </c>
    </row>
    <row r="317" spans="1:2" x14ac:dyDescent="0.35">
      <c r="A317" s="43">
        <v>45761.166666666701</v>
      </c>
      <c r="B317" s="42">
        <v>1.3092008620689699</v>
      </c>
    </row>
    <row r="318" spans="1:2" x14ac:dyDescent="0.35">
      <c r="A318" s="43">
        <v>45761.208333333299</v>
      </c>
      <c r="B318" s="42">
        <v>1.5914078333333299</v>
      </c>
    </row>
    <row r="319" spans="1:2" x14ac:dyDescent="0.35">
      <c r="A319" s="43">
        <v>45761.25</v>
      </c>
      <c r="B319" s="42">
        <v>1.72101482758621</v>
      </c>
    </row>
    <row r="320" spans="1:2" x14ac:dyDescent="0.35">
      <c r="A320" s="43">
        <v>45761.291666666701</v>
      </c>
      <c r="B320" s="42">
        <v>1.83273966666667</v>
      </c>
    </row>
    <row r="321" spans="1:2" x14ac:dyDescent="0.35">
      <c r="A321" s="43">
        <v>45761.333333333299</v>
      </c>
      <c r="B321" s="42">
        <v>1.58335310344828</v>
      </c>
    </row>
    <row r="322" spans="1:2" x14ac:dyDescent="0.35">
      <c r="A322" s="43">
        <v>45761.375</v>
      </c>
      <c r="B322" s="42">
        <v>0.25860190500000002</v>
      </c>
    </row>
    <row r="323" spans="1:2" x14ac:dyDescent="0.35">
      <c r="A323" s="43">
        <v>45761.416666666701</v>
      </c>
      <c r="B323" s="42">
        <v>1.7014375862069</v>
      </c>
    </row>
    <row r="324" spans="1:2" x14ac:dyDescent="0.35">
      <c r="A324" s="43">
        <v>45761.458333333299</v>
      </c>
      <c r="B324" s="42">
        <v>1.88325266666667</v>
      </c>
    </row>
    <row r="325" spans="1:2" x14ac:dyDescent="0.35">
      <c r="A325" s="43">
        <v>45761.5</v>
      </c>
      <c r="B325" s="42">
        <v>2.7111127586206898</v>
      </c>
    </row>
    <row r="326" spans="1:2" x14ac:dyDescent="0.35">
      <c r="A326" s="43">
        <v>45761.541666666701</v>
      </c>
      <c r="B326" s="42">
        <v>2.9349124999999998</v>
      </c>
    </row>
    <row r="327" spans="1:2" x14ac:dyDescent="0.35">
      <c r="A327" s="43">
        <v>45761.583333333299</v>
      </c>
      <c r="B327" s="42">
        <v>2.5857265517241399</v>
      </c>
    </row>
    <row r="328" spans="1:2" x14ac:dyDescent="0.35">
      <c r="A328" s="43">
        <v>45761.625</v>
      </c>
      <c r="B328" s="42">
        <v>1.9211775</v>
      </c>
    </row>
    <row r="329" spans="1:2" x14ac:dyDescent="0.35">
      <c r="A329" s="43">
        <v>45761.666666666701</v>
      </c>
      <c r="B329" s="42">
        <v>2.0784432758620701</v>
      </c>
    </row>
    <row r="330" spans="1:2" x14ac:dyDescent="0.35">
      <c r="A330" s="43">
        <v>45761.708333333299</v>
      </c>
      <c r="B330" s="42">
        <v>2.1050378333333302</v>
      </c>
    </row>
    <row r="331" spans="1:2" x14ac:dyDescent="0.35">
      <c r="A331" s="43">
        <v>45761.75</v>
      </c>
      <c r="B331" s="42">
        <v>2.2565008620689699</v>
      </c>
    </row>
    <row r="332" spans="1:2" x14ac:dyDescent="0.35">
      <c r="A332" s="43">
        <v>45761.791666666701</v>
      </c>
      <c r="B332" s="42">
        <v>2.0627728333333302</v>
      </c>
    </row>
    <row r="333" spans="1:2" x14ac:dyDescent="0.35">
      <c r="A333" s="43">
        <v>45761.833333333299</v>
      </c>
      <c r="B333" s="42">
        <v>1.98293310344828</v>
      </c>
    </row>
    <row r="334" spans="1:2" x14ac:dyDescent="0.35">
      <c r="A334" s="43">
        <v>45761.875</v>
      </c>
      <c r="B334" s="42">
        <v>2.5252778333333299</v>
      </c>
    </row>
    <row r="335" spans="1:2" x14ac:dyDescent="0.35">
      <c r="A335" s="43">
        <v>45761.916666666701</v>
      </c>
      <c r="B335" s="42">
        <v>2.8867955172413802</v>
      </c>
    </row>
    <row r="336" spans="1:2" x14ac:dyDescent="0.35">
      <c r="A336" s="43">
        <v>45761.958333333299</v>
      </c>
      <c r="B336" s="42">
        <v>4.1039546666666702</v>
      </c>
    </row>
    <row r="337" spans="1:2" x14ac:dyDescent="0.35">
      <c r="A337" s="43">
        <v>45762</v>
      </c>
      <c r="B337" s="42">
        <v>5.0396639655172404</v>
      </c>
    </row>
    <row r="338" spans="1:2" x14ac:dyDescent="0.35">
      <c r="A338" s="43">
        <v>45762.041666666701</v>
      </c>
      <c r="B338" s="42">
        <v>5.7166861666666602</v>
      </c>
    </row>
    <row r="339" spans="1:2" x14ac:dyDescent="0.35">
      <c r="A339" s="43">
        <v>45762.083333333299</v>
      </c>
      <c r="B339" s="42">
        <v>6.6694386206896503</v>
      </c>
    </row>
    <row r="340" spans="1:2" x14ac:dyDescent="0.35">
      <c r="A340" s="43">
        <v>45762.125</v>
      </c>
      <c r="B340" s="42">
        <v>7.8290596666666703</v>
      </c>
    </row>
    <row r="341" spans="1:2" x14ac:dyDescent="0.35">
      <c r="A341" s="43">
        <v>45762.166666666701</v>
      </c>
      <c r="B341" s="42">
        <v>8.2671063793103503</v>
      </c>
    </row>
    <row r="342" spans="1:2" x14ac:dyDescent="0.35">
      <c r="A342" s="43">
        <v>45762.208333333299</v>
      </c>
      <c r="B342" s="42">
        <v>8.4997831666666706</v>
      </c>
    </row>
    <row r="343" spans="1:2" x14ac:dyDescent="0.35">
      <c r="A343" s="43">
        <v>45762.25</v>
      </c>
      <c r="B343" s="42">
        <v>9.1685220689655207</v>
      </c>
    </row>
    <row r="344" spans="1:2" x14ac:dyDescent="0.35">
      <c r="A344" s="43">
        <v>45762.291666666701</v>
      </c>
      <c r="B344" s="42">
        <v>9.5527545000000007</v>
      </c>
    </row>
    <row r="345" spans="1:2" x14ac:dyDescent="0.35">
      <c r="A345" s="43">
        <v>45762.333333333299</v>
      </c>
      <c r="B345" s="42">
        <v>16.8334210344828</v>
      </c>
    </row>
    <row r="346" spans="1:2" x14ac:dyDescent="0.35">
      <c r="A346" s="43">
        <v>45762.375</v>
      </c>
      <c r="B346" s="42">
        <v>16.523910000000001</v>
      </c>
    </row>
    <row r="347" spans="1:2" x14ac:dyDescent="0.35">
      <c r="A347" s="43">
        <v>45762.416666666701</v>
      </c>
      <c r="B347" s="42">
        <v>13.585638448275899</v>
      </c>
    </row>
    <row r="348" spans="1:2" x14ac:dyDescent="0.35">
      <c r="A348" s="43">
        <v>45762.458333333299</v>
      </c>
      <c r="B348" s="42">
        <v>10.032643</v>
      </c>
    </row>
    <row r="349" spans="1:2" x14ac:dyDescent="0.35">
      <c r="A349" s="43">
        <v>45762.5</v>
      </c>
      <c r="B349" s="42">
        <v>6.3919018965517198</v>
      </c>
    </row>
    <row r="350" spans="1:2" x14ac:dyDescent="0.35">
      <c r="A350" s="43">
        <v>45762.541666666701</v>
      </c>
      <c r="B350" s="42">
        <v>5.6828638333333297</v>
      </c>
    </row>
    <row r="351" spans="1:2" x14ac:dyDescent="0.35">
      <c r="A351" s="43">
        <v>45762.583333333299</v>
      </c>
      <c r="B351" s="42">
        <v>4.8682256896551701</v>
      </c>
    </row>
    <row r="352" spans="1:2" x14ac:dyDescent="0.35">
      <c r="A352" s="43">
        <v>45762.625</v>
      </c>
      <c r="B352" s="42">
        <v>5.5364396666666602</v>
      </c>
    </row>
    <row r="353" spans="1:2" x14ac:dyDescent="0.35">
      <c r="A353" s="43">
        <v>45762.666666666701</v>
      </c>
      <c r="B353" s="42">
        <v>4.3398734482758599</v>
      </c>
    </row>
    <row r="354" spans="1:2" x14ac:dyDescent="0.35">
      <c r="A354" s="43">
        <v>45762.708333333299</v>
      </c>
      <c r="B354" s="42">
        <v>6.1572181666666701</v>
      </c>
    </row>
    <row r="355" spans="1:2" x14ac:dyDescent="0.35">
      <c r="A355" s="43">
        <v>45762.75</v>
      </c>
      <c r="B355" s="42">
        <v>7.1769253448275796</v>
      </c>
    </row>
    <row r="356" spans="1:2" x14ac:dyDescent="0.35">
      <c r="A356" s="43">
        <v>45762.791666666701</v>
      </c>
      <c r="B356" s="42">
        <v>7.2833851666666698</v>
      </c>
    </row>
    <row r="357" spans="1:2" x14ac:dyDescent="0.35">
      <c r="A357" s="43">
        <v>45762.833333333299</v>
      </c>
      <c r="B357" s="42">
        <v>8.28217465517241</v>
      </c>
    </row>
    <row r="358" spans="1:2" x14ac:dyDescent="0.35">
      <c r="A358" s="43">
        <v>45762.875</v>
      </c>
      <c r="B358" s="42">
        <v>10.104948</v>
      </c>
    </row>
    <row r="359" spans="1:2" x14ac:dyDescent="0.35">
      <c r="A359" s="43">
        <v>45762.916666666701</v>
      </c>
      <c r="B359" s="42">
        <v>15.500813793103401</v>
      </c>
    </row>
    <row r="360" spans="1:2" x14ac:dyDescent="0.35">
      <c r="A360" s="43">
        <v>45762.958333333299</v>
      </c>
      <c r="B360" s="42">
        <v>12.1721166666667</v>
      </c>
    </row>
    <row r="361" spans="1:2" x14ac:dyDescent="0.35">
      <c r="A361" s="43">
        <v>45763</v>
      </c>
      <c r="B361" s="42">
        <v>12.691163793103399</v>
      </c>
    </row>
    <row r="362" spans="1:2" x14ac:dyDescent="0.35">
      <c r="A362" s="43">
        <v>45763.041666666701</v>
      </c>
      <c r="B362" s="42">
        <v>9.2292559999999906</v>
      </c>
    </row>
    <row r="363" spans="1:2" x14ac:dyDescent="0.35">
      <c r="A363" s="43">
        <v>45763.083333333299</v>
      </c>
      <c r="B363" s="42">
        <v>1.8803484482758599</v>
      </c>
    </row>
    <row r="364" spans="1:2" x14ac:dyDescent="0.35">
      <c r="A364" s="43">
        <v>45763.125</v>
      </c>
      <c r="B364" s="42">
        <v>2.1450118333333301</v>
      </c>
    </row>
    <row r="365" spans="1:2" x14ac:dyDescent="0.35">
      <c r="A365" s="43">
        <v>45763.166666666701</v>
      </c>
      <c r="B365" s="42">
        <v>1.85348120689655</v>
      </c>
    </row>
    <row r="366" spans="1:2" x14ac:dyDescent="0.35">
      <c r="A366" s="43">
        <v>45763.208333333299</v>
      </c>
      <c r="B366" s="42">
        <v>1.95802583333333</v>
      </c>
    </row>
    <row r="367" spans="1:2" x14ac:dyDescent="0.35">
      <c r="A367" s="43">
        <v>45763.25</v>
      </c>
      <c r="B367" s="42">
        <v>0.75585068965517199</v>
      </c>
    </row>
    <row r="368" spans="1:2" x14ac:dyDescent="0.35">
      <c r="A368" s="43">
        <v>45763.291666666701</v>
      </c>
      <c r="B368" s="42">
        <v>1.0607913499999999</v>
      </c>
    </row>
    <row r="369" spans="1:2" x14ac:dyDescent="0.35">
      <c r="A369" s="43">
        <v>45763.333333333299</v>
      </c>
      <c r="B369" s="42">
        <v>0.21163568448275899</v>
      </c>
    </row>
    <row r="370" spans="1:2" x14ac:dyDescent="0.35">
      <c r="A370" s="43">
        <v>45763.375</v>
      </c>
      <c r="B370" s="42">
        <v>9.2509446666666606E-2</v>
      </c>
    </row>
    <row r="371" spans="1:2" x14ac:dyDescent="0.35">
      <c r="A371" s="43">
        <v>45763.416666666701</v>
      </c>
      <c r="B371" s="42">
        <v>0.110552106896552</v>
      </c>
    </row>
    <row r="372" spans="1:2" x14ac:dyDescent="0.35">
      <c r="A372" s="43">
        <v>45763.458333333299</v>
      </c>
      <c r="B372" s="42">
        <v>8.0293135000000002E-2</v>
      </c>
    </row>
    <row r="373" spans="1:2" x14ac:dyDescent="0.35">
      <c r="A373" s="43">
        <v>45763.5</v>
      </c>
      <c r="B373" s="42">
        <v>1.10106047413793</v>
      </c>
    </row>
    <row r="374" spans="1:2" x14ac:dyDescent="0.35">
      <c r="A374" s="43">
        <v>45763.541666666701</v>
      </c>
      <c r="B374" s="42">
        <v>1.1164527666666699</v>
      </c>
    </row>
    <row r="375" spans="1:2" x14ac:dyDescent="0.35">
      <c r="A375" s="43">
        <v>45763.583333333299</v>
      </c>
      <c r="B375" s="42">
        <v>1.6117696551724101</v>
      </c>
    </row>
    <row r="376" spans="1:2" x14ac:dyDescent="0.35">
      <c r="A376" s="43">
        <v>45763.625</v>
      </c>
      <c r="B376" s="42">
        <v>1.5495855000000001</v>
      </c>
    </row>
    <row r="377" spans="1:2" x14ac:dyDescent="0.35">
      <c r="A377" s="43">
        <v>45763.666666666701</v>
      </c>
      <c r="B377" s="42">
        <v>0.91383568965517203</v>
      </c>
    </row>
    <row r="378" spans="1:2" x14ac:dyDescent="0.35">
      <c r="A378" s="43">
        <v>45763.708333333299</v>
      </c>
      <c r="B378" s="42">
        <v>1.0428888333333299</v>
      </c>
    </row>
    <row r="379" spans="1:2" x14ac:dyDescent="0.35">
      <c r="A379" s="43">
        <v>45763.75</v>
      </c>
      <c r="B379" s="42">
        <v>0.56704020689655199</v>
      </c>
    </row>
    <row r="380" spans="1:2" x14ac:dyDescent="0.35">
      <c r="A380" s="43">
        <v>45763.791666666701</v>
      </c>
      <c r="B380" s="42">
        <v>0.97895448333333401</v>
      </c>
    </row>
    <row r="381" spans="1:2" x14ac:dyDescent="0.35">
      <c r="A381" s="43">
        <v>45763.833333333299</v>
      </c>
      <c r="B381" s="42">
        <v>1.3867225000000001</v>
      </c>
    </row>
    <row r="382" spans="1:2" x14ac:dyDescent="0.35">
      <c r="A382" s="43">
        <v>45763.875</v>
      </c>
      <c r="B382" s="42">
        <v>2.893427</v>
      </c>
    </row>
    <row r="383" spans="1:2" x14ac:dyDescent="0.35">
      <c r="A383" s="43">
        <v>45763.916666666701</v>
      </c>
      <c r="B383" s="42">
        <v>1.7560348275862101</v>
      </c>
    </row>
    <row r="384" spans="1:2" x14ac:dyDescent="0.35">
      <c r="A384" s="43">
        <v>45763.958333333299</v>
      </c>
      <c r="B384" s="42">
        <v>2.1075195</v>
      </c>
    </row>
    <row r="385" spans="1:2" x14ac:dyDescent="0.35">
      <c r="A385" s="43">
        <v>45764</v>
      </c>
      <c r="B385" s="42">
        <v>1.1887320689655201</v>
      </c>
    </row>
    <row r="386" spans="1:2" x14ac:dyDescent="0.35">
      <c r="A386" s="43">
        <v>45764.041666666701</v>
      </c>
      <c r="B386" s="42">
        <v>1.0683475</v>
      </c>
    </row>
    <row r="387" spans="1:2" x14ac:dyDescent="0.35">
      <c r="A387" s="43">
        <v>45764.083333333299</v>
      </c>
      <c r="B387" s="42">
        <v>1.06807431034483</v>
      </c>
    </row>
    <row r="388" spans="1:2" x14ac:dyDescent="0.35">
      <c r="A388" s="43">
        <v>45764.125</v>
      </c>
      <c r="B388" s="42">
        <v>1.0939236666666701</v>
      </c>
    </row>
    <row r="389" spans="1:2" x14ac:dyDescent="0.35">
      <c r="A389" s="43">
        <v>45764.166666666701</v>
      </c>
      <c r="B389" s="42">
        <v>1.5544196551724101</v>
      </c>
    </row>
    <row r="390" spans="1:2" x14ac:dyDescent="0.35">
      <c r="A390" s="43">
        <v>45764.208333333299</v>
      </c>
      <c r="B390" s="42">
        <v>1.592076</v>
      </c>
    </row>
    <row r="391" spans="1:2" x14ac:dyDescent="0.35">
      <c r="A391" s="43">
        <v>45764.25</v>
      </c>
      <c r="B391" s="42">
        <v>1.9049225862068999</v>
      </c>
    </row>
    <row r="392" spans="1:2" x14ac:dyDescent="0.35">
      <c r="A392" s="43">
        <v>45764.291666666701</v>
      </c>
      <c r="B392" s="42">
        <v>2.0741858333333298</v>
      </c>
    </row>
    <row r="393" spans="1:2" x14ac:dyDescent="0.35">
      <c r="A393" s="43">
        <v>45764.333333333299</v>
      </c>
      <c r="B393" s="42">
        <v>2.0485491379310301</v>
      </c>
    </row>
    <row r="394" spans="1:2" x14ac:dyDescent="0.35">
      <c r="A394" s="43">
        <v>45764.375</v>
      </c>
      <c r="B394" s="42">
        <v>0.301012213333333</v>
      </c>
    </row>
    <row r="395" spans="1:2" x14ac:dyDescent="0.35">
      <c r="A395" s="43">
        <v>45764.416666666701</v>
      </c>
      <c r="B395" s="42">
        <v>1.39835551724138</v>
      </c>
    </row>
    <row r="396" spans="1:2" x14ac:dyDescent="0.35">
      <c r="A396" s="43">
        <v>45764.458333333299</v>
      </c>
      <c r="B396" s="42">
        <v>1.2197650499999999</v>
      </c>
    </row>
    <row r="397" spans="1:2" x14ac:dyDescent="0.35">
      <c r="A397" s="43">
        <v>45764.5</v>
      </c>
      <c r="B397" s="42">
        <v>1.12924487931034</v>
      </c>
    </row>
    <row r="398" spans="1:2" x14ac:dyDescent="0.35">
      <c r="A398" s="43">
        <v>45764.541666666701</v>
      </c>
      <c r="B398" s="42">
        <v>1.2422551666666699</v>
      </c>
    </row>
    <row r="399" spans="1:2" x14ac:dyDescent="0.35">
      <c r="A399" s="43">
        <v>45764.583333333299</v>
      </c>
      <c r="B399" s="42">
        <v>1.2301532758620699</v>
      </c>
    </row>
    <row r="400" spans="1:2" x14ac:dyDescent="0.35">
      <c r="A400" s="43">
        <v>45764.625</v>
      </c>
      <c r="B400" s="42">
        <v>1.1800141666666699</v>
      </c>
    </row>
    <row r="401" spans="1:2" x14ac:dyDescent="0.35">
      <c r="A401" s="43">
        <v>45764.666666666701</v>
      </c>
      <c r="B401" s="42">
        <v>1.20485177586207</v>
      </c>
    </row>
    <row r="402" spans="1:2" x14ac:dyDescent="0.35">
      <c r="A402" s="43">
        <v>45764.708333333299</v>
      </c>
      <c r="B402" s="42">
        <v>1.532867</v>
      </c>
    </row>
    <row r="403" spans="1:2" x14ac:dyDescent="0.35">
      <c r="A403" s="43">
        <v>45764.75</v>
      </c>
      <c r="B403" s="42">
        <v>1.9401072413793099</v>
      </c>
    </row>
    <row r="404" spans="1:2" x14ac:dyDescent="0.35">
      <c r="A404" s="43">
        <v>45764.791666666701</v>
      </c>
      <c r="B404" s="42">
        <v>1.5733523333333299</v>
      </c>
    </row>
    <row r="405" spans="1:2" x14ac:dyDescent="0.35">
      <c r="A405" s="43">
        <v>45764.833333333299</v>
      </c>
      <c r="B405" s="42">
        <v>2.6244394827586199</v>
      </c>
    </row>
    <row r="406" spans="1:2" x14ac:dyDescent="0.35">
      <c r="A406" s="43">
        <v>45764.875</v>
      </c>
      <c r="B406" s="42">
        <v>2.9218791666666699</v>
      </c>
    </row>
    <row r="407" spans="1:2" x14ac:dyDescent="0.35">
      <c r="A407" s="43">
        <v>45764.916666666701</v>
      </c>
      <c r="B407" s="42">
        <v>3.68400586206897</v>
      </c>
    </row>
    <row r="408" spans="1:2" x14ac:dyDescent="0.35">
      <c r="A408" s="43">
        <v>45764.958333333299</v>
      </c>
      <c r="B408" s="42">
        <v>4.6003129999999999</v>
      </c>
    </row>
    <row r="409" spans="1:2" x14ac:dyDescent="0.35">
      <c r="A409" s="43">
        <v>45765</v>
      </c>
      <c r="B409" s="42">
        <v>3.3922077586206898</v>
      </c>
    </row>
    <row r="410" spans="1:2" x14ac:dyDescent="0.35">
      <c r="A410" s="43">
        <v>45765.041666666701</v>
      </c>
      <c r="B410" s="42">
        <v>4.9109559999999997</v>
      </c>
    </row>
    <row r="411" spans="1:2" x14ac:dyDescent="0.35">
      <c r="A411" s="43">
        <v>45765.083333333299</v>
      </c>
      <c r="B411" s="42">
        <v>5.1187677586206899</v>
      </c>
    </row>
    <row r="412" spans="1:2" x14ac:dyDescent="0.35">
      <c r="A412" s="43">
        <v>45765.125</v>
      </c>
      <c r="B412" s="42">
        <v>5.7094440000000004</v>
      </c>
    </row>
    <row r="413" spans="1:2" x14ac:dyDescent="0.35">
      <c r="A413" s="43">
        <v>45765.166666666701</v>
      </c>
      <c r="B413" s="42">
        <v>5.1449453448275904</v>
      </c>
    </row>
    <row r="414" spans="1:2" x14ac:dyDescent="0.35">
      <c r="A414" s="43">
        <v>45765.208333333299</v>
      </c>
      <c r="B414" s="42">
        <v>5.15306466666667</v>
      </c>
    </row>
    <row r="415" spans="1:2" x14ac:dyDescent="0.35">
      <c r="A415" s="43">
        <v>45765.25</v>
      </c>
      <c r="B415" s="42">
        <v>4.5231624137931004</v>
      </c>
    </row>
    <row r="416" spans="1:2" x14ac:dyDescent="0.35">
      <c r="A416" s="43">
        <v>45765.291666666701</v>
      </c>
      <c r="B416" s="42">
        <v>4.8582036666666699</v>
      </c>
    </row>
    <row r="417" spans="1:2" x14ac:dyDescent="0.35">
      <c r="A417" s="43">
        <v>45765.333333333299</v>
      </c>
      <c r="B417" s="42">
        <v>6.3255034482758603</v>
      </c>
    </row>
    <row r="418" spans="1:2" x14ac:dyDescent="0.35">
      <c r="A418" s="43">
        <v>45765.375</v>
      </c>
      <c r="B418" s="42">
        <v>9.1062905000000001</v>
      </c>
    </row>
    <row r="419" spans="1:2" x14ac:dyDescent="0.35">
      <c r="A419" s="43">
        <v>45765.416666666701</v>
      </c>
      <c r="B419" s="42">
        <v>10.8724322413793</v>
      </c>
    </row>
    <row r="420" spans="1:2" x14ac:dyDescent="0.35">
      <c r="A420" s="43">
        <v>45765.458333333299</v>
      </c>
      <c r="B420" s="42">
        <v>7.8556844999999997</v>
      </c>
    </row>
    <row r="421" spans="1:2" x14ac:dyDescent="0.35">
      <c r="A421" s="43">
        <v>45765.5</v>
      </c>
      <c r="B421" s="42">
        <v>5.3994513793103396</v>
      </c>
    </row>
    <row r="422" spans="1:2" x14ac:dyDescent="0.35">
      <c r="A422" s="43">
        <v>45765.541666666701</v>
      </c>
      <c r="B422" s="42">
        <v>4.5342778333333298</v>
      </c>
    </row>
    <row r="423" spans="1:2" x14ac:dyDescent="0.35">
      <c r="A423" s="43">
        <v>45765.583333333299</v>
      </c>
      <c r="B423" s="42">
        <v>3.04241568965517</v>
      </c>
    </row>
    <row r="424" spans="1:2" x14ac:dyDescent="0.35">
      <c r="A424" s="43">
        <v>45765.625</v>
      </c>
      <c r="B424" s="42">
        <v>1.9002475000000001</v>
      </c>
    </row>
    <row r="425" spans="1:2" x14ac:dyDescent="0.35">
      <c r="A425" s="43">
        <v>45765.666666666701</v>
      </c>
      <c r="B425" s="42">
        <v>1.77432534482759</v>
      </c>
    </row>
    <row r="426" spans="1:2" x14ac:dyDescent="0.35">
      <c r="A426" s="43">
        <v>45765.708333333299</v>
      </c>
      <c r="B426" s="42">
        <v>1.8268788333333299</v>
      </c>
    </row>
    <row r="427" spans="1:2" x14ac:dyDescent="0.35">
      <c r="A427" s="43">
        <v>45765.75</v>
      </c>
      <c r="B427" s="42">
        <v>2.31556396551724</v>
      </c>
    </row>
    <row r="428" spans="1:2" x14ac:dyDescent="0.35">
      <c r="A428" s="43">
        <v>45765.791666666701</v>
      </c>
      <c r="B428" s="42">
        <v>3.9941948333333301</v>
      </c>
    </row>
    <row r="429" spans="1:2" x14ac:dyDescent="0.35">
      <c r="A429" s="43">
        <v>45765.833333333299</v>
      </c>
      <c r="B429" s="42">
        <v>4.6051672413793101</v>
      </c>
    </row>
    <row r="430" spans="1:2" x14ac:dyDescent="0.35">
      <c r="A430" s="43">
        <v>45765.875</v>
      </c>
      <c r="B430" s="42">
        <v>3.03057</v>
      </c>
    </row>
    <row r="431" spans="1:2" x14ac:dyDescent="0.35">
      <c r="A431" s="43">
        <v>45765.916666666701</v>
      </c>
      <c r="B431" s="42">
        <v>6.4548498275862096</v>
      </c>
    </row>
    <row r="432" spans="1:2" x14ac:dyDescent="0.35">
      <c r="A432" s="43">
        <v>45765.958333333299</v>
      </c>
      <c r="B432" s="42">
        <v>17.53341</v>
      </c>
    </row>
    <row r="433" spans="1:2" x14ac:dyDescent="0.35">
      <c r="A433" s="43">
        <v>45766</v>
      </c>
      <c r="B433" s="42">
        <v>12.789044827586199</v>
      </c>
    </row>
    <row r="434" spans="1:2" x14ac:dyDescent="0.35">
      <c r="A434" s="43">
        <v>45766.041666666701</v>
      </c>
      <c r="B434" s="42">
        <v>12.496065</v>
      </c>
    </row>
    <row r="435" spans="1:2" x14ac:dyDescent="0.35">
      <c r="A435" s="43">
        <v>45766.083333333299</v>
      </c>
      <c r="B435" s="42">
        <v>16.180736206896601</v>
      </c>
    </row>
    <row r="436" spans="1:2" x14ac:dyDescent="0.35">
      <c r="A436" s="43">
        <v>45766.125</v>
      </c>
      <c r="B436" s="42">
        <v>17.350539999999999</v>
      </c>
    </row>
    <row r="437" spans="1:2" x14ac:dyDescent="0.35">
      <c r="A437" s="43">
        <v>45766.166666666701</v>
      </c>
      <c r="B437" s="42">
        <v>17.546856896551699</v>
      </c>
    </row>
    <row r="438" spans="1:2" x14ac:dyDescent="0.35">
      <c r="A438" s="43">
        <v>45766.208333333299</v>
      </c>
      <c r="B438" s="42">
        <v>17.495073333333298</v>
      </c>
    </row>
    <row r="439" spans="1:2" x14ac:dyDescent="0.35">
      <c r="A439" s="43">
        <v>45766.25</v>
      </c>
      <c r="B439" s="42">
        <v>18.322427586206899</v>
      </c>
    </row>
    <row r="440" spans="1:2" x14ac:dyDescent="0.35">
      <c r="A440" s="43">
        <v>45766.291666666701</v>
      </c>
      <c r="B440" s="42">
        <v>18.8762066666667</v>
      </c>
    </row>
    <row r="441" spans="1:2" x14ac:dyDescent="0.35">
      <c r="A441" s="43">
        <v>45766.333333333299</v>
      </c>
      <c r="B441" s="42">
        <v>19.132451724137901</v>
      </c>
    </row>
    <row r="442" spans="1:2" x14ac:dyDescent="0.35">
      <c r="A442" s="43">
        <v>45766.375</v>
      </c>
      <c r="B442" s="42">
        <v>18.582063333333299</v>
      </c>
    </row>
    <row r="443" spans="1:2" x14ac:dyDescent="0.35">
      <c r="A443" s="43">
        <v>45766.416666666701</v>
      </c>
      <c r="B443" s="42">
        <v>19.4114948275862</v>
      </c>
    </row>
    <row r="444" spans="1:2" x14ac:dyDescent="0.35">
      <c r="A444" s="43">
        <v>45766.458333333299</v>
      </c>
      <c r="B444" s="42">
        <v>16.843628333333299</v>
      </c>
    </row>
    <row r="445" spans="1:2" x14ac:dyDescent="0.35">
      <c r="A445" s="43">
        <v>45766.5</v>
      </c>
      <c r="B445" s="42">
        <v>17.0542620689655</v>
      </c>
    </row>
    <row r="446" spans="1:2" x14ac:dyDescent="0.35">
      <c r="A446" s="43">
        <v>45766.541666666701</v>
      </c>
      <c r="B446" s="42">
        <v>18.9276533333333</v>
      </c>
    </row>
    <row r="447" spans="1:2" x14ac:dyDescent="0.35">
      <c r="A447" s="43">
        <v>45766.583333333299</v>
      </c>
      <c r="B447" s="42">
        <v>16.435793103448301</v>
      </c>
    </row>
    <row r="448" spans="1:2" x14ac:dyDescent="0.35">
      <c r="A448" s="43">
        <v>45766.625</v>
      </c>
      <c r="B448" s="42">
        <v>13.538085000000001</v>
      </c>
    </row>
    <row r="449" spans="1:2" x14ac:dyDescent="0.35">
      <c r="A449" s="43">
        <v>45766.666666666701</v>
      </c>
      <c r="B449" s="42">
        <v>12.5554534482759</v>
      </c>
    </row>
    <row r="450" spans="1:2" x14ac:dyDescent="0.35">
      <c r="A450" s="43">
        <v>45766.708333333299</v>
      </c>
      <c r="B450" s="42">
        <v>11.8940416666667</v>
      </c>
    </row>
    <row r="451" spans="1:2" x14ac:dyDescent="0.35">
      <c r="A451" s="43">
        <v>45766.75</v>
      </c>
      <c r="B451" s="42">
        <v>12.0153206896552</v>
      </c>
    </row>
    <row r="452" spans="1:2" x14ac:dyDescent="0.35">
      <c r="A452" s="43">
        <v>45766.791666666701</v>
      </c>
      <c r="B452" s="42">
        <v>7.0575225000000001</v>
      </c>
    </row>
    <row r="453" spans="1:2" x14ac:dyDescent="0.35">
      <c r="A453" s="43">
        <v>45766.833333333299</v>
      </c>
      <c r="B453" s="42">
        <v>3.65768379310345</v>
      </c>
    </row>
    <row r="454" spans="1:2" x14ac:dyDescent="0.35">
      <c r="A454" s="43">
        <v>45766.875</v>
      </c>
      <c r="B454" s="42">
        <v>3.0827878333333301</v>
      </c>
    </row>
    <row r="455" spans="1:2" x14ac:dyDescent="0.35">
      <c r="A455" s="43">
        <v>45766.916666666701</v>
      </c>
      <c r="B455" s="42">
        <v>3.2856694827586201</v>
      </c>
    </row>
    <row r="456" spans="1:2" x14ac:dyDescent="0.35">
      <c r="A456" s="43">
        <v>45766.958333333299</v>
      </c>
      <c r="B456" s="42">
        <v>4.0563323333333301</v>
      </c>
    </row>
    <row r="457" spans="1:2" x14ac:dyDescent="0.35">
      <c r="A457" s="43">
        <v>45767</v>
      </c>
      <c r="B457" s="42">
        <v>3.1281610344827602</v>
      </c>
    </row>
    <row r="458" spans="1:2" x14ac:dyDescent="0.35">
      <c r="A458" s="43">
        <v>45767.041666666701</v>
      </c>
      <c r="B458" s="42">
        <v>4.0232396610169499</v>
      </c>
    </row>
    <row r="459" spans="1:2" x14ac:dyDescent="0.35">
      <c r="A459" s="43">
        <v>45767.083333333299</v>
      </c>
      <c r="B459" s="42">
        <v>3.1543227586206899</v>
      </c>
    </row>
    <row r="460" spans="1:2" x14ac:dyDescent="0.35">
      <c r="A460" s="43">
        <v>45767.125</v>
      </c>
      <c r="B460" s="42">
        <v>3.4162689999999998</v>
      </c>
    </row>
    <row r="461" spans="1:2" x14ac:dyDescent="0.35">
      <c r="A461" s="43">
        <v>45767.166666666701</v>
      </c>
      <c r="B461" s="42">
        <v>4.1517486206896503</v>
      </c>
    </row>
    <row r="462" spans="1:2" x14ac:dyDescent="0.35">
      <c r="A462" s="43">
        <v>45767.208333333299</v>
      </c>
      <c r="B462" s="42">
        <v>4.3878314999999999</v>
      </c>
    </row>
    <row r="463" spans="1:2" x14ac:dyDescent="0.35">
      <c r="A463" s="43">
        <v>45767.25</v>
      </c>
      <c r="B463" s="42">
        <v>3.3632343103448301</v>
      </c>
    </row>
    <row r="464" spans="1:2" x14ac:dyDescent="0.35">
      <c r="A464" s="43">
        <v>45767.291666666701</v>
      </c>
      <c r="B464" s="42">
        <v>3.1164451666666699</v>
      </c>
    </row>
    <row r="465" spans="1:2" x14ac:dyDescent="0.35">
      <c r="A465" s="43">
        <v>45767.333333333299</v>
      </c>
      <c r="B465" s="42">
        <v>3.3930184482758601</v>
      </c>
    </row>
    <row r="466" spans="1:2" x14ac:dyDescent="0.35">
      <c r="A466" s="43">
        <v>45767.375</v>
      </c>
      <c r="B466" s="42">
        <v>2.1613843333333298</v>
      </c>
    </row>
    <row r="467" spans="1:2" x14ac:dyDescent="0.35">
      <c r="A467" s="43">
        <v>45767.416666666701</v>
      </c>
      <c r="B467" s="42">
        <v>2.43713982758621</v>
      </c>
    </row>
    <row r="468" spans="1:2" x14ac:dyDescent="0.35">
      <c r="A468" s="43">
        <v>45767.458333333299</v>
      </c>
      <c r="B468" s="42">
        <v>0.88683616666666698</v>
      </c>
    </row>
    <row r="469" spans="1:2" x14ac:dyDescent="0.35">
      <c r="A469" s="43">
        <v>45767.5</v>
      </c>
      <c r="B469" s="42">
        <v>3.02396867241379</v>
      </c>
    </row>
    <row r="470" spans="1:2" x14ac:dyDescent="0.35">
      <c r="A470" s="43">
        <v>45767.541666666701</v>
      </c>
      <c r="B470" s="42">
        <v>3.5425673333333298</v>
      </c>
    </row>
    <row r="471" spans="1:2" x14ac:dyDescent="0.35">
      <c r="A471" s="43">
        <v>45767.583333333299</v>
      </c>
      <c r="B471" s="42">
        <v>3.4128265517241401</v>
      </c>
    </row>
    <row r="472" spans="1:2" x14ac:dyDescent="0.35">
      <c r="A472" s="43">
        <v>45767.625</v>
      </c>
      <c r="B472" s="42">
        <v>3.5294534999999998</v>
      </c>
    </row>
    <row r="473" spans="1:2" x14ac:dyDescent="0.35">
      <c r="A473" s="43">
        <v>45767.666666666701</v>
      </c>
      <c r="B473" s="42">
        <v>3.1071222413793098</v>
      </c>
    </row>
    <row r="474" spans="1:2" x14ac:dyDescent="0.35">
      <c r="A474" s="43">
        <v>45767.708333333299</v>
      </c>
      <c r="B474" s="42">
        <v>2.2612948333333298</v>
      </c>
    </row>
    <row r="475" spans="1:2" x14ac:dyDescent="0.35">
      <c r="A475" s="43">
        <v>45767.75</v>
      </c>
      <c r="B475" s="42">
        <v>3.4616541379310299</v>
      </c>
    </row>
    <row r="476" spans="1:2" x14ac:dyDescent="0.35">
      <c r="A476" s="43">
        <v>45767.791666666701</v>
      </c>
      <c r="B476" s="42">
        <v>4.8813655000000002</v>
      </c>
    </row>
    <row r="477" spans="1:2" x14ac:dyDescent="0.35">
      <c r="A477" s="43">
        <v>45767.833333333299</v>
      </c>
      <c r="B477" s="42">
        <v>4.8160725862069</v>
      </c>
    </row>
    <row r="478" spans="1:2" x14ac:dyDescent="0.35">
      <c r="A478" s="43">
        <v>45767.875</v>
      </c>
      <c r="B478" s="42">
        <v>4.1916950000000002</v>
      </c>
    </row>
    <row r="479" spans="1:2" x14ac:dyDescent="0.35">
      <c r="A479" s="43">
        <v>45767.916666666701</v>
      </c>
      <c r="B479" s="42">
        <v>4.1792256896551701</v>
      </c>
    </row>
    <row r="480" spans="1:2" x14ac:dyDescent="0.35">
      <c r="A480" s="43">
        <v>45767.958333333299</v>
      </c>
      <c r="B480" s="42">
        <v>4.16276766666667</v>
      </c>
    </row>
    <row r="481" spans="1:2" x14ac:dyDescent="0.35">
      <c r="A481" s="43">
        <v>45768</v>
      </c>
      <c r="B481" s="42">
        <v>5.0631993103448298</v>
      </c>
    </row>
    <row r="482" spans="1:2" x14ac:dyDescent="0.35">
      <c r="A482" s="43">
        <v>45768.041666666701</v>
      </c>
      <c r="B482" s="42">
        <v>5.8899061666666697</v>
      </c>
    </row>
    <row r="483" spans="1:2" x14ac:dyDescent="0.35">
      <c r="A483" s="43">
        <v>45768.083333333299</v>
      </c>
      <c r="B483" s="42">
        <v>7.0797468965517201</v>
      </c>
    </row>
    <row r="484" spans="1:2" x14ac:dyDescent="0.35">
      <c r="A484" s="43">
        <v>45768.125</v>
      </c>
      <c r="B484" s="42">
        <v>6.9764033333333302</v>
      </c>
    </row>
    <row r="485" spans="1:2" x14ac:dyDescent="0.35">
      <c r="A485" s="43">
        <v>45768.166666666701</v>
      </c>
      <c r="B485" s="42">
        <v>6.1228765517241399</v>
      </c>
    </row>
    <row r="486" spans="1:2" x14ac:dyDescent="0.35">
      <c r="A486" s="43">
        <v>45768.208333333299</v>
      </c>
      <c r="B486" s="42">
        <v>4.5214078333333303</v>
      </c>
    </row>
    <row r="487" spans="1:2" x14ac:dyDescent="0.35">
      <c r="A487" s="43">
        <v>45768.25</v>
      </c>
      <c r="B487" s="42">
        <v>5.14677862068966</v>
      </c>
    </row>
    <row r="488" spans="1:2" x14ac:dyDescent="0.35">
      <c r="A488" s="43">
        <v>45768.291666666701</v>
      </c>
      <c r="B488" s="42">
        <v>7.4680881666666696</v>
      </c>
    </row>
    <row r="489" spans="1:2" x14ac:dyDescent="0.35">
      <c r="A489" s="43">
        <v>45768.333333333299</v>
      </c>
      <c r="B489" s="42">
        <v>10.2278520689655</v>
      </c>
    </row>
    <row r="490" spans="1:2" x14ac:dyDescent="0.35">
      <c r="A490" s="43">
        <v>45768.375</v>
      </c>
      <c r="B490" s="42">
        <v>11.704938333333301</v>
      </c>
    </row>
    <row r="491" spans="1:2" x14ac:dyDescent="0.35">
      <c r="A491" s="43">
        <v>45768.416666666701</v>
      </c>
      <c r="B491" s="42">
        <v>13.293706896551701</v>
      </c>
    </row>
    <row r="492" spans="1:2" x14ac:dyDescent="0.35">
      <c r="A492" s="43">
        <v>45768.458333333299</v>
      </c>
      <c r="B492" s="42">
        <v>13.7459233333333</v>
      </c>
    </row>
    <row r="493" spans="1:2" x14ac:dyDescent="0.35">
      <c r="A493" s="43">
        <v>45768.5</v>
      </c>
      <c r="B493" s="42">
        <v>14.932456896551701</v>
      </c>
    </row>
    <row r="494" spans="1:2" x14ac:dyDescent="0.35">
      <c r="A494" s="43">
        <v>45768.541666666701</v>
      </c>
      <c r="B494" s="42">
        <v>13.4965766666667</v>
      </c>
    </row>
    <row r="495" spans="1:2" x14ac:dyDescent="0.35">
      <c r="A495" s="43">
        <v>45768.583333333299</v>
      </c>
      <c r="B495" s="42">
        <v>8.7335382758620703</v>
      </c>
    </row>
    <row r="496" spans="1:2" x14ac:dyDescent="0.35">
      <c r="A496" s="43">
        <v>45768.625</v>
      </c>
      <c r="B496" s="42">
        <v>1.7751811666666699</v>
      </c>
    </row>
    <row r="497" spans="1:2" x14ac:dyDescent="0.35">
      <c r="A497" s="43">
        <v>45768.666666666701</v>
      </c>
      <c r="B497" s="42">
        <v>1.66445706896552</v>
      </c>
    </row>
    <row r="498" spans="1:2" x14ac:dyDescent="0.35">
      <c r="A498" s="43">
        <v>45768.708333333299</v>
      </c>
      <c r="B498" s="42">
        <v>2.19499966666667</v>
      </c>
    </row>
    <row r="499" spans="1:2" x14ac:dyDescent="0.35">
      <c r="A499" s="43">
        <v>45768.75</v>
      </c>
      <c r="B499" s="42">
        <v>2.09198327586207</v>
      </c>
    </row>
    <row r="500" spans="1:2" x14ac:dyDescent="0.35">
      <c r="A500" s="43">
        <v>45768.791666666701</v>
      </c>
      <c r="B500" s="42">
        <v>1.13860773333333</v>
      </c>
    </row>
    <row r="501" spans="1:2" x14ac:dyDescent="0.35">
      <c r="A501" s="43">
        <v>45768.833333333299</v>
      </c>
      <c r="B501" s="42">
        <v>0.71580956896551695</v>
      </c>
    </row>
    <row r="502" spans="1:2" x14ac:dyDescent="0.35">
      <c r="A502" s="43">
        <v>45768.875</v>
      </c>
      <c r="B502" s="42">
        <v>1.23944433333333</v>
      </c>
    </row>
    <row r="503" spans="1:2" x14ac:dyDescent="0.35">
      <c r="A503" s="43">
        <v>45768.916666666701</v>
      </c>
      <c r="B503" s="42">
        <v>2.53017293103448</v>
      </c>
    </row>
    <row r="504" spans="1:2" x14ac:dyDescent="0.35">
      <c r="A504" s="43">
        <v>45768.958333333299</v>
      </c>
      <c r="B504" s="42">
        <v>5.5199851666666699</v>
      </c>
    </row>
    <row r="505" spans="1:2" x14ac:dyDescent="0.35">
      <c r="A505" s="43">
        <v>45769</v>
      </c>
      <c r="B505" s="42">
        <v>1.99655172413793</v>
      </c>
    </row>
    <row r="506" spans="1:2" x14ac:dyDescent="0.35">
      <c r="A506" s="43">
        <v>45769.041666666701</v>
      </c>
      <c r="B506" s="42">
        <v>2.2886955000000002</v>
      </c>
    </row>
    <row r="507" spans="1:2" x14ac:dyDescent="0.35">
      <c r="A507" s="43">
        <v>45769.083333333299</v>
      </c>
      <c r="B507" s="42">
        <v>3.8640467241379302</v>
      </c>
    </row>
    <row r="508" spans="1:2" x14ac:dyDescent="0.35">
      <c r="A508" s="43">
        <v>45769.125</v>
      </c>
      <c r="B508" s="42">
        <v>3.9905541666666702</v>
      </c>
    </row>
    <row r="509" spans="1:2" x14ac:dyDescent="0.35">
      <c r="A509" s="43">
        <v>45769.166666666701</v>
      </c>
      <c r="B509" s="42">
        <v>2.1264374137930999</v>
      </c>
    </row>
    <row r="510" spans="1:2" x14ac:dyDescent="0.35">
      <c r="A510" s="43">
        <v>45769.208333333299</v>
      </c>
      <c r="B510" s="42">
        <v>2.7038885000000001</v>
      </c>
    </row>
    <row r="511" spans="1:2" x14ac:dyDescent="0.35">
      <c r="A511" s="43">
        <v>45769.25</v>
      </c>
      <c r="B511" s="42">
        <v>3.3307134482758598</v>
      </c>
    </row>
    <row r="512" spans="1:2" x14ac:dyDescent="0.35">
      <c r="A512" s="43">
        <v>45769.291666666701</v>
      </c>
      <c r="B512" s="42">
        <v>3.7473728333333298</v>
      </c>
    </row>
    <row r="513" spans="1:2" x14ac:dyDescent="0.35">
      <c r="A513" s="43">
        <v>45769.333333333299</v>
      </c>
      <c r="B513" s="42">
        <v>3.2864837931034501</v>
      </c>
    </row>
    <row r="514" spans="1:2" x14ac:dyDescent="0.35">
      <c r="A514" s="43">
        <v>45769.375</v>
      </c>
      <c r="B514" s="42">
        <v>1.0916890666666701</v>
      </c>
    </row>
    <row r="515" spans="1:2" x14ac:dyDescent="0.35">
      <c r="A515" s="43">
        <v>45769.416666666701</v>
      </c>
      <c r="B515" s="42">
        <v>3.5900740862068998</v>
      </c>
    </row>
    <row r="516" spans="1:2" x14ac:dyDescent="0.35">
      <c r="A516" s="43">
        <v>45769.458333333299</v>
      </c>
      <c r="B516" s="42">
        <v>3.5976224999999999</v>
      </c>
    </row>
    <row r="517" spans="1:2" x14ac:dyDescent="0.35">
      <c r="A517" s="43">
        <v>45769.5</v>
      </c>
      <c r="B517" s="42">
        <v>3.7739634482758602</v>
      </c>
    </row>
    <row r="518" spans="1:2" x14ac:dyDescent="0.35">
      <c r="A518" s="43">
        <v>45769.541666666701</v>
      </c>
      <c r="B518" s="42">
        <v>3.0408101666666698</v>
      </c>
    </row>
    <row r="519" spans="1:2" x14ac:dyDescent="0.35">
      <c r="A519" s="43">
        <v>45769.583333333299</v>
      </c>
      <c r="B519" s="42">
        <v>1.97809017241379</v>
      </c>
    </row>
    <row r="520" spans="1:2" x14ac:dyDescent="0.35">
      <c r="A520" s="43">
        <v>45769.625</v>
      </c>
      <c r="B520" s="42">
        <v>2.0633300000000001</v>
      </c>
    </row>
    <row r="521" spans="1:2" x14ac:dyDescent="0.35">
      <c r="A521" s="43">
        <v>45769.666666666701</v>
      </c>
      <c r="B521" s="42">
        <v>1.67115706896552</v>
      </c>
    </row>
    <row r="522" spans="1:2" x14ac:dyDescent="0.35">
      <c r="A522" s="43">
        <v>45769.708333333299</v>
      </c>
      <c r="B522" s="42">
        <v>1.15193516666667</v>
      </c>
    </row>
    <row r="523" spans="1:2" x14ac:dyDescent="0.35">
      <c r="A523" s="43">
        <v>45769.75</v>
      </c>
      <c r="B523" s="42">
        <v>8.0880268965517192</v>
      </c>
    </row>
    <row r="524" spans="1:2" x14ac:dyDescent="0.35">
      <c r="A524" s="43">
        <v>45769.791666666701</v>
      </c>
      <c r="B524" s="42">
        <v>2.0791759999999999</v>
      </c>
    </row>
    <row r="525" spans="1:2" x14ac:dyDescent="0.35">
      <c r="A525" s="43">
        <v>45769.833333333299</v>
      </c>
      <c r="B525" s="42">
        <v>2.3247553448275902</v>
      </c>
    </row>
    <row r="526" spans="1:2" x14ac:dyDescent="0.35">
      <c r="A526" s="43">
        <v>45769.875</v>
      </c>
      <c r="B526" s="42">
        <v>1.41557895</v>
      </c>
    </row>
    <row r="527" spans="1:2" x14ac:dyDescent="0.35">
      <c r="A527" s="43">
        <v>45769.916666666701</v>
      </c>
      <c r="B527" s="42">
        <v>1.50524327586207</v>
      </c>
    </row>
    <row r="528" spans="1:2" x14ac:dyDescent="0.35">
      <c r="A528" s="43">
        <v>45769.958333333299</v>
      </c>
      <c r="B528" s="42">
        <v>1.9552498333333299</v>
      </c>
    </row>
    <row r="529" spans="1:2" x14ac:dyDescent="0.35">
      <c r="A529" s="43">
        <v>45770</v>
      </c>
      <c r="B529" s="42">
        <v>2.04311086206897</v>
      </c>
    </row>
    <row r="530" spans="1:2" x14ac:dyDescent="0.35">
      <c r="A530" s="43">
        <v>45770.041666666701</v>
      </c>
      <c r="B530" s="42">
        <v>2.0622273333333299</v>
      </c>
    </row>
    <row r="531" spans="1:2" x14ac:dyDescent="0.35">
      <c r="A531" s="43">
        <v>45770.083333333299</v>
      </c>
      <c r="B531" s="42">
        <v>2.182985</v>
      </c>
    </row>
    <row r="532" spans="1:2" x14ac:dyDescent="0.35">
      <c r="A532" s="43">
        <v>45770.125</v>
      </c>
      <c r="B532" s="42">
        <v>2.03083833333333</v>
      </c>
    </row>
    <row r="533" spans="1:2" x14ac:dyDescent="0.35">
      <c r="A533" s="43">
        <v>45770.166666666701</v>
      </c>
      <c r="B533" s="42">
        <v>2.0040179310344799</v>
      </c>
    </row>
    <row r="534" spans="1:2" x14ac:dyDescent="0.35">
      <c r="A534" s="43">
        <v>45770.208333333299</v>
      </c>
      <c r="B534" s="42">
        <v>1.3654139999999999</v>
      </c>
    </row>
    <row r="535" spans="1:2" x14ac:dyDescent="0.35">
      <c r="A535" s="43">
        <v>45770.25</v>
      </c>
      <c r="B535" s="42">
        <v>1.2876394827586199</v>
      </c>
    </row>
    <row r="536" spans="1:2" x14ac:dyDescent="0.35">
      <c r="A536" s="43">
        <v>45770.291666666701</v>
      </c>
      <c r="B536" s="42">
        <v>2.42944433333333</v>
      </c>
    </row>
    <row r="537" spans="1:2" x14ac:dyDescent="0.35">
      <c r="A537" s="43">
        <v>45770.333333333299</v>
      </c>
      <c r="B537" s="42">
        <v>2.0376672413793102</v>
      </c>
    </row>
    <row r="538" spans="1:2" x14ac:dyDescent="0.35">
      <c r="A538" s="43">
        <v>45770.375</v>
      </c>
      <c r="B538" s="42">
        <v>0.70846984999999996</v>
      </c>
    </row>
    <row r="539" spans="1:2" x14ac:dyDescent="0.35">
      <c r="A539" s="43">
        <v>45770.416666666701</v>
      </c>
      <c r="B539" s="42">
        <v>1.9922693103448299</v>
      </c>
    </row>
    <row r="540" spans="1:2" x14ac:dyDescent="0.35">
      <c r="A540" s="43">
        <v>45770.458333333299</v>
      </c>
      <c r="B540" s="42">
        <v>2.3889736666666699</v>
      </c>
    </row>
    <row r="541" spans="1:2" x14ac:dyDescent="0.35">
      <c r="A541" s="43">
        <v>45770.5</v>
      </c>
      <c r="B541" s="42">
        <v>1.70574310344828</v>
      </c>
    </row>
    <row r="542" spans="1:2" x14ac:dyDescent="0.35">
      <c r="A542" s="43">
        <v>45770.541666666701</v>
      </c>
      <c r="B542" s="42">
        <v>1.59333833333333</v>
      </c>
    </row>
    <row r="543" spans="1:2" x14ac:dyDescent="0.35">
      <c r="A543" s="43">
        <v>45770.583333333299</v>
      </c>
      <c r="B543" s="42">
        <v>3.3963956896551699</v>
      </c>
    </row>
    <row r="544" spans="1:2" x14ac:dyDescent="0.35">
      <c r="A544" s="43">
        <v>45770.625</v>
      </c>
      <c r="B544" s="42">
        <v>5.70397816666667</v>
      </c>
    </row>
    <row r="545" spans="1:2" x14ac:dyDescent="0.35">
      <c r="A545" s="43">
        <v>45770.666666666701</v>
      </c>
      <c r="B545" s="42">
        <v>7.3688289655172401</v>
      </c>
    </row>
    <row r="546" spans="1:2" x14ac:dyDescent="0.35">
      <c r="A546" s="43">
        <v>45770.708333333299</v>
      </c>
      <c r="B546" s="42">
        <v>6.7700503333333302</v>
      </c>
    </row>
    <row r="547" spans="1:2" x14ac:dyDescent="0.35">
      <c r="A547" s="43">
        <v>45770.75</v>
      </c>
      <c r="B547" s="42">
        <v>7.5580746551724101</v>
      </c>
    </row>
    <row r="548" spans="1:2" x14ac:dyDescent="0.35">
      <c r="A548" s="43">
        <v>45770.791666666701</v>
      </c>
      <c r="B548" s="42">
        <v>8.2722588333333302</v>
      </c>
    </row>
    <row r="549" spans="1:2" x14ac:dyDescent="0.35">
      <c r="A549" s="43">
        <v>45770.833333333299</v>
      </c>
      <c r="B549" s="42">
        <v>7.3252306896551698</v>
      </c>
    </row>
    <row r="550" spans="1:2" x14ac:dyDescent="0.35">
      <c r="A550" s="43">
        <v>45770.875</v>
      </c>
      <c r="B550" s="42">
        <v>3.7276275000000001</v>
      </c>
    </row>
    <row r="551" spans="1:2" x14ac:dyDescent="0.35">
      <c r="A551" s="43">
        <v>45770.916666666701</v>
      </c>
      <c r="B551" s="42">
        <v>2.1654079310344798</v>
      </c>
    </row>
    <row r="552" spans="1:2" x14ac:dyDescent="0.35">
      <c r="A552" s="43">
        <v>45770.958333333299</v>
      </c>
      <c r="B552" s="42">
        <v>2.2186393333333299</v>
      </c>
    </row>
    <row r="553" spans="1:2" x14ac:dyDescent="0.35">
      <c r="A553" s="43">
        <v>45771</v>
      </c>
      <c r="B553" s="42">
        <v>5.4286884482758602</v>
      </c>
    </row>
    <row r="554" spans="1:2" x14ac:dyDescent="0.35">
      <c r="A554" s="43">
        <v>45771.041666666701</v>
      </c>
      <c r="B554" s="42">
        <v>15.3319755</v>
      </c>
    </row>
    <row r="555" spans="1:2" x14ac:dyDescent="0.35">
      <c r="A555" s="43">
        <v>45771.083333333299</v>
      </c>
      <c r="B555" s="42">
        <v>19.191746551724101</v>
      </c>
    </row>
    <row r="556" spans="1:2" x14ac:dyDescent="0.35">
      <c r="A556" s="43">
        <v>45771.125</v>
      </c>
      <c r="B556" s="42">
        <v>18.322928333333302</v>
      </c>
    </row>
    <row r="557" spans="1:2" x14ac:dyDescent="0.35">
      <c r="A557" s="43">
        <v>45771.166666666701</v>
      </c>
      <c r="B557" s="42">
        <v>14.446374137931</v>
      </c>
    </row>
    <row r="558" spans="1:2" x14ac:dyDescent="0.35">
      <c r="A558" s="43">
        <v>45771.208333333299</v>
      </c>
      <c r="B558" s="42">
        <v>13.999233333333301</v>
      </c>
    </row>
    <row r="559" spans="1:2" x14ac:dyDescent="0.35">
      <c r="A559" s="43">
        <v>45771.25</v>
      </c>
      <c r="B559" s="42">
        <v>12.0769994827586</v>
      </c>
    </row>
    <row r="560" spans="1:2" x14ac:dyDescent="0.35">
      <c r="A560" s="43">
        <v>45771.291666666701</v>
      </c>
      <c r="B560" s="42">
        <v>9.6738990000000005</v>
      </c>
    </row>
    <row r="561" spans="1:2" x14ac:dyDescent="0.35">
      <c r="A561" s="43">
        <v>45771.333333333299</v>
      </c>
      <c r="B561" s="42">
        <v>7.8870679310344798</v>
      </c>
    </row>
    <row r="562" spans="1:2" x14ac:dyDescent="0.35">
      <c r="A562" s="43">
        <v>45771.375</v>
      </c>
      <c r="B562" s="42">
        <v>8.2311018333333301</v>
      </c>
    </row>
    <row r="563" spans="1:2" x14ac:dyDescent="0.35">
      <c r="A563" s="43">
        <v>45771.416666666701</v>
      </c>
      <c r="B563" s="42">
        <v>8.0350687931034503</v>
      </c>
    </row>
    <row r="564" spans="1:2" x14ac:dyDescent="0.35">
      <c r="A564" s="43">
        <v>45771.458333333299</v>
      </c>
      <c r="B564" s="42">
        <v>7.4134933333333297</v>
      </c>
    </row>
    <row r="565" spans="1:2" x14ac:dyDescent="0.35">
      <c r="A565" s="43">
        <v>45771.5</v>
      </c>
      <c r="B565" s="42">
        <v>7.2702574137931002</v>
      </c>
    </row>
    <row r="566" spans="1:2" x14ac:dyDescent="0.35">
      <c r="A566" s="43">
        <v>45771.541666666701</v>
      </c>
      <c r="B566" s="42">
        <v>6.6061043333333398</v>
      </c>
    </row>
    <row r="567" spans="1:2" x14ac:dyDescent="0.35">
      <c r="A567" s="43">
        <v>45771.583333333299</v>
      </c>
      <c r="B567" s="42">
        <v>7.5422591379310404</v>
      </c>
    </row>
    <row r="568" spans="1:2" x14ac:dyDescent="0.35">
      <c r="A568" s="43">
        <v>45771.625</v>
      </c>
      <c r="B568" s="42">
        <v>7.15016416666667</v>
      </c>
    </row>
    <row r="569" spans="1:2" x14ac:dyDescent="0.35">
      <c r="A569" s="43">
        <v>45771.666666666701</v>
      </c>
      <c r="B569" s="42">
        <v>6.9755565517241402</v>
      </c>
    </row>
    <row r="570" spans="1:2" x14ac:dyDescent="0.35">
      <c r="A570" s="43">
        <v>45771.708333333299</v>
      </c>
      <c r="B570" s="42">
        <v>7.7260689999999999</v>
      </c>
    </row>
    <row r="571" spans="1:2" x14ac:dyDescent="0.35">
      <c r="A571" s="43">
        <v>45771.75</v>
      </c>
      <c r="B571" s="42">
        <v>6.6243408620689603</v>
      </c>
    </row>
    <row r="572" spans="1:2" x14ac:dyDescent="0.35">
      <c r="A572" s="43">
        <v>45771.791666666701</v>
      </c>
      <c r="B572" s="42">
        <v>5.5789584999999997</v>
      </c>
    </row>
    <row r="573" spans="1:2" x14ac:dyDescent="0.35">
      <c r="A573" s="43">
        <v>45771.833333333299</v>
      </c>
      <c r="B573" s="42">
        <v>4.8129212068965499</v>
      </c>
    </row>
    <row r="574" spans="1:2" x14ac:dyDescent="0.35">
      <c r="A574" s="43">
        <v>45771.875</v>
      </c>
      <c r="B574" s="42">
        <v>4.3237189999999996</v>
      </c>
    </row>
    <row r="575" spans="1:2" x14ac:dyDescent="0.35">
      <c r="A575" s="43">
        <v>45771.916666666701</v>
      </c>
      <c r="B575" s="42">
        <v>6.90628844827586</v>
      </c>
    </row>
    <row r="576" spans="1:2" x14ac:dyDescent="0.35">
      <c r="A576" s="43">
        <v>45771.958333333299</v>
      </c>
      <c r="B576" s="42">
        <v>7.8648656666666703</v>
      </c>
    </row>
    <row r="577" spans="1:2" x14ac:dyDescent="0.35">
      <c r="A577" s="43">
        <v>45772</v>
      </c>
      <c r="B577" s="42">
        <v>5.5626734482758602</v>
      </c>
    </row>
    <row r="578" spans="1:2" x14ac:dyDescent="0.35">
      <c r="A578" s="43">
        <v>45772.041666666701</v>
      </c>
      <c r="B578" s="42">
        <v>5.7495595000000002</v>
      </c>
    </row>
    <row r="579" spans="1:2" x14ac:dyDescent="0.35">
      <c r="A579" s="43">
        <v>45772.083333333299</v>
      </c>
      <c r="B579" s="42">
        <v>5.8407860344827602</v>
      </c>
    </row>
    <row r="580" spans="1:2" x14ac:dyDescent="0.35">
      <c r="A580" s="43">
        <v>45772.125</v>
      </c>
      <c r="B580" s="42">
        <v>8.0976511666666706</v>
      </c>
    </row>
    <row r="581" spans="1:2" x14ac:dyDescent="0.35">
      <c r="A581" s="43">
        <v>45772.166666666701</v>
      </c>
      <c r="B581" s="42">
        <v>8.1422070689655204</v>
      </c>
    </row>
    <row r="582" spans="1:2" x14ac:dyDescent="0.35">
      <c r="A582" s="43">
        <v>45772.208333333299</v>
      </c>
      <c r="B582" s="42">
        <v>8.9864871666666701</v>
      </c>
    </row>
    <row r="583" spans="1:2" x14ac:dyDescent="0.35">
      <c r="A583" s="43">
        <v>45772.25</v>
      </c>
      <c r="B583" s="42">
        <v>9.55183637931035</v>
      </c>
    </row>
    <row r="584" spans="1:2" x14ac:dyDescent="0.35">
      <c r="A584" s="43">
        <v>45772.291666666701</v>
      </c>
      <c r="B584" s="42">
        <v>11.502848333333301</v>
      </c>
    </row>
    <row r="585" spans="1:2" x14ac:dyDescent="0.35">
      <c r="A585" s="43">
        <v>45772.333333333299</v>
      </c>
      <c r="B585" s="42">
        <v>10.5248524137931</v>
      </c>
    </row>
    <row r="586" spans="1:2" x14ac:dyDescent="0.35">
      <c r="A586" s="43">
        <v>45772.375</v>
      </c>
      <c r="B586" s="42">
        <v>6.7449856666666701</v>
      </c>
    </row>
    <row r="587" spans="1:2" x14ac:dyDescent="0.35">
      <c r="A587" s="43">
        <v>45772.416666666701</v>
      </c>
      <c r="B587" s="42">
        <v>10.0668170689655</v>
      </c>
    </row>
    <row r="588" spans="1:2" x14ac:dyDescent="0.35">
      <c r="A588" s="43">
        <v>45772.458333333299</v>
      </c>
      <c r="B588" s="42">
        <v>11.2297131666667</v>
      </c>
    </row>
    <row r="589" spans="1:2" x14ac:dyDescent="0.35">
      <c r="A589" s="43">
        <v>45772.5</v>
      </c>
      <c r="B589" s="42">
        <v>8.1183203448275894</v>
      </c>
    </row>
    <row r="590" spans="1:2" x14ac:dyDescent="0.35">
      <c r="A590" s="43">
        <v>45772.541666666701</v>
      </c>
      <c r="B590" s="42">
        <v>9.0492933333333401</v>
      </c>
    </row>
    <row r="591" spans="1:2" x14ac:dyDescent="0.35">
      <c r="A591" s="43">
        <v>45772.583333333299</v>
      </c>
      <c r="B591" s="42">
        <v>10.905381896551701</v>
      </c>
    </row>
    <row r="592" spans="1:2" x14ac:dyDescent="0.35">
      <c r="A592" s="43">
        <v>45772.625</v>
      </c>
      <c r="B592" s="42">
        <v>10.2412075</v>
      </c>
    </row>
    <row r="593" spans="1:2" x14ac:dyDescent="0.35">
      <c r="A593" s="43">
        <v>45772.666666666701</v>
      </c>
      <c r="B593" s="42">
        <v>8.5728503448275895</v>
      </c>
    </row>
    <row r="594" spans="1:2" x14ac:dyDescent="0.35">
      <c r="A594" s="43">
        <v>45772.708333333299</v>
      </c>
      <c r="B594" s="42">
        <v>9.8136495000000004</v>
      </c>
    </row>
    <row r="595" spans="1:2" x14ac:dyDescent="0.35">
      <c r="A595" s="43">
        <v>45772.75</v>
      </c>
      <c r="B595" s="42">
        <v>10.4745236206897</v>
      </c>
    </row>
    <row r="596" spans="1:2" x14ac:dyDescent="0.35">
      <c r="A596" s="43">
        <v>45772.791666666701</v>
      </c>
      <c r="B596" s="42">
        <v>10.187602666666701</v>
      </c>
    </row>
    <row r="597" spans="1:2" x14ac:dyDescent="0.35">
      <c r="A597" s="43">
        <v>45772.833333333299</v>
      </c>
      <c r="B597" s="42">
        <v>12.270463793103501</v>
      </c>
    </row>
    <row r="598" spans="1:2" x14ac:dyDescent="0.35">
      <c r="A598" s="43">
        <v>45772.875</v>
      </c>
      <c r="B598" s="42">
        <v>11.962149999999999</v>
      </c>
    </row>
    <row r="599" spans="1:2" x14ac:dyDescent="0.35">
      <c r="A599" s="43">
        <v>45772.916666666701</v>
      </c>
      <c r="B599" s="42">
        <v>13.3238448275862</v>
      </c>
    </row>
    <row r="600" spans="1:2" x14ac:dyDescent="0.35">
      <c r="A600" s="43">
        <v>45772.958333333299</v>
      </c>
      <c r="B600" s="42">
        <v>15.6146883333333</v>
      </c>
    </row>
    <row r="601" spans="1:2" x14ac:dyDescent="0.35">
      <c r="A601" s="43">
        <v>45773</v>
      </c>
      <c r="B601" s="42">
        <v>16.177665517241401</v>
      </c>
    </row>
    <row r="602" spans="1:2" x14ac:dyDescent="0.35">
      <c r="A602" s="43">
        <v>45773.041666666701</v>
      </c>
      <c r="B602" s="42">
        <v>14.9285533333333</v>
      </c>
    </row>
    <row r="603" spans="1:2" x14ac:dyDescent="0.35">
      <c r="A603" s="43">
        <v>45773.083333333299</v>
      </c>
      <c r="B603" s="42">
        <v>12.4739706896552</v>
      </c>
    </row>
    <row r="604" spans="1:2" x14ac:dyDescent="0.35">
      <c r="A604" s="43">
        <v>45773.125</v>
      </c>
      <c r="B604" s="42">
        <v>11.9244633333333</v>
      </c>
    </row>
    <row r="605" spans="1:2" x14ac:dyDescent="0.35">
      <c r="A605" s="43">
        <v>45773.166666666701</v>
      </c>
      <c r="B605" s="42">
        <v>12.2189793103448</v>
      </c>
    </row>
    <row r="606" spans="1:2" x14ac:dyDescent="0.35">
      <c r="A606" s="43">
        <v>45773.208333333299</v>
      </c>
      <c r="B606" s="42">
        <v>12.9656483333333</v>
      </c>
    </row>
    <row r="607" spans="1:2" x14ac:dyDescent="0.35">
      <c r="A607" s="43">
        <v>45773.25</v>
      </c>
      <c r="B607" s="42">
        <v>15.5172068965517</v>
      </c>
    </row>
    <row r="608" spans="1:2" x14ac:dyDescent="0.35">
      <c r="A608" s="43">
        <v>45773.291666666701</v>
      </c>
      <c r="B608" s="42">
        <v>17.404834999999999</v>
      </c>
    </row>
    <row r="609" spans="1:2" x14ac:dyDescent="0.35">
      <c r="A609" s="43">
        <v>45773.333333333299</v>
      </c>
      <c r="B609" s="42">
        <v>16.0097913793103</v>
      </c>
    </row>
    <row r="610" spans="1:2" x14ac:dyDescent="0.35">
      <c r="A610" s="43">
        <v>45773.375</v>
      </c>
      <c r="B610" s="42">
        <v>15.234161666666701</v>
      </c>
    </row>
    <row r="611" spans="1:2" x14ac:dyDescent="0.35">
      <c r="A611" s="43">
        <v>45773.416666666701</v>
      </c>
      <c r="B611" s="42">
        <v>14.568291379310301</v>
      </c>
    </row>
    <row r="612" spans="1:2" x14ac:dyDescent="0.35">
      <c r="A612" s="43">
        <v>45773.458333333299</v>
      </c>
      <c r="B612" s="42">
        <v>14.9057883333333</v>
      </c>
    </row>
    <row r="613" spans="1:2" x14ac:dyDescent="0.35">
      <c r="A613" s="43">
        <v>45773.5</v>
      </c>
      <c r="B613" s="42">
        <v>15.876393103448301</v>
      </c>
    </row>
    <row r="614" spans="1:2" x14ac:dyDescent="0.35">
      <c r="A614" s="43">
        <v>45773.541666666701</v>
      </c>
      <c r="B614" s="42">
        <v>17.958138333333299</v>
      </c>
    </row>
    <row r="615" spans="1:2" x14ac:dyDescent="0.35">
      <c r="A615" s="43">
        <v>45773.583333333299</v>
      </c>
      <c r="B615" s="42">
        <v>21.3366482758621</v>
      </c>
    </row>
    <row r="616" spans="1:2" x14ac:dyDescent="0.35">
      <c r="A616" s="43">
        <v>45773.625</v>
      </c>
      <c r="B616" s="42">
        <v>27.086655</v>
      </c>
    </row>
    <row r="617" spans="1:2" x14ac:dyDescent="0.35">
      <c r="A617" s="43">
        <v>45773.666666666701</v>
      </c>
      <c r="B617" s="42">
        <v>27.384924137931002</v>
      </c>
    </row>
    <row r="618" spans="1:2" x14ac:dyDescent="0.35">
      <c r="A618" s="43">
        <v>45773.708333333299</v>
      </c>
      <c r="B618" s="42">
        <v>27.5999466666667</v>
      </c>
    </row>
    <row r="619" spans="1:2" x14ac:dyDescent="0.35">
      <c r="A619" s="43">
        <v>45773.75</v>
      </c>
      <c r="B619" s="42">
        <v>28.017296551724101</v>
      </c>
    </row>
    <row r="620" spans="1:2" x14ac:dyDescent="0.35">
      <c r="A620" s="43">
        <v>45773.791666666701</v>
      </c>
      <c r="B620" s="42">
        <v>29.880198333333301</v>
      </c>
    </row>
    <row r="621" spans="1:2" x14ac:dyDescent="0.35">
      <c r="A621" s="43">
        <v>45773.833333333299</v>
      </c>
      <c r="B621" s="42">
        <v>30.769903448275901</v>
      </c>
    </row>
    <row r="622" spans="1:2" x14ac:dyDescent="0.35">
      <c r="A622" s="43">
        <v>45773.875</v>
      </c>
      <c r="B622" s="42">
        <v>30.480201666666701</v>
      </c>
    </row>
    <row r="623" spans="1:2" x14ac:dyDescent="0.35">
      <c r="A623" s="43">
        <v>45773.916666666701</v>
      </c>
      <c r="B623" s="42">
        <v>32.274594827586199</v>
      </c>
    </row>
    <row r="624" spans="1:2" x14ac:dyDescent="0.35">
      <c r="A624" s="43">
        <v>45773.958333333299</v>
      </c>
      <c r="B624" s="42">
        <v>35.191533333333297</v>
      </c>
    </row>
    <row r="625" spans="1:2" x14ac:dyDescent="0.35">
      <c r="A625" s="43">
        <v>45774</v>
      </c>
      <c r="B625" s="42">
        <v>34.794232758620701</v>
      </c>
    </row>
    <row r="626" spans="1:2" x14ac:dyDescent="0.35">
      <c r="A626" s="43">
        <v>45774.041666666701</v>
      </c>
      <c r="B626" s="42">
        <v>33.590425423728803</v>
      </c>
    </row>
    <row r="627" spans="1:2" x14ac:dyDescent="0.35">
      <c r="A627" s="43">
        <v>45774.083333333299</v>
      </c>
      <c r="B627" s="42">
        <v>33.281393220338998</v>
      </c>
    </row>
    <row r="628" spans="1:2" x14ac:dyDescent="0.35">
      <c r="A628" s="43">
        <v>45774.125</v>
      </c>
      <c r="B628" s="42">
        <v>32.633251666666702</v>
      </c>
    </row>
    <row r="629" spans="1:2" x14ac:dyDescent="0.35">
      <c r="A629" s="43">
        <v>45774.166666666701</v>
      </c>
      <c r="B629" s="42">
        <v>31.417915517241401</v>
      </c>
    </row>
    <row r="630" spans="1:2" x14ac:dyDescent="0.35">
      <c r="A630" s="43">
        <v>45774.208333333299</v>
      </c>
      <c r="B630" s="42">
        <v>31.5687866666667</v>
      </c>
    </row>
    <row r="631" spans="1:2" x14ac:dyDescent="0.35">
      <c r="A631" s="43">
        <v>45774.25</v>
      </c>
      <c r="B631" s="42">
        <v>24.493222413793099</v>
      </c>
    </row>
    <row r="632" spans="1:2" x14ac:dyDescent="0.35">
      <c r="A632" s="43">
        <v>45774.291666666701</v>
      </c>
      <c r="B632" s="42">
        <v>19.708546666666699</v>
      </c>
    </row>
    <row r="633" spans="1:2" x14ac:dyDescent="0.35">
      <c r="A633" s="43">
        <v>45774.333333333299</v>
      </c>
      <c r="B633" s="42">
        <v>20.044294827586199</v>
      </c>
    </row>
    <row r="634" spans="1:2" x14ac:dyDescent="0.35">
      <c r="A634" s="43">
        <v>45774.375</v>
      </c>
      <c r="B634" s="42">
        <v>15.6732266666667</v>
      </c>
    </row>
    <row r="635" spans="1:2" x14ac:dyDescent="0.35">
      <c r="A635" s="43">
        <v>45774.416666666701</v>
      </c>
      <c r="B635" s="42">
        <v>12.4042729310345</v>
      </c>
    </row>
    <row r="636" spans="1:2" x14ac:dyDescent="0.35">
      <c r="A636" s="43">
        <v>45774.458333333299</v>
      </c>
      <c r="B636" s="42">
        <v>8.8706268333333291</v>
      </c>
    </row>
    <row r="637" spans="1:2" x14ac:dyDescent="0.35">
      <c r="A637" s="43">
        <v>45774.5</v>
      </c>
      <c r="B637" s="42">
        <v>6.1820693103448301</v>
      </c>
    </row>
    <row r="638" spans="1:2" x14ac:dyDescent="0.35">
      <c r="A638" s="43">
        <v>45774.541666666701</v>
      </c>
      <c r="B638" s="42">
        <v>2.8900793333333299</v>
      </c>
    </row>
    <row r="639" spans="1:2" x14ac:dyDescent="0.35">
      <c r="A639" s="43">
        <v>45774.583333333299</v>
      </c>
      <c r="B639" s="42">
        <v>1.3453393103448299</v>
      </c>
    </row>
    <row r="640" spans="1:2" x14ac:dyDescent="0.35">
      <c r="A640" s="43">
        <v>45774.625</v>
      </c>
      <c r="B640" s="42">
        <v>1.2228685500000001</v>
      </c>
    </row>
    <row r="641" spans="1:2" x14ac:dyDescent="0.35">
      <c r="A641" s="43">
        <v>45774.666666666701</v>
      </c>
      <c r="B641" s="42">
        <v>1.2459648275862101</v>
      </c>
    </row>
    <row r="642" spans="1:2" x14ac:dyDescent="0.35">
      <c r="A642" s="43">
        <v>45774.708333333299</v>
      </c>
      <c r="B642" s="42">
        <v>1.3945573333333301</v>
      </c>
    </row>
    <row r="643" spans="1:2" x14ac:dyDescent="0.35">
      <c r="A643" s="43">
        <v>45774.75</v>
      </c>
      <c r="B643" s="42">
        <v>1.2749531034482799</v>
      </c>
    </row>
    <row r="644" spans="1:2" x14ac:dyDescent="0.35">
      <c r="A644" s="43">
        <v>45774.791666666701</v>
      </c>
      <c r="B644" s="42">
        <v>1.3979495500000001</v>
      </c>
    </row>
    <row r="645" spans="1:2" x14ac:dyDescent="0.35">
      <c r="A645" s="43">
        <v>45774.833333333299</v>
      </c>
      <c r="B645" s="42">
        <v>1.5687227068965499</v>
      </c>
    </row>
    <row r="646" spans="1:2" x14ac:dyDescent="0.35">
      <c r="A646" s="43">
        <v>45774.875</v>
      </c>
      <c r="B646" s="42">
        <v>0.83489918333333302</v>
      </c>
    </row>
    <row r="647" spans="1:2" x14ac:dyDescent="0.35">
      <c r="A647" s="43">
        <v>45774.916666666701</v>
      </c>
      <c r="B647" s="42">
        <v>2.0666296896551701</v>
      </c>
    </row>
    <row r="648" spans="1:2" x14ac:dyDescent="0.35">
      <c r="A648" s="43">
        <v>45774.958333333299</v>
      </c>
      <c r="B648" s="42">
        <v>2.42925033333333</v>
      </c>
    </row>
    <row r="649" spans="1:2" x14ac:dyDescent="0.35">
      <c r="A649" s="43">
        <v>45775</v>
      </c>
      <c r="B649" s="42">
        <v>3.13761051724138</v>
      </c>
    </row>
    <row r="650" spans="1:2" x14ac:dyDescent="0.35">
      <c r="A650" s="43">
        <v>45775.041666666701</v>
      </c>
      <c r="B650" s="42">
        <v>3.0525138333333302</v>
      </c>
    </row>
    <row r="651" spans="1:2" x14ac:dyDescent="0.35">
      <c r="A651" s="43">
        <v>45775.083333333299</v>
      </c>
      <c r="B651" s="42">
        <v>2.6931462068965502</v>
      </c>
    </row>
    <row r="652" spans="1:2" x14ac:dyDescent="0.35">
      <c r="A652" s="43">
        <v>45775.125</v>
      </c>
      <c r="B652" s="42">
        <v>3.0804656666666701</v>
      </c>
    </row>
    <row r="653" spans="1:2" x14ac:dyDescent="0.35">
      <c r="A653" s="43">
        <v>45775.166666666701</v>
      </c>
      <c r="B653" s="42">
        <v>3.3417174137930998</v>
      </c>
    </row>
    <row r="654" spans="1:2" x14ac:dyDescent="0.35">
      <c r="A654" s="43">
        <v>45775.208333333299</v>
      </c>
      <c r="B654" s="42">
        <v>3.0459226666666699</v>
      </c>
    </row>
    <row r="655" spans="1:2" x14ac:dyDescent="0.35">
      <c r="A655" s="43">
        <v>45775.25</v>
      </c>
      <c r="B655" s="42">
        <v>2.53495844827586</v>
      </c>
    </row>
    <row r="656" spans="1:2" x14ac:dyDescent="0.35">
      <c r="A656" s="43">
        <v>45775.291666666701</v>
      </c>
      <c r="B656" s="42">
        <v>3.2936065000000001</v>
      </c>
    </row>
    <row r="657" spans="1:2" x14ac:dyDescent="0.35">
      <c r="A657" s="43">
        <v>45775.333333333299</v>
      </c>
      <c r="B657" s="42">
        <v>2.85574706896552</v>
      </c>
    </row>
    <row r="658" spans="1:2" x14ac:dyDescent="0.35">
      <c r="A658" s="43">
        <v>45775.375</v>
      </c>
      <c r="B658" s="42">
        <v>3.09368183333333</v>
      </c>
    </row>
    <row r="659" spans="1:2" x14ac:dyDescent="0.35">
      <c r="A659" s="43">
        <v>45775.416666666701</v>
      </c>
      <c r="B659" s="42">
        <v>2.5326603448275899</v>
      </c>
    </row>
    <row r="660" spans="1:2" x14ac:dyDescent="0.35">
      <c r="A660" s="43">
        <v>45775.458333333299</v>
      </c>
      <c r="B660" s="42">
        <v>2.5528248333333301</v>
      </c>
    </row>
    <row r="661" spans="1:2" x14ac:dyDescent="0.35">
      <c r="A661" s="43">
        <v>45775.5</v>
      </c>
      <c r="B661" s="42">
        <v>2.8031325862069001</v>
      </c>
    </row>
    <row r="662" spans="1:2" x14ac:dyDescent="0.35">
      <c r="A662" s="43">
        <v>45775.541666666701</v>
      </c>
      <c r="B662" s="42">
        <v>2.3450850000000001</v>
      </c>
    </row>
    <row r="663" spans="1:2" x14ac:dyDescent="0.35">
      <c r="A663" s="43">
        <v>45775.583333333299</v>
      </c>
      <c r="B663" s="42">
        <v>4.2499372413793104</v>
      </c>
    </row>
    <row r="664" spans="1:2" x14ac:dyDescent="0.35">
      <c r="A664" s="43">
        <v>45775.625</v>
      </c>
      <c r="B664" s="42">
        <v>3.0236378333333298</v>
      </c>
    </row>
    <row r="665" spans="1:2" x14ac:dyDescent="0.35">
      <c r="A665" s="43">
        <v>45775.666666666701</v>
      </c>
      <c r="B665" s="42">
        <v>2.8836332758620702</v>
      </c>
    </row>
    <row r="666" spans="1:2" x14ac:dyDescent="0.35">
      <c r="A666" s="43">
        <v>45775.708333333299</v>
      </c>
      <c r="B666" s="42">
        <v>8.2592768333333293</v>
      </c>
    </row>
    <row r="667" spans="1:2" x14ac:dyDescent="0.35">
      <c r="A667" s="43">
        <v>45775.75</v>
      </c>
      <c r="B667" s="42">
        <v>2.8357717241379299</v>
      </c>
    </row>
    <row r="668" spans="1:2" x14ac:dyDescent="0.35">
      <c r="A668" s="43">
        <v>45775.791666666701</v>
      </c>
      <c r="B668" s="42">
        <v>3.0825098333333298</v>
      </c>
    </row>
    <row r="669" spans="1:2" x14ac:dyDescent="0.35">
      <c r="A669" s="43">
        <v>45775.833333333299</v>
      </c>
      <c r="B669" s="42">
        <v>3.9532884482758601</v>
      </c>
    </row>
    <row r="670" spans="1:2" x14ac:dyDescent="0.35">
      <c r="A670" s="43">
        <v>45775.875</v>
      </c>
      <c r="B670" s="42">
        <v>4.5830669999999998</v>
      </c>
    </row>
    <row r="671" spans="1:2" x14ac:dyDescent="0.35">
      <c r="A671" s="43">
        <v>45775.916666666701</v>
      </c>
      <c r="B671" s="42">
        <v>5.4892087931034501</v>
      </c>
    </row>
    <row r="672" spans="1:2" x14ac:dyDescent="0.35">
      <c r="A672" s="43">
        <v>45775.958333333299</v>
      </c>
      <c r="B672" s="42">
        <v>6.5127370000000004</v>
      </c>
    </row>
    <row r="673" spans="1:2" x14ac:dyDescent="0.35">
      <c r="A673" s="43">
        <v>45776</v>
      </c>
      <c r="B673" s="42">
        <v>9.1801984482758598</v>
      </c>
    </row>
    <row r="674" spans="1:2" x14ac:dyDescent="0.35">
      <c r="A674" s="43">
        <v>45776.041666666701</v>
      </c>
      <c r="B674" s="42">
        <v>14.187205000000001</v>
      </c>
    </row>
    <row r="675" spans="1:2" x14ac:dyDescent="0.35">
      <c r="A675" s="43">
        <v>45776.083333333299</v>
      </c>
      <c r="B675" s="42">
        <v>17.668582758620701</v>
      </c>
    </row>
    <row r="676" spans="1:2" x14ac:dyDescent="0.35">
      <c r="A676" s="43">
        <v>45776.125</v>
      </c>
      <c r="B676" s="42">
        <v>17.99898</v>
      </c>
    </row>
    <row r="677" spans="1:2" x14ac:dyDescent="0.35">
      <c r="A677" s="43">
        <v>45776.166666666701</v>
      </c>
      <c r="B677" s="42">
        <v>18.544560344827602</v>
      </c>
    </row>
    <row r="678" spans="1:2" x14ac:dyDescent="0.35">
      <c r="A678" s="43">
        <v>45776.208333333299</v>
      </c>
      <c r="B678" s="42">
        <v>17.8479183333333</v>
      </c>
    </row>
    <row r="679" spans="1:2" x14ac:dyDescent="0.35">
      <c r="A679" s="43">
        <v>45776.25</v>
      </c>
      <c r="B679" s="42">
        <v>19.737834482758601</v>
      </c>
    </row>
    <row r="680" spans="1:2" x14ac:dyDescent="0.35">
      <c r="A680" s="43">
        <v>45776.291666666701</v>
      </c>
      <c r="B680" s="42">
        <v>19.339555000000001</v>
      </c>
    </row>
    <row r="681" spans="1:2" x14ac:dyDescent="0.35">
      <c r="A681" s="43">
        <v>45776.333333333299</v>
      </c>
      <c r="B681" s="42">
        <v>19.052563793103399</v>
      </c>
    </row>
    <row r="682" spans="1:2" x14ac:dyDescent="0.35">
      <c r="A682" s="43">
        <v>45776.375</v>
      </c>
      <c r="B682" s="42">
        <v>24.741371666666701</v>
      </c>
    </row>
    <row r="683" spans="1:2" x14ac:dyDescent="0.35">
      <c r="A683" s="43">
        <v>45776.416666666701</v>
      </c>
      <c r="B683" s="42">
        <v>25.210717241379299</v>
      </c>
    </row>
    <row r="684" spans="1:2" x14ac:dyDescent="0.35">
      <c r="A684" s="43">
        <v>45776.458333333299</v>
      </c>
      <c r="B684" s="42">
        <v>22.924669999999999</v>
      </c>
    </row>
    <row r="685" spans="1:2" x14ac:dyDescent="0.35">
      <c r="A685" s="43">
        <v>45776.5</v>
      </c>
      <c r="B685" s="42">
        <v>19.420791379310302</v>
      </c>
    </row>
    <row r="686" spans="1:2" x14ac:dyDescent="0.35">
      <c r="A686" s="43">
        <v>45776.541666666701</v>
      </c>
      <c r="B686" s="42">
        <v>16.779576666666699</v>
      </c>
    </row>
    <row r="687" spans="1:2" x14ac:dyDescent="0.35">
      <c r="A687" s="43">
        <v>45776.583333333299</v>
      </c>
      <c r="B687" s="42">
        <v>16.3223970689655</v>
      </c>
    </row>
    <row r="688" spans="1:2" x14ac:dyDescent="0.35">
      <c r="A688" s="43">
        <v>45776.625</v>
      </c>
      <c r="B688" s="42">
        <v>12.130489000000001</v>
      </c>
    </row>
    <row r="689" spans="1:2" x14ac:dyDescent="0.35">
      <c r="A689" s="43">
        <v>45776.666666666701</v>
      </c>
      <c r="B689" s="42">
        <v>9.7579168965517198</v>
      </c>
    </row>
    <row r="690" spans="1:2" x14ac:dyDescent="0.35">
      <c r="A690" s="43">
        <v>45776.708333333299</v>
      </c>
      <c r="B690" s="42">
        <v>13.795652</v>
      </c>
    </row>
    <row r="691" spans="1:2" x14ac:dyDescent="0.35">
      <c r="A691" s="43">
        <v>45776.75</v>
      </c>
      <c r="B691" s="42">
        <v>11.1513184482759</v>
      </c>
    </row>
    <row r="692" spans="1:2" x14ac:dyDescent="0.35">
      <c r="A692" s="43">
        <v>45776.791666666701</v>
      </c>
      <c r="B692" s="42">
        <v>10.7423916666667</v>
      </c>
    </row>
    <row r="693" spans="1:2" x14ac:dyDescent="0.35">
      <c r="A693" s="43">
        <v>45776.833333333299</v>
      </c>
      <c r="B693" s="42">
        <v>10.9389672413793</v>
      </c>
    </row>
    <row r="694" spans="1:2" x14ac:dyDescent="0.35">
      <c r="A694" s="43">
        <v>45776.875</v>
      </c>
      <c r="B694" s="42">
        <v>9.9180291666666704</v>
      </c>
    </row>
    <row r="695" spans="1:2" x14ac:dyDescent="0.35">
      <c r="A695" s="43">
        <v>45776.916666666701</v>
      </c>
      <c r="B695" s="42">
        <v>8.4011932758620702</v>
      </c>
    </row>
    <row r="696" spans="1:2" x14ac:dyDescent="0.35">
      <c r="A696" s="43">
        <v>45776.958333333299</v>
      </c>
      <c r="B696" s="42">
        <v>8.6227833333333308</v>
      </c>
    </row>
    <row r="697" spans="1:2" x14ac:dyDescent="0.35">
      <c r="A697" s="43">
        <v>45777</v>
      </c>
      <c r="B697" s="42">
        <v>8.3196577586206892</v>
      </c>
    </row>
    <row r="698" spans="1:2" x14ac:dyDescent="0.35">
      <c r="A698" s="43">
        <v>45777.041666666701</v>
      </c>
      <c r="B698" s="42">
        <v>8.8765163333333295</v>
      </c>
    </row>
    <row r="699" spans="1:2" x14ac:dyDescent="0.35">
      <c r="A699" s="43">
        <v>45777.083333333299</v>
      </c>
      <c r="B699" s="42">
        <v>11.460831724137901</v>
      </c>
    </row>
    <row r="700" spans="1:2" x14ac:dyDescent="0.35">
      <c r="A700" s="43">
        <v>45777.125</v>
      </c>
      <c r="B700" s="42">
        <v>9.0642016666666692</v>
      </c>
    </row>
    <row r="701" spans="1:2" x14ac:dyDescent="0.35">
      <c r="A701" s="43">
        <v>45777.166666666701</v>
      </c>
      <c r="B701" s="42">
        <v>11.0012751724138</v>
      </c>
    </row>
    <row r="702" spans="1:2" x14ac:dyDescent="0.35">
      <c r="A702" s="43">
        <v>45777.208333333299</v>
      </c>
      <c r="B702" s="42">
        <v>13.278755</v>
      </c>
    </row>
    <row r="703" spans="1:2" x14ac:dyDescent="0.35">
      <c r="A703" s="43">
        <v>45777.25</v>
      </c>
      <c r="B703" s="42">
        <v>13.952044827586199</v>
      </c>
    </row>
    <row r="704" spans="1:2" x14ac:dyDescent="0.35">
      <c r="A704" s="43">
        <v>45777.291666666701</v>
      </c>
      <c r="B704" s="42">
        <v>14.422445</v>
      </c>
    </row>
    <row r="705" spans="1:2" x14ac:dyDescent="0.35">
      <c r="A705" s="43">
        <v>45777.333333333299</v>
      </c>
      <c r="B705" s="42">
        <v>12.9059982758621</v>
      </c>
    </row>
    <row r="706" spans="1:2" x14ac:dyDescent="0.35">
      <c r="A706" s="43">
        <v>45777.375</v>
      </c>
      <c r="B706" s="42">
        <v>14.797905</v>
      </c>
    </row>
    <row r="707" spans="1:2" x14ac:dyDescent="0.35">
      <c r="A707" s="43">
        <v>45777.416666666701</v>
      </c>
      <c r="B707" s="42">
        <v>14.6591379310345</v>
      </c>
    </row>
    <row r="708" spans="1:2" x14ac:dyDescent="0.35">
      <c r="A708" s="43">
        <v>45777.458333333299</v>
      </c>
      <c r="B708" s="42">
        <v>18.348076666666699</v>
      </c>
    </row>
    <row r="709" spans="1:2" x14ac:dyDescent="0.35">
      <c r="A709" s="43">
        <v>45777.5</v>
      </c>
      <c r="B709" s="42">
        <v>17.590487931034499</v>
      </c>
    </row>
    <row r="710" spans="1:2" x14ac:dyDescent="0.35">
      <c r="A710" s="43">
        <v>45777.541666666701</v>
      </c>
      <c r="B710" s="42">
        <v>16.2881</v>
      </c>
    </row>
    <row r="711" spans="1:2" x14ac:dyDescent="0.35">
      <c r="A711" s="43">
        <v>45777.583333333299</v>
      </c>
      <c r="B711" s="42">
        <v>12.1667896551724</v>
      </c>
    </row>
    <row r="712" spans="1:2" x14ac:dyDescent="0.35">
      <c r="A712" s="43">
        <v>45777.625</v>
      </c>
      <c r="B712" s="42">
        <v>12.4251943333333</v>
      </c>
    </row>
    <row r="713" spans="1:2" x14ac:dyDescent="0.35">
      <c r="A713" s="43">
        <v>45777.666666666701</v>
      </c>
      <c r="B713" s="42">
        <v>10.502774137931</v>
      </c>
    </row>
    <row r="714" spans="1:2" x14ac:dyDescent="0.35">
      <c r="A714" s="43">
        <v>45777.708333333299</v>
      </c>
      <c r="B714" s="42">
        <v>9.6292146666666607</v>
      </c>
    </row>
    <row r="715" spans="1:2" x14ac:dyDescent="0.35">
      <c r="A715" s="43">
        <v>45777.75</v>
      </c>
      <c r="B715" s="42">
        <v>10.7566181034483</v>
      </c>
    </row>
    <row r="716" spans="1:2" x14ac:dyDescent="0.35">
      <c r="A716" s="43">
        <v>45777.791666666701</v>
      </c>
      <c r="B716" s="42">
        <v>7.9309198333333297</v>
      </c>
    </row>
    <row r="717" spans="1:2" x14ac:dyDescent="0.35">
      <c r="A717" s="43">
        <v>45777.833333333299</v>
      </c>
      <c r="B717" s="42">
        <v>6.5840655172413802</v>
      </c>
    </row>
    <row r="718" spans="1:2" x14ac:dyDescent="0.35">
      <c r="A718" s="43">
        <v>45777.875</v>
      </c>
      <c r="B718" s="42">
        <v>7.0550743333333301</v>
      </c>
    </row>
    <row r="719" spans="1:2" x14ac:dyDescent="0.35">
      <c r="A719" s="43">
        <v>45777.916666666701</v>
      </c>
      <c r="B719" s="42">
        <v>7.28676396551724</v>
      </c>
    </row>
    <row r="720" spans="1:2" x14ac:dyDescent="0.35">
      <c r="A720" s="43">
        <v>45777.958333333299</v>
      </c>
      <c r="B720" s="42">
        <v>12.497263833333299</v>
      </c>
    </row>
    <row r="721" spans="1:2" x14ac:dyDescent="0.35">
      <c r="A721" s="43">
        <v>45778</v>
      </c>
      <c r="B721" s="42">
        <v>15.2480155172414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FD46B-B40F-484F-9320-C8BA87C8032E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9.5135112068965508</v>
      </c>
      <c r="D2" s="42" t="s">
        <v>17</v>
      </c>
      <c r="E2" s="42" t="s">
        <v>464</v>
      </c>
      <c r="F2" s="43">
        <v>45748.041666666701</v>
      </c>
      <c r="G2" s="43">
        <v>45778</v>
      </c>
      <c r="H2" s="42">
        <v>14.27</v>
      </c>
      <c r="I2" s="42">
        <v>0.52</v>
      </c>
      <c r="J2" s="42">
        <v>108.85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7.8352589999999998</v>
      </c>
    </row>
    <row r="4" spans="1:12" x14ac:dyDescent="0.35">
      <c r="A4" s="43">
        <v>45748.125</v>
      </c>
      <c r="B4" s="42">
        <v>4.4332527586206902</v>
      </c>
    </row>
    <row r="5" spans="1:12" x14ac:dyDescent="0.35">
      <c r="A5" s="43">
        <v>45748.166666666701</v>
      </c>
      <c r="B5" s="42">
        <v>3.2448963333333301</v>
      </c>
    </row>
    <row r="6" spans="1:12" x14ac:dyDescent="0.35">
      <c r="A6" s="43">
        <v>45748.208333333299</v>
      </c>
      <c r="B6" s="42">
        <v>3.4577658620689702</v>
      </c>
    </row>
    <row r="7" spans="1:12" x14ac:dyDescent="0.35">
      <c r="A7" s="43">
        <v>45748.25</v>
      </c>
      <c r="B7" s="42">
        <v>4.8112626666666696</v>
      </c>
    </row>
    <row r="8" spans="1:12" x14ac:dyDescent="0.35">
      <c r="A8" s="43">
        <v>45748.291666666701</v>
      </c>
      <c r="B8" s="42">
        <v>6.6835025862068997</v>
      </c>
    </row>
    <row r="9" spans="1:12" x14ac:dyDescent="0.35">
      <c r="A9" s="43">
        <v>45748.333333333299</v>
      </c>
      <c r="B9" s="42">
        <v>11.350960499999999</v>
      </c>
    </row>
    <row r="10" spans="1:12" x14ac:dyDescent="0.35">
      <c r="A10" s="43">
        <v>45748.375</v>
      </c>
      <c r="B10" s="42">
        <v>14.24995</v>
      </c>
    </row>
    <row r="11" spans="1:12" x14ac:dyDescent="0.35">
      <c r="A11" s="43">
        <v>45748.416666666701</v>
      </c>
      <c r="B11" s="42">
        <v>14.649691666666699</v>
      </c>
    </row>
    <row r="12" spans="1:12" x14ac:dyDescent="0.35">
      <c r="A12" s="43">
        <v>45748.458333333299</v>
      </c>
      <c r="B12" s="42">
        <v>14.011620689655199</v>
      </c>
    </row>
    <row r="13" spans="1:12" x14ac:dyDescent="0.35">
      <c r="A13" s="43">
        <v>45748.5</v>
      </c>
      <c r="B13" s="42">
        <v>12.894539999999999</v>
      </c>
    </row>
    <row r="14" spans="1:12" x14ac:dyDescent="0.35">
      <c r="A14" s="43">
        <v>45748.541666666701</v>
      </c>
      <c r="B14" s="42">
        <v>10.446964137930999</v>
      </c>
    </row>
    <row r="15" spans="1:12" x14ac:dyDescent="0.35">
      <c r="A15" s="43">
        <v>45748.583333333299</v>
      </c>
      <c r="B15" s="42">
        <v>9.6482954999999997</v>
      </c>
    </row>
    <row r="16" spans="1:12" x14ac:dyDescent="0.35">
      <c r="A16" s="43">
        <v>45748.625</v>
      </c>
      <c r="B16" s="42">
        <v>9.5980405172413796</v>
      </c>
    </row>
    <row r="17" spans="1:2" x14ac:dyDescent="0.35">
      <c r="A17" s="43">
        <v>45748.666666666701</v>
      </c>
      <c r="B17" s="42">
        <v>8.0531140000000008</v>
      </c>
    </row>
    <row r="18" spans="1:2" x14ac:dyDescent="0.35">
      <c r="A18" s="43">
        <v>45748.708333333299</v>
      </c>
      <c r="B18" s="42">
        <v>6.9030120689655199</v>
      </c>
    </row>
    <row r="19" spans="1:2" x14ac:dyDescent="0.35">
      <c r="A19" s="43">
        <v>45748.75</v>
      </c>
      <c r="B19" s="42">
        <v>5.4934669999999999</v>
      </c>
    </row>
    <row r="20" spans="1:2" x14ac:dyDescent="0.35">
      <c r="A20" s="43">
        <v>45748.791666666701</v>
      </c>
      <c r="B20" s="42">
        <v>4.31447379310345</v>
      </c>
    </row>
    <row r="21" spans="1:2" x14ac:dyDescent="0.35">
      <c r="A21" s="43">
        <v>45748.833333333299</v>
      </c>
      <c r="B21" s="42">
        <v>4.64076283333333</v>
      </c>
    </row>
    <row r="22" spans="1:2" x14ac:dyDescent="0.35">
      <c r="A22" s="43">
        <v>45748.875</v>
      </c>
      <c r="B22" s="42">
        <v>5.1879572413793102</v>
      </c>
    </row>
    <row r="23" spans="1:2" x14ac:dyDescent="0.35">
      <c r="A23" s="43">
        <v>45748.916666666701</v>
      </c>
      <c r="B23" s="42">
        <v>5.4167955000000001</v>
      </c>
    </row>
    <row r="24" spans="1:2" x14ac:dyDescent="0.35">
      <c r="A24" s="43">
        <v>45748.958333333299</v>
      </c>
      <c r="B24" s="42">
        <v>5.24153293103448</v>
      </c>
    </row>
    <row r="25" spans="1:2" x14ac:dyDescent="0.35">
      <c r="A25" s="43">
        <v>45749</v>
      </c>
      <c r="B25" s="42">
        <v>5.8890468333333299</v>
      </c>
    </row>
    <row r="26" spans="1:2" x14ac:dyDescent="0.35">
      <c r="A26" s="43">
        <v>45749.041666666701</v>
      </c>
      <c r="B26" s="42">
        <v>8.2508006896551702</v>
      </c>
    </row>
    <row r="27" spans="1:2" x14ac:dyDescent="0.35">
      <c r="A27" s="43">
        <v>45749.083333333299</v>
      </c>
      <c r="B27" s="42">
        <v>10.959082333333299</v>
      </c>
    </row>
    <row r="28" spans="1:2" x14ac:dyDescent="0.35">
      <c r="A28" s="43">
        <v>45749.125</v>
      </c>
      <c r="B28" s="42">
        <v>14.6278517241379</v>
      </c>
    </row>
    <row r="29" spans="1:2" x14ac:dyDescent="0.35">
      <c r="A29" s="43">
        <v>45749.166666666701</v>
      </c>
      <c r="B29" s="42">
        <v>15.074241666666699</v>
      </c>
    </row>
    <row r="30" spans="1:2" x14ac:dyDescent="0.35">
      <c r="A30" s="43">
        <v>45749.208333333299</v>
      </c>
      <c r="B30" s="42">
        <v>14.967122413793099</v>
      </c>
    </row>
    <row r="31" spans="1:2" x14ac:dyDescent="0.35">
      <c r="A31" s="43">
        <v>45749.25</v>
      </c>
      <c r="B31" s="42">
        <v>14.2831116666667</v>
      </c>
    </row>
    <row r="32" spans="1:2" x14ac:dyDescent="0.35">
      <c r="A32" s="43">
        <v>45749.291666666701</v>
      </c>
      <c r="B32" s="42">
        <v>14.9491844827586</v>
      </c>
    </row>
    <row r="33" spans="1:2" x14ac:dyDescent="0.35">
      <c r="A33" s="43">
        <v>45749.333333333299</v>
      </c>
      <c r="B33" s="42">
        <v>15.617568333333301</v>
      </c>
    </row>
    <row r="34" spans="1:2" x14ac:dyDescent="0.35">
      <c r="A34" s="43">
        <v>45749.375</v>
      </c>
      <c r="B34" s="42">
        <v>17.2007724137931</v>
      </c>
    </row>
    <row r="35" spans="1:2" x14ac:dyDescent="0.35">
      <c r="A35" s="43">
        <v>45749.416666666701</v>
      </c>
      <c r="B35" s="42">
        <v>16.60379</v>
      </c>
    </row>
    <row r="36" spans="1:2" x14ac:dyDescent="0.35">
      <c r="A36" s="43">
        <v>45749.458333333299</v>
      </c>
      <c r="B36" s="42">
        <v>11.5054837931034</v>
      </c>
    </row>
    <row r="37" spans="1:2" x14ac:dyDescent="0.35">
      <c r="A37" s="43">
        <v>45749.5</v>
      </c>
      <c r="B37" s="42">
        <v>8.7483149999999998</v>
      </c>
    </row>
    <row r="38" spans="1:2" x14ac:dyDescent="0.35">
      <c r="A38" s="43">
        <v>45749.541666666701</v>
      </c>
      <c r="B38" s="42">
        <v>8.2897587931034504</v>
      </c>
    </row>
    <row r="39" spans="1:2" x14ac:dyDescent="0.35">
      <c r="A39" s="43">
        <v>45749.583333333299</v>
      </c>
      <c r="B39" s="42">
        <v>9.4087969999999999</v>
      </c>
    </row>
    <row r="40" spans="1:2" x14ac:dyDescent="0.35">
      <c r="A40" s="43">
        <v>45749.625</v>
      </c>
      <c r="B40" s="42">
        <v>9.5831481034482806</v>
      </c>
    </row>
    <row r="41" spans="1:2" x14ac:dyDescent="0.35">
      <c r="A41" s="43">
        <v>45749.666666666701</v>
      </c>
      <c r="B41" s="42">
        <v>10.197585</v>
      </c>
    </row>
    <row r="42" spans="1:2" x14ac:dyDescent="0.35">
      <c r="A42" s="43">
        <v>45749.708333333299</v>
      </c>
      <c r="B42" s="42">
        <v>11.3238555172414</v>
      </c>
    </row>
    <row r="43" spans="1:2" x14ac:dyDescent="0.35">
      <c r="A43" s="43">
        <v>45749.75</v>
      </c>
      <c r="B43" s="42">
        <v>10.9799206666667</v>
      </c>
    </row>
    <row r="44" spans="1:2" x14ac:dyDescent="0.35">
      <c r="A44" s="43">
        <v>45749.791666666701</v>
      </c>
      <c r="B44" s="42">
        <v>9.2266189655172397</v>
      </c>
    </row>
    <row r="45" spans="1:2" x14ac:dyDescent="0.35">
      <c r="A45" s="43">
        <v>45749.833333333299</v>
      </c>
      <c r="B45" s="42">
        <v>6.8636359999999996</v>
      </c>
    </row>
    <row r="46" spans="1:2" x14ac:dyDescent="0.35">
      <c r="A46" s="43">
        <v>45749.875</v>
      </c>
      <c r="B46" s="42">
        <v>7.67608781818182</v>
      </c>
    </row>
    <row r="47" spans="1:2" x14ac:dyDescent="0.35">
      <c r="A47" s="43">
        <v>45749.916666666701</v>
      </c>
      <c r="B47" s="42">
        <v>9.6416636666666697</v>
      </c>
    </row>
    <row r="48" spans="1:2" x14ac:dyDescent="0.35">
      <c r="A48" s="43">
        <v>45749.958333333299</v>
      </c>
      <c r="B48" s="42">
        <v>10.023191034482799</v>
      </c>
    </row>
    <row r="49" spans="1:2" x14ac:dyDescent="0.35">
      <c r="A49" s="43">
        <v>45750</v>
      </c>
      <c r="B49" s="42">
        <v>11.018636166666701</v>
      </c>
    </row>
    <row r="50" spans="1:2" x14ac:dyDescent="0.35">
      <c r="A50" s="43">
        <v>45750.041666666701</v>
      </c>
      <c r="B50" s="42">
        <v>12.7191603448276</v>
      </c>
    </row>
    <row r="51" spans="1:2" x14ac:dyDescent="0.35">
      <c r="A51" s="43">
        <v>45750.083333333299</v>
      </c>
      <c r="B51" s="42">
        <v>13.3506983333333</v>
      </c>
    </row>
    <row r="52" spans="1:2" x14ac:dyDescent="0.35">
      <c r="A52" s="43">
        <v>45750.125</v>
      </c>
      <c r="B52" s="42">
        <v>15.2065293103448</v>
      </c>
    </row>
    <row r="53" spans="1:2" x14ac:dyDescent="0.35">
      <c r="A53" s="43">
        <v>45750.166666666701</v>
      </c>
      <c r="B53" s="42">
        <v>17.511305</v>
      </c>
    </row>
    <row r="54" spans="1:2" x14ac:dyDescent="0.35">
      <c r="A54" s="43">
        <v>45750.208333333299</v>
      </c>
      <c r="B54" s="42">
        <v>21.5106879310345</v>
      </c>
    </row>
    <row r="55" spans="1:2" x14ac:dyDescent="0.35">
      <c r="A55" s="43">
        <v>45750.25</v>
      </c>
      <c r="B55" s="42">
        <v>24.198941666666698</v>
      </c>
    </row>
    <row r="56" spans="1:2" x14ac:dyDescent="0.35">
      <c r="A56" s="43">
        <v>45750.291666666701</v>
      </c>
      <c r="B56" s="42">
        <v>25.649115517241398</v>
      </c>
    </row>
    <row r="57" spans="1:2" x14ac:dyDescent="0.35">
      <c r="A57" s="43">
        <v>45750.333333333299</v>
      </c>
      <c r="B57" s="42">
        <v>28.317049999999998</v>
      </c>
    </row>
    <row r="58" spans="1:2" x14ac:dyDescent="0.35">
      <c r="A58" s="43">
        <v>45750.375</v>
      </c>
      <c r="B58" s="42">
        <v>29.8358155172414</v>
      </c>
    </row>
    <row r="59" spans="1:2" x14ac:dyDescent="0.35">
      <c r="A59" s="43">
        <v>45750.416666666701</v>
      </c>
      <c r="B59" s="42">
        <v>31.4226283333333</v>
      </c>
    </row>
    <row r="60" spans="1:2" x14ac:dyDescent="0.35">
      <c r="A60" s="43">
        <v>45750.458333333299</v>
      </c>
      <c r="B60" s="42">
        <v>32.6620396551724</v>
      </c>
    </row>
    <row r="61" spans="1:2" x14ac:dyDescent="0.35">
      <c r="A61" s="43">
        <v>45750.5</v>
      </c>
      <c r="B61" s="42">
        <v>30.905761666666699</v>
      </c>
    </row>
    <row r="62" spans="1:2" x14ac:dyDescent="0.35">
      <c r="A62" s="43">
        <v>45750.541666666701</v>
      </c>
      <c r="B62" s="42">
        <v>30.999991379310298</v>
      </c>
    </row>
    <row r="63" spans="1:2" x14ac:dyDescent="0.35">
      <c r="A63" s="43">
        <v>45750.583333333299</v>
      </c>
      <c r="B63" s="42">
        <v>26.971143333333298</v>
      </c>
    </row>
    <row r="64" spans="1:2" x14ac:dyDescent="0.35">
      <c r="A64" s="43">
        <v>45750.625</v>
      </c>
      <c r="B64" s="42">
        <v>23.475899999999999</v>
      </c>
    </row>
    <row r="65" spans="1:2" x14ac:dyDescent="0.35">
      <c r="A65" s="43">
        <v>45750.666666666701</v>
      </c>
      <c r="B65" s="42">
        <v>19.0009433333333</v>
      </c>
    </row>
    <row r="66" spans="1:2" x14ac:dyDescent="0.35">
      <c r="A66" s="43">
        <v>45750.708333333299</v>
      </c>
      <c r="B66" s="42">
        <v>17.280368965517201</v>
      </c>
    </row>
    <row r="67" spans="1:2" x14ac:dyDescent="0.35">
      <c r="A67" s="43">
        <v>45750.75</v>
      </c>
      <c r="B67" s="42">
        <v>18.270524999999999</v>
      </c>
    </row>
    <row r="68" spans="1:2" x14ac:dyDescent="0.35">
      <c r="A68" s="43">
        <v>45750.791666666701</v>
      </c>
      <c r="B68" s="42">
        <v>21.638529310344801</v>
      </c>
    </row>
    <row r="69" spans="1:2" x14ac:dyDescent="0.35">
      <c r="A69" s="43">
        <v>45750.833333333299</v>
      </c>
      <c r="B69" s="42">
        <v>21.8963583333333</v>
      </c>
    </row>
    <row r="70" spans="1:2" x14ac:dyDescent="0.35">
      <c r="A70" s="43">
        <v>45750.875</v>
      </c>
      <c r="B70" s="42">
        <v>24.0652068965517</v>
      </c>
    </row>
    <row r="71" spans="1:2" x14ac:dyDescent="0.35">
      <c r="A71" s="43">
        <v>45750.916666666701</v>
      </c>
      <c r="B71" s="42">
        <v>27.230243333333298</v>
      </c>
    </row>
    <row r="72" spans="1:2" x14ac:dyDescent="0.35">
      <c r="A72" s="43">
        <v>45750.958333333299</v>
      </c>
      <c r="B72" s="42">
        <v>29.869675862068998</v>
      </c>
    </row>
    <row r="73" spans="1:2" x14ac:dyDescent="0.35">
      <c r="A73" s="43">
        <v>45751</v>
      </c>
      <c r="B73" s="42">
        <v>35.764584999999997</v>
      </c>
    </row>
    <row r="74" spans="1:2" x14ac:dyDescent="0.35">
      <c r="A74" s="43">
        <v>45751.041666666701</v>
      </c>
      <c r="B74" s="42">
        <v>37.562996551724098</v>
      </c>
    </row>
    <row r="75" spans="1:2" x14ac:dyDescent="0.35">
      <c r="A75" s="43">
        <v>45751.083333333299</v>
      </c>
      <c r="B75" s="42">
        <v>40.3779166666667</v>
      </c>
    </row>
    <row r="76" spans="1:2" x14ac:dyDescent="0.35">
      <c r="A76" s="43">
        <v>45751.125</v>
      </c>
      <c r="B76" s="42">
        <v>41.000267241379298</v>
      </c>
    </row>
    <row r="77" spans="1:2" x14ac:dyDescent="0.35">
      <c r="A77" s="43">
        <v>45751.166666666701</v>
      </c>
      <c r="B77" s="42">
        <v>39.451706666666702</v>
      </c>
    </row>
    <row r="78" spans="1:2" x14ac:dyDescent="0.35">
      <c r="A78" s="43">
        <v>45751.208333333299</v>
      </c>
      <c r="B78" s="42">
        <v>33.639194827586202</v>
      </c>
    </row>
    <row r="79" spans="1:2" x14ac:dyDescent="0.35">
      <c r="A79" s="43">
        <v>45751.25</v>
      </c>
      <c r="B79" s="42">
        <v>31.890788333333301</v>
      </c>
    </row>
    <row r="80" spans="1:2" x14ac:dyDescent="0.35">
      <c r="A80" s="43">
        <v>45751.291666666701</v>
      </c>
      <c r="B80" s="42">
        <v>32.788170689655203</v>
      </c>
    </row>
    <row r="81" spans="1:2" x14ac:dyDescent="0.35">
      <c r="A81" s="43">
        <v>45751.333333333299</v>
      </c>
      <c r="B81" s="42">
        <v>33.0781116666667</v>
      </c>
    </row>
    <row r="82" spans="1:2" x14ac:dyDescent="0.35">
      <c r="A82" s="43">
        <v>45751.375</v>
      </c>
      <c r="B82" s="42">
        <v>30.610513793103401</v>
      </c>
    </row>
    <row r="83" spans="1:2" x14ac:dyDescent="0.35">
      <c r="A83" s="43">
        <v>45751.416666666701</v>
      </c>
      <c r="B83" s="42">
        <v>29.731296666666701</v>
      </c>
    </row>
    <row r="84" spans="1:2" x14ac:dyDescent="0.35">
      <c r="A84" s="43">
        <v>45751.458333333299</v>
      </c>
      <c r="B84" s="42">
        <v>31.681677586206899</v>
      </c>
    </row>
    <row r="85" spans="1:2" x14ac:dyDescent="0.35">
      <c r="A85" s="43">
        <v>45751.5</v>
      </c>
      <c r="B85" s="42">
        <v>26.888195</v>
      </c>
    </row>
    <row r="86" spans="1:2" x14ac:dyDescent="0.35">
      <c r="A86" s="43">
        <v>45751.541666666701</v>
      </c>
      <c r="B86" s="42">
        <v>25.941751724137902</v>
      </c>
    </row>
    <row r="87" spans="1:2" x14ac:dyDescent="0.35">
      <c r="A87" s="43">
        <v>45751.583333333299</v>
      </c>
      <c r="B87" s="42">
        <v>27.582976666666699</v>
      </c>
    </row>
    <row r="88" spans="1:2" x14ac:dyDescent="0.35">
      <c r="A88" s="43">
        <v>45751.625</v>
      </c>
      <c r="B88" s="42">
        <v>30.3560793103448</v>
      </c>
    </row>
    <row r="89" spans="1:2" x14ac:dyDescent="0.35">
      <c r="A89" s="43">
        <v>45751.666666666701</v>
      </c>
      <c r="B89" s="42">
        <v>29.520610000000001</v>
      </c>
    </row>
    <row r="90" spans="1:2" x14ac:dyDescent="0.35">
      <c r="A90" s="43">
        <v>45751.708333333299</v>
      </c>
      <c r="B90" s="42">
        <v>27.846998275862099</v>
      </c>
    </row>
    <row r="91" spans="1:2" x14ac:dyDescent="0.35">
      <c r="A91" s="43">
        <v>45751.75</v>
      </c>
      <c r="B91" s="42">
        <v>23.0743683333333</v>
      </c>
    </row>
    <row r="92" spans="1:2" x14ac:dyDescent="0.35">
      <c r="A92" s="43">
        <v>45751.791666666701</v>
      </c>
      <c r="B92" s="42">
        <v>20.0594931034483</v>
      </c>
    </row>
    <row r="93" spans="1:2" x14ac:dyDescent="0.35">
      <c r="A93" s="43">
        <v>45751.833333333299</v>
      </c>
      <c r="B93" s="42">
        <v>18.403424999999999</v>
      </c>
    </row>
    <row r="94" spans="1:2" x14ac:dyDescent="0.35">
      <c r="A94" s="43">
        <v>45751.875</v>
      </c>
      <c r="B94" s="42">
        <v>13.8845603448276</v>
      </c>
    </row>
    <row r="95" spans="1:2" x14ac:dyDescent="0.35">
      <c r="A95" s="43">
        <v>45751.916666666701</v>
      </c>
      <c r="B95" s="42">
        <v>10.946424666666701</v>
      </c>
    </row>
    <row r="96" spans="1:2" x14ac:dyDescent="0.35">
      <c r="A96" s="43">
        <v>45751.958333333299</v>
      </c>
      <c r="B96" s="42">
        <v>8.5670044827586196</v>
      </c>
    </row>
    <row r="97" spans="1:2" x14ac:dyDescent="0.35">
      <c r="A97" s="43">
        <v>45752</v>
      </c>
      <c r="B97" s="42">
        <v>8.4383510000000008</v>
      </c>
    </row>
    <row r="98" spans="1:2" x14ac:dyDescent="0.35">
      <c r="A98" s="43">
        <v>45752.041666666701</v>
      </c>
      <c r="B98" s="42">
        <v>8.2795591379310292</v>
      </c>
    </row>
    <row r="99" spans="1:2" x14ac:dyDescent="0.35">
      <c r="A99" s="43">
        <v>45752.083333333299</v>
      </c>
      <c r="B99" s="42">
        <v>10.415390500000001</v>
      </c>
    </row>
    <row r="100" spans="1:2" x14ac:dyDescent="0.35">
      <c r="A100" s="43">
        <v>45752.125</v>
      </c>
      <c r="B100" s="42">
        <v>10.3828436206897</v>
      </c>
    </row>
    <row r="101" spans="1:2" x14ac:dyDescent="0.35">
      <c r="A101" s="43">
        <v>45752.166666666701</v>
      </c>
      <c r="B101" s="42">
        <v>11.250260000000001</v>
      </c>
    </row>
    <row r="102" spans="1:2" x14ac:dyDescent="0.35">
      <c r="A102" s="43">
        <v>45752.208333333299</v>
      </c>
      <c r="B102" s="42">
        <v>10.1426510344828</v>
      </c>
    </row>
    <row r="103" spans="1:2" x14ac:dyDescent="0.35">
      <c r="A103" s="43">
        <v>45752.25</v>
      </c>
      <c r="B103" s="42">
        <v>9.7452544999999997</v>
      </c>
    </row>
    <row r="104" spans="1:2" x14ac:dyDescent="0.35">
      <c r="A104" s="43">
        <v>45752.291666666701</v>
      </c>
      <c r="B104" s="42">
        <v>9.7449622413793104</v>
      </c>
    </row>
    <row r="105" spans="1:2" x14ac:dyDescent="0.35">
      <c r="A105" s="43">
        <v>45752.333333333299</v>
      </c>
      <c r="B105" s="42">
        <v>11.236605000000001</v>
      </c>
    </row>
    <row r="106" spans="1:2" x14ac:dyDescent="0.35">
      <c r="A106" s="43">
        <v>45752.375</v>
      </c>
      <c r="B106" s="42">
        <v>11.4801625862069</v>
      </c>
    </row>
    <row r="107" spans="1:2" x14ac:dyDescent="0.35">
      <c r="A107" s="43">
        <v>45752.416666666701</v>
      </c>
      <c r="B107" s="42">
        <v>11.441734500000001</v>
      </c>
    </row>
    <row r="108" spans="1:2" x14ac:dyDescent="0.35">
      <c r="A108" s="43">
        <v>45752.458333333299</v>
      </c>
      <c r="B108" s="42">
        <v>12.2055736206897</v>
      </c>
    </row>
    <row r="109" spans="1:2" x14ac:dyDescent="0.35">
      <c r="A109" s="43">
        <v>45752.5</v>
      </c>
      <c r="B109" s="42">
        <v>13.908571666666701</v>
      </c>
    </row>
    <row r="110" spans="1:2" x14ac:dyDescent="0.35">
      <c r="A110" s="43">
        <v>45752.541666666701</v>
      </c>
      <c r="B110" s="42">
        <v>13.475196034482799</v>
      </c>
    </row>
    <row r="111" spans="1:2" x14ac:dyDescent="0.35">
      <c r="A111" s="43">
        <v>45752.583333333299</v>
      </c>
      <c r="B111" s="42">
        <v>9.9409443333333307</v>
      </c>
    </row>
    <row r="112" spans="1:2" x14ac:dyDescent="0.35">
      <c r="A112" s="43">
        <v>45752.625</v>
      </c>
      <c r="B112" s="42">
        <v>6.1894049999999998</v>
      </c>
    </row>
    <row r="113" spans="1:2" x14ac:dyDescent="0.35">
      <c r="A113" s="43">
        <v>45752.666666666701</v>
      </c>
      <c r="B113" s="42">
        <v>5.4096496666666702</v>
      </c>
    </row>
    <row r="114" spans="1:2" x14ac:dyDescent="0.35">
      <c r="A114" s="43">
        <v>45752.708333333299</v>
      </c>
      <c r="B114" s="42">
        <v>4.5518615517241399</v>
      </c>
    </row>
    <row r="115" spans="1:2" x14ac:dyDescent="0.35">
      <c r="A115" s="43">
        <v>45752.75</v>
      </c>
      <c r="B115" s="42">
        <v>3.6778170000000001</v>
      </c>
    </row>
    <row r="116" spans="1:2" x14ac:dyDescent="0.35">
      <c r="A116" s="43">
        <v>45752.791666666701</v>
      </c>
      <c r="B116" s="42">
        <v>2.8203582758620702</v>
      </c>
    </row>
    <row r="117" spans="1:2" x14ac:dyDescent="0.35">
      <c r="A117" s="43">
        <v>45752.833333333299</v>
      </c>
      <c r="B117" s="42">
        <v>2.8678189999999999</v>
      </c>
    </row>
    <row r="118" spans="1:2" x14ac:dyDescent="0.35">
      <c r="A118" s="43">
        <v>45752.875</v>
      </c>
      <c r="B118" s="42">
        <v>4.6484096551724097</v>
      </c>
    </row>
    <row r="119" spans="1:2" x14ac:dyDescent="0.35">
      <c r="A119" s="43">
        <v>45752.916666666701</v>
      </c>
      <c r="B119" s="42">
        <v>5.7932306666666697</v>
      </c>
    </row>
    <row r="120" spans="1:2" x14ac:dyDescent="0.35">
      <c r="A120" s="43">
        <v>45752.958333333299</v>
      </c>
      <c r="B120" s="42">
        <v>5.8428331034482799</v>
      </c>
    </row>
    <row r="121" spans="1:2" x14ac:dyDescent="0.35">
      <c r="A121" s="43">
        <v>45753</v>
      </c>
      <c r="B121" s="42">
        <v>4.9621383333333302</v>
      </c>
    </row>
    <row r="122" spans="1:2" x14ac:dyDescent="0.35">
      <c r="A122" s="43">
        <v>45753.041666666701</v>
      </c>
      <c r="B122" s="42">
        <v>5.0085073684210499</v>
      </c>
    </row>
    <row r="123" spans="1:2" x14ac:dyDescent="0.35">
      <c r="A123" s="43">
        <v>45753.083333333299</v>
      </c>
      <c r="B123" s="42">
        <v>5.1701686206896502</v>
      </c>
    </row>
    <row r="124" spans="1:2" x14ac:dyDescent="0.35">
      <c r="A124" s="43">
        <v>45753.125</v>
      </c>
      <c r="B124" s="42">
        <v>5.1500785000000002</v>
      </c>
    </row>
    <row r="125" spans="1:2" x14ac:dyDescent="0.35">
      <c r="A125" s="43">
        <v>45753.166666666701</v>
      </c>
      <c r="B125" s="42">
        <v>4.8621336206896499</v>
      </c>
    </row>
    <row r="126" spans="1:2" x14ac:dyDescent="0.35">
      <c r="A126" s="43">
        <v>45753.208333333299</v>
      </c>
      <c r="B126" s="42">
        <v>4.96661983333333</v>
      </c>
    </row>
    <row r="127" spans="1:2" x14ac:dyDescent="0.35">
      <c r="A127" s="43">
        <v>45753.25</v>
      </c>
      <c r="B127" s="42">
        <v>5.3601655172413798</v>
      </c>
    </row>
    <row r="128" spans="1:2" x14ac:dyDescent="0.35">
      <c r="A128" s="43">
        <v>45753.291666666701</v>
      </c>
      <c r="B128" s="42">
        <v>5.1976054999999999</v>
      </c>
    </row>
    <row r="129" spans="1:2" x14ac:dyDescent="0.35">
      <c r="A129" s="43">
        <v>45753.333333333299</v>
      </c>
      <c r="B129" s="42">
        <v>6.3447246551724099</v>
      </c>
    </row>
    <row r="130" spans="1:2" x14ac:dyDescent="0.35">
      <c r="A130" s="43">
        <v>45753.375</v>
      </c>
      <c r="B130" s="42">
        <v>6.3733591666666696</v>
      </c>
    </row>
    <row r="131" spans="1:2" x14ac:dyDescent="0.35">
      <c r="A131" s="43">
        <v>45753.416666666701</v>
      </c>
      <c r="B131" s="42">
        <v>6.9594487931034497</v>
      </c>
    </row>
    <row r="132" spans="1:2" x14ac:dyDescent="0.35">
      <c r="A132" s="43">
        <v>45753.458333333299</v>
      </c>
      <c r="B132" s="42">
        <v>6.2159614999999997</v>
      </c>
    </row>
    <row r="133" spans="1:2" x14ac:dyDescent="0.35">
      <c r="A133" s="43">
        <v>45753.5</v>
      </c>
      <c r="B133" s="42">
        <v>5.3304691379310301</v>
      </c>
    </row>
    <row r="134" spans="1:2" x14ac:dyDescent="0.35">
      <c r="A134" s="43">
        <v>45753.541666666701</v>
      </c>
      <c r="B134" s="42">
        <v>5.1238574999999997</v>
      </c>
    </row>
    <row r="135" spans="1:2" x14ac:dyDescent="0.35">
      <c r="A135" s="43">
        <v>45753.583333333299</v>
      </c>
      <c r="B135" s="42">
        <v>4.5541600000000004</v>
      </c>
    </row>
    <row r="136" spans="1:2" x14ac:dyDescent="0.35">
      <c r="A136" s="43">
        <v>45753.625</v>
      </c>
      <c r="B136" s="42">
        <v>4.5201493333333298</v>
      </c>
    </row>
    <row r="137" spans="1:2" x14ac:dyDescent="0.35">
      <c r="A137" s="43">
        <v>45753.666666666701</v>
      </c>
      <c r="B137" s="42">
        <v>4.4797581034482796</v>
      </c>
    </row>
    <row r="138" spans="1:2" x14ac:dyDescent="0.35">
      <c r="A138" s="43">
        <v>45753.708333333299</v>
      </c>
      <c r="B138" s="42">
        <v>4.4492795000000003</v>
      </c>
    </row>
    <row r="139" spans="1:2" x14ac:dyDescent="0.35">
      <c r="A139" s="43">
        <v>45753.75</v>
      </c>
      <c r="B139" s="42">
        <v>3.8820472413793099</v>
      </c>
    </row>
    <row r="140" spans="1:2" x14ac:dyDescent="0.35">
      <c r="A140" s="43">
        <v>45753.791666666701</v>
      </c>
      <c r="B140" s="42">
        <v>4.3907083333333299</v>
      </c>
    </row>
    <row r="141" spans="1:2" x14ac:dyDescent="0.35">
      <c r="A141" s="43">
        <v>45753.833333333299</v>
      </c>
      <c r="B141" s="42">
        <v>6.1937213793103396</v>
      </c>
    </row>
    <row r="142" spans="1:2" x14ac:dyDescent="0.35">
      <c r="A142" s="43">
        <v>45753.875</v>
      </c>
      <c r="B142" s="42">
        <v>6.2542115000000003</v>
      </c>
    </row>
    <row r="143" spans="1:2" x14ac:dyDescent="0.35">
      <c r="A143" s="43">
        <v>45753.916666666701</v>
      </c>
      <c r="B143" s="42">
        <v>6.4611729310344801</v>
      </c>
    </row>
    <row r="144" spans="1:2" x14ac:dyDescent="0.35">
      <c r="A144" s="43">
        <v>45753.958333333299</v>
      </c>
      <c r="B144" s="42">
        <v>6.2165431666666704</v>
      </c>
    </row>
    <row r="145" spans="1:2" x14ac:dyDescent="0.35">
      <c r="A145" s="43">
        <v>45754</v>
      </c>
      <c r="B145" s="42">
        <v>10.606057931034499</v>
      </c>
    </row>
    <row r="146" spans="1:2" x14ac:dyDescent="0.35">
      <c r="A146" s="43">
        <v>45754.041666666701</v>
      </c>
      <c r="B146" s="42">
        <v>9.2970331666666599</v>
      </c>
    </row>
    <row r="147" spans="1:2" x14ac:dyDescent="0.35">
      <c r="A147" s="43">
        <v>45754.083333333299</v>
      </c>
      <c r="B147" s="42">
        <v>11.019847758620701</v>
      </c>
    </row>
    <row r="148" spans="1:2" x14ac:dyDescent="0.35">
      <c r="A148" s="43">
        <v>45754.125</v>
      </c>
      <c r="B148" s="42">
        <v>8.5348353333333407</v>
      </c>
    </row>
    <row r="149" spans="1:2" x14ac:dyDescent="0.35">
      <c r="A149" s="43">
        <v>45754.166666666701</v>
      </c>
      <c r="B149" s="42">
        <v>7.8137600000000003</v>
      </c>
    </row>
    <row r="150" spans="1:2" x14ac:dyDescent="0.35">
      <c r="A150" s="43">
        <v>45754.208333333299</v>
      </c>
      <c r="B150" s="42">
        <v>7.8529313333333297</v>
      </c>
    </row>
    <row r="151" spans="1:2" x14ac:dyDescent="0.35">
      <c r="A151" s="43">
        <v>45754.25</v>
      </c>
      <c r="B151" s="42">
        <v>20.763574137930998</v>
      </c>
    </row>
    <row r="152" spans="1:2" x14ac:dyDescent="0.35">
      <c r="A152" s="43">
        <v>45754.291666666701</v>
      </c>
      <c r="B152" s="42">
        <v>22.272305500000002</v>
      </c>
    </row>
    <row r="153" spans="1:2" x14ac:dyDescent="0.35">
      <c r="A153" s="43">
        <v>45754.333333333299</v>
      </c>
      <c r="B153" s="42">
        <v>97.607620689655207</v>
      </c>
    </row>
    <row r="154" spans="1:2" x14ac:dyDescent="0.35">
      <c r="A154" s="43">
        <v>45754.375</v>
      </c>
      <c r="B154" s="42">
        <v>12.887475833333299</v>
      </c>
    </row>
    <row r="155" spans="1:2" x14ac:dyDescent="0.35">
      <c r="A155" s="43">
        <v>45754.416666666701</v>
      </c>
      <c r="B155" s="42">
        <v>9.2005178000000001</v>
      </c>
    </row>
    <row r="156" spans="1:2" x14ac:dyDescent="0.35">
      <c r="A156" s="43">
        <v>45754.458333333299</v>
      </c>
      <c r="B156" s="42">
        <v>4.3527972881355899</v>
      </c>
    </row>
    <row r="157" spans="1:2" x14ac:dyDescent="0.35">
      <c r="A157" s="43">
        <v>45754.5</v>
      </c>
      <c r="B157" s="42">
        <v>3.7836146551724101</v>
      </c>
    </row>
    <row r="158" spans="1:2" x14ac:dyDescent="0.35">
      <c r="A158" s="43">
        <v>45754.541666666701</v>
      </c>
      <c r="B158" s="42">
        <v>8.6856580000000001</v>
      </c>
    </row>
    <row r="159" spans="1:2" x14ac:dyDescent="0.35">
      <c r="A159" s="43">
        <v>45754.583333333299</v>
      </c>
      <c r="B159" s="42">
        <v>9.2590229310344796</v>
      </c>
    </row>
    <row r="160" spans="1:2" x14ac:dyDescent="0.35">
      <c r="A160" s="43">
        <v>45754.625</v>
      </c>
      <c r="B160" s="42">
        <v>12.422307833333299</v>
      </c>
    </row>
    <row r="161" spans="1:2" x14ac:dyDescent="0.35">
      <c r="A161" s="43">
        <v>45754.666666666701</v>
      </c>
      <c r="B161" s="42">
        <v>12.0206622413793</v>
      </c>
    </row>
    <row r="162" spans="1:2" x14ac:dyDescent="0.35">
      <c r="A162" s="43">
        <v>45754.708333333299</v>
      </c>
      <c r="B162" s="42">
        <v>9.1191075000000001</v>
      </c>
    </row>
    <row r="163" spans="1:2" x14ac:dyDescent="0.35">
      <c r="A163" s="43">
        <v>45754.75</v>
      </c>
      <c r="B163" s="42">
        <v>13.8758031034483</v>
      </c>
    </row>
    <row r="164" spans="1:2" x14ac:dyDescent="0.35">
      <c r="A164" s="43">
        <v>45754.791666666701</v>
      </c>
      <c r="B164" s="42">
        <v>7.0989796666666596</v>
      </c>
    </row>
    <row r="165" spans="1:2" x14ac:dyDescent="0.35">
      <c r="A165" s="43">
        <v>45754.833333333299</v>
      </c>
      <c r="B165" s="42">
        <v>6.4654465517241402</v>
      </c>
    </row>
    <row r="166" spans="1:2" x14ac:dyDescent="0.35">
      <c r="A166" s="43">
        <v>45754.875</v>
      </c>
      <c r="B166" s="42">
        <v>7.3283593333333297</v>
      </c>
    </row>
    <row r="167" spans="1:2" x14ac:dyDescent="0.35">
      <c r="A167" s="43">
        <v>45754.916666666701</v>
      </c>
      <c r="B167" s="42">
        <v>8.9402208620689692</v>
      </c>
    </row>
    <row r="168" spans="1:2" x14ac:dyDescent="0.35">
      <c r="A168" s="43">
        <v>45754.958333333299</v>
      </c>
      <c r="B168" s="42">
        <v>17.230414166666701</v>
      </c>
    </row>
    <row r="169" spans="1:2" x14ac:dyDescent="0.35">
      <c r="A169" s="43">
        <v>45755</v>
      </c>
      <c r="B169" s="42">
        <v>9.1985027586206893</v>
      </c>
    </row>
    <row r="170" spans="1:2" x14ac:dyDescent="0.35">
      <c r="A170" s="43">
        <v>45755.041666666701</v>
      </c>
      <c r="B170" s="42">
        <v>10.0305258333333</v>
      </c>
    </row>
    <row r="171" spans="1:2" x14ac:dyDescent="0.35">
      <c r="A171" s="43">
        <v>45755.083333333299</v>
      </c>
      <c r="B171" s="42">
        <v>9.6753255172413795</v>
      </c>
    </row>
    <row r="172" spans="1:2" x14ac:dyDescent="0.35">
      <c r="A172" s="43">
        <v>45755.125</v>
      </c>
      <c r="B172" s="42">
        <v>12.137596666666701</v>
      </c>
    </row>
    <row r="173" spans="1:2" x14ac:dyDescent="0.35">
      <c r="A173" s="43">
        <v>45755.166666666701</v>
      </c>
      <c r="B173" s="42">
        <v>11.085193103448299</v>
      </c>
    </row>
    <row r="174" spans="1:2" x14ac:dyDescent="0.35">
      <c r="A174" s="43">
        <v>45755.208333333299</v>
      </c>
      <c r="B174" s="42">
        <v>13.298085</v>
      </c>
    </row>
    <row r="175" spans="1:2" x14ac:dyDescent="0.35">
      <c r="A175" s="43">
        <v>45755.25</v>
      </c>
      <c r="B175" s="42">
        <v>20.277584482758598</v>
      </c>
    </row>
    <row r="176" spans="1:2" x14ac:dyDescent="0.35">
      <c r="A176" s="43">
        <v>45755.291666666701</v>
      </c>
      <c r="B176" s="42">
        <v>31.831385000000001</v>
      </c>
    </row>
    <row r="177" spans="1:2" x14ac:dyDescent="0.35">
      <c r="A177" s="43">
        <v>45755.333333333299</v>
      </c>
      <c r="B177" s="42">
        <v>31.365303448275899</v>
      </c>
    </row>
    <row r="178" spans="1:2" x14ac:dyDescent="0.35">
      <c r="A178" s="43">
        <v>45755.375</v>
      </c>
      <c r="B178" s="42">
        <v>26.753156666666701</v>
      </c>
    </row>
    <row r="179" spans="1:2" x14ac:dyDescent="0.35">
      <c r="A179" s="43">
        <v>45755.416666666701</v>
      </c>
      <c r="B179" s="42">
        <v>23.380786206896499</v>
      </c>
    </row>
    <row r="180" spans="1:2" x14ac:dyDescent="0.35">
      <c r="A180" s="43">
        <v>45755.458333333299</v>
      </c>
      <c r="B180" s="42">
        <v>17.1516566666667</v>
      </c>
    </row>
    <row r="181" spans="1:2" x14ac:dyDescent="0.35">
      <c r="A181" s="43">
        <v>45755.5</v>
      </c>
      <c r="B181" s="42">
        <v>15.679251724137901</v>
      </c>
    </row>
    <row r="182" spans="1:2" x14ac:dyDescent="0.35">
      <c r="A182" s="43">
        <v>45755.541666666701</v>
      </c>
      <c r="B182" s="42">
        <v>13.272653333333301</v>
      </c>
    </row>
    <row r="183" spans="1:2" x14ac:dyDescent="0.35">
      <c r="A183" s="43">
        <v>45755.583333333299</v>
      </c>
      <c r="B183" s="42">
        <v>12.4311155172414</v>
      </c>
    </row>
    <row r="184" spans="1:2" x14ac:dyDescent="0.35">
      <c r="A184" s="43">
        <v>45755.625</v>
      </c>
      <c r="B184" s="42">
        <v>13.0506783333333</v>
      </c>
    </row>
    <row r="185" spans="1:2" x14ac:dyDescent="0.35">
      <c r="A185" s="43">
        <v>45755.666666666701</v>
      </c>
      <c r="B185" s="42">
        <v>13.580890862068999</v>
      </c>
    </row>
    <row r="186" spans="1:2" x14ac:dyDescent="0.35">
      <c r="A186" s="43">
        <v>45755.708333333299</v>
      </c>
      <c r="B186" s="42">
        <v>11.3991073333333</v>
      </c>
    </row>
    <row r="187" spans="1:2" x14ac:dyDescent="0.35">
      <c r="A187" s="43">
        <v>45755.75</v>
      </c>
      <c r="B187" s="42">
        <v>11.5988018965517</v>
      </c>
    </row>
    <row r="188" spans="1:2" x14ac:dyDescent="0.35">
      <c r="A188" s="43">
        <v>45755.791666666701</v>
      </c>
      <c r="B188" s="42">
        <v>9.6216181666666696</v>
      </c>
    </row>
    <row r="189" spans="1:2" x14ac:dyDescent="0.35">
      <c r="A189" s="43">
        <v>45755.833333333299</v>
      </c>
      <c r="B189" s="42">
        <v>8.4176874137931001</v>
      </c>
    </row>
    <row r="190" spans="1:2" x14ac:dyDescent="0.35">
      <c r="A190" s="43">
        <v>45755.875</v>
      </c>
      <c r="B190" s="42">
        <v>10.6578103333333</v>
      </c>
    </row>
    <row r="191" spans="1:2" x14ac:dyDescent="0.35">
      <c r="A191" s="43">
        <v>45755.916666666701</v>
      </c>
      <c r="B191" s="42">
        <v>9.7296051724138</v>
      </c>
    </row>
    <row r="192" spans="1:2" x14ac:dyDescent="0.35">
      <c r="A192" s="43">
        <v>45755.958333333299</v>
      </c>
      <c r="B192" s="42">
        <v>19.0976316666667</v>
      </c>
    </row>
    <row r="193" spans="1:2" x14ac:dyDescent="0.35">
      <c r="A193" s="43">
        <v>45756</v>
      </c>
      <c r="B193" s="42">
        <v>20.376667241379302</v>
      </c>
    </row>
    <row r="194" spans="1:2" x14ac:dyDescent="0.35">
      <c r="A194" s="43">
        <v>45756.041666666701</v>
      </c>
      <c r="B194" s="42">
        <v>14.660973333333301</v>
      </c>
    </row>
    <row r="195" spans="1:2" x14ac:dyDescent="0.35">
      <c r="A195" s="43">
        <v>45756.083333333299</v>
      </c>
      <c r="B195" s="42">
        <v>12.1334667241379</v>
      </c>
    </row>
    <row r="196" spans="1:2" x14ac:dyDescent="0.35">
      <c r="A196" s="43">
        <v>45756.125</v>
      </c>
      <c r="B196" s="42">
        <v>10.9208176666667</v>
      </c>
    </row>
    <row r="197" spans="1:2" x14ac:dyDescent="0.35">
      <c r="A197" s="43">
        <v>45756.166666666701</v>
      </c>
      <c r="B197" s="42">
        <v>14.711324137930999</v>
      </c>
    </row>
    <row r="198" spans="1:2" x14ac:dyDescent="0.35">
      <c r="A198" s="43">
        <v>45756.208333333299</v>
      </c>
      <c r="B198" s="42">
        <v>18.871338333333298</v>
      </c>
    </row>
    <row r="199" spans="1:2" x14ac:dyDescent="0.35">
      <c r="A199" s="43">
        <v>45756.25</v>
      </c>
      <c r="B199" s="42">
        <v>17.026572413793101</v>
      </c>
    </row>
    <row r="200" spans="1:2" x14ac:dyDescent="0.35">
      <c r="A200" s="43">
        <v>45756.291666666701</v>
      </c>
      <c r="B200" s="42">
        <v>30.908666666666701</v>
      </c>
    </row>
    <row r="201" spans="1:2" x14ac:dyDescent="0.35">
      <c r="A201" s="43">
        <v>45756.333333333299</v>
      </c>
      <c r="B201" s="42">
        <v>32.205508620689599</v>
      </c>
    </row>
    <row r="202" spans="1:2" x14ac:dyDescent="0.35">
      <c r="A202" s="43">
        <v>45756.375</v>
      </c>
      <c r="B202" s="42">
        <v>24.650771666666699</v>
      </c>
    </row>
    <row r="203" spans="1:2" x14ac:dyDescent="0.35">
      <c r="A203" s="43">
        <v>45756.416666666701</v>
      </c>
      <c r="B203" s="42">
        <v>24.2946637931034</v>
      </c>
    </row>
    <row r="204" spans="1:2" x14ac:dyDescent="0.35">
      <c r="A204" s="43">
        <v>45756.458333333299</v>
      </c>
      <c r="B204" s="42">
        <v>23.303899999999999</v>
      </c>
    </row>
    <row r="205" spans="1:2" x14ac:dyDescent="0.35">
      <c r="A205" s="43">
        <v>45756.5</v>
      </c>
      <c r="B205" s="42">
        <v>27.142287931034499</v>
      </c>
    </row>
    <row r="206" spans="1:2" x14ac:dyDescent="0.35">
      <c r="A206" s="43">
        <v>45756.541666666701</v>
      </c>
      <c r="B206" s="42">
        <v>29.2159983333333</v>
      </c>
    </row>
    <row r="207" spans="1:2" x14ac:dyDescent="0.35">
      <c r="A207" s="43">
        <v>45756.583333333299</v>
      </c>
      <c r="B207" s="42">
        <v>25.432884482758599</v>
      </c>
    </row>
    <row r="208" spans="1:2" x14ac:dyDescent="0.35">
      <c r="A208" s="43">
        <v>45756.625</v>
      </c>
      <c r="B208" s="42">
        <v>26.479668333333301</v>
      </c>
    </row>
    <row r="209" spans="1:2" x14ac:dyDescent="0.35">
      <c r="A209" s="43">
        <v>45756.666666666701</v>
      </c>
      <c r="B209" s="42">
        <v>34.093517241379303</v>
      </c>
    </row>
    <row r="210" spans="1:2" x14ac:dyDescent="0.35">
      <c r="A210" s="43">
        <v>45756.708333333299</v>
      </c>
      <c r="B210" s="42">
        <v>22.549246666666701</v>
      </c>
    </row>
    <row r="211" spans="1:2" x14ac:dyDescent="0.35">
      <c r="A211" s="43">
        <v>45756.75</v>
      </c>
      <c r="B211" s="42">
        <v>17.307139655172399</v>
      </c>
    </row>
    <row r="212" spans="1:2" x14ac:dyDescent="0.35">
      <c r="A212" s="43">
        <v>45756.791666666701</v>
      </c>
      <c r="B212" s="42">
        <v>14.9594166666667</v>
      </c>
    </row>
    <row r="213" spans="1:2" x14ac:dyDescent="0.35">
      <c r="A213" s="43">
        <v>45756.833333333299</v>
      </c>
      <c r="B213" s="42">
        <v>14.4924551724138</v>
      </c>
    </row>
    <row r="214" spans="1:2" x14ac:dyDescent="0.35">
      <c r="A214" s="43">
        <v>45756.875</v>
      </c>
      <c r="B214" s="42">
        <v>15.0170266666667</v>
      </c>
    </row>
    <row r="215" spans="1:2" x14ac:dyDescent="0.35">
      <c r="A215" s="43">
        <v>45756.916666666701</v>
      </c>
      <c r="B215" s="42">
        <v>15.767141379310299</v>
      </c>
    </row>
    <row r="216" spans="1:2" x14ac:dyDescent="0.35">
      <c r="A216" s="43">
        <v>45756.958333333299</v>
      </c>
      <c r="B216" s="42">
        <v>16.77318</v>
      </c>
    </row>
    <row r="217" spans="1:2" x14ac:dyDescent="0.35">
      <c r="A217" s="43">
        <v>45757</v>
      </c>
      <c r="B217" s="42">
        <v>15.946818965517201</v>
      </c>
    </row>
    <row r="218" spans="1:2" x14ac:dyDescent="0.35">
      <c r="A218" s="43">
        <v>45757.041666666701</v>
      </c>
      <c r="B218" s="42">
        <v>16.458126666666701</v>
      </c>
    </row>
    <row r="219" spans="1:2" x14ac:dyDescent="0.35">
      <c r="A219" s="43">
        <v>45757.083333333299</v>
      </c>
      <c r="B219" s="42">
        <v>16.255793103448301</v>
      </c>
    </row>
    <row r="220" spans="1:2" x14ac:dyDescent="0.35">
      <c r="A220" s="43">
        <v>45757.125</v>
      </c>
      <c r="B220" s="42">
        <v>17.795708333333302</v>
      </c>
    </row>
    <row r="221" spans="1:2" x14ac:dyDescent="0.35">
      <c r="A221" s="43">
        <v>45757.166666666701</v>
      </c>
      <c r="B221" s="42">
        <v>18.26915</v>
      </c>
    </row>
    <row r="222" spans="1:2" x14ac:dyDescent="0.35">
      <c r="A222" s="43">
        <v>45757.208333333299</v>
      </c>
      <c r="B222" s="42">
        <v>18.536093333333302</v>
      </c>
    </row>
    <row r="223" spans="1:2" x14ac:dyDescent="0.35">
      <c r="A223" s="43">
        <v>45757.25</v>
      </c>
      <c r="B223" s="42">
        <v>26.062627586206901</v>
      </c>
    </row>
    <row r="224" spans="1:2" x14ac:dyDescent="0.35">
      <c r="A224" s="43">
        <v>45757.291666666701</v>
      </c>
      <c r="B224" s="42">
        <v>31.839808333333298</v>
      </c>
    </row>
    <row r="225" spans="1:2" x14ac:dyDescent="0.35">
      <c r="A225" s="43">
        <v>45757.333333333299</v>
      </c>
      <c r="B225" s="42">
        <v>39.180632758620703</v>
      </c>
    </row>
    <row r="226" spans="1:2" x14ac:dyDescent="0.35">
      <c r="A226" s="43">
        <v>45757.375</v>
      </c>
      <c r="B226" s="42">
        <v>43.500534999999999</v>
      </c>
    </row>
    <row r="227" spans="1:2" x14ac:dyDescent="0.35">
      <c r="A227" s="43">
        <v>45757.416666666701</v>
      </c>
      <c r="B227" s="42">
        <v>33.2115189655172</v>
      </c>
    </row>
    <row r="228" spans="1:2" x14ac:dyDescent="0.35">
      <c r="A228" s="43">
        <v>45757.458333333299</v>
      </c>
      <c r="B228" s="42">
        <v>31.054770000000001</v>
      </c>
    </row>
    <row r="229" spans="1:2" x14ac:dyDescent="0.35">
      <c r="A229" s="43">
        <v>45757.5</v>
      </c>
      <c r="B229" s="42">
        <v>31.549056896551701</v>
      </c>
    </row>
    <row r="230" spans="1:2" x14ac:dyDescent="0.35">
      <c r="A230" s="43">
        <v>45757.541666666701</v>
      </c>
      <c r="B230" s="42">
        <v>33.108686666666699</v>
      </c>
    </row>
    <row r="231" spans="1:2" x14ac:dyDescent="0.35">
      <c r="A231" s="43">
        <v>45757.583333333299</v>
      </c>
      <c r="B231" s="42">
        <v>30.531775862069001</v>
      </c>
    </row>
    <row r="232" spans="1:2" x14ac:dyDescent="0.35">
      <c r="A232" s="43">
        <v>45757.625</v>
      </c>
      <c r="B232" s="42">
        <v>28.065788333333298</v>
      </c>
    </row>
    <row r="233" spans="1:2" x14ac:dyDescent="0.35">
      <c r="A233" s="43">
        <v>45757.666666666701</v>
      </c>
      <c r="B233" s="42">
        <v>29.6764775862069</v>
      </c>
    </row>
    <row r="234" spans="1:2" x14ac:dyDescent="0.35">
      <c r="A234" s="43">
        <v>45757.708333333299</v>
      </c>
      <c r="B234" s="42">
        <v>32.588369999999998</v>
      </c>
    </row>
    <row r="235" spans="1:2" x14ac:dyDescent="0.35">
      <c r="A235" s="43">
        <v>45757.75</v>
      </c>
      <c r="B235" s="42">
        <v>30.583798275862101</v>
      </c>
    </row>
    <row r="236" spans="1:2" x14ac:dyDescent="0.35">
      <c r="A236" s="43">
        <v>45757.791666666701</v>
      </c>
      <c r="B236" s="42">
        <v>29.582844999999999</v>
      </c>
    </row>
    <row r="237" spans="1:2" x14ac:dyDescent="0.35">
      <c r="A237" s="43">
        <v>45757.833333333299</v>
      </c>
      <c r="B237" s="42">
        <v>29.415175862068999</v>
      </c>
    </row>
    <row r="238" spans="1:2" x14ac:dyDescent="0.35">
      <c r="A238" s="43">
        <v>45757.875</v>
      </c>
      <c r="B238" s="42">
        <v>30.450326666666701</v>
      </c>
    </row>
    <row r="239" spans="1:2" x14ac:dyDescent="0.35">
      <c r="A239" s="43">
        <v>45757.916666666701</v>
      </c>
      <c r="B239" s="42">
        <v>33.310751724137901</v>
      </c>
    </row>
    <row r="240" spans="1:2" x14ac:dyDescent="0.35">
      <c r="A240" s="43">
        <v>45757.958333333299</v>
      </c>
      <c r="B240" s="42">
        <v>29.678786666666699</v>
      </c>
    </row>
    <row r="241" spans="1:2" x14ac:dyDescent="0.35">
      <c r="A241" s="43">
        <v>45758</v>
      </c>
      <c r="B241" s="42">
        <v>29.9834862068966</v>
      </c>
    </row>
    <row r="242" spans="1:2" x14ac:dyDescent="0.35">
      <c r="A242" s="43">
        <v>45758.041666666701</v>
      </c>
      <c r="B242" s="42">
        <v>35.024349999999998</v>
      </c>
    </row>
    <row r="243" spans="1:2" x14ac:dyDescent="0.35">
      <c r="A243" s="43">
        <v>45758.083333333299</v>
      </c>
      <c r="B243" s="42">
        <v>30.229770689655201</v>
      </c>
    </row>
    <row r="244" spans="1:2" x14ac:dyDescent="0.35">
      <c r="A244" s="43">
        <v>45758.125</v>
      </c>
      <c r="B244" s="42">
        <v>30.651281666666701</v>
      </c>
    </row>
    <row r="245" spans="1:2" x14ac:dyDescent="0.35">
      <c r="A245" s="43">
        <v>45758.166666666701</v>
      </c>
      <c r="B245" s="42">
        <v>36.6385189655172</v>
      </c>
    </row>
    <row r="246" spans="1:2" x14ac:dyDescent="0.35">
      <c r="A246" s="43">
        <v>45758.208333333299</v>
      </c>
      <c r="B246" s="42">
        <v>32.584906666666697</v>
      </c>
    </row>
    <row r="247" spans="1:2" x14ac:dyDescent="0.35">
      <c r="A247" s="43">
        <v>45758.25</v>
      </c>
      <c r="B247" s="42">
        <v>34.877937931034502</v>
      </c>
    </row>
    <row r="248" spans="1:2" x14ac:dyDescent="0.35">
      <c r="A248" s="43">
        <v>45758.291666666701</v>
      </c>
      <c r="B248" s="42">
        <v>108.849556666667</v>
      </c>
    </row>
    <row r="249" spans="1:2" x14ac:dyDescent="0.35">
      <c r="A249" s="43">
        <v>45758.333333333299</v>
      </c>
      <c r="B249" s="42">
        <v>46.599834482758602</v>
      </c>
    </row>
    <row r="250" spans="1:2" x14ac:dyDescent="0.35">
      <c r="A250" s="43">
        <v>45758.375</v>
      </c>
      <c r="B250" s="42">
        <v>43.867451666666703</v>
      </c>
    </row>
    <row r="251" spans="1:2" x14ac:dyDescent="0.35">
      <c r="A251" s="43">
        <v>45758.416666666701</v>
      </c>
      <c r="B251" s="42">
        <v>38.667924137931003</v>
      </c>
    </row>
    <row r="252" spans="1:2" x14ac:dyDescent="0.35">
      <c r="A252" s="43">
        <v>45758.458333333299</v>
      </c>
      <c r="B252" s="42">
        <v>30.510774999999999</v>
      </c>
    </row>
    <row r="253" spans="1:2" x14ac:dyDescent="0.35">
      <c r="A253" s="43">
        <v>45758.5</v>
      </c>
      <c r="B253" s="42">
        <v>26.286025862069</v>
      </c>
    </row>
    <row r="254" spans="1:2" x14ac:dyDescent="0.35">
      <c r="A254" s="43">
        <v>45758.541666666701</v>
      </c>
      <c r="B254" s="42">
        <v>24.6870366666667</v>
      </c>
    </row>
    <row r="255" spans="1:2" x14ac:dyDescent="0.35">
      <c r="A255" s="43">
        <v>45758.583333333299</v>
      </c>
      <c r="B255" s="42">
        <v>24.872903448275899</v>
      </c>
    </row>
    <row r="256" spans="1:2" x14ac:dyDescent="0.35">
      <c r="A256" s="43">
        <v>45758.625</v>
      </c>
      <c r="B256" s="42">
        <v>24.097818333333301</v>
      </c>
    </row>
    <row r="257" spans="1:2" x14ac:dyDescent="0.35">
      <c r="A257" s="43">
        <v>45758.666666666701</v>
      </c>
      <c r="B257" s="42">
        <v>22.7308913793103</v>
      </c>
    </row>
    <row r="258" spans="1:2" x14ac:dyDescent="0.35">
      <c r="A258" s="43">
        <v>45758.708333333299</v>
      </c>
      <c r="B258" s="42">
        <v>19.791261666666699</v>
      </c>
    </row>
    <row r="259" spans="1:2" x14ac:dyDescent="0.35">
      <c r="A259" s="43">
        <v>45758.75</v>
      </c>
      <c r="B259" s="42">
        <v>20.082279310344799</v>
      </c>
    </row>
    <row r="260" spans="1:2" x14ac:dyDescent="0.35">
      <c r="A260" s="43">
        <v>45758.791666666701</v>
      </c>
      <c r="B260" s="42">
        <v>19.416869999999999</v>
      </c>
    </row>
    <row r="261" spans="1:2" x14ac:dyDescent="0.35">
      <c r="A261" s="43">
        <v>45758.833333333299</v>
      </c>
      <c r="B261" s="42">
        <v>17.1716672413793</v>
      </c>
    </row>
    <row r="262" spans="1:2" x14ac:dyDescent="0.35">
      <c r="A262" s="43">
        <v>45758.875</v>
      </c>
      <c r="B262" s="42">
        <v>17.22</v>
      </c>
    </row>
    <row r="263" spans="1:2" x14ac:dyDescent="0.35">
      <c r="A263" s="43">
        <v>45758.916666666701</v>
      </c>
      <c r="B263" s="42">
        <v>17.108791379310301</v>
      </c>
    </row>
    <row r="264" spans="1:2" x14ac:dyDescent="0.35">
      <c r="A264" s="43">
        <v>45758.958333333299</v>
      </c>
      <c r="B264" s="42">
        <v>21.814358333333299</v>
      </c>
    </row>
    <row r="265" spans="1:2" x14ac:dyDescent="0.35">
      <c r="A265" s="43">
        <v>45759</v>
      </c>
      <c r="B265" s="42">
        <v>27.7951896551724</v>
      </c>
    </row>
    <row r="266" spans="1:2" x14ac:dyDescent="0.35">
      <c r="A266" s="43">
        <v>45759.041666666701</v>
      </c>
      <c r="B266" s="42">
        <v>21.752841666666701</v>
      </c>
    </row>
    <row r="267" spans="1:2" x14ac:dyDescent="0.35">
      <c r="A267" s="43">
        <v>45759.083333333299</v>
      </c>
      <c r="B267" s="42">
        <v>20.277872413793101</v>
      </c>
    </row>
    <row r="268" spans="1:2" x14ac:dyDescent="0.35">
      <c r="A268" s="43">
        <v>45759.125</v>
      </c>
      <c r="B268" s="42">
        <v>22.952110000000001</v>
      </c>
    </row>
    <row r="269" spans="1:2" x14ac:dyDescent="0.35">
      <c r="A269" s="43">
        <v>45759.166666666701</v>
      </c>
      <c r="B269" s="42">
        <v>21.442508620689701</v>
      </c>
    </row>
    <row r="270" spans="1:2" x14ac:dyDescent="0.35">
      <c r="A270" s="43">
        <v>45759.208333333299</v>
      </c>
      <c r="B270" s="42">
        <v>22.922411666666701</v>
      </c>
    </row>
    <row r="271" spans="1:2" x14ac:dyDescent="0.35">
      <c r="A271" s="43">
        <v>45759.25</v>
      </c>
      <c r="B271" s="42">
        <v>23.271020689655199</v>
      </c>
    </row>
    <row r="272" spans="1:2" x14ac:dyDescent="0.35">
      <c r="A272" s="43">
        <v>45759.291666666701</v>
      </c>
      <c r="B272" s="42">
        <v>22.537003333333299</v>
      </c>
    </row>
    <row r="273" spans="1:2" x14ac:dyDescent="0.35">
      <c r="A273" s="43">
        <v>45759.333333333299</v>
      </c>
      <c r="B273" s="42">
        <v>39.427108620689701</v>
      </c>
    </row>
    <row r="274" spans="1:2" x14ac:dyDescent="0.35">
      <c r="A274" s="43">
        <v>45759.375</v>
      </c>
      <c r="B274" s="42">
        <v>30.692959999999999</v>
      </c>
    </row>
    <row r="275" spans="1:2" x14ac:dyDescent="0.35">
      <c r="A275" s="43">
        <v>45759.416666666701</v>
      </c>
      <c r="B275" s="42">
        <v>32.577175862068998</v>
      </c>
    </row>
    <row r="276" spans="1:2" x14ac:dyDescent="0.35">
      <c r="A276" s="43">
        <v>45759.458333333299</v>
      </c>
      <c r="B276" s="42">
        <v>29.8844833333333</v>
      </c>
    </row>
    <row r="277" spans="1:2" x14ac:dyDescent="0.35">
      <c r="A277" s="43">
        <v>45759.5</v>
      </c>
      <c r="B277" s="42">
        <v>26.588572413793099</v>
      </c>
    </row>
    <row r="278" spans="1:2" x14ac:dyDescent="0.35">
      <c r="A278" s="43">
        <v>45759.541666666701</v>
      </c>
      <c r="B278" s="42">
        <v>25.404184999999998</v>
      </c>
    </row>
    <row r="279" spans="1:2" x14ac:dyDescent="0.35">
      <c r="A279" s="43">
        <v>45759.583333333299</v>
      </c>
      <c r="B279" s="42">
        <v>19.026815517241399</v>
      </c>
    </row>
    <row r="280" spans="1:2" x14ac:dyDescent="0.35">
      <c r="A280" s="43">
        <v>45759.625</v>
      </c>
      <c r="B280" s="42">
        <v>14.976955</v>
      </c>
    </row>
    <row r="281" spans="1:2" x14ac:dyDescent="0.35">
      <c r="A281" s="43">
        <v>45759.666666666701</v>
      </c>
      <c r="B281" s="42">
        <v>12.4770413793103</v>
      </c>
    </row>
    <row r="282" spans="1:2" x14ac:dyDescent="0.35">
      <c r="A282" s="43">
        <v>45759.708333333299</v>
      </c>
      <c r="B282" s="42">
        <v>13.002886666666701</v>
      </c>
    </row>
    <row r="283" spans="1:2" x14ac:dyDescent="0.35">
      <c r="A283" s="43">
        <v>45759.75</v>
      </c>
      <c r="B283" s="42">
        <v>15.1028</v>
      </c>
    </row>
    <row r="284" spans="1:2" x14ac:dyDescent="0.35">
      <c r="A284" s="43">
        <v>45759.791666666701</v>
      </c>
      <c r="B284" s="42">
        <v>12.7595283333333</v>
      </c>
    </row>
    <row r="285" spans="1:2" x14ac:dyDescent="0.35">
      <c r="A285" s="43">
        <v>45759.833333333299</v>
      </c>
      <c r="B285" s="42">
        <v>17.042225862068999</v>
      </c>
    </row>
    <row r="286" spans="1:2" x14ac:dyDescent="0.35">
      <c r="A286" s="43">
        <v>45759.875</v>
      </c>
      <c r="B286" s="42">
        <v>32.492384999999999</v>
      </c>
    </row>
    <row r="287" spans="1:2" x14ac:dyDescent="0.35">
      <c r="A287" s="43">
        <v>45759.916666666701</v>
      </c>
      <c r="B287" s="42">
        <v>19.570139655172401</v>
      </c>
    </row>
    <row r="288" spans="1:2" x14ac:dyDescent="0.35">
      <c r="A288" s="43">
        <v>45759.958333333299</v>
      </c>
      <c r="B288" s="42">
        <v>24.471810000000001</v>
      </c>
    </row>
    <row r="289" spans="1:2" x14ac:dyDescent="0.35">
      <c r="A289" s="43">
        <v>45760</v>
      </c>
      <c r="B289" s="42">
        <v>14.599399999999999</v>
      </c>
    </row>
    <row r="290" spans="1:2" x14ac:dyDescent="0.35">
      <c r="A290" s="43">
        <v>45760.041666666701</v>
      </c>
      <c r="B290" s="42">
        <v>14.3090266666667</v>
      </c>
    </row>
    <row r="291" spans="1:2" x14ac:dyDescent="0.35">
      <c r="A291" s="43">
        <v>45760.083333333299</v>
      </c>
      <c r="B291" s="42">
        <v>15.1576280701754</v>
      </c>
    </row>
    <row r="292" spans="1:2" x14ac:dyDescent="0.35">
      <c r="A292" s="43">
        <v>45760.125</v>
      </c>
      <c r="B292" s="42">
        <v>18.4945762711864</v>
      </c>
    </row>
    <row r="293" spans="1:2" x14ac:dyDescent="0.35">
      <c r="A293" s="43">
        <v>45760.166666666701</v>
      </c>
      <c r="B293" s="42">
        <v>12.116034000000001</v>
      </c>
    </row>
    <row r="294" spans="1:2" x14ac:dyDescent="0.35">
      <c r="A294" s="43">
        <v>45760.208333333299</v>
      </c>
      <c r="B294" s="42">
        <v>10.630883620689699</v>
      </c>
    </row>
    <row r="295" spans="1:2" x14ac:dyDescent="0.35">
      <c r="A295" s="43">
        <v>45760.25</v>
      </c>
      <c r="B295" s="42">
        <v>12.6026216666667</v>
      </c>
    </row>
    <row r="296" spans="1:2" x14ac:dyDescent="0.35">
      <c r="A296" s="43">
        <v>45760.291666666701</v>
      </c>
      <c r="B296" s="42">
        <v>13.585475862069</v>
      </c>
    </row>
    <row r="297" spans="1:2" x14ac:dyDescent="0.35">
      <c r="A297" s="43">
        <v>45760.333333333299</v>
      </c>
      <c r="B297" s="42">
        <v>15.9604433333333</v>
      </c>
    </row>
    <row r="298" spans="1:2" x14ac:dyDescent="0.35">
      <c r="A298" s="43">
        <v>45760.375</v>
      </c>
      <c r="B298" s="42">
        <v>16.771267241379299</v>
      </c>
    </row>
    <row r="299" spans="1:2" x14ac:dyDescent="0.35">
      <c r="A299" s="43">
        <v>45760.416666666701</v>
      </c>
      <c r="B299" s="42">
        <v>17.647921666666701</v>
      </c>
    </row>
    <row r="300" spans="1:2" x14ac:dyDescent="0.35">
      <c r="A300" s="43">
        <v>45760.458333333299</v>
      </c>
      <c r="B300" s="42">
        <v>14.7784379310345</v>
      </c>
    </row>
    <row r="301" spans="1:2" x14ac:dyDescent="0.35">
      <c r="A301" s="43">
        <v>45760.5</v>
      </c>
      <c r="B301" s="42">
        <v>10.323539833333299</v>
      </c>
    </row>
    <row r="302" spans="1:2" x14ac:dyDescent="0.35">
      <c r="A302" s="43">
        <v>45760.541666666701</v>
      </c>
      <c r="B302" s="42">
        <v>5.5877865517241396</v>
      </c>
    </row>
    <row r="303" spans="1:2" x14ac:dyDescent="0.35">
      <c r="A303" s="43">
        <v>45760.583333333299</v>
      </c>
      <c r="B303" s="42">
        <v>4.4399296666666697</v>
      </c>
    </row>
    <row r="304" spans="1:2" x14ac:dyDescent="0.35">
      <c r="A304" s="43">
        <v>45760.625</v>
      </c>
      <c r="B304" s="42">
        <v>3.9929453448275898</v>
      </c>
    </row>
    <row r="305" spans="1:2" x14ac:dyDescent="0.35">
      <c r="A305" s="43">
        <v>45760.666666666701</v>
      </c>
      <c r="B305" s="42">
        <v>3.4072443333333302</v>
      </c>
    </row>
    <row r="306" spans="1:2" x14ac:dyDescent="0.35">
      <c r="A306" s="43">
        <v>45760.708333333299</v>
      </c>
      <c r="B306" s="42">
        <v>2.9697015517241399</v>
      </c>
    </row>
    <row r="307" spans="1:2" x14ac:dyDescent="0.35">
      <c r="A307" s="43">
        <v>45760.75</v>
      </c>
      <c r="B307" s="42">
        <v>6.6185111666666696</v>
      </c>
    </row>
    <row r="308" spans="1:2" x14ac:dyDescent="0.35">
      <c r="A308" s="43">
        <v>45760.791666666701</v>
      </c>
      <c r="B308" s="42">
        <v>3.6950446551724099</v>
      </c>
    </row>
    <row r="309" spans="1:2" x14ac:dyDescent="0.35">
      <c r="A309" s="43">
        <v>45760.833333333299</v>
      </c>
      <c r="B309" s="42">
        <v>2.726804</v>
      </c>
    </row>
    <row r="310" spans="1:2" x14ac:dyDescent="0.35">
      <c r="A310" s="43">
        <v>45760.875</v>
      </c>
      <c r="B310" s="42">
        <v>4.1087503448275902</v>
      </c>
    </row>
    <row r="311" spans="1:2" x14ac:dyDescent="0.35">
      <c r="A311" s="43">
        <v>45760.916666666701</v>
      </c>
      <c r="B311" s="42">
        <v>5.2935178333333299</v>
      </c>
    </row>
    <row r="312" spans="1:2" x14ac:dyDescent="0.35">
      <c r="A312" s="43">
        <v>45760.958333333299</v>
      </c>
      <c r="B312" s="42">
        <v>4.7337936206896503</v>
      </c>
    </row>
    <row r="313" spans="1:2" x14ac:dyDescent="0.35">
      <c r="A313" s="43">
        <v>45761</v>
      </c>
      <c r="B313" s="42">
        <v>4.3929739999999997</v>
      </c>
    </row>
    <row r="314" spans="1:2" x14ac:dyDescent="0.35">
      <c r="A314" s="43">
        <v>45761.041666666701</v>
      </c>
      <c r="B314" s="42">
        <v>4.47442517241379</v>
      </c>
    </row>
    <row r="315" spans="1:2" x14ac:dyDescent="0.35">
      <c r="A315" s="43">
        <v>45761.083333333299</v>
      </c>
      <c r="B315" s="42">
        <v>3.55505116666667</v>
      </c>
    </row>
    <row r="316" spans="1:2" x14ac:dyDescent="0.35">
      <c r="A316" s="43">
        <v>45761.125</v>
      </c>
      <c r="B316" s="42">
        <v>3.84798827586207</v>
      </c>
    </row>
    <row r="317" spans="1:2" x14ac:dyDescent="0.35">
      <c r="A317" s="43">
        <v>45761.166666666701</v>
      </c>
      <c r="B317" s="42">
        <v>3.5339948333333302</v>
      </c>
    </row>
    <row r="318" spans="1:2" x14ac:dyDescent="0.35">
      <c r="A318" s="43">
        <v>45761.208333333299</v>
      </c>
      <c r="B318" s="42">
        <v>3.4596291379310302</v>
      </c>
    </row>
    <row r="319" spans="1:2" x14ac:dyDescent="0.35">
      <c r="A319" s="43">
        <v>45761.25</v>
      </c>
      <c r="B319" s="42">
        <v>3.4351163333333301</v>
      </c>
    </row>
    <row r="320" spans="1:2" x14ac:dyDescent="0.35">
      <c r="A320" s="43">
        <v>45761.291666666701</v>
      </c>
      <c r="B320" s="42">
        <v>3.9753701724137902</v>
      </c>
    </row>
    <row r="321" spans="1:2" x14ac:dyDescent="0.35">
      <c r="A321" s="43">
        <v>45761.333333333299</v>
      </c>
      <c r="B321" s="42">
        <v>6.39850266666667</v>
      </c>
    </row>
    <row r="322" spans="1:2" x14ac:dyDescent="0.35">
      <c r="A322" s="43">
        <v>45761.375</v>
      </c>
      <c r="B322" s="42">
        <v>10.666314137931</v>
      </c>
    </row>
    <row r="323" spans="1:2" x14ac:dyDescent="0.35">
      <c r="A323" s="43">
        <v>45761.416666666701</v>
      </c>
      <c r="B323" s="42">
        <v>12.088159166666699</v>
      </c>
    </row>
    <row r="324" spans="1:2" x14ac:dyDescent="0.35">
      <c r="A324" s="43">
        <v>45761.458333333299</v>
      </c>
      <c r="B324" s="42">
        <v>8.0937065517241393</v>
      </c>
    </row>
    <row r="325" spans="1:2" x14ac:dyDescent="0.35">
      <c r="A325" s="43">
        <v>45761.5</v>
      </c>
      <c r="B325" s="42">
        <v>8.6065498333333306</v>
      </c>
    </row>
    <row r="326" spans="1:2" x14ac:dyDescent="0.35">
      <c r="A326" s="43">
        <v>45761.541666666701</v>
      </c>
      <c r="B326" s="42">
        <v>8.0760467241379299</v>
      </c>
    </row>
    <row r="327" spans="1:2" x14ac:dyDescent="0.35">
      <c r="A327" s="43">
        <v>45761.583333333299</v>
      </c>
      <c r="B327" s="42">
        <v>8.3433613333333305</v>
      </c>
    </row>
    <row r="328" spans="1:2" x14ac:dyDescent="0.35">
      <c r="A328" s="43">
        <v>45761.625</v>
      </c>
      <c r="B328" s="42">
        <v>7.6397994827586198</v>
      </c>
    </row>
    <row r="329" spans="1:2" x14ac:dyDescent="0.35">
      <c r="A329" s="43">
        <v>45761.666666666701</v>
      </c>
      <c r="B329" s="42">
        <v>6.8710791666666697</v>
      </c>
    </row>
    <row r="330" spans="1:2" x14ac:dyDescent="0.35">
      <c r="A330" s="43">
        <v>45761.708333333299</v>
      </c>
      <c r="B330" s="42">
        <v>6.0090034482758599</v>
      </c>
    </row>
    <row r="331" spans="1:2" x14ac:dyDescent="0.35">
      <c r="A331" s="43">
        <v>45761.75</v>
      </c>
      <c r="B331" s="42">
        <v>4.6590943333333401</v>
      </c>
    </row>
    <row r="332" spans="1:2" x14ac:dyDescent="0.35">
      <c r="A332" s="43">
        <v>45761.791666666701</v>
      </c>
      <c r="B332" s="42">
        <v>5.4823336206896496</v>
      </c>
    </row>
    <row r="333" spans="1:2" x14ac:dyDescent="0.35">
      <c r="A333" s="43">
        <v>45761.833333333299</v>
      </c>
      <c r="B333" s="42">
        <v>5.8904579999999997</v>
      </c>
    </row>
    <row r="334" spans="1:2" x14ac:dyDescent="0.35">
      <c r="A334" s="43">
        <v>45761.875</v>
      </c>
      <c r="B334" s="42">
        <v>6.4200348275862096</v>
      </c>
    </row>
    <row r="335" spans="1:2" x14ac:dyDescent="0.35">
      <c r="A335" s="43">
        <v>45761.916666666701</v>
      </c>
      <c r="B335" s="42">
        <v>6.1748456666666698</v>
      </c>
    </row>
    <row r="336" spans="1:2" x14ac:dyDescent="0.35">
      <c r="A336" s="43">
        <v>45761.958333333299</v>
      </c>
      <c r="B336" s="42">
        <v>6.2386760344827596</v>
      </c>
    </row>
    <row r="337" spans="1:2" x14ac:dyDescent="0.35">
      <c r="A337" s="43">
        <v>45762</v>
      </c>
      <c r="B337" s="42">
        <v>7.7894870000000003</v>
      </c>
    </row>
    <row r="338" spans="1:2" x14ac:dyDescent="0.35">
      <c r="A338" s="43">
        <v>45762.041666666701</v>
      </c>
      <c r="B338" s="42">
        <v>8.6107715517241399</v>
      </c>
    </row>
    <row r="339" spans="1:2" x14ac:dyDescent="0.35">
      <c r="A339" s="43">
        <v>45762.083333333299</v>
      </c>
      <c r="B339" s="42">
        <v>8.0884728333333307</v>
      </c>
    </row>
    <row r="340" spans="1:2" x14ac:dyDescent="0.35">
      <c r="A340" s="43">
        <v>45762.125</v>
      </c>
      <c r="B340" s="42">
        <v>8.2358389655172406</v>
      </c>
    </row>
    <row r="341" spans="1:2" x14ac:dyDescent="0.35">
      <c r="A341" s="43">
        <v>45762.166666666701</v>
      </c>
      <c r="B341" s="42">
        <v>8.8569481666666707</v>
      </c>
    </row>
    <row r="342" spans="1:2" x14ac:dyDescent="0.35">
      <c r="A342" s="43">
        <v>45762.208333333299</v>
      </c>
      <c r="B342" s="42">
        <v>9.8903513793103492</v>
      </c>
    </row>
    <row r="343" spans="1:2" x14ac:dyDescent="0.35">
      <c r="A343" s="43">
        <v>45762.25</v>
      </c>
      <c r="B343" s="42">
        <v>13.392858666666701</v>
      </c>
    </row>
    <row r="344" spans="1:2" x14ac:dyDescent="0.35">
      <c r="A344" s="43">
        <v>45762.291666666701</v>
      </c>
      <c r="B344" s="42">
        <v>13.9072413793103</v>
      </c>
    </row>
    <row r="345" spans="1:2" x14ac:dyDescent="0.35">
      <c r="A345" s="43">
        <v>45762.333333333299</v>
      </c>
      <c r="B345" s="42">
        <v>24.242463333333301</v>
      </c>
    </row>
    <row r="346" spans="1:2" x14ac:dyDescent="0.35">
      <c r="A346" s="43">
        <v>45762.375</v>
      </c>
      <c r="B346" s="42">
        <v>28.665986206896601</v>
      </c>
    </row>
    <row r="347" spans="1:2" x14ac:dyDescent="0.35">
      <c r="A347" s="43">
        <v>45762.416666666701</v>
      </c>
      <c r="B347" s="42">
        <v>22.4027833333333</v>
      </c>
    </row>
    <row r="348" spans="1:2" x14ac:dyDescent="0.35">
      <c r="A348" s="43">
        <v>45762.458333333299</v>
      </c>
      <c r="B348" s="42">
        <v>13.109197931034499</v>
      </c>
    </row>
    <row r="349" spans="1:2" x14ac:dyDescent="0.35">
      <c r="A349" s="43">
        <v>45762.5</v>
      </c>
      <c r="B349" s="42">
        <v>17.528494999999999</v>
      </c>
    </row>
    <row r="350" spans="1:2" x14ac:dyDescent="0.35">
      <c r="A350" s="43">
        <v>45762.541666666701</v>
      </c>
      <c r="B350" s="42">
        <v>15.058027586206901</v>
      </c>
    </row>
    <row r="351" spans="1:2" x14ac:dyDescent="0.35">
      <c r="A351" s="43">
        <v>45762.583333333299</v>
      </c>
      <c r="B351" s="42">
        <v>14.5318826666667</v>
      </c>
    </row>
    <row r="352" spans="1:2" x14ac:dyDescent="0.35">
      <c r="A352" s="43">
        <v>45762.625</v>
      </c>
      <c r="B352" s="42">
        <v>6.6400915517241401</v>
      </c>
    </row>
    <row r="353" spans="1:2" x14ac:dyDescent="0.35">
      <c r="A353" s="43">
        <v>45762.666666666701</v>
      </c>
      <c r="B353" s="42">
        <v>6.9451305000000003</v>
      </c>
    </row>
    <row r="354" spans="1:2" x14ac:dyDescent="0.35">
      <c r="A354" s="43">
        <v>45762.708333333299</v>
      </c>
      <c r="B354" s="42">
        <v>6.0677289655172402</v>
      </c>
    </row>
    <row r="355" spans="1:2" x14ac:dyDescent="0.35">
      <c r="A355" s="43">
        <v>45762.75</v>
      </c>
      <c r="B355" s="42">
        <v>4.7528600000000001</v>
      </c>
    </row>
    <row r="356" spans="1:2" x14ac:dyDescent="0.35">
      <c r="A356" s="43">
        <v>45762.791666666701</v>
      </c>
      <c r="B356" s="42">
        <v>6.3648258620689697</v>
      </c>
    </row>
    <row r="357" spans="1:2" x14ac:dyDescent="0.35">
      <c r="A357" s="43">
        <v>45762.833333333299</v>
      </c>
      <c r="B357" s="42">
        <v>6.0944779999999996</v>
      </c>
    </row>
    <row r="358" spans="1:2" x14ac:dyDescent="0.35">
      <c r="A358" s="43">
        <v>45762.875</v>
      </c>
      <c r="B358" s="42">
        <v>6.3233770689655202</v>
      </c>
    </row>
    <row r="359" spans="1:2" x14ac:dyDescent="0.35">
      <c r="A359" s="43">
        <v>45762.916666666701</v>
      </c>
      <c r="B359" s="42">
        <v>8.3588481666666592</v>
      </c>
    </row>
    <row r="360" spans="1:2" x14ac:dyDescent="0.35">
      <c r="A360" s="43">
        <v>45762.958333333299</v>
      </c>
      <c r="B360" s="42">
        <v>10.6833844827586</v>
      </c>
    </row>
    <row r="361" spans="1:2" x14ac:dyDescent="0.35">
      <c r="A361" s="43">
        <v>45763</v>
      </c>
      <c r="B361" s="42">
        <v>11.9415433333333</v>
      </c>
    </row>
    <row r="362" spans="1:2" x14ac:dyDescent="0.35">
      <c r="A362" s="43">
        <v>45763.041666666701</v>
      </c>
      <c r="B362" s="42">
        <v>16.8356103448276</v>
      </c>
    </row>
    <row r="363" spans="1:2" x14ac:dyDescent="0.35">
      <c r="A363" s="43">
        <v>45763.083333333299</v>
      </c>
      <c r="B363" s="42">
        <v>7.0067701666666702</v>
      </c>
    </row>
    <row r="364" spans="1:2" x14ac:dyDescent="0.35">
      <c r="A364" s="43">
        <v>45763.125</v>
      </c>
      <c r="B364" s="42">
        <v>3.6754467241379301</v>
      </c>
    </row>
    <row r="365" spans="1:2" x14ac:dyDescent="0.35">
      <c r="A365" s="43">
        <v>45763.166666666701</v>
      </c>
      <c r="B365" s="42">
        <v>3.9539721666666701</v>
      </c>
    </row>
    <row r="366" spans="1:2" x14ac:dyDescent="0.35">
      <c r="A366" s="43">
        <v>45763.208333333299</v>
      </c>
      <c r="B366" s="42">
        <v>3.1668691379310401</v>
      </c>
    </row>
    <row r="367" spans="1:2" x14ac:dyDescent="0.35">
      <c r="A367" s="43">
        <v>45763.25</v>
      </c>
      <c r="B367" s="42">
        <v>2.8757223333333299</v>
      </c>
    </row>
    <row r="368" spans="1:2" x14ac:dyDescent="0.35">
      <c r="A368" s="43">
        <v>45763.291666666701</v>
      </c>
      <c r="B368" s="42">
        <v>2.12949482758621</v>
      </c>
    </row>
    <row r="369" spans="1:2" x14ac:dyDescent="0.35">
      <c r="A369" s="43">
        <v>45763.333333333299</v>
      </c>
      <c r="B369" s="42">
        <v>1.9236753333333301</v>
      </c>
    </row>
    <row r="370" spans="1:2" x14ac:dyDescent="0.35">
      <c r="A370" s="43">
        <v>45763.375</v>
      </c>
      <c r="B370" s="42">
        <v>2.71657275862069</v>
      </c>
    </row>
    <row r="371" spans="1:2" x14ac:dyDescent="0.35">
      <c r="A371" s="43">
        <v>45763.416666666701</v>
      </c>
      <c r="B371" s="42">
        <v>3.3002236666666702</v>
      </c>
    </row>
    <row r="372" spans="1:2" x14ac:dyDescent="0.35">
      <c r="A372" s="43">
        <v>45763.458333333299</v>
      </c>
      <c r="B372" s="42">
        <v>4.0943300000000002</v>
      </c>
    </row>
    <row r="373" spans="1:2" x14ac:dyDescent="0.35">
      <c r="A373" s="43">
        <v>45763.5</v>
      </c>
      <c r="B373" s="42">
        <v>5.4132939999999996</v>
      </c>
    </row>
    <row r="374" spans="1:2" x14ac:dyDescent="0.35">
      <c r="A374" s="43">
        <v>45763.541666666701</v>
      </c>
      <c r="B374" s="42">
        <v>6.1761143103448299</v>
      </c>
    </row>
    <row r="375" spans="1:2" x14ac:dyDescent="0.35">
      <c r="A375" s="43">
        <v>45763.583333333299</v>
      </c>
      <c r="B375" s="42">
        <v>5.8340901666666696</v>
      </c>
    </row>
    <row r="376" spans="1:2" x14ac:dyDescent="0.35">
      <c r="A376" s="43">
        <v>45763.625</v>
      </c>
      <c r="B376" s="42">
        <v>5.6104412068965503</v>
      </c>
    </row>
    <row r="377" spans="1:2" x14ac:dyDescent="0.35">
      <c r="A377" s="43">
        <v>45763.666666666701</v>
      </c>
      <c r="B377" s="42">
        <v>5.6299465</v>
      </c>
    </row>
    <row r="378" spans="1:2" x14ac:dyDescent="0.35">
      <c r="A378" s="43">
        <v>45763.708333333299</v>
      </c>
      <c r="B378" s="42">
        <v>4.1099346551724096</v>
      </c>
    </row>
    <row r="379" spans="1:2" x14ac:dyDescent="0.35">
      <c r="A379" s="43">
        <v>45763.75</v>
      </c>
      <c r="B379" s="42">
        <v>3.4658264999999999</v>
      </c>
    </row>
    <row r="380" spans="1:2" x14ac:dyDescent="0.35">
      <c r="A380" s="43">
        <v>45763.791666666701</v>
      </c>
      <c r="B380" s="42">
        <v>2.8703791379310299</v>
      </c>
    </row>
    <row r="381" spans="1:2" x14ac:dyDescent="0.35">
      <c r="A381" s="43">
        <v>45763.833333333299</v>
      </c>
      <c r="B381" s="42">
        <v>2.2597628333333302</v>
      </c>
    </row>
    <row r="382" spans="1:2" x14ac:dyDescent="0.35">
      <c r="A382" s="43">
        <v>45763.875</v>
      </c>
      <c r="B382" s="42">
        <v>2.5846974137931</v>
      </c>
    </row>
    <row r="383" spans="1:2" x14ac:dyDescent="0.35">
      <c r="A383" s="43">
        <v>45763.916666666701</v>
      </c>
      <c r="B383" s="42">
        <v>2.39395966666667</v>
      </c>
    </row>
    <row r="384" spans="1:2" x14ac:dyDescent="0.35">
      <c r="A384" s="43">
        <v>45763.958333333299</v>
      </c>
      <c r="B384" s="42">
        <v>3.51487448275862</v>
      </c>
    </row>
    <row r="385" spans="1:2" x14ac:dyDescent="0.35">
      <c r="A385" s="43">
        <v>45764</v>
      </c>
      <c r="B385" s="42">
        <v>3.330505</v>
      </c>
    </row>
    <row r="386" spans="1:2" x14ac:dyDescent="0.35">
      <c r="A386" s="43">
        <v>45764.041666666701</v>
      </c>
      <c r="B386" s="42">
        <v>4.04361103448276</v>
      </c>
    </row>
    <row r="387" spans="1:2" x14ac:dyDescent="0.35">
      <c r="A387" s="43">
        <v>45764.083333333299</v>
      </c>
      <c r="B387" s="42">
        <v>3.87030266666667</v>
      </c>
    </row>
    <row r="388" spans="1:2" x14ac:dyDescent="0.35">
      <c r="A388" s="43">
        <v>45764.125</v>
      </c>
      <c r="B388" s="42">
        <v>4.64209637931034</v>
      </c>
    </row>
    <row r="389" spans="1:2" x14ac:dyDescent="0.35">
      <c r="A389" s="43">
        <v>45764.166666666701</v>
      </c>
      <c r="B389" s="42">
        <v>4.2299794999999998</v>
      </c>
    </row>
    <row r="390" spans="1:2" x14ac:dyDescent="0.35">
      <c r="A390" s="43">
        <v>45764.208333333299</v>
      </c>
      <c r="B390" s="42">
        <v>4.4863475862069002</v>
      </c>
    </row>
    <row r="391" spans="1:2" x14ac:dyDescent="0.35">
      <c r="A391" s="43">
        <v>45764.25</v>
      </c>
      <c r="B391" s="42">
        <v>5.0428398333333302</v>
      </c>
    </row>
    <row r="392" spans="1:2" x14ac:dyDescent="0.35">
      <c r="A392" s="43">
        <v>45764.291666666701</v>
      </c>
      <c r="B392" s="42">
        <v>5.3775532758620699</v>
      </c>
    </row>
    <row r="393" spans="1:2" x14ac:dyDescent="0.35">
      <c r="A393" s="43">
        <v>45764.333333333299</v>
      </c>
      <c r="B393" s="42">
        <v>8.4904461666666702</v>
      </c>
    </row>
    <row r="394" spans="1:2" x14ac:dyDescent="0.35">
      <c r="A394" s="43">
        <v>45764.375</v>
      </c>
      <c r="B394" s="42">
        <v>8.4045844827586205</v>
      </c>
    </row>
    <row r="395" spans="1:2" x14ac:dyDescent="0.35">
      <c r="A395" s="43">
        <v>45764.416666666701</v>
      </c>
      <c r="B395" s="42">
        <v>9.7954031666666701</v>
      </c>
    </row>
    <row r="396" spans="1:2" x14ac:dyDescent="0.35">
      <c r="A396" s="43">
        <v>45764.458333333299</v>
      </c>
      <c r="B396" s="42">
        <v>7.3045191379310399</v>
      </c>
    </row>
    <row r="397" spans="1:2" x14ac:dyDescent="0.35">
      <c r="A397" s="43">
        <v>45764.5</v>
      </c>
      <c r="B397" s="42">
        <v>6.9674230000000001</v>
      </c>
    </row>
    <row r="398" spans="1:2" x14ac:dyDescent="0.35">
      <c r="A398" s="43">
        <v>45764.541666666701</v>
      </c>
      <c r="B398" s="42">
        <v>4.76969172413793</v>
      </c>
    </row>
    <row r="399" spans="1:2" x14ac:dyDescent="0.35">
      <c r="A399" s="43">
        <v>45764.583333333299</v>
      </c>
      <c r="B399" s="42">
        <v>5.9107529999999997</v>
      </c>
    </row>
    <row r="400" spans="1:2" x14ac:dyDescent="0.35">
      <c r="A400" s="43">
        <v>45764.625</v>
      </c>
      <c r="B400" s="42">
        <v>6.0167082758620696</v>
      </c>
    </row>
    <row r="401" spans="1:2" x14ac:dyDescent="0.35">
      <c r="A401" s="43">
        <v>45764.666666666701</v>
      </c>
      <c r="B401" s="42">
        <v>5.2993156666666703</v>
      </c>
    </row>
    <row r="402" spans="1:2" x14ac:dyDescent="0.35">
      <c r="A402" s="43">
        <v>45764.708333333299</v>
      </c>
      <c r="B402" s="42">
        <v>5.4503710344827603</v>
      </c>
    </row>
    <row r="403" spans="1:2" x14ac:dyDescent="0.35">
      <c r="A403" s="43">
        <v>45764.75</v>
      </c>
      <c r="B403" s="42">
        <v>4.3876676666666699</v>
      </c>
    </row>
    <row r="404" spans="1:2" x14ac:dyDescent="0.35">
      <c r="A404" s="43">
        <v>45764.791666666701</v>
      </c>
      <c r="B404" s="42">
        <v>5.2592522413793104</v>
      </c>
    </row>
    <row r="405" spans="1:2" x14ac:dyDescent="0.35">
      <c r="A405" s="43">
        <v>45764.833333333299</v>
      </c>
      <c r="B405" s="42">
        <v>3.484143</v>
      </c>
    </row>
    <row r="406" spans="1:2" x14ac:dyDescent="0.35">
      <c r="A406" s="43">
        <v>45764.875</v>
      </c>
      <c r="B406" s="42">
        <v>5.0263541379310404</v>
      </c>
    </row>
    <row r="407" spans="1:2" x14ac:dyDescent="0.35">
      <c r="A407" s="43">
        <v>45764.916666666701</v>
      </c>
      <c r="B407" s="42">
        <v>7.4335681666666602</v>
      </c>
    </row>
    <row r="408" spans="1:2" x14ac:dyDescent="0.35">
      <c r="A408" s="43">
        <v>45764.958333333299</v>
      </c>
      <c r="B408" s="42">
        <v>7.8672174137931004</v>
      </c>
    </row>
    <row r="409" spans="1:2" x14ac:dyDescent="0.35">
      <c r="A409" s="43">
        <v>45765</v>
      </c>
      <c r="B409" s="42">
        <v>6.0111773333333298</v>
      </c>
    </row>
    <row r="410" spans="1:2" x14ac:dyDescent="0.35">
      <c r="A410" s="43">
        <v>45765.041666666701</v>
      </c>
      <c r="B410" s="42">
        <v>8.9736660344827595</v>
      </c>
    </row>
    <row r="411" spans="1:2" x14ac:dyDescent="0.35">
      <c r="A411" s="43">
        <v>45765.083333333299</v>
      </c>
      <c r="B411" s="42">
        <v>5.8949528333333303</v>
      </c>
    </row>
    <row r="412" spans="1:2" x14ac:dyDescent="0.35">
      <c r="A412" s="43">
        <v>45765.125</v>
      </c>
      <c r="B412" s="42">
        <v>6.4972360344827598</v>
      </c>
    </row>
    <row r="413" spans="1:2" x14ac:dyDescent="0.35">
      <c r="A413" s="43">
        <v>45765.166666666701</v>
      </c>
      <c r="B413" s="42">
        <v>7.3336870000000003</v>
      </c>
    </row>
    <row r="414" spans="1:2" x14ac:dyDescent="0.35">
      <c r="A414" s="43">
        <v>45765.208333333299</v>
      </c>
      <c r="B414" s="42">
        <v>9.4563050000000004</v>
      </c>
    </row>
    <row r="415" spans="1:2" x14ac:dyDescent="0.35">
      <c r="A415" s="43">
        <v>45765.25</v>
      </c>
      <c r="B415" s="42">
        <v>10.0322785</v>
      </c>
    </row>
    <row r="416" spans="1:2" x14ac:dyDescent="0.35">
      <c r="A416" s="43">
        <v>45765.291666666701</v>
      </c>
      <c r="B416" s="42">
        <v>7.8389741379310296</v>
      </c>
    </row>
    <row r="417" spans="1:2" x14ac:dyDescent="0.35">
      <c r="A417" s="43">
        <v>45765.333333333299</v>
      </c>
      <c r="B417" s="42">
        <v>9.7929768333333307</v>
      </c>
    </row>
    <row r="418" spans="1:2" x14ac:dyDescent="0.35">
      <c r="A418" s="43">
        <v>45765.375</v>
      </c>
      <c r="B418" s="42">
        <v>14.5772982758621</v>
      </c>
    </row>
    <row r="419" spans="1:2" x14ac:dyDescent="0.35">
      <c r="A419" s="43">
        <v>45765.416666666701</v>
      </c>
      <c r="B419" s="42">
        <v>16.675443333333298</v>
      </c>
    </row>
    <row r="420" spans="1:2" x14ac:dyDescent="0.35">
      <c r="A420" s="43">
        <v>45765.458333333299</v>
      </c>
      <c r="B420" s="42">
        <v>14.8784827586207</v>
      </c>
    </row>
    <row r="421" spans="1:2" x14ac:dyDescent="0.35">
      <c r="A421" s="43">
        <v>45765.5</v>
      </c>
      <c r="B421" s="42">
        <v>10.976910666666701</v>
      </c>
    </row>
    <row r="422" spans="1:2" x14ac:dyDescent="0.35">
      <c r="A422" s="43">
        <v>45765.541666666701</v>
      </c>
      <c r="B422" s="42">
        <v>9.0466455172413802</v>
      </c>
    </row>
    <row r="423" spans="1:2" x14ac:dyDescent="0.35">
      <c r="A423" s="43">
        <v>45765.583333333299</v>
      </c>
      <c r="B423" s="42">
        <v>6.879302</v>
      </c>
    </row>
    <row r="424" spans="1:2" x14ac:dyDescent="0.35">
      <c r="A424" s="43">
        <v>45765.625</v>
      </c>
      <c r="B424" s="42">
        <v>4.3931041379310303</v>
      </c>
    </row>
    <row r="425" spans="1:2" x14ac:dyDescent="0.35">
      <c r="A425" s="43">
        <v>45765.666666666701</v>
      </c>
      <c r="B425" s="42">
        <v>4.1241456666666698</v>
      </c>
    </row>
    <row r="426" spans="1:2" x14ac:dyDescent="0.35">
      <c r="A426" s="43">
        <v>45765.708333333299</v>
      </c>
      <c r="B426" s="42">
        <v>3.6956803448275899</v>
      </c>
    </row>
    <row r="427" spans="1:2" x14ac:dyDescent="0.35">
      <c r="A427" s="43">
        <v>45765.75</v>
      </c>
      <c r="B427" s="42">
        <v>3.5254148333333299</v>
      </c>
    </row>
    <row r="428" spans="1:2" x14ac:dyDescent="0.35">
      <c r="A428" s="43">
        <v>45765.791666666701</v>
      </c>
      <c r="B428" s="42">
        <v>6.1005112068965497</v>
      </c>
    </row>
    <row r="429" spans="1:2" x14ac:dyDescent="0.35">
      <c r="A429" s="43">
        <v>45765.833333333299</v>
      </c>
      <c r="B429" s="42">
        <v>7.5328103333333303</v>
      </c>
    </row>
    <row r="430" spans="1:2" x14ac:dyDescent="0.35">
      <c r="A430" s="43">
        <v>45765.875</v>
      </c>
      <c r="B430" s="42">
        <v>5.2820727586206901</v>
      </c>
    </row>
    <row r="431" spans="1:2" x14ac:dyDescent="0.35">
      <c r="A431" s="43">
        <v>45765.916666666701</v>
      </c>
      <c r="B431" s="42">
        <v>6.4715414999999998</v>
      </c>
    </row>
    <row r="432" spans="1:2" x14ac:dyDescent="0.35">
      <c r="A432" s="43">
        <v>45765.958333333299</v>
      </c>
      <c r="B432" s="42">
        <v>22.1593379310345</v>
      </c>
    </row>
    <row r="433" spans="1:2" x14ac:dyDescent="0.35">
      <c r="A433" s="43">
        <v>45766</v>
      </c>
      <c r="B433" s="42">
        <v>18.969156666666699</v>
      </c>
    </row>
    <row r="434" spans="1:2" x14ac:dyDescent="0.35">
      <c r="A434" s="43">
        <v>45766.041666666701</v>
      </c>
      <c r="B434" s="42">
        <v>16.1131517241379</v>
      </c>
    </row>
    <row r="435" spans="1:2" x14ac:dyDescent="0.35">
      <c r="A435" s="43">
        <v>45766.083333333299</v>
      </c>
      <c r="B435" s="42">
        <v>19.138735</v>
      </c>
    </row>
    <row r="436" spans="1:2" x14ac:dyDescent="0.35">
      <c r="A436" s="43">
        <v>45766.125</v>
      </c>
      <c r="B436" s="42">
        <v>21.629443103448299</v>
      </c>
    </row>
    <row r="437" spans="1:2" x14ac:dyDescent="0.35">
      <c r="A437" s="43">
        <v>45766.166666666701</v>
      </c>
      <c r="B437" s="42">
        <v>22.957743333333301</v>
      </c>
    </row>
    <row r="438" spans="1:2" x14ac:dyDescent="0.35">
      <c r="A438" s="43">
        <v>45766.208333333299</v>
      </c>
      <c r="B438" s="42">
        <v>25.049663793103399</v>
      </c>
    </row>
    <row r="439" spans="1:2" x14ac:dyDescent="0.35">
      <c r="A439" s="43">
        <v>45766.25</v>
      </c>
      <c r="B439" s="42">
        <v>22.398073333333301</v>
      </c>
    </row>
    <row r="440" spans="1:2" x14ac:dyDescent="0.35">
      <c r="A440" s="43">
        <v>45766.291666666701</v>
      </c>
      <c r="B440" s="42">
        <v>21.6682517241379</v>
      </c>
    </row>
    <row r="441" spans="1:2" x14ac:dyDescent="0.35">
      <c r="A441" s="43">
        <v>45766.333333333299</v>
      </c>
      <c r="B441" s="42">
        <v>22.74211</v>
      </c>
    </row>
    <row r="442" spans="1:2" x14ac:dyDescent="0.35">
      <c r="A442" s="43">
        <v>45766.375</v>
      </c>
      <c r="B442" s="42">
        <v>22.314917241379302</v>
      </c>
    </row>
    <row r="443" spans="1:2" x14ac:dyDescent="0.35">
      <c r="A443" s="43">
        <v>45766.416666666701</v>
      </c>
      <c r="B443" s="42">
        <v>22.5174566666667</v>
      </c>
    </row>
    <row r="444" spans="1:2" x14ac:dyDescent="0.35">
      <c r="A444" s="43">
        <v>45766.458333333299</v>
      </c>
      <c r="B444" s="42">
        <v>20.273079310344801</v>
      </c>
    </row>
    <row r="445" spans="1:2" x14ac:dyDescent="0.35">
      <c r="A445" s="43">
        <v>45766.5</v>
      </c>
      <c r="B445" s="42">
        <v>18.136403333333298</v>
      </c>
    </row>
    <row r="446" spans="1:2" x14ac:dyDescent="0.35">
      <c r="A446" s="43">
        <v>45766.541666666701</v>
      </c>
      <c r="B446" s="42">
        <v>20.330420689655199</v>
      </c>
    </row>
    <row r="447" spans="1:2" x14ac:dyDescent="0.35">
      <c r="A447" s="43">
        <v>45766.583333333299</v>
      </c>
      <c r="B447" s="42">
        <v>20.5267916666667</v>
      </c>
    </row>
    <row r="448" spans="1:2" x14ac:dyDescent="0.35">
      <c r="A448" s="43">
        <v>45766.625</v>
      </c>
      <c r="B448" s="42">
        <v>18.064406896551699</v>
      </c>
    </row>
    <row r="449" spans="1:2" x14ac:dyDescent="0.35">
      <c r="A449" s="43">
        <v>45766.666666666701</v>
      </c>
      <c r="B449" s="42">
        <v>17.11647</v>
      </c>
    </row>
    <row r="450" spans="1:2" x14ac:dyDescent="0.35">
      <c r="A450" s="43">
        <v>45766.708333333299</v>
      </c>
      <c r="B450" s="42">
        <v>15.719018965517201</v>
      </c>
    </row>
    <row r="451" spans="1:2" x14ac:dyDescent="0.35">
      <c r="A451" s="43">
        <v>45766.75</v>
      </c>
      <c r="B451" s="42">
        <v>14.9660233333333</v>
      </c>
    </row>
    <row r="452" spans="1:2" x14ac:dyDescent="0.35">
      <c r="A452" s="43">
        <v>45766.791666666701</v>
      </c>
      <c r="B452" s="42">
        <v>6.9701144827586203</v>
      </c>
    </row>
    <row r="453" spans="1:2" x14ac:dyDescent="0.35">
      <c r="A453" s="43">
        <v>45766.833333333299</v>
      </c>
      <c r="B453" s="42">
        <v>2.908385</v>
      </c>
    </row>
    <row r="454" spans="1:2" x14ac:dyDescent="0.35">
      <c r="A454" s="43">
        <v>45766.875</v>
      </c>
      <c r="B454" s="42">
        <v>3.6123629310344798</v>
      </c>
    </row>
    <row r="455" spans="1:2" x14ac:dyDescent="0.35">
      <c r="A455" s="43">
        <v>45766.916666666701</v>
      </c>
      <c r="B455" s="42">
        <v>4.1546605000000003</v>
      </c>
    </row>
    <row r="456" spans="1:2" x14ac:dyDescent="0.35">
      <c r="A456" s="43">
        <v>45766.958333333299</v>
      </c>
      <c r="B456" s="42">
        <v>5.2524915517241402</v>
      </c>
    </row>
    <row r="457" spans="1:2" x14ac:dyDescent="0.35">
      <c r="A457" s="43">
        <v>45767</v>
      </c>
      <c r="B457" s="42">
        <v>5.3481924999999997</v>
      </c>
    </row>
    <row r="458" spans="1:2" x14ac:dyDescent="0.35">
      <c r="A458" s="43">
        <v>45767.041666666701</v>
      </c>
      <c r="B458" s="42">
        <v>5.5094773684210496</v>
      </c>
    </row>
    <row r="459" spans="1:2" x14ac:dyDescent="0.35">
      <c r="A459" s="43">
        <v>45767.083333333299</v>
      </c>
      <c r="B459" s="42">
        <v>5.5931329999999999</v>
      </c>
    </row>
    <row r="460" spans="1:2" x14ac:dyDescent="0.35">
      <c r="A460" s="43">
        <v>45767.125</v>
      </c>
      <c r="B460" s="42">
        <v>5.7793369999999999</v>
      </c>
    </row>
    <row r="461" spans="1:2" x14ac:dyDescent="0.35">
      <c r="A461" s="43">
        <v>45767.166666666701</v>
      </c>
      <c r="B461" s="42">
        <v>5.9549287931034502</v>
      </c>
    </row>
    <row r="462" spans="1:2" x14ac:dyDescent="0.35">
      <c r="A462" s="43">
        <v>45767.208333333299</v>
      </c>
      <c r="B462" s="42">
        <v>6.3984493333333301</v>
      </c>
    </row>
    <row r="463" spans="1:2" x14ac:dyDescent="0.35">
      <c r="A463" s="43">
        <v>45767.25</v>
      </c>
      <c r="B463" s="42">
        <v>6.4120167241379296</v>
      </c>
    </row>
    <row r="464" spans="1:2" x14ac:dyDescent="0.35">
      <c r="A464" s="43">
        <v>45767.291666666701</v>
      </c>
      <c r="B464" s="42">
        <v>6.9582154999999997</v>
      </c>
    </row>
    <row r="465" spans="1:2" x14ac:dyDescent="0.35">
      <c r="A465" s="43">
        <v>45767.333333333299</v>
      </c>
      <c r="B465" s="42">
        <v>6.6282491379310304</v>
      </c>
    </row>
    <row r="466" spans="1:2" x14ac:dyDescent="0.35">
      <c r="A466" s="43">
        <v>45767.375</v>
      </c>
      <c r="B466" s="42">
        <v>6.87004533333333</v>
      </c>
    </row>
    <row r="467" spans="1:2" x14ac:dyDescent="0.35">
      <c r="A467" s="43">
        <v>45767.416666666701</v>
      </c>
      <c r="B467" s="42">
        <v>7.2779427586206902</v>
      </c>
    </row>
    <row r="468" spans="1:2" x14ac:dyDescent="0.35">
      <c r="A468" s="43">
        <v>45767.458333333299</v>
      </c>
      <c r="B468" s="42">
        <v>8.3912246666666697</v>
      </c>
    </row>
    <row r="469" spans="1:2" x14ac:dyDescent="0.35">
      <c r="A469" s="43">
        <v>45767.5</v>
      </c>
      <c r="B469" s="42">
        <v>6.7586177586206899</v>
      </c>
    </row>
    <row r="470" spans="1:2" x14ac:dyDescent="0.35">
      <c r="A470" s="43">
        <v>45767.541666666701</v>
      </c>
      <c r="B470" s="42">
        <v>6.4611815000000004</v>
      </c>
    </row>
    <row r="471" spans="1:2" x14ac:dyDescent="0.35">
      <c r="A471" s="43">
        <v>45767.583333333299</v>
      </c>
      <c r="B471" s="42">
        <v>6.0804398275862104</v>
      </c>
    </row>
    <row r="472" spans="1:2" x14ac:dyDescent="0.35">
      <c r="A472" s="43">
        <v>45767.625</v>
      </c>
      <c r="B472" s="42">
        <v>6.0502866666666701</v>
      </c>
    </row>
    <row r="473" spans="1:2" x14ac:dyDescent="0.35">
      <c r="A473" s="43">
        <v>45767.666666666701</v>
      </c>
      <c r="B473" s="42">
        <v>5.6433644827586198</v>
      </c>
    </row>
    <row r="474" spans="1:2" x14ac:dyDescent="0.35">
      <c r="A474" s="43">
        <v>45767.708333333299</v>
      </c>
      <c r="B474" s="42">
        <v>5.54550433333333</v>
      </c>
    </row>
    <row r="475" spans="1:2" x14ac:dyDescent="0.35">
      <c r="A475" s="43">
        <v>45767.75</v>
      </c>
      <c r="B475" s="42">
        <v>4.8781806896551698</v>
      </c>
    </row>
    <row r="476" spans="1:2" x14ac:dyDescent="0.35">
      <c r="A476" s="43">
        <v>45767.791666666701</v>
      </c>
      <c r="B476" s="42">
        <v>4.4399746666666697</v>
      </c>
    </row>
    <row r="477" spans="1:2" x14ac:dyDescent="0.35">
      <c r="A477" s="43">
        <v>45767.833333333299</v>
      </c>
      <c r="B477" s="42">
        <v>6.20255344827586</v>
      </c>
    </row>
    <row r="478" spans="1:2" x14ac:dyDescent="0.35">
      <c r="A478" s="43">
        <v>45767.875</v>
      </c>
      <c r="B478" s="42">
        <v>8.1448155</v>
      </c>
    </row>
    <row r="479" spans="1:2" x14ac:dyDescent="0.35">
      <c r="A479" s="43">
        <v>45767.916666666701</v>
      </c>
      <c r="B479" s="42">
        <v>9.2596196551724201</v>
      </c>
    </row>
    <row r="480" spans="1:2" x14ac:dyDescent="0.35">
      <c r="A480" s="43">
        <v>45767.958333333299</v>
      </c>
      <c r="B480" s="42">
        <v>7.6511253333333302</v>
      </c>
    </row>
    <row r="481" spans="1:2" x14ac:dyDescent="0.35">
      <c r="A481" s="43">
        <v>45768</v>
      </c>
      <c r="B481" s="42">
        <v>7.8829994827586196</v>
      </c>
    </row>
    <row r="482" spans="1:2" x14ac:dyDescent="0.35">
      <c r="A482" s="43">
        <v>45768.041666666701</v>
      </c>
      <c r="B482" s="42">
        <v>9.0017259999999997</v>
      </c>
    </row>
    <row r="483" spans="1:2" x14ac:dyDescent="0.35">
      <c r="A483" s="43">
        <v>45768.083333333299</v>
      </c>
      <c r="B483" s="42">
        <v>9.8713108620689702</v>
      </c>
    </row>
    <row r="484" spans="1:2" x14ac:dyDescent="0.35">
      <c r="A484" s="43">
        <v>45768.125</v>
      </c>
      <c r="B484" s="42">
        <v>10.545329166666701</v>
      </c>
    </row>
    <row r="485" spans="1:2" x14ac:dyDescent="0.35">
      <c r="A485" s="43">
        <v>45768.166666666701</v>
      </c>
      <c r="B485" s="42">
        <v>11.1911120689655</v>
      </c>
    </row>
    <row r="486" spans="1:2" x14ac:dyDescent="0.35">
      <c r="A486" s="43">
        <v>45768.208333333299</v>
      </c>
      <c r="B486" s="42">
        <v>10.6403728333333</v>
      </c>
    </row>
    <row r="487" spans="1:2" x14ac:dyDescent="0.35">
      <c r="A487" s="43">
        <v>45768.25</v>
      </c>
      <c r="B487" s="42">
        <v>7.5729032758620702</v>
      </c>
    </row>
    <row r="488" spans="1:2" x14ac:dyDescent="0.35">
      <c r="A488" s="43">
        <v>45768.291666666701</v>
      </c>
      <c r="B488" s="42">
        <v>7.5575863333333304</v>
      </c>
    </row>
    <row r="489" spans="1:2" x14ac:dyDescent="0.35">
      <c r="A489" s="43">
        <v>45768.333333333299</v>
      </c>
      <c r="B489" s="42">
        <v>10.500254137931</v>
      </c>
    </row>
    <row r="490" spans="1:2" x14ac:dyDescent="0.35">
      <c r="A490" s="43">
        <v>45768.375</v>
      </c>
      <c r="B490" s="42">
        <v>12.267974166666701</v>
      </c>
    </row>
    <row r="491" spans="1:2" x14ac:dyDescent="0.35">
      <c r="A491" s="43">
        <v>45768.416666666701</v>
      </c>
      <c r="B491" s="42">
        <v>14.8807034482759</v>
      </c>
    </row>
    <row r="492" spans="1:2" x14ac:dyDescent="0.35">
      <c r="A492" s="43">
        <v>45768.458333333299</v>
      </c>
      <c r="B492" s="42">
        <v>16.920985000000002</v>
      </c>
    </row>
    <row r="493" spans="1:2" x14ac:dyDescent="0.35">
      <c r="A493" s="43">
        <v>45768.5</v>
      </c>
      <c r="B493" s="42">
        <v>18.687618965517199</v>
      </c>
    </row>
    <row r="494" spans="1:2" x14ac:dyDescent="0.35">
      <c r="A494" s="43">
        <v>45768.541666666701</v>
      </c>
      <c r="B494" s="42">
        <v>18.795846666666701</v>
      </c>
    </row>
    <row r="495" spans="1:2" x14ac:dyDescent="0.35">
      <c r="A495" s="43">
        <v>45768.583333333299</v>
      </c>
      <c r="B495" s="42">
        <v>9.8429146551724092</v>
      </c>
    </row>
    <row r="496" spans="1:2" x14ac:dyDescent="0.35">
      <c r="A496" s="43">
        <v>45768.625</v>
      </c>
      <c r="B496" s="42">
        <v>3.8245865000000001</v>
      </c>
    </row>
    <row r="497" spans="1:2" x14ac:dyDescent="0.35">
      <c r="A497" s="43">
        <v>45768.666666666701</v>
      </c>
      <c r="B497" s="42">
        <v>3.9380203448275899</v>
      </c>
    </row>
    <row r="498" spans="1:2" x14ac:dyDescent="0.35">
      <c r="A498" s="43">
        <v>45768.708333333299</v>
      </c>
      <c r="B498" s="42">
        <v>5.4537783333333296</v>
      </c>
    </row>
    <row r="499" spans="1:2" x14ac:dyDescent="0.35">
      <c r="A499" s="43">
        <v>45768.75</v>
      </c>
      <c r="B499" s="42">
        <v>3.0902693965517298</v>
      </c>
    </row>
    <row r="500" spans="1:2" x14ac:dyDescent="0.35">
      <c r="A500" s="43">
        <v>45768.791666666701</v>
      </c>
      <c r="B500" s="42">
        <v>0.52436070000000001</v>
      </c>
    </row>
    <row r="501" spans="1:2" x14ac:dyDescent="0.35">
      <c r="A501" s="43">
        <v>45768.833333333299</v>
      </c>
      <c r="B501" s="42">
        <v>3.00869746551724</v>
      </c>
    </row>
    <row r="502" spans="1:2" x14ac:dyDescent="0.35">
      <c r="A502" s="43">
        <v>45768.875</v>
      </c>
      <c r="B502" s="42">
        <v>3.73433866666667</v>
      </c>
    </row>
    <row r="503" spans="1:2" x14ac:dyDescent="0.35">
      <c r="A503" s="43">
        <v>45768.916666666701</v>
      </c>
      <c r="B503" s="42">
        <v>4.4000986206896604</v>
      </c>
    </row>
    <row r="504" spans="1:2" x14ac:dyDescent="0.35">
      <c r="A504" s="43">
        <v>45768.958333333299</v>
      </c>
      <c r="B504" s="42">
        <v>6.0900238333333299</v>
      </c>
    </row>
    <row r="505" spans="1:2" x14ac:dyDescent="0.35">
      <c r="A505" s="43">
        <v>45769</v>
      </c>
      <c r="B505" s="42">
        <v>5.3412636206896504</v>
      </c>
    </row>
    <row r="506" spans="1:2" x14ac:dyDescent="0.35">
      <c r="A506" s="43">
        <v>45769.041666666701</v>
      </c>
      <c r="B506" s="42">
        <v>5.6957118333333296</v>
      </c>
    </row>
    <row r="507" spans="1:2" x14ac:dyDescent="0.35">
      <c r="A507" s="43">
        <v>45769.083333333299</v>
      </c>
      <c r="B507" s="42">
        <v>3.9850581034482802</v>
      </c>
    </row>
    <row r="508" spans="1:2" x14ac:dyDescent="0.35">
      <c r="A508" s="43">
        <v>45769.125</v>
      </c>
      <c r="B508" s="42">
        <v>3.6452096666666698</v>
      </c>
    </row>
    <row r="509" spans="1:2" x14ac:dyDescent="0.35">
      <c r="A509" s="43">
        <v>45769.166666666701</v>
      </c>
      <c r="B509" s="42">
        <v>3.9721917241379301</v>
      </c>
    </row>
    <row r="510" spans="1:2" x14ac:dyDescent="0.35">
      <c r="A510" s="43">
        <v>45769.208333333299</v>
      </c>
      <c r="B510" s="42">
        <v>4.0207579999999998</v>
      </c>
    </row>
    <row r="511" spans="1:2" x14ac:dyDescent="0.35">
      <c r="A511" s="43">
        <v>45769.25</v>
      </c>
      <c r="B511" s="42">
        <v>3.9276851724137898</v>
      </c>
    </row>
    <row r="512" spans="1:2" x14ac:dyDescent="0.35">
      <c r="A512" s="43">
        <v>45769.291666666701</v>
      </c>
      <c r="B512" s="42">
        <v>4.9440623333333296</v>
      </c>
    </row>
    <row r="513" spans="1:2" x14ac:dyDescent="0.35">
      <c r="A513" s="43">
        <v>45769.333333333299</v>
      </c>
      <c r="B513" s="42">
        <v>6.7454772413793096</v>
      </c>
    </row>
    <row r="514" spans="1:2" x14ac:dyDescent="0.35">
      <c r="A514" s="43">
        <v>45769.375</v>
      </c>
      <c r="B514" s="42">
        <v>8.7693196666666697</v>
      </c>
    </row>
    <row r="515" spans="1:2" x14ac:dyDescent="0.35">
      <c r="A515" s="43">
        <v>45769.416666666701</v>
      </c>
      <c r="B515" s="42">
        <v>14.554361034482801</v>
      </c>
    </row>
    <row r="516" spans="1:2" x14ac:dyDescent="0.35">
      <c r="A516" s="43">
        <v>45769.458333333299</v>
      </c>
      <c r="B516" s="42">
        <v>12.216006999999999</v>
      </c>
    </row>
    <row r="517" spans="1:2" x14ac:dyDescent="0.35">
      <c r="A517" s="43">
        <v>45769.5</v>
      </c>
      <c r="B517" s="42">
        <v>9.1191670689655204</v>
      </c>
    </row>
    <row r="518" spans="1:2" x14ac:dyDescent="0.35">
      <c r="A518" s="43">
        <v>45769.541666666701</v>
      </c>
      <c r="B518" s="42">
        <v>8.0376736666666595</v>
      </c>
    </row>
    <row r="519" spans="1:2" x14ac:dyDescent="0.35">
      <c r="A519" s="43">
        <v>45769.583333333299</v>
      </c>
      <c r="B519" s="42">
        <v>6.3193427586206896</v>
      </c>
    </row>
    <row r="520" spans="1:2" x14ac:dyDescent="0.35">
      <c r="A520" s="43">
        <v>45769.625</v>
      </c>
      <c r="B520" s="42">
        <v>7.7164679999999999</v>
      </c>
    </row>
    <row r="521" spans="1:2" x14ac:dyDescent="0.35">
      <c r="A521" s="43">
        <v>45769.666666666701</v>
      </c>
      <c r="B521" s="42">
        <v>7.5307462068965503</v>
      </c>
    </row>
    <row r="522" spans="1:2" x14ac:dyDescent="0.35">
      <c r="A522" s="43">
        <v>45769.708333333299</v>
      </c>
      <c r="B522" s="42">
        <v>4.5845436666666703</v>
      </c>
    </row>
    <row r="523" spans="1:2" x14ac:dyDescent="0.35">
      <c r="A523" s="43">
        <v>45769.75</v>
      </c>
      <c r="B523" s="42">
        <v>3.6927691379310299</v>
      </c>
    </row>
    <row r="524" spans="1:2" x14ac:dyDescent="0.35">
      <c r="A524" s="43">
        <v>45769.791666666701</v>
      </c>
      <c r="B524" s="42">
        <v>4.0265643333333303</v>
      </c>
    </row>
    <row r="525" spans="1:2" x14ac:dyDescent="0.35">
      <c r="A525" s="43">
        <v>45769.833333333299</v>
      </c>
      <c r="B525" s="42">
        <v>4.3533974137931004</v>
      </c>
    </row>
    <row r="526" spans="1:2" x14ac:dyDescent="0.35">
      <c r="A526" s="43">
        <v>45769.875</v>
      </c>
      <c r="B526" s="42">
        <v>3.4662998333333301</v>
      </c>
    </row>
    <row r="527" spans="1:2" x14ac:dyDescent="0.35">
      <c r="A527" s="43">
        <v>45769.916666666701</v>
      </c>
      <c r="B527" s="42">
        <v>4.5413001724137896</v>
      </c>
    </row>
    <row r="528" spans="1:2" x14ac:dyDescent="0.35">
      <c r="A528" s="43">
        <v>45769.958333333299</v>
      </c>
      <c r="B528" s="42">
        <v>4.6954896666666697</v>
      </c>
    </row>
    <row r="529" spans="1:2" x14ac:dyDescent="0.35">
      <c r="A529" s="43">
        <v>45770</v>
      </c>
      <c r="B529" s="42">
        <v>4.89568810344828</v>
      </c>
    </row>
    <row r="530" spans="1:2" x14ac:dyDescent="0.35">
      <c r="A530" s="43">
        <v>45770.041666666701</v>
      </c>
      <c r="B530" s="42">
        <v>4.2341566666666699</v>
      </c>
    </row>
    <row r="531" spans="1:2" x14ac:dyDescent="0.35">
      <c r="A531" s="43">
        <v>45770.083333333299</v>
      </c>
      <c r="B531" s="42">
        <v>4.7947508620689696</v>
      </c>
    </row>
    <row r="532" spans="1:2" x14ac:dyDescent="0.35">
      <c r="A532" s="43">
        <v>45770.125</v>
      </c>
      <c r="B532" s="42">
        <v>5.0204786666666701</v>
      </c>
    </row>
    <row r="533" spans="1:2" x14ac:dyDescent="0.35">
      <c r="A533" s="43">
        <v>45770.166666666701</v>
      </c>
      <c r="B533" s="42">
        <v>3.9149905172413799</v>
      </c>
    </row>
    <row r="534" spans="1:2" x14ac:dyDescent="0.35">
      <c r="A534" s="43">
        <v>45770.208333333299</v>
      </c>
      <c r="B534" s="42">
        <v>3.02521533333333</v>
      </c>
    </row>
    <row r="535" spans="1:2" x14ac:dyDescent="0.35">
      <c r="A535" s="43">
        <v>45770.25</v>
      </c>
      <c r="B535" s="42">
        <v>2.4726175862069</v>
      </c>
    </row>
    <row r="536" spans="1:2" x14ac:dyDescent="0.35">
      <c r="A536" s="43">
        <v>45770.291666666701</v>
      </c>
      <c r="B536" s="42">
        <v>2.2278561666666699</v>
      </c>
    </row>
    <row r="537" spans="1:2" x14ac:dyDescent="0.35">
      <c r="A537" s="43">
        <v>45770.333333333299</v>
      </c>
      <c r="B537" s="42">
        <v>2.6799227586206902</v>
      </c>
    </row>
    <row r="538" spans="1:2" x14ac:dyDescent="0.35">
      <c r="A538" s="43">
        <v>45770.375</v>
      </c>
      <c r="B538" s="42">
        <v>3.2201909999999998</v>
      </c>
    </row>
    <row r="539" spans="1:2" x14ac:dyDescent="0.35">
      <c r="A539" s="43">
        <v>45770.416666666701</v>
      </c>
      <c r="B539" s="42">
        <v>3.3519551724137902</v>
      </c>
    </row>
    <row r="540" spans="1:2" x14ac:dyDescent="0.35">
      <c r="A540" s="43">
        <v>45770.458333333299</v>
      </c>
      <c r="B540" s="42">
        <v>5.2466671666666702</v>
      </c>
    </row>
    <row r="541" spans="1:2" x14ac:dyDescent="0.35">
      <c r="A541" s="43">
        <v>45770.5</v>
      </c>
      <c r="B541" s="42">
        <v>6.86557672413793</v>
      </c>
    </row>
    <row r="542" spans="1:2" x14ac:dyDescent="0.35">
      <c r="A542" s="43">
        <v>45770.541666666701</v>
      </c>
      <c r="B542" s="42">
        <v>4.9241229999999998</v>
      </c>
    </row>
    <row r="543" spans="1:2" x14ac:dyDescent="0.35">
      <c r="A543" s="43">
        <v>45770.583333333299</v>
      </c>
      <c r="B543" s="42">
        <v>6.5229870689655201</v>
      </c>
    </row>
    <row r="544" spans="1:2" x14ac:dyDescent="0.35">
      <c r="A544" s="43">
        <v>45770.625</v>
      </c>
      <c r="B544" s="42">
        <v>8.2422403333333296</v>
      </c>
    </row>
    <row r="545" spans="1:2" x14ac:dyDescent="0.35">
      <c r="A545" s="43">
        <v>45770.666666666701</v>
      </c>
      <c r="B545" s="42">
        <v>8.2895689655172404</v>
      </c>
    </row>
    <row r="546" spans="1:2" x14ac:dyDescent="0.35">
      <c r="A546" s="43">
        <v>45770.708333333299</v>
      </c>
      <c r="B546" s="42">
        <v>9.1628466666666704</v>
      </c>
    </row>
    <row r="547" spans="1:2" x14ac:dyDescent="0.35">
      <c r="A547" s="43">
        <v>45770.75</v>
      </c>
      <c r="B547" s="42">
        <v>11.023365689655201</v>
      </c>
    </row>
    <row r="548" spans="1:2" x14ac:dyDescent="0.35">
      <c r="A548" s="43">
        <v>45770.791666666701</v>
      </c>
      <c r="B548" s="42">
        <v>12.383653333333299</v>
      </c>
    </row>
    <row r="549" spans="1:2" x14ac:dyDescent="0.35">
      <c r="A549" s="43">
        <v>45770.833333333299</v>
      </c>
      <c r="B549" s="42">
        <v>12.690753448275901</v>
      </c>
    </row>
    <row r="550" spans="1:2" x14ac:dyDescent="0.35">
      <c r="A550" s="43">
        <v>45770.875</v>
      </c>
      <c r="B550" s="42">
        <v>10.053230166666699</v>
      </c>
    </row>
    <row r="551" spans="1:2" x14ac:dyDescent="0.35">
      <c r="A551" s="43">
        <v>45770.916666666701</v>
      </c>
      <c r="B551" s="42">
        <v>9.1952915517241305</v>
      </c>
    </row>
    <row r="552" spans="1:2" x14ac:dyDescent="0.35">
      <c r="A552" s="43">
        <v>45770.958333333299</v>
      </c>
      <c r="B552" s="42">
        <v>5.4937813333333301</v>
      </c>
    </row>
    <row r="553" spans="1:2" x14ac:dyDescent="0.35">
      <c r="A553" s="43">
        <v>45771</v>
      </c>
      <c r="B553" s="42">
        <v>9.4041239655172397</v>
      </c>
    </row>
    <row r="554" spans="1:2" x14ac:dyDescent="0.35">
      <c r="A554" s="43">
        <v>45771.041666666701</v>
      </c>
      <c r="B554" s="42">
        <v>20.553065</v>
      </c>
    </row>
    <row r="555" spans="1:2" x14ac:dyDescent="0.35">
      <c r="A555" s="43">
        <v>45771.083333333299</v>
      </c>
      <c r="B555" s="42">
        <v>22.067936206896601</v>
      </c>
    </row>
    <row r="556" spans="1:2" x14ac:dyDescent="0.35">
      <c r="A556" s="43">
        <v>45771.125</v>
      </c>
      <c r="B556" s="42">
        <v>23.303408333333302</v>
      </c>
    </row>
    <row r="557" spans="1:2" x14ac:dyDescent="0.35">
      <c r="A557" s="43">
        <v>45771.166666666701</v>
      </c>
      <c r="B557" s="42">
        <v>23.486184482758599</v>
      </c>
    </row>
    <row r="558" spans="1:2" x14ac:dyDescent="0.35">
      <c r="A558" s="43">
        <v>45771.208333333299</v>
      </c>
      <c r="B558" s="42">
        <v>18.439693333333299</v>
      </c>
    </row>
    <row r="559" spans="1:2" x14ac:dyDescent="0.35">
      <c r="A559" s="43">
        <v>45771.25</v>
      </c>
      <c r="B559" s="42">
        <v>14.0181120689655</v>
      </c>
    </row>
    <row r="560" spans="1:2" x14ac:dyDescent="0.35">
      <c r="A560" s="43">
        <v>45771.291666666701</v>
      </c>
      <c r="B560" s="42">
        <v>15.26155</v>
      </c>
    </row>
    <row r="561" spans="1:2" x14ac:dyDescent="0.35">
      <c r="A561" s="43">
        <v>45771.333333333299</v>
      </c>
      <c r="B561" s="42">
        <v>11.7654067241379</v>
      </c>
    </row>
    <row r="562" spans="1:2" x14ac:dyDescent="0.35">
      <c r="A562" s="43">
        <v>45771.375</v>
      </c>
      <c r="B562" s="42">
        <v>13.2771528333333</v>
      </c>
    </row>
    <row r="563" spans="1:2" x14ac:dyDescent="0.35">
      <c r="A563" s="43">
        <v>45771.416666666701</v>
      </c>
      <c r="B563" s="42">
        <v>13.9449615517241</v>
      </c>
    </row>
    <row r="564" spans="1:2" x14ac:dyDescent="0.35">
      <c r="A564" s="43">
        <v>45771.458333333299</v>
      </c>
      <c r="B564" s="42">
        <v>15.8580966666667</v>
      </c>
    </row>
    <row r="565" spans="1:2" x14ac:dyDescent="0.35">
      <c r="A565" s="43">
        <v>45771.5</v>
      </c>
      <c r="B565" s="42">
        <v>15.9927810344828</v>
      </c>
    </row>
    <row r="566" spans="1:2" x14ac:dyDescent="0.35">
      <c r="A566" s="43">
        <v>45771.541666666701</v>
      </c>
      <c r="B566" s="42">
        <v>15.3156416666667</v>
      </c>
    </row>
    <row r="567" spans="1:2" x14ac:dyDescent="0.35">
      <c r="A567" s="43">
        <v>45771.583333333299</v>
      </c>
      <c r="B567" s="42">
        <v>12.370972413793099</v>
      </c>
    </row>
    <row r="568" spans="1:2" x14ac:dyDescent="0.35">
      <c r="A568" s="43">
        <v>45771.625</v>
      </c>
      <c r="B568" s="42">
        <v>11.299680499999999</v>
      </c>
    </row>
    <row r="569" spans="1:2" x14ac:dyDescent="0.35">
      <c r="A569" s="43">
        <v>45771.666666666701</v>
      </c>
      <c r="B569" s="42">
        <v>10.544562586206901</v>
      </c>
    </row>
    <row r="570" spans="1:2" x14ac:dyDescent="0.35">
      <c r="A570" s="43">
        <v>45771.708333333299</v>
      </c>
      <c r="B570" s="42">
        <v>11.7492445</v>
      </c>
    </row>
    <row r="571" spans="1:2" x14ac:dyDescent="0.35">
      <c r="A571" s="43">
        <v>45771.75</v>
      </c>
      <c r="B571" s="42">
        <v>10.9003379310345</v>
      </c>
    </row>
    <row r="572" spans="1:2" x14ac:dyDescent="0.35">
      <c r="A572" s="43">
        <v>45771.791666666701</v>
      </c>
      <c r="B572" s="42">
        <v>8.6625508333333308</v>
      </c>
    </row>
    <row r="573" spans="1:2" x14ac:dyDescent="0.35">
      <c r="A573" s="43">
        <v>45771.833333333299</v>
      </c>
      <c r="B573" s="42">
        <v>8.3787268965517292</v>
      </c>
    </row>
    <row r="574" spans="1:2" x14ac:dyDescent="0.35">
      <c r="A574" s="43">
        <v>45771.875</v>
      </c>
      <c r="B574" s="42">
        <v>6.2972685000000004</v>
      </c>
    </row>
    <row r="575" spans="1:2" x14ac:dyDescent="0.35">
      <c r="A575" s="43">
        <v>45771.916666666701</v>
      </c>
      <c r="B575" s="42">
        <v>8.0013541379310293</v>
      </c>
    </row>
    <row r="576" spans="1:2" x14ac:dyDescent="0.35">
      <c r="A576" s="43">
        <v>45771.958333333299</v>
      </c>
      <c r="B576" s="42">
        <v>9.7816725000000009</v>
      </c>
    </row>
    <row r="577" spans="1:2" x14ac:dyDescent="0.35">
      <c r="A577" s="43">
        <v>45772</v>
      </c>
      <c r="B577" s="42">
        <v>8.2011222413793092</v>
      </c>
    </row>
    <row r="578" spans="1:2" x14ac:dyDescent="0.35">
      <c r="A578" s="43">
        <v>45772.041666666701</v>
      </c>
      <c r="B578" s="42">
        <v>6.4326280000000002</v>
      </c>
    </row>
    <row r="579" spans="1:2" x14ac:dyDescent="0.35">
      <c r="A579" s="43">
        <v>45772.083333333299</v>
      </c>
      <c r="B579" s="42">
        <v>9.2267589655172397</v>
      </c>
    </row>
    <row r="580" spans="1:2" x14ac:dyDescent="0.35">
      <c r="A580" s="43">
        <v>45772.125</v>
      </c>
      <c r="B580" s="42">
        <v>8.7678054999999997</v>
      </c>
    </row>
    <row r="581" spans="1:2" x14ac:dyDescent="0.35">
      <c r="A581" s="43">
        <v>45772.166666666701</v>
      </c>
      <c r="B581" s="42">
        <v>8.9606936206896606</v>
      </c>
    </row>
    <row r="582" spans="1:2" x14ac:dyDescent="0.35">
      <c r="A582" s="43">
        <v>45772.208333333299</v>
      </c>
      <c r="B582" s="42">
        <v>10.0000655</v>
      </c>
    </row>
    <row r="583" spans="1:2" x14ac:dyDescent="0.35">
      <c r="A583" s="43">
        <v>45772.25</v>
      </c>
      <c r="B583" s="42">
        <v>16.420130172413799</v>
      </c>
    </row>
    <row r="584" spans="1:2" x14ac:dyDescent="0.35">
      <c r="A584" s="43">
        <v>45772.291666666701</v>
      </c>
      <c r="B584" s="42">
        <v>11.372441999999999</v>
      </c>
    </row>
    <row r="585" spans="1:2" x14ac:dyDescent="0.35">
      <c r="A585" s="43">
        <v>45772.333333333299</v>
      </c>
      <c r="B585" s="42">
        <v>13.661413793103399</v>
      </c>
    </row>
    <row r="586" spans="1:2" x14ac:dyDescent="0.35">
      <c r="A586" s="43">
        <v>45772.375</v>
      </c>
      <c r="B586" s="42">
        <v>16.850303333333301</v>
      </c>
    </row>
    <row r="587" spans="1:2" x14ac:dyDescent="0.35">
      <c r="A587" s="43">
        <v>45772.416666666701</v>
      </c>
      <c r="B587" s="42">
        <v>14.891593103448299</v>
      </c>
    </row>
    <row r="588" spans="1:2" x14ac:dyDescent="0.35">
      <c r="A588" s="43">
        <v>45772.458333333299</v>
      </c>
      <c r="B588" s="42">
        <v>12.77552</v>
      </c>
    </row>
    <row r="589" spans="1:2" x14ac:dyDescent="0.35">
      <c r="A589" s="43">
        <v>45772.5</v>
      </c>
      <c r="B589" s="42">
        <v>12.328049999999999</v>
      </c>
    </row>
    <row r="590" spans="1:2" x14ac:dyDescent="0.35">
      <c r="A590" s="43">
        <v>45772.541666666701</v>
      </c>
      <c r="B590" s="42">
        <v>12.013011666666699</v>
      </c>
    </row>
    <row r="591" spans="1:2" x14ac:dyDescent="0.35">
      <c r="A591" s="43">
        <v>45772.583333333299</v>
      </c>
      <c r="B591" s="42">
        <v>12.1457960344828</v>
      </c>
    </row>
    <row r="592" spans="1:2" x14ac:dyDescent="0.35">
      <c r="A592" s="43">
        <v>45772.625</v>
      </c>
      <c r="B592" s="42">
        <v>14.160263333333299</v>
      </c>
    </row>
    <row r="593" spans="1:2" x14ac:dyDescent="0.35">
      <c r="A593" s="43">
        <v>45772.666666666701</v>
      </c>
      <c r="B593" s="42">
        <v>14.850425862069001</v>
      </c>
    </row>
    <row r="594" spans="1:2" x14ac:dyDescent="0.35">
      <c r="A594" s="43">
        <v>45772.708333333299</v>
      </c>
      <c r="B594" s="42">
        <v>15.7407416666667</v>
      </c>
    </row>
    <row r="595" spans="1:2" x14ac:dyDescent="0.35">
      <c r="A595" s="43">
        <v>45772.75</v>
      </c>
      <c r="B595" s="42">
        <v>16.943637931034502</v>
      </c>
    </row>
    <row r="596" spans="1:2" x14ac:dyDescent="0.35">
      <c r="A596" s="43">
        <v>45772.791666666701</v>
      </c>
      <c r="B596" s="42">
        <v>17.9050716666667</v>
      </c>
    </row>
    <row r="597" spans="1:2" x14ac:dyDescent="0.35">
      <c r="A597" s="43">
        <v>45772.833333333299</v>
      </c>
      <c r="B597" s="42">
        <v>19.288718965517202</v>
      </c>
    </row>
    <row r="598" spans="1:2" x14ac:dyDescent="0.35">
      <c r="A598" s="43">
        <v>45772.875</v>
      </c>
      <c r="B598" s="42">
        <v>13.545875000000001</v>
      </c>
    </row>
    <row r="599" spans="1:2" x14ac:dyDescent="0.35">
      <c r="A599" s="43">
        <v>45772.916666666701</v>
      </c>
      <c r="B599" s="42">
        <v>14.723263793103399</v>
      </c>
    </row>
    <row r="600" spans="1:2" x14ac:dyDescent="0.35">
      <c r="A600" s="43">
        <v>45772.958333333299</v>
      </c>
      <c r="B600" s="42">
        <v>17.1897183333333</v>
      </c>
    </row>
    <row r="601" spans="1:2" x14ac:dyDescent="0.35">
      <c r="A601" s="43">
        <v>45773</v>
      </c>
      <c r="B601" s="42">
        <v>20.1882206896552</v>
      </c>
    </row>
    <row r="602" spans="1:2" x14ac:dyDescent="0.35">
      <c r="A602" s="43">
        <v>45773.041666666701</v>
      </c>
      <c r="B602" s="42">
        <v>21.103325000000002</v>
      </c>
    </row>
    <row r="603" spans="1:2" x14ac:dyDescent="0.35">
      <c r="A603" s="43">
        <v>45773.083333333299</v>
      </c>
      <c r="B603" s="42">
        <v>18.633863793103401</v>
      </c>
    </row>
    <row r="604" spans="1:2" x14ac:dyDescent="0.35">
      <c r="A604" s="43">
        <v>45773.125</v>
      </c>
      <c r="B604" s="42">
        <v>17.036336666666699</v>
      </c>
    </row>
    <row r="605" spans="1:2" x14ac:dyDescent="0.35">
      <c r="A605" s="43">
        <v>45773.166666666701</v>
      </c>
      <c r="B605" s="42">
        <v>15.2580655172414</v>
      </c>
    </row>
    <row r="606" spans="1:2" x14ac:dyDescent="0.35">
      <c r="A606" s="43">
        <v>45773.208333333299</v>
      </c>
      <c r="B606" s="42">
        <v>15.293863333333301</v>
      </c>
    </row>
    <row r="607" spans="1:2" x14ac:dyDescent="0.35">
      <c r="A607" s="43">
        <v>45773.25</v>
      </c>
      <c r="B607" s="42">
        <v>16.8097051724138</v>
      </c>
    </row>
    <row r="608" spans="1:2" x14ac:dyDescent="0.35">
      <c r="A608" s="43">
        <v>45773.291666666701</v>
      </c>
      <c r="B608" s="42">
        <v>16.1147383333333</v>
      </c>
    </row>
    <row r="609" spans="1:2" x14ac:dyDescent="0.35">
      <c r="A609" s="43">
        <v>45773.333333333299</v>
      </c>
      <c r="B609" s="42">
        <v>16.048806896551699</v>
      </c>
    </row>
    <row r="610" spans="1:2" x14ac:dyDescent="0.35">
      <c r="A610" s="43">
        <v>45773.375</v>
      </c>
      <c r="B610" s="42">
        <v>16.126633333333299</v>
      </c>
    </row>
    <row r="611" spans="1:2" x14ac:dyDescent="0.35">
      <c r="A611" s="43">
        <v>45773.416666666701</v>
      </c>
      <c r="B611" s="42">
        <v>14.792044827586199</v>
      </c>
    </row>
    <row r="612" spans="1:2" x14ac:dyDescent="0.35">
      <c r="A612" s="43">
        <v>45773.458333333299</v>
      </c>
      <c r="B612" s="42">
        <v>15.9187766666667</v>
      </c>
    </row>
    <row r="613" spans="1:2" x14ac:dyDescent="0.35">
      <c r="A613" s="43">
        <v>45773.5</v>
      </c>
      <c r="B613" s="42">
        <v>16.7737672413793</v>
      </c>
    </row>
    <row r="614" spans="1:2" x14ac:dyDescent="0.35">
      <c r="A614" s="43">
        <v>45773.541666666701</v>
      </c>
      <c r="B614" s="42">
        <v>24.6027916666667</v>
      </c>
    </row>
    <row r="615" spans="1:2" x14ac:dyDescent="0.35">
      <c r="A615" s="43">
        <v>45773.583333333299</v>
      </c>
      <c r="B615" s="42">
        <v>27.469174137930999</v>
      </c>
    </row>
    <row r="616" spans="1:2" x14ac:dyDescent="0.35">
      <c r="A616" s="43">
        <v>45773.625</v>
      </c>
      <c r="B616" s="42">
        <v>27.711261666666701</v>
      </c>
    </row>
    <row r="617" spans="1:2" x14ac:dyDescent="0.35">
      <c r="A617" s="43">
        <v>45773.666666666701</v>
      </c>
      <c r="B617" s="42">
        <v>31.307393103448302</v>
      </c>
    </row>
    <row r="618" spans="1:2" x14ac:dyDescent="0.35">
      <c r="A618" s="43">
        <v>45773.708333333299</v>
      </c>
      <c r="B618" s="42">
        <v>26.8999283333333</v>
      </c>
    </row>
    <row r="619" spans="1:2" x14ac:dyDescent="0.35">
      <c r="A619" s="43">
        <v>45773.75</v>
      </c>
      <c r="B619" s="42">
        <v>25.650274137931</v>
      </c>
    </row>
    <row r="620" spans="1:2" x14ac:dyDescent="0.35">
      <c r="A620" s="43">
        <v>45773.791666666701</v>
      </c>
      <c r="B620" s="42">
        <v>24.491251666666699</v>
      </c>
    </row>
    <row r="621" spans="1:2" x14ac:dyDescent="0.35">
      <c r="A621" s="43">
        <v>45773.833333333299</v>
      </c>
      <c r="B621" s="42">
        <v>27.472875862068999</v>
      </c>
    </row>
    <row r="622" spans="1:2" x14ac:dyDescent="0.35">
      <c r="A622" s="43">
        <v>45773.875</v>
      </c>
      <c r="B622" s="42">
        <v>31.040545000000002</v>
      </c>
    </row>
    <row r="623" spans="1:2" x14ac:dyDescent="0.35">
      <c r="A623" s="43">
        <v>45773.916666666701</v>
      </c>
      <c r="B623" s="42">
        <v>35.858612068965499</v>
      </c>
    </row>
    <row r="624" spans="1:2" x14ac:dyDescent="0.35">
      <c r="A624" s="43">
        <v>45773.958333333299</v>
      </c>
      <c r="B624" s="42">
        <v>37.340789999999998</v>
      </c>
    </row>
    <row r="625" spans="1:2" x14ac:dyDescent="0.35">
      <c r="A625" s="43">
        <v>45774</v>
      </c>
      <c r="B625" s="42">
        <v>39.690455172413799</v>
      </c>
    </row>
    <row r="626" spans="1:2" x14ac:dyDescent="0.35">
      <c r="A626" s="43">
        <v>45774.041666666701</v>
      </c>
      <c r="B626" s="42">
        <v>39.0185542372881</v>
      </c>
    </row>
    <row r="627" spans="1:2" x14ac:dyDescent="0.35">
      <c r="A627" s="43">
        <v>45774.083333333299</v>
      </c>
      <c r="B627" s="42">
        <v>37.953094827586199</v>
      </c>
    </row>
    <row r="628" spans="1:2" x14ac:dyDescent="0.35">
      <c r="A628" s="43">
        <v>45774.125</v>
      </c>
      <c r="B628" s="42">
        <v>34.966626666666698</v>
      </c>
    </row>
    <row r="629" spans="1:2" x14ac:dyDescent="0.35">
      <c r="A629" s="43">
        <v>45774.166666666701</v>
      </c>
      <c r="B629" s="42">
        <v>35.253651724137903</v>
      </c>
    </row>
    <row r="630" spans="1:2" x14ac:dyDescent="0.35">
      <c r="A630" s="43">
        <v>45774.208333333299</v>
      </c>
      <c r="B630" s="42">
        <v>30.031216666666701</v>
      </c>
    </row>
    <row r="631" spans="1:2" x14ac:dyDescent="0.35">
      <c r="A631" s="43">
        <v>45774.25</v>
      </c>
      <c r="B631" s="42">
        <v>26.058522413793099</v>
      </c>
    </row>
    <row r="632" spans="1:2" x14ac:dyDescent="0.35">
      <c r="A632" s="43">
        <v>45774.291666666701</v>
      </c>
      <c r="B632" s="42">
        <v>24.206181666666701</v>
      </c>
    </row>
    <row r="633" spans="1:2" x14ac:dyDescent="0.35">
      <c r="A633" s="43">
        <v>45774.333333333299</v>
      </c>
      <c r="B633" s="42">
        <v>23.149582758620699</v>
      </c>
    </row>
    <row r="634" spans="1:2" x14ac:dyDescent="0.35">
      <c r="A634" s="43">
        <v>45774.375</v>
      </c>
      <c r="B634" s="42">
        <v>17.0001483333333</v>
      </c>
    </row>
    <row r="635" spans="1:2" x14ac:dyDescent="0.35">
      <c r="A635" s="43">
        <v>45774.416666666701</v>
      </c>
      <c r="B635" s="42">
        <v>11.886930344827601</v>
      </c>
    </row>
    <row r="636" spans="1:2" x14ac:dyDescent="0.35">
      <c r="A636" s="43">
        <v>45774.458333333299</v>
      </c>
      <c r="B636" s="42">
        <v>6.6261561666666697</v>
      </c>
    </row>
    <row r="637" spans="1:2" x14ac:dyDescent="0.35">
      <c r="A637" s="43">
        <v>45774.5</v>
      </c>
      <c r="B637" s="42">
        <v>3.0215094827586202</v>
      </c>
    </row>
    <row r="638" spans="1:2" x14ac:dyDescent="0.35">
      <c r="A638" s="43">
        <v>45774.541666666701</v>
      </c>
      <c r="B638" s="42">
        <v>2.78473033333333</v>
      </c>
    </row>
    <row r="639" spans="1:2" x14ac:dyDescent="0.35">
      <c r="A639" s="43">
        <v>45774.583333333299</v>
      </c>
      <c r="B639" s="42">
        <v>2.65047896551724</v>
      </c>
    </row>
    <row r="640" spans="1:2" x14ac:dyDescent="0.35">
      <c r="A640" s="43">
        <v>45774.625</v>
      </c>
      <c r="B640" s="42">
        <v>2.7000126666666699</v>
      </c>
    </row>
    <row r="641" spans="1:2" x14ac:dyDescent="0.35">
      <c r="A641" s="43">
        <v>45774.666666666701</v>
      </c>
      <c r="B641" s="42">
        <v>2.1633079310344798</v>
      </c>
    </row>
    <row r="642" spans="1:2" x14ac:dyDescent="0.35">
      <c r="A642" s="43">
        <v>45774.708333333299</v>
      </c>
      <c r="B642" s="42">
        <v>2.518967</v>
      </c>
    </row>
    <row r="643" spans="1:2" x14ac:dyDescent="0.35">
      <c r="A643" s="43">
        <v>45774.75</v>
      </c>
      <c r="B643" s="42">
        <v>2.8146813793103398</v>
      </c>
    </row>
    <row r="644" spans="1:2" x14ac:dyDescent="0.35">
      <c r="A644" s="43">
        <v>45774.791666666701</v>
      </c>
      <c r="B644" s="42">
        <v>2.7874328333333298</v>
      </c>
    </row>
    <row r="645" spans="1:2" x14ac:dyDescent="0.35">
      <c r="A645" s="43">
        <v>45774.833333333299</v>
      </c>
      <c r="B645" s="42">
        <v>2.66406137931035</v>
      </c>
    </row>
    <row r="646" spans="1:2" x14ac:dyDescent="0.35">
      <c r="A646" s="43">
        <v>45774.875</v>
      </c>
      <c r="B646" s="42">
        <v>2.4284351666666701</v>
      </c>
    </row>
    <row r="647" spans="1:2" x14ac:dyDescent="0.35">
      <c r="A647" s="43">
        <v>45774.916666666701</v>
      </c>
      <c r="B647" s="42">
        <v>3.20713896551724</v>
      </c>
    </row>
    <row r="648" spans="1:2" x14ac:dyDescent="0.35">
      <c r="A648" s="43">
        <v>45774.958333333299</v>
      </c>
      <c r="B648" s="42">
        <v>2.9829569999999999</v>
      </c>
    </row>
    <row r="649" spans="1:2" x14ac:dyDescent="0.35">
      <c r="A649" s="43">
        <v>45775</v>
      </c>
      <c r="B649" s="42">
        <v>4.09689103448276</v>
      </c>
    </row>
    <row r="650" spans="1:2" x14ac:dyDescent="0.35">
      <c r="A650" s="43">
        <v>45775.041666666701</v>
      </c>
      <c r="B650" s="42">
        <v>4.4535418333333299</v>
      </c>
    </row>
    <row r="651" spans="1:2" x14ac:dyDescent="0.35">
      <c r="A651" s="43">
        <v>45775.083333333299</v>
      </c>
      <c r="B651" s="42">
        <v>10.735529482758601</v>
      </c>
    </row>
    <row r="652" spans="1:2" x14ac:dyDescent="0.35">
      <c r="A652" s="43">
        <v>45775.125</v>
      </c>
      <c r="B652" s="42">
        <v>5.26773616666667</v>
      </c>
    </row>
    <row r="653" spans="1:2" x14ac:dyDescent="0.35">
      <c r="A653" s="43">
        <v>45775.166666666701</v>
      </c>
      <c r="B653" s="42">
        <v>6.9570206896551703</v>
      </c>
    </row>
    <row r="654" spans="1:2" x14ac:dyDescent="0.35">
      <c r="A654" s="43">
        <v>45775.208333333299</v>
      </c>
      <c r="B654" s="42">
        <v>10.9315335</v>
      </c>
    </row>
    <row r="655" spans="1:2" x14ac:dyDescent="0.35">
      <c r="A655" s="43">
        <v>45775.25</v>
      </c>
      <c r="B655" s="42">
        <v>11.6516515517241</v>
      </c>
    </row>
    <row r="656" spans="1:2" x14ac:dyDescent="0.35">
      <c r="A656" s="43">
        <v>45775.291666666701</v>
      </c>
      <c r="B656" s="42">
        <v>18.646242666666701</v>
      </c>
    </row>
    <row r="657" spans="1:2" x14ac:dyDescent="0.35">
      <c r="A657" s="43">
        <v>45775.333333333299</v>
      </c>
      <c r="B657" s="42">
        <v>35.8564544827586</v>
      </c>
    </row>
    <row r="658" spans="1:2" x14ac:dyDescent="0.35">
      <c r="A658" s="43">
        <v>45775.375</v>
      </c>
      <c r="B658" s="42">
        <v>9.47530933333333</v>
      </c>
    </row>
    <row r="659" spans="1:2" x14ac:dyDescent="0.35">
      <c r="A659" s="43">
        <v>45775.416666666701</v>
      </c>
      <c r="B659" s="42">
        <v>17.3857287931034</v>
      </c>
    </row>
    <row r="660" spans="1:2" x14ac:dyDescent="0.35">
      <c r="A660" s="43">
        <v>45775.458333333299</v>
      </c>
      <c r="B660" s="42">
        <v>8.4164286666666701</v>
      </c>
    </row>
    <row r="661" spans="1:2" x14ac:dyDescent="0.35">
      <c r="A661" s="43">
        <v>45775.5</v>
      </c>
      <c r="B661" s="42">
        <v>6.6309887931034499</v>
      </c>
    </row>
    <row r="662" spans="1:2" x14ac:dyDescent="0.35">
      <c r="A662" s="43">
        <v>45775.541666666701</v>
      </c>
      <c r="B662" s="42">
        <v>6.0717425</v>
      </c>
    </row>
    <row r="663" spans="1:2" x14ac:dyDescent="0.35">
      <c r="A663" s="43">
        <v>45775.583333333299</v>
      </c>
      <c r="B663" s="42">
        <v>5.5932303448275897</v>
      </c>
    </row>
    <row r="664" spans="1:2" x14ac:dyDescent="0.35">
      <c r="A664" s="43">
        <v>45775.625</v>
      </c>
      <c r="B664" s="42">
        <v>6.3264843333333296</v>
      </c>
    </row>
    <row r="665" spans="1:2" x14ac:dyDescent="0.35">
      <c r="A665" s="43">
        <v>45775.666666666701</v>
      </c>
      <c r="B665" s="42">
        <v>6.6535424137931001</v>
      </c>
    </row>
    <row r="666" spans="1:2" x14ac:dyDescent="0.35">
      <c r="A666" s="43">
        <v>45775.708333333299</v>
      </c>
      <c r="B666" s="42">
        <v>6.4720158333333302</v>
      </c>
    </row>
    <row r="667" spans="1:2" x14ac:dyDescent="0.35">
      <c r="A667" s="43">
        <v>45775.75</v>
      </c>
      <c r="B667" s="42">
        <v>6.0705734482758604</v>
      </c>
    </row>
    <row r="668" spans="1:2" x14ac:dyDescent="0.35">
      <c r="A668" s="43">
        <v>45775.791666666701</v>
      </c>
      <c r="B668" s="42">
        <v>5.6491001666666696</v>
      </c>
    </row>
    <row r="669" spans="1:2" x14ac:dyDescent="0.35">
      <c r="A669" s="43">
        <v>45775.833333333299</v>
      </c>
      <c r="B669" s="42">
        <v>8.7828087931034506</v>
      </c>
    </row>
    <row r="670" spans="1:2" x14ac:dyDescent="0.35">
      <c r="A670" s="43">
        <v>45775.875</v>
      </c>
      <c r="B670" s="42">
        <v>6.0566341666666696</v>
      </c>
    </row>
    <row r="671" spans="1:2" x14ac:dyDescent="0.35">
      <c r="A671" s="43">
        <v>45775.916666666701</v>
      </c>
      <c r="B671" s="42">
        <v>4.8548615517241398</v>
      </c>
    </row>
    <row r="672" spans="1:2" x14ac:dyDescent="0.35">
      <c r="A672" s="43">
        <v>45775.958333333299</v>
      </c>
      <c r="B672" s="42">
        <v>8.9710713333333292</v>
      </c>
    </row>
    <row r="673" spans="1:2" x14ac:dyDescent="0.35">
      <c r="A673" s="43">
        <v>45776</v>
      </c>
      <c r="B673" s="42">
        <v>16.7097677586207</v>
      </c>
    </row>
    <row r="674" spans="1:2" x14ac:dyDescent="0.35">
      <c r="A674" s="43">
        <v>45776.041666666701</v>
      </c>
      <c r="B674" s="42">
        <v>11.0131158333333</v>
      </c>
    </row>
    <row r="675" spans="1:2" x14ac:dyDescent="0.35">
      <c r="A675" s="43">
        <v>45776.083333333299</v>
      </c>
      <c r="B675" s="42">
        <v>15.852765862069001</v>
      </c>
    </row>
    <row r="676" spans="1:2" x14ac:dyDescent="0.35">
      <c r="A676" s="43">
        <v>45776.125</v>
      </c>
      <c r="B676" s="42">
        <v>11.0474801666667</v>
      </c>
    </row>
    <row r="677" spans="1:2" x14ac:dyDescent="0.35">
      <c r="A677" s="43">
        <v>45776.166666666701</v>
      </c>
      <c r="B677" s="42">
        <v>13.925370862069</v>
      </c>
    </row>
    <row r="678" spans="1:2" x14ac:dyDescent="0.35">
      <c r="A678" s="43">
        <v>45776.208333333299</v>
      </c>
      <c r="B678" s="42">
        <v>16.442146666666702</v>
      </c>
    </row>
    <row r="679" spans="1:2" x14ac:dyDescent="0.35">
      <c r="A679" s="43">
        <v>45776.25</v>
      </c>
      <c r="B679" s="42">
        <v>25.0796155172414</v>
      </c>
    </row>
    <row r="680" spans="1:2" x14ac:dyDescent="0.35">
      <c r="A680" s="43">
        <v>45776.291666666701</v>
      </c>
      <c r="B680" s="42">
        <v>46.3263416666667</v>
      </c>
    </row>
    <row r="681" spans="1:2" x14ac:dyDescent="0.35">
      <c r="A681" s="43">
        <v>45776.333333333299</v>
      </c>
      <c r="B681" s="42">
        <v>49.012301724137899</v>
      </c>
    </row>
    <row r="682" spans="1:2" x14ac:dyDescent="0.35">
      <c r="A682" s="43">
        <v>45776.375</v>
      </c>
      <c r="B682" s="42">
        <v>29.698671666666701</v>
      </c>
    </row>
    <row r="683" spans="1:2" x14ac:dyDescent="0.35">
      <c r="A683" s="43">
        <v>45776.416666666701</v>
      </c>
      <c r="B683" s="42">
        <v>29.2645724137931</v>
      </c>
    </row>
    <row r="684" spans="1:2" x14ac:dyDescent="0.35">
      <c r="A684" s="43">
        <v>45776.458333333299</v>
      </c>
      <c r="B684" s="42">
        <v>23.111011666666698</v>
      </c>
    </row>
    <row r="685" spans="1:2" x14ac:dyDescent="0.35">
      <c r="A685" s="43">
        <v>45776.5</v>
      </c>
      <c r="B685" s="42">
        <v>25.742568965517201</v>
      </c>
    </row>
    <row r="686" spans="1:2" x14ac:dyDescent="0.35">
      <c r="A686" s="43">
        <v>45776.541666666701</v>
      </c>
      <c r="B686" s="42">
        <v>22.6824266666667</v>
      </c>
    </row>
    <row r="687" spans="1:2" x14ac:dyDescent="0.35">
      <c r="A687" s="43">
        <v>45776.583333333299</v>
      </c>
      <c r="B687" s="42">
        <v>28.5680551724138</v>
      </c>
    </row>
    <row r="688" spans="1:2" x14ac:dyDescent="0.35">
      <c r="A688" s="43">
        <v>45776.625</v>
      </c>
      <c r="B688" s="42">
        <v>56.843866666666699</v>
      </c>
    </row>
    <row r="689" spans="1:2" x14ac:dyDescent="0.35">
      <c r="A689" s="43">
        <v>45776.666666666701</v>
      </c>
      <c r="B689" s="42">
        <v>22.459741379310302</v>
      </c>
    </row>
    <row r="690" spans="1:2" x14ac:dyDescent="0.35">
      <c r="A690" s="43">
        <v>45776.708333333299</v>
      </c>
      <c r="B690" s="42">
        <v>18.6108816666667</v>
      </c>
    </row>
    <row r="691" spans="1:2" x14ac:dyDescent="0.35">
      <c r="A691" s="43">
        <v>45776.75</v>
      </c>
      <c r="B691" s="42">
        <v>16.3642706896552</v>
      </c>
    </row>
    <row r="692" spans="1:2" x14ac:dyDescent="0.35">
      <c r="A692" s="43">
        <v>45776.791666666701</v>
      </c>
      <c r="B692" s="42">
        <v>17.222169999999998</v>
      </c>
    </row>
    <row r="693" spans="1:2" x14ac:dyDescent="0.35">
      <c r="A693" s="43">
        <v>45776.833333333299</v>
      </c>
      <c r="B693" s="42">
        <v>16.908122413793102</v>
      </c>
    </row>
    <row r="694" spans="1:2" x14ac:dyDescent="0.35">
      <c r="A694" s="43">
        <v>45776.875</v>
      </c>
      <c r="B694" s="42">
        <v>15.8161083333333</v>
      </c>
    </row>
    <row r="695" spans="1:2" x14ac:dyDescent="0.35">
      <c r="A695" s="43">
        <v>45776.916666666701</v>
      </c>
      <c r="B695" s="42">
        <v>14.9738655172414</v>
      </c>
    </row>
    <row r="696" spans="1:2" x14ac:dyDescent="0.35">
      <c r="A696" s="43">
        <v>45776.958333333299</v>
      </c>
      <c r="B696" s="42">
        <v>14.880615000000001</v>
      </c>
    </row>
    <row r="697" spans="1:2" x14ac:dyDescent="0.35">
      <c r="A697" s="43">
        <v>45777</v>
      </c>
      <c r="B697" s="42">
        <v>16.3601224137931</v>
      </c>
    </row>
    <row r="698" spans="1:2" x14ac:dyDescent="0.35">
      <c r="A698" s="43">
        <v>45777.041666666701</v>
      </c>
      <c r="B698" s="42">
        <v>27.294451666666699</v>
      </c>
    </row>
    <row r="699" spans="1:2" x14ac:dyDescent="0.35">
      <c r="A699" s="43">
        <v>45777.083333333299</v>
      </c>
      <c r="B699" s="42">
        <v>19.426975862069</v>
      </c>
    </row>
    <row r="700" spans="1:2" x14ac:dyDescent="0.35">
      <c r="A700" s="43">
        <v>45777.125</v>
      </c>
      <c r="B700" s="42">
        <v>18.490943333333298</v>
      </c>
    </row>
    <row r="701" spans="1:2" x14ac:dyDescent="0.35">
      <c r="A701" s="43">
        <v>45777.166666666701</v>
      </c>
      <c r="B701" s="42">
        <v>18.7742534482759</v>
      </c>
    </row>
    <row r="702" spans="1:2" x14ac:dyDescent="0.35">
      <c r="A702" s="43">
        <v>45777.208333333299</v>
      </c>
      <c r="B702" s="42">
        <v>19.321671666666699</v>
      </c>
    </row>
    <row r="703" spans="1:2" x14ac:dyDescent="0.35">
      <c r="A703" s="43">
        <v>45777.25</v>
      </c>
      <c r="B703" s="42">
        <v>28.525856896551701</v>
      </c>
    </row>
    <row r="704" spans="1:2" x14ac:dyDescent="0.35">
      <c r="A704" s="43">
        <v>45777.291666666701</v>
      </c>
      <c r="B704" s="42">
        <v>28.477596666666699</v>
      </c>
    </row>
    <row r="705" spans="1:2" x14ac:dyDescent="0.35">
      <c r="A705" s="43">
        <v>45777.333333333299</v>
      </c>
      <c r="B705" s="42">
        <v>40.823520689655197</v>
      </c>
    </row>
    <row r="706" spans="1:2" x14ac:dyDescent="0.35">
      <c r="A706" s="43">
        <v>45777.375</v>
      </c>
      <c r="B706" s="42">
        <v>30.42389</v>
      </c>
    </row>
    <row r="707" spans="1:2" x14ac:dyDescent="0.35">
      <c r="A707" s="43">
        <v>45777.416666666701</v>
      </c>
      <c r="B707" s="42">
        <v>57.306550000000001</v>
      </c>
    </row>
    <row r="708" spans="1:2" x14ac:dyDescent="0.35">
      <c r="A708" s="43">
        <v>45777.458333333299</v>
      </c>
      <c r="B708" s="42">
        <v>28.6554483333333</v>
      </c>
    </row>
    <row r="709" spans="1:2" x14ac:dyDescent="0.35">
      <c r="A709" s="43">
        <v>45777.5</v>
      </c>
      <c r="B709" s="42">
        <v>22.2392362068965</v>
      </c>
    </row>
    <row r="710" spans="1:2" x14ac:dyDescent="0.35">
      <c r="A710" s="43">
        <v>45777.541666666701</v>
      </c>
      <c r="B710" s="42">
        <v>19.57846</v>
      </c>
    </row>
    <row r="711" spans="1:2" x14ac:dyDescent="0.35">
      <c r="A711" s="43">
        <v>45777.583333333299</v>
      </c>
      <c r="B711" s="42">
        <v>19.371041379310299</v>
      </c>
    </row>
    <row r="712" spans="1:2" x14ac:dyDescent="0.35">
      <c r="A712" s="43">
        <v>45777.625</v>
      </c>
      <c r="B712" s="42">
        <v>22.836870000000001</v>
      </c>
    </row>
    <row r="713" spans="1:2" x14ac:dyDescent="0.35">
      <c r="A713" s="43">
        <v>45777.666666666701</v>
      </c>
      <c r="B713" s="42">
        <v>17.3548827586207</v>
      </c>
    </row>
    <row r="714" spans="1:2" x14ac:dyDescent="0.35">
      <c r="A714" s="43">
        <v>45777.708333333299</v>
      </c>
      <c r="B714" s="42">
        <v>16.995650000000001</v>
      </c>
    </row>
    <row r="715" spans="1:2" x14ac:dyDescent="0.35">
      <c r="A715" s="43">
        <v>45777.75</v>
      </c>
      <c r="B715" s="42">
        <v>16.820824137931002</v>
      </c>
    </row>
    <row r="716" spans="1:2" x14ac:dyDescent="0.35">
      <c r="A716" s="43">
        <v>45777.791666666701</v>
      </c>
      <c r="B716" s="42">
        <v>17.411113333333301</v>
      </c>
    </row>
    <row r="717" spans="1:2" x14ac:dyDescent="0.35">
      <c r="A717" s="43">
        <v>45777.833333333299</v>
      </c>
      <c r="B717" s="42">
        <v>12.779424137931001</v>
      </c>
    </row>
    <row r="718" spans="1:2" x14ac:dyDescent="0.35">
      <c r="A718" s="43">
        <v>45777.875</v>
      </c>
      <c r="B718" s="42">
        <v>8.2361776666666593</v>
      </c>
    </row>
    <row r="719" spans="1:2" x14ac:dyDescent="0.35">
      <c r="A719" s="43">
        <v>45777.916666666701</v>
      </c>
      <c r="B719" s="42">
        <v>10.2467801724138</v>
      </c>
    </row>
    <row r="720" spans="1:2" x14ac:dyDescent="0.35">
      <c r="A720" s="43">
        <v>45777.958333333299</v>
      </c>
      <c r="B720" s="42">
        <v>12.7054456666667</v>
      </c>
    </row>
    <row r="721" spans="1:2" x14ac:dyDescent="0.35">
      <c r="A721" s="43">
        <v>45778</v>
      </c>
      <c r="B721" s="42">
        <v>28.3703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CAA02-5340-45BB-82DF-420F61F923F2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10.43755172</v>
      </c>
      <c r="D2" s="42" t="s">
        <v>30</v>
      </c>
      <c r="E2" s="42" t="s">
        <v>465</v>
      </c>
      <c r="F2" s="43">
        <v>45748.041666666701</v>
      </c>
      <c r="G2" s="43">
        <v>45778</v>
      </c>
      <c r="H2" s="42">
        <v>18.079999999999998</v>
      </c>
      <c r="I2" s="42">
        <v>1.59</v>
      </c>
      <c r="J2" s="42">
        <v>69.63</v>
      </c>
      <c r="K2" s="42">
        <v>0</v>
      </c>
      <c r="L2" s="42">
        <v>79.86</v>
      </c>
    </row>
    <row r="3" spans="1:12" x14ac:dyDescent="0.35">
      <c r="A3" s="43">
        <v>45748.083333333299</v>
      </c>
      <c r="B3" s="42">
        <v>9.0802724139999995</v>
      </c>
    </row>
    <row r="4" spans="1:12" x14ac:dyDescent="0.35">
      <c r="A4" s="43">
        <v>45748.125</v>
      </c>
      <c r="B4" s="42">
        <v>7.0301275859999999</v>
      </c>
    </row>
    <row r="5" spans="1:12" x14ac:dyDescent="0.35">
      <c r="A5" s="43">
        <v>45748.166666666701</v>
      </c>
      <c r="B5" s="42">
        <v>7.5523689660000004</v>
      </c>
    </row>
    <row r="6" spans="1:12" x14ac:dyDescent="0.35">
      <c r="A6" s="43">
        <v>45748.208333333299</v>
      </c>
      <c r="B6" s="42">
        <v>7.8364051720000001</v>
      </c>
    </row>
    <row r="7" spans="1:12" x14ac:dyDescent="0.35">
      <c r="A7" s="43">
        <v>45748.25</v>
      </c>
      <c r="B7" s="42">
        <v>7.6004310339999996</v>
      </c>
    </row>
    <row r="8" spans="1:12" x14ac:dyDescent="0.35">
      <c r="A8" s="43">
        <v>45748.291666666701</v>
      </c>
      <c r="B8" s="42">
        <v>9.8314982759999996</v>
      </c>
    </row>
    <row r="9" spans="1:12" x14ac:dyDescent="0.35">
      <c r="A9" s="43">
        <v>45748.333333333299</v>
      </c>
      <c r="B9" s="42">
        <v>16.05850517</v>
      </c>
    </row>
    <row r="10" spans="1:12" x14ac:dyDescent="0.35">
      <c r="A10" s="43">
        <v>45748.375</v>
      </c>
      <c r="B10" s="42">
        <v>17.098974139999999</v>
      </c>
    </row>
    <row r="11" spans="1:12" x14ac:dyDescent="0.35">
      <c r="A11" s="43">
        <v>45748.416666666701</v>
      </c>
      <c r="B11" s="42">
        <v>21.134889659999999</v>
      </c>
    </row>
    <row r="12" spans="1:12" x14ac:dyDescent="0.35">
      <c r="A12" s="43">
        <v>45748.458333333299</v>
      </c>
      <c r="B12" s="42">
        <v>21.15081034</v>
      </c>
    </row>
    <row r="13" spans="1:12" x14ac:dyDescent="0.35">
      <c r="A13" s="43">
        <v>45748.5</v>
      </c>
      <c r="B13" s="42">
        <v>16.621310340000001</v>
      </c>
    </row>
    <row r="14" spans="1:12" x14ac:dyDescent="0.35">
      <c r="A14" s="43">
        <v>45748.541666666701</v>
      </c>
      <c r="B14" s="42">
        <v>14.91321552</v>
      </c>
    </row>
    <row r="15" spans="1:12" x14ac:dyDescent="0.35">
      <c r="A15" s="43">
        <v>45748.583333333299</v>
      </c>
      <c r="B15" s="42">
        <v>13.033099999999999</v>
      </c>
    </row>
    <row r="16" spans="1:12" x14ac:dyDescent="0.35">
      <c r="A16" s="43">
        <v>45748.625</v>
      </c>
      <c r="B16" s="42">
        <v>14.96182069</v>
      </c>
    </row>
    <row r="17" spans="1:2" x14ac:dyDescent="0.35">
      <c r="A17" s="43">
        <v>45748.666666666701</v>
      </c>
      <c r="B17" s="42">
        <v>12.65476552</v>
      </c>
    </row>
    <row r="18" spans="1:2" x14ac:dyDescent="0.35">
      <c r="A18" s="43">
        <v>45748.708333333299</v>
      </c>
      <c r="B18" s="42">
        <v>8.4350051720000003</v>
      </c>
    </row>
    <row r="19" spans="1:2" x14ac:dyDescent="0.35">
      <c r="A19" s="43">
        <v>45748.75</v>
      </c>
      <c r="B19" s="42">
        <v>8.4114551720000001</v>
      </c>
    </row>
    <row r="20" spans="1:2" x14ac:dyDescent="0.35">
      <c r="A20" s="43">
        <v>45748.791666666701</v>
      </c>
      <c r="B20" s="42">
        <v>8.8213603450000004</v>
      </c>
    </row>
    <row r="21" spans="1:2" x14ac:dyDescent="0.35">
      <c r="A21" s="43">
        <v>45748.833333333299</v>
      </c>
      <c r="B21" s="42">
        <v>7.9068241380000002</v>
      </c>
    </row>
    <row r="22" spans="1:2" x14ac:dyDescent="0.35">
      <c r="A22" s="43">
        <v>45748.875</v>
      </c>
      <c r="B22" s="42">
        <v>8.3208706899999996</v>
      </c>
    </row>
    <row r="23" spans="1:2" x14ac:dyDescent="0.35">
      <c r="A23" s="43">
        <v>45748.916666666701</v>
      </c>
      <c r="B23" s="42">
        <v>9.0867568970000008</v>
      </c>
    </row>
    <row r="24" spans="1:2" x14ac:dyDescent="0.35">
      <c r="A24" s="43">
        <v>45748.958333333299</v>
      </c>
      <c r="B24" s="42">
        <v>8.7486137930000005</v>
      </c>
    </row>
    <row r="25" spans="1:2" x14ac:dyDescent="0.35">
      <c r="A25" s="43">
        <v>45749</v>
      </c>
      <c r="B25" s="42">
        <v>8.7296327589999994</v>
      </c>
    </row>
    <row r="26" spans="1:2" x14ac:dyDescent="0.35">
      <c r="A26" s="43">
        <v>45749.041666666701</v>
      </c>
      <c r="B26" s="42">
        <v>13.47197759</v>
      </c>
    </row>
    <row r="27" spans="1:2" x14ac:dyDescent="0.35">
      <c r="A27" s="43">
        <v>45749.083333333299</v>
      </c>
      <c r="B27" s="42">
        <v>17.911170689999999</v>
      </c>
    </row>
    <row r="28" spans="1:2" x14ac:dyDescent="0.35">
      <c r="A28" s="43">
        <v>45749.125</v>
      </c>
      <c r="B28" s="42">
        <v>19.689448280000001</v>
      </c>
    </row>
    <row r="29" spans="1:2" x14ac:dyDescent="0.35">
      <c r="A29" s="43">
        <v>45749.166666666701</v>
      </c>
      <c r="B29" s="42">
        <v>21.629539659999999</v>
      </c>
    </row>
    <row r="30" spans="1:2" x14ac:dyDescent="0.35">
      <c r="A30" s="43">
        <v>45749.208333333299</v>
      </c>
      <c r="B30" s="42">
        <v>19.981884480000002</v>
      </c>
    </row>
    <row r="31" spans="1:2" x14ac:dyDescent="0.35">
      <c r="A31" s="43">
        <v>45749.25</v>
      </c>
      <c r="B31" s="42">
        <v>19.536344830000001</v>
      </c>
    </row>
    <row r="32" spans="1:2" x14ac:dyDescent="0.35">
      <c r="A32" s="43">
        <v>45749.291666666701</v>
      </c>
      <c r="B32" s="42">
        <v>19.96391552</v>
      </c>
    </row>
    <row r="33" spans="1:2" x14ac:dyDescent="0.35">
      <c r="A33" s="43">
        <v>45749.333333333299</v>
      </c>
      <c r="B33" s="42">
        <v>20.787893100000002</v>
      </c>
    </row>
    <row r="34" spans="1:2" x14ac:dyDescent="0.35">
      <c r="A34" s="43">
        <v>45749.375</v>
      </c>
      <c r="B34" s="42">
        <v>22.04316897</v>
      </c>
    </row>
    <row r="35" spans="1:2" x14ac:dyDescent="0.35">
      <c r="A35" s="43">
        <v>45749.416666666701</v>
      </c>
      <c r="B35" s="42">
        <v>23.716884480000001</v>
      </c>
    </row>
    <row r="36" spans="1:2" x14ac:dyDescent="0.35">
      <c r="A36" s="43">
        <v>45749.458333333299</v>
      </c>
      <c r="B36" s="42">
        <v>20.609417239999999</v>
      </c>
    </row>
    <row r="37" spans="1:2" x14ac:dyDescent="0.35">
      <c r="A37" s="43">
        <v>45749.5</v>
      </c>
      <c r="B37" s="42">
        <v>13.35834655</v>
      </c>
    </row>
    <row r="38" spans="1:2" x14ac:dyDescent="0.35">
      <c r="A38" s="43">
        <v>45749.541666666701</v>
      </c>
      <c r="B38" s="42">
        <v>12.32391724</v>
      </c>
    </row>
    <row r="39" spans="1:2" x14ac:dyDescent="0.35">
      <c r="A39" s="43">
        <v>45749.583333333299</v>
      </c>
      <c r="B39" s="42">
        <v>13.20297414</v>
      </c>
    </row>
    <row r="40" spans="1:2" x14ac:dyDescent="0.35">
      <c r="A40" s="43">
        <v>45749.625</v>
      </c>
      <c r="B40" s="42">
        <v>12.08028448</v>
      </c>
    </row>
    <row r="41" spans="1:2" x14ac:dyDescent="0.35">
      <c r="A41" s="43">
        <v>45749.666666666701</v>
      </c>
      <c r="B41" s="42">
        <v>14.417965519999999</v>
      </c>
    </row>
    <row r="42" spans="1:2" x14ac:dyDescent="0.35">
      <c r="A42" s="43">
        <v>45749.708333333299</v>
      </c>
      <c r="B42" s="42">
        <v>14.152356899999999</v>
      </c>
    </row>
    <row r="43" spans="1:2" x14ac:dyDescent="0.35">
      <c r="A43" s="43">
        <v>45749.75</v>
      </c>
      <c r="B43" s="42">
        <v>14.1305931</v>
      </c>
    </row>
    <row r="44" spans="1:2" x14ac:dyDescent="0.35">
      <c r="A44" s="43">
        <v>45749.791666666701</v>
      </c>
      <c r="B44" s="42">
        <v>12.72125172</v>
      </c>
    </row>
    <row r="45" spans="1:2" x14ac:dyDescent="0.35">
      <c r="A45" s="43">
        <v>45749.833333333299</v>
      </c>
      <c r="B45" s="42">
        <v>9.1101844829999994</v>
      </c>
    </row>
    <row r="46" spans="1:2" x14ac:dyDescent="0.35">
      <c r="A46" s="43">
        <v>45749.875</v>
      </c>
      <c r="B46" s="42">
        <v>8.6338714289999992</v>
      </c>
    </row>
    <row r="47" spans="1:2" x14ac:dyDescent="0.35">
      <c r="A47" s="43">
        <v>45749.916666666701</v>
      </c>
      <c r="B47" s="42">
        <v>12.388018969999999</v>
      </c>
    </row>
    <row r="48" spans="1:2" x14ac:dyDescent="0.35">
      <c r="A48" s="43">
        <v>45749.958333333299</v>
      </c>
      <c r="B48" s="42">
        <v>13.47161552</v>
      </c>
    </row>
    <row r="49" spans="1:2" x14ac:dyDescent="0.35">
      <c r="A49" s="43">
        <v>45750</v>
      </c>
      <c r="B49" s="42">
        <v>14.54572241</v>
      </c>
    </row>
    <row r="50" spans="1:2" x14ac:dyDescent="0.35">
      <c r="A50" s="43">
        <v>45750.041666666701</v>
      </c>
      <c r="B50" s="42">
        <v>16.002481029999998</v>
      </c>
    </row>
    <row r="51" spans="1:2" x14ac:dyDescent="0.35">
      <c r="A51" s="43">
        <v>45750.083333333299</v>
      </c>
      <c r="B51" s="42">
        <v>17.778986209999999</v>
      </c>
    </row>
    <row r="52" spans="1:2" x14ac:dyDescent="0.35">
      <c r="A52" s="43">
        <v>45750.125</v>
      </c>
      <c r="B52" s="42">
        <v>20.542337929999999</v>
      </c>
    </row>
    <row r="53" spans="1:2" x14ac:dyDescent="0.35">
      <c r="A53" s="43">
        <v>45750.166666666701</v>
      </c>
      <c r="B53" s="42">
        <v>25.15132414</v>
      </c>
    </row>
    <row r="54" spans="1:2" x14ac:dyDescent="0.35">
      <c r="A54" s="43">
        <v>45750.208333333299</v>
      </c>
      <c r="B54" s="42">
        <v>27.335991379999999</v>
      </c>
    </row>
    <row r="55" spans="1:2" x14ac:dyDescent="0.35">
      <c r="A55" s="43">
        <v>45750.25</v>
      </c>
      <c r="B55" s="42">
        <v>27.20757759</v>
      </c>
    </row>
    <row r="56" spans="1:2" x14ac:dyDescent="0.35">
      <c r="A56" s="43">
        <v>45750.291666666701</v>
      </c>
      <c r="B56" s="42">
        <v>29.576567239999999</v>
      </c>
    </row>
    <row r="57" spans="1:2" x14ac:dyDescent="0.35">
      <c r="A57" s="43">
        <v>45750.333333333299</v>
      </c>
      <c r="B57" s="42">
        <v>32.32409483</v>
      </c>
    </row>
    <row r="58" spans="1:2" x14ac:dyDescent="0.35">
      <c r="A58" s="43">
        <v>45750.375</v>
      </c>
      <c r="B58" s="42">
        <v>39.546931030000003</v>
      </c>
    </row>
    <row r="59" spans="1:2" x14ac:dyDescent="0.35">
      <c r="A59" s="43">
        <v>45750.416666666701</v>
      </c>
      <c r="B59" s="42">
        <v>43.79139138</v>
      </c>
    </row>
    <row r="60" spans="1:2" x14ac:dyDescent="0.35">
      <c r="A60" s="43">
        <v>45750.458333333299</v>
      </c>
      <c r="B60" s="42">
        <v>42.549905170000002</v>
      </c>
    </row>
    <row r="61" spans="1:2" x14ac:dyDescent="0.35">
      <c r="A61" s="43">
        <v>45750.5</v>
      </c>
      <c r="B61" s="42">
        <v>42.534927590000002</v>
      </c>
    </row>
    <row r="62" spans="1:2" x14ac:dyDescent="0.35">
      <c r="A62" s="43">
        <v>45750.541666666701</v>
      </c>
      <c r="B62" s="42">
        <v>38.722584480000002</v>
      </c>
    </row>
    <row r="63" spans="1:2" x14ac:dyDescent="0.35">
      <c r="A63" s="43">
        <v>45750.583333333299</v>
      </c>
      <c r="B63" s="42">
        <v>35.405382760000002</v>
      </c>
    </row>
    <row r="64" spans="1:2" x14ac:dyDescent="0.35">
      <c r="A64" s="43">
        <v>45750.625</v>
      </c>
      <c r="B64" s="42">
        <v>30.075146549999999</v>
      </c>
    </row>
    <row r="65" spans="1:2" x14ac:dyDescent="0.35">
      <c r="A65" s="43">
        <v>45750.666666666701</v>
      </c>
      <c r="B65" s="42">
        <v>26.558232759999999</v>
      </c>
    </row>
    <row r="66" spans="1:2" x14ac:dyDescent="0.35">
      <c r="A66" s="43">
        <v>45750.708333333299</v>
      </c>
      <c r="B66" s="42">
        <v>22.241693099999999</v>
      </c>
    </row>
    <row r="67" spans="1:2" x14ac:dyDescent="0.35">
      <c r="A67" s="43">
        <v>45750.75</v>
      </c>
      <c r="B67" s="42">
        <v>24.706632760000002</v>
      </c>
    </row>
    <row r="68" spans="1:2" x14ac:dyDescent="0.35">
      <c r="A68" s="43">
        <v>45750.791666666701</v>
      </c>
      <c r="B68" s="42">
        <v>28.985593099999999</v>
      </c>
    </row>
    <row r="69" spans="1:2" x14ac:dyDescent="0.35">
      <c r="A69" s="43">
        <v>45750.833333333299</v>
      </c>
      <c r="B69" s="42">
        <v>33.368765519999997</v>
      </c>
    </row>
    <row r="70" spans="1:2" x14ac:dyDescent="0.35">
      <c r="A70" s="43">
        <v>45750.875</v>
      </c>
      <c r="B70" s="42">
        <v>37.211762069999999</v>
      </c>
    </row>
    <row r="71" spans="1:2" x14ac:dyDescent="0.35">
      <c r="A71" s="43">
        <v>45750.916666666701</v>
      </c>
      <c r="B71" s="42">
        <v>43.453608619999997</v>
      </c>
    </row>
    <row r="72" spans="1:2" x14ac:dyDescent="0.35">
      <c r="A72" s="43">
        <v>45750.958333333299</v>
      </c>
      <c r="B72" s="42">
        <v>44.227489660000003</v>
      </c>
    </row>
    <row r="73" spans="1:2" x14ac:dyDescent="0.35">
      <c r="A73" s="43">
        <v>45751</v>
      </c>
      <c r="B73" s="42">
        <v>45.859248280000003</v>
      </c>
    </row>
    <row r="74" spans="1:2" x14ac:dyDescent="0.35">
      <c r="A74" s="43">
        <v>45751.041666666701</v>
      </c>
      <c r="B74" s="42">
        <v>48.102091379999997</v>
      </c>
    </row>
    <row r="75" spans="1:2" x14ac:dyDescent="0.35">
      <c r="A75" s="43">
        <v>45751.083333333299</v>
      </c>
      <c r="B75" s="42">
        <v>41.625462069999998</v>
      </c>
    </row>
    <row r="76" spans="1:2" x14ac:dyDescent="0.35">
      <c r="A76" s="43">
        <v>45751.125</v>
      </c>
      <c r="B76" s="42">
        <v>40.518268970000001</v>
      </c>
    </row>
    <row r="77" spans="1:2" x14ac:dyDescent="0.35">
      <c r="A77" s="43">
        <v>45751.166666666701</v>
      </c>
      <c r="B77" s="42">
        <v>42.116079310000003</v>
      </c>
    </row>
    <row r="78" spans="1:2" x14ac:dyDescent="0.35">
      <c r="A78" s="43">
        <v>45751.208333333299</v>
      </c>
      <c r="B78" s="42">
        <v>38.038029309999999</v>
      </c>
    </row>
    <row r="79" spans="1:2" x14ac:dyDescent="0.35">
      <c r="A79" s="43">
        <v>45751.25</v>
      </c>
      <c r="B79" s="42">
        <v>39.557063790000001</v>
      </c>
    </row>
    <row r="80" spans="1:2" x14ac:dyDescent="0.35">
      <c r="A80" s="43">
        <v>45751.291666666701</v>
      </c>
      <c r="B80" s="42">
        <v>38.6063069</v>
      </c>
    </row>
    <row r="81" spans="1:2" x14ac:dyDescent="0.35">
      <c r="A81" s="43">
        <v>45751.333333333299</v>
      </c>
      <c r="B81" s="42">
        <v>35.084698279999998</v>
      </c>
    </row>
    <row r="82" spans="1:2" x14ac:dyDescent="0.35">
      <c r="A82" s="43">
        <v>45751.375</v>
      </c>
      <c r="B82" s="42">
        <v>31.388689660000001</v>
      </c>
    </row>
    <row r="83" spans="1:2" x14ac:dyDescent="0.35">
      <c r="A83" s="43">
        <v>45751.416666666701</v>
      </c>
      <c r="B83" s="42">
        <v>30.232682759999999</v>
      </c>
    </row>
    <row r="84" spans="1:2" x14ac:dyDescent="0.35">
      <c r="A84" s="43">
        <v>45751.458333333299</v>
      </c>
      <c r="B84" s="42">
        <v>30.28778793</v>
      </c>
    </row>
    <row r="85" spans="1:2" x14ac:dyDescent="0.35">
      <c r="A85" s="43">
        <v>45751.5</v>
      </c>
      <c r="B85" s="42">
        <v>30.714446550000002</v>
      </c>
    </row>
    <row r="86" spans="1:2" x14ac:dyDescent="0.35">
      <c r="A86" s="43">
        <v>45751.541666666701</v>
      </c>
      <c r="B86" s="42">
        <v>29.601194830000001</v>
      </c>
    </row>
    <row r="87" spans="1:2" x14ac:dyDescent="0.35">
      <c r="A87" s="43">
        <v>45751.583333333299</v>
      </c>
      <c r="B87" s="42">
        <v>28.242237930000002</v>
      </c>
    </row>
    <row r="88" spans="1:2" x14ac:dyDescent="0.35">
      <c r="A88" s="43">
        <v>45751.625</v>
      </c>
      <c r="B88" s="42">
        <v>29.491803449999999</v>
      </c>
    </row>
    <row r="89" spans="1:2" x14ac:dyDescent="0.35">
      <c r="A89" s="43">
        <v>45751.666666666701</v>
      </c>
      <c r="B89" s="42">
        <v>29.76122586</v>
      </c>
    </row>
    <row r="90" spans="1:2" x14ac:dyDescent="0.35">
      <c r="A90" s="43">
        <v>45751.708333333299</v>
      </c>
      <c r="B90" s="42">
        <v>28.75803621</v>
      </c>
    </row>
    <row r="91" spans="1:2" x14ac:dyDescent="0.35">
      <c r="A91" s="43">
        <v>45751.75</v>
      </c>
      <c r="B91" s="42">
        <v>26.172710339999998</v>
      </c>
    </row>
    <row r="92" spans="1:2" x14ac:dyDescent="0.35">
      <c r="A92" s="43">
        <v>45751.791666666701</v>
      </c>
      <c r="B92" s="42">
        <v>23.482868969999998</v>
      </c>
    </row>
    <row r="93" spans="1:2" x14ac:dyDescent="0.35">
      <c r="A93" s="43">
        <v>45751.833333333299</v>
      </c>
      <c r="B93" s="42">
        <v>23.594458620000001</v>
      </c>
    </row>
    <row r="94" spans="1:2" x14ac:dyDescent="0.35">
      <c r="A94" s="43">
        <v>45751.875</v>
      </c>
      <c r="B94" s="42">
        <v>17.26740517</v>
      </c>
    </row>
    <row r="95" spans="1:2" x14ac:dyDescent="0.35">
      <c r="A95" s="43">
        <v>45751.916666666701</v>
      </c>
      <c r="B95" s="42">
        <v>12.862517240000001</v>
      </c>
    </row>
    <row r="96" spans="1:2" x14ac:dyDescent="0.35">
      <c r="A96" s="43">
        <v>45751.958333333299</v>
      </c>
      <c r="B96" s="42">
        <v>11.4094069</v>
      </c>
    </row>
    <row r="97" spans="1:2" x14ac:dyDescent="0.35">
      <c r="A97" s="43">
        <v>45752</v>
      </c>
      <c r="B97" s="42">
        <v>12.655475859999999</v>
      </c>
    </row>
    <row r="98" spans="1:2" x14ac:dyDescent="0.35">
      <c r="A98" s="43">
        <v>45752.041666666701</v>
      </c>
      <c r="B98" s="42">
        <v>12.30600345</v>
      </c>
    </row>
    <row r="99" spans="1:2" x14ac:dyDescent="0.35">
      <c r="A99" s="43">
        <v>45752.083333333299</v>
      </c>
      <c r="B99" s="42">
        <v>14.055167239999999</v>
      </c>
    </row>
    <row r="100" spans="1:2" x14ac:dyDescent="0.35">
      <c r="A100" s="43">
        <v>45752.125</v>
      </c>
      <c r="B100" s="42">
        <v>16.648241380000002</v>
      </c>
    </row>
    <row r="101" spans="1:2" x14ac:dyDescent="0.35">
      <c r="A101" s="43">
        <v>45752.166666666701</v>
      </c>
      <c r="B101" s="42">
        <v>22.526756899999999</v>
      </c>
    </row>
    <row r="102" spans="1:2" x14ac:dyDescent="0.35">
      <c r="A102" s="43">
        <v>45752.208333333299</v>
      </c>
      <c r="B102" s="42">
        <v>26.660765520000002</v>
      </c>
    </row>
    <row r="103" spans="1:2" x14ac:dyDescent="0.35">
      <c r="A103" s="43">
        <v>45752.25</v>
      </c>
      <c r="B103" s="42">
        <v>29.94244655</v>
      </c>
    </row>
    <row r="104" spans="1:2" x14ac:dyDescent="0.35">
      <c r="A104" s="43">
        <v>45752.291666666701</v>
      </c>
      <c r="B104" s="42">
        <v>27.885025859999999</v>
      </c>
    </row>
    <row r="105" spans="1:2" x14ac:dyDescent="0.35">
      <c r="A105" s="43">
        <v>45752.333333333299</v>
      </c>
      <c r="B105" s="42">
        <v>20.999872409999998</v>
      </c>
    </row>
    <row r="106" spans="1:2" x14ac:dyDescent="0.35">
      <c r="A106" s="43">
        <v>45752.375</v>
      </c>
      <c r="B106" s="42">
        <v>17.062631029999999</v>
      </c>
    </row>
    <row r="107" spans="1:2" x14ac:dyDescent="0.35">
      <c r="A107" s="43">
        <v>45752.416666666701</v>
      </c>
      <c r="B107" s="42">
        <v>15.103199999999999</v>
      </c>
    </row>
    <row r="108" spans="1:2" x14ac:dyDescent="0.35">
      <c r="A108" s="43">
        <v>45752.458333333299</v>
      </c>
      <c r="B108" s="42">
        <v>13.44311034</v>
      </c>
    </row>
    <row r="109" spans="1:2" x14ac:dyDescent="0.35">
      <c r="A109" s="43">
        <v>45752.5</v>
      </c>
      <c r="B109" s="42">
        <v>13.744860340000001</v>
      </c>
    </row>
    <row r="110" spans="1:2" x14ac:dyDescent="0.35">
      <c r="A110" s="43">
        <v>45752.541666666701</v>
      </c>
      <c r="B110" s="42">
        <v>13.33753621</v>
      </c>
    </row>
    <row r="111" spans="1:2" x14ac:dyDescent="0.35">
      <c r="A111" s="43">
        <v>45752.583333333299</v>
      </c>
      <c r="B111" s="42">
        <v>11.44340862</v>
      </c>
    </row>
    <row r="112" spans="1:2" x14ac:dyDescent="0.35">
      <c r="A112" s="43">
        <v>45752.625</v>
      </c>
      <c r="B112" s="42">
        <v>8.8181551720000009</v>
      </c>
    </row>
    <row r="113" spans="1:2" x14ac:dyDescent="0.35">
      <c r="A113" s="43">
        <v>45752.666666666701</v>
      </c>
      <c r="B113" s="42">
        <v>9.3610896550000007</v>
      </c>
    </row>
    <row r="114" spans="1:2" x14ac:dyDescent="0.35">
      <c r="A114" s="43">
        <v>45752.708333333299</v>
      </c>
      <c r="B114" s="42">
        <v>8.6584706899999997</v>
      </c>
    </row>
    <row r="115" spans="1:2" x14ac:dyDescent="0.35">
      <c r="A115" s="43">
        <v>45752.75</v>
      </c>
      <c r="B115" s="42">
        <v>7.117624138</v>
      </c>
    </row>
    <row r="116" spans="1:2" x14ac:dyDescent="0.35">
      <c r="A116" s="43">
        <v>45752.791666666701</v>
      </c>
      <c r="B116" s="42">
        <v>5.6256637930000002</v>
      </c>
    </row>
    <row r="117" spans="1:2" x14ac:dyDescent="0.35">
      <c r="A117" s="43">
        <v>45752.833333333299</v>
      </c>
      <c r="B117" s="42">
        <v>6.0368741379999999</v>
      </c>
    </row>
    <row r="118" spans="1:2" x14ac:dyDescent="0.35">
      <c r="A118" s="43">
        <v>45752.875</v>
      </c>
      <c r="B118" s="42">
        <v>5.2056465520000001</v>
      </c>
    </row>
    <row r="119" spans="1:2" x14ac:dyDescent="0.35">
      <c r="A119" s="43">
        <v>45752.916666666701</v>
      </c>
      <c r="B119" s="42">
        <v>6.2113241380000002</v>
      </c>
    </row>
    <row r="120" spans="1:2" x14ac:dyDescent="0.35">
      <c r="A120" s="43">
        <v>45752.958333333299</v>
      </c>
      <c r="B120" s="42">
        <v>7.580777586</v>
      </c>
    </row>
    <row r="121" spans="1:2" x14ac:dyDescent="0.35">
      <c r="A121" s="43">
        <v>45753</v>
      </c>
      <c r="B121" s="42">
        <v>7.660391379</v>
      </c>
    </row>
    <row r="122" spans="1:2" x14ac:dyDescent="0.35">
      <c r="A122" s="43">
        <v>45753.041666666701</v>
      </c>
      <c r="B122" s="42">
        <v>8.1338508770000004</v>
      </c>
    </row>
    <row r="123" spans="1:2" x14ac:dyDescent="0.35">
      <c r="A123" s="43">
        <v>45753.083333333299</v>
      </c>
      <c r="B123" s="42">
        <v>7.1092966100000003</v>
      </c>
    </row>
    <row r="124" spans="1:2" x14ac:dyDescent="0.35">
      <c r="A124" s="43">
        <v>45753.125</v>
      </c>
      <c r="B124" s="42">
        <v>6.9151896549999998</v>
      </c>
    </row>
    <row r="125" spans="1:2" x14ac:dyDescent="0.35">
      <c r="A125" s="43">
        <v>45753.166666666701</v>
      </c>
      <c r="B125" s="42">
        <v>7.2397793100000003</v>
      </c>
    </row>
    <row r="126" spans="1:2" x14ac:dyDescent="0.35">
      <c r="A126" s="43">
        <v>45753.208333333299</v>
      </c>
      <c r="B126" s="42">
        <v>7.5112103450000003</v>
      </c>
    </row>
    <row r="127" spans="1:2" x14ac:dyDescent="0.35">
      <c r="A127" s="43">
        <v>45753.25</v>
      </c>
      <c r="B127" s="42">
        <v>8.7503896549999993</v>
      </c>
    </row>
    <row r="128" spans="1:2" x14ac:dyDescent="0.35">
      <c r="A128" s="43">
        <v>45753.291666666701</v>
      </c>
      <c r="B128" s="42">
        <v>9.8744034480000007</v>
      </c>
    </row>
    <row r="129" spans="1:2" x14ac:dyDescent="0.35">
      <c r="A129" s="43">
        <v>45753.333333333299</v>
      </c>
      <c r="B129" s="42">
        <v>10.62180345</v>
      </c>
    </row>
    <row r="130" spans="1:2" x14ac:dyDescent="0.35">
      <c r="A130" s="43">
        <v>45753.375</v>
      </c>
      <c r="B130" s="42">
        <v>9.6067982759999992</v>
      </c>
    </row>
    <row r="131" spans="1:2" x14ac:dyDescent="0.35">
      <c r="A131" s="43">
        <v>45753.416666666701</v>
      </c>
      <c r="B131" s="42">
        <v>11.41408103</v>
      </c>
    </row>
    <row r="132" spans="1:2" x14ac:dyDescent="0.35">
      <c r="A132" s="43">
        <v>45753.458333333299</v>
      </c>
      <c r="B132" s="42">
        <v>11.369681030000001</v>
      </c>
    </row>
    <row r="133" spans="1:2" x14ac:dyDescent="0.35">
      <c r="A133" s="43">
        <v>45753.5</v>
      </c>
      <c r="B133" s="42">
        <v>10.72630517</v>
      </c>
    </row>
    <row r="134" spans="1:2" x14ac:dyDescent="0.35">
      <c r="A134" s="43">
        <v>45753.541666666701</v>
      </c>
      <c r="B134" s="42">
        <v>9.2292534479999997</v>
      </c>
    </row>
    <row r="135" spans="1:2" x14ac:dyDescent="0.35">
      <c r="A135" s="43">
        <v>45753.583333333299</v>
      </c>
      <c r="B135" s="42">
        <v>10.1450069</v>
      </c>
    </row>
    <row r="136" spans="1:2" x14ac:dyDescent="0.35">
      <c r="A136" s="43">
        <v>45753.625</v>
      </c>
      <c r="B136" s="42">
        <v>8.4996448279999992</v>
      </c>
    </row>
    <row r="137" spans="1:2" x14ac:dyDescent="0.35">
      <c r="A137" s="43">
        <v>45753.666666666701</v>
      </c>
      <c r="B137" s="42">
        <v>9.1378810339999994</v>
      </c>
    </row>
    <row r="138" spans="1:2" x14ac:dyDescent="0.35">
      <c r="A138" s="43">
        <v>45753.708333333299</v>
      </c>
      <c r="B138" s="42">
        <v>8.2487103449999992</v>
      </c>
    </row>
    <row r="139" spans="1:2" x14ac:dyDescent="0.35">
      <c r="A139" s="43">
        <v>45753.75</v>
      </c>
      <c r="B139" s="42">
        <v>7.035243103</v>
      </c>
    </row>
    <row r="140" spans="1:2" x14ac:dyDescent="0.35">
      <c r="A140" s="43">
        <v>45753.791666666701</v>
      </c>
      <c r="B140" s="42">
        <v>7.3845603449999997</v>
      </c>
    </row>
    <row r="141" spans="1:2" x14ac:dyDescent="0.35">
      <c r="A141" s="43">
        <v>45753.833333333299</v>
      </c>
      <c r="B141" s="42">
        <v>9.4290724140000002</v>
      </c>
    </row>
    <row r="142" spans="1:2" x14ac:dyDescent="0.35">
      <c r="A142" s="43">
        <v>45753.875</v>
      </c>
      <c r="B142" s="42">
        <v>9.0029362069999994</v>
      </c>
    </row>
    <row r="143" spans="1:2" x14ac:dyDescent="0.35">
      <c r="A143" s="43">
        <v>45753.916666666701</v>
      </c>
      <c r="B143" s="42">
        <v>8.0463137929999995</v>
      </c>
    </row>
    <row r="144" spans="1:2" x14ac:dyDescent="0.35">
      <c r="A144" s="43">
        <v>45753.958333333299</v>
      </c>
      <c r="B144" s="42">
        <v>7.4325448280000002</v>
      </c>
    </row>
    <row r="145" spans="1:2" x14ac:dyDescent="0.35">
      <c r="A145" s="43">
        <v>45754</v>
      </c>
      <c r="B145" s="42">
        <v>7.8975137929999999</v>
      </c>
    </row>
    <row r="146" spans="1:2" x14ac:dyDescent="0.35">
      <c r="A146" s="43">
        <v>45754.041666666701</v>
      </c>
      <c r="B146" s="42">
        <v>9.4314103449999998</v>
      </c>
    </row>
    <row r="147" spans="1:2" x14ac:dyDescent="0.35">
      <c r="A147" s="43">
        <v>45754.083333333299</v>
      </c>
      <c r="B147" s="42">
        <v>10.138853449999999</v>
      </c>
    </row>
    <row r="148" spans="1:2" x14ac:dyDescent="0.35">
      <c r="A148" s="43">
        <v>45754.125</v>
      </c>
      <c r="B148" s="42">
        <v>9.8579879310000003</v>
      </c>
    </row>
    <row r="149" spans="1:2" x14ac:dyDescent="0.35">
      <c r="A149" s="43">
        <v>45754.166666666701</v>
      </c>
      <c r="B149" s="42">
        <v>9.9050172409999995</v>
      </c>
    </row>
    <row r="150" spans="1:2" x14ac:dyDescent="0.35">
      <c r="A150" s="43">
        <v>45754.208333333299</v>
      </c>
      <c r="B150" s="42">
        <v>9.7041241379999992</v>
      </c>
    </row>
    <row r="151" spans="1:2" x14ac:dyDescent="0.35">
      <c r="A151" s="43">
        <v>45754.25</v>
      </c>
      <c r="B151" s="42">
        <v>11.46899655</v>
      </c>
    </row>
    <row r="152" spans="1:2" x14ac:dyDescent="0.35">
      <c r="A152" s="43">
        <v>45754.291666666701</v>
      </c>
      <c r="B152" s="42">
        <v>12.654639660000001</v>
      </c>
    </row>
    <row r="153" spans="1:2" x14ac:dyDescent="0.35">
      <c r="A153" s="43">
        <v>45754.333333333299</v>
      </c>
      <c r="B153" s="42">
        <v>14.77406379</v>
      </c>
    </row>
    <row r="154" spans="1:2" x14ac:dyDescent="0.35">
      <c r="A154" s="43">
        <v>45754.375</v>
      </c>
      <c r="B154" s="42">
        <v>13.469820690000001</v>
      </c>
    </row>
    <row r="155" spans="1:2" x14ac:dyDescent="0.35">
      <c r="A155" s="43">
        <v>45754.416666666701</v>
      </c>
      <c r="B155" s="42">
        <v>12.536463790000001</v>
      </c>
    </row>
    <row r="156" spans="1:2" x14ac:dyDescent="0.35">
      <c r="A156" s="43">
        <v>45754.458333333299</v>
      </c>
      <c r="B156" s="42">
        <v>12.50005172</v>
      </c>
    </row>
    <row r="157" spans="1:2" x14ac:dyDescent="0.35">
      <c r="A157" s="43">
        <v>45754.5</v>
      </c>
      <c r="B157" s="42">
        <v>13.622837929999999</v>
      </c>
    </row>
    <row r="158" spans="1:2" x14ac:dyDescent="0.35">
      <c r="A158" s="43">
        <v>45754.541666666701</v>
      </c>
      <c r="B158" s="42">
        <v>10.990258620000001</v>
      </c>
    </row>
    <row r="159" spans="1:2" x14ac:dyDescent="0.35">
      <c r="A159" s="43">
        <v>45754.583333333299</v>
      </c>
      <c r="B159" s="42">
        <v>10.8045931</v>
      </c>
    </row>
    <row r="160" spans="1:2" x14ac:dyDescent="0.35">
      <c r="A160" s="43">
        <v>45754.625</v>
      </c>
      <c r="B160" s="42">
        <v>10.74297586</v>
      </c>
    </row>
    <row r="161" spans="1:2" x14ac:dyDescent="0.35">
      <c r="A161" s="43">
        <v>45754.666666666701</v>
      </c>
      <c r="B161" s="42">
        <v>9.7076517239999998</v>
      </c>
    </row>
    <row r="162" spans="1:2" x14ac:dyDescent="0.35">
      <c r="A162" s="43">
        <v>45754.708333333299</v>
      </c>
      <c r="B162" s="42">
        <v>8.6198586210000006</v>
      </c>
    </row>
    <row r="163" spans="1:2" x14ac:dyDescent="0.35">
      <c r="A163" s="43">
        <v>45754.75</v>
      </c>
      <c r="B163" s="42">
        <v>8.4471637929999996</v>
      </c>
    </row>
    <row r="164" spans="1:2" x14ac:dyDescent="0.35">
      <c r="A164" s="43">
        <v>45754.791666666701</v>
      </c>
      <c r="B164" s="42">
        <v>8.1822241380000005</v>
      </c>
    </row>
    <row r="165" spans="1:2" x14ac:dyDescent="0.35">
      <c r="A165" s="43">
        <v>45754.833333333299</v>
      </c>
      <c r="B165" s="42">
        <v>11.98754138</v>
      </c>
    </row>
    <row r="166" spans="1:2" x14ac:dyDescent="0.35">
      <c r="A166" s="43">
        <v>45754.875</v>
      </c>
      <c r="B166" s="42">
        <v>10.14291897</v>
      </c>
    </row>
    <row r="167" spans="1:2" x14ac:dyDescent="0.35">
      <c r="A167" s="43">
        <v>45754.916666666701</v>
      </c>
      <c r="B167" s="42">
        <v>10.490875859999999</v>
      </c>
    </row>
    <row r="168" spans="1:2" x14ac:dyDescent="0.35">
      <c r="A168" s="43">
        <v>45754.958333333299</v>
      </c>
      <c r="B168" s="42">
        <v>10.6140431</v>
      </c>
    </row>
    <row r="169" spans="1:2" x14ac:dyDescent="0.35">
      <c r="A169" s="43">
        <v>45755</v>
      </c>
      <c r="B169" s="42">
        <v>11.45918621</v>
      </c>
    </row>
    <row r="170" spans="1:2" x14ac:dyDescent="0.35">
      <c r="A170" s="43">
        <v>45755.041666666701</v>
      </c>
      <c r="B170" s="42">
        <v>14.13947759</v>
      </c>
    </row>
    <row r="171" spans="1:2" x14ac:dyDescent="0.35">
      <c r="A171" s="43">
        <v>45755.083333333299</v>
      </c>
      <c r="B171" s="42">
        <v>15.07625172</v>
      </c>
    </row>
    <row r="172" spans="1:2" x14ac:dyDescent="0.35">
      <c r="A172" s="43">
        <v>45755.125</v>
      </c>
      <c r="B172" s="42">
        <v>15.587934479999999</v>
      </c>
    </row>
    <row r="173" spans="1:2" x14ac:dyDescent="0.35">
      <c r="A173" s="43">
        <v>45755.166666666701</v>
      </c>
      <c r="B173" s="42">
        <v>20.121951719999998</v>
      </c>
    </row>
    <row r="174" spans="1:2" x14ac:dyDescent="0.35">
      <c r="A174" s="43">
        <v>45755.208333333299</v>
      </c>
      <c r="B174" s="42">
        <v>18.939801719999998</v>
      </c>
    </row>
    <row r="175" spans="1:2" x14ac:dyDescent="0.35">
      <c r="A175" s="43">
        <v>45755.25</v>
      </c>
      <c r="B175" s="42">
        <v>18.576286209999999</v>
      </c>
    </row>
    <row r="176" spans="1:2" x14ac:dyDescent="0.35">
      <c r="A176" s="43">
        <v>45755.291666666701</v>
      </c>
      <c r="B176" s="42">
        <v>20.68819483</v>
      </c>
    </row>
    <row r="177" spans="1:2" x14ac:dyDescent="0.35">
      <c r="A177" s="43">
        <v>45755.333333333299</v>
      </c>
      <c r="B177" s="42">
        <v>23.055803449999999</v>
      </c>
    </row>
    <row r="178" spans="1:2" x14ac:dyDescent="0.35">
      <c r="A178" s="43">
        <v>45755.375</v>
      </c>
      <c r="B178" s="42">
        <v>23.208515519999999</v>
      </c>
    </row>
    <row r="179" spans="1:2" x14ac:dyDescent="0.35">
      <c r="A179" s="43">
        <v>45755.416666666701</v>
      </c>
      <c r="B179" s="42">
        <v>24.55473448</v>
      </c>
    </row>
    <row r="180" spans="1:2" x14ac:dyDescent="0.35">
      <c r="A180" s="43">
        <v>45755.458333333299</v>
      </c>
      <c r="B180" s="42">
        <v>23.368903450000001</v>
      </c>
    </row>
    <row r="181" spans="1:2" x14ac:dyDescent="0.35">
      <c r="A181" s="43">
        <v>45755.5</v>
      </c>
      <c r="B181" s="42">
        <v>19.219117239999999</v>
      </c>
    </row>
    <row r="182" spans="1:2" x14ac:dyDescent="0.35">
      <c r="A182" s="43">
        <v>45755.541666666701</v>
      </c>
      <c r="B182" s="42">
        <v>20.299074139999998</v>
      </c>
    </row>
    <row r="183" spans="1:2" x14ac:dyDescent="0.35">
      <c r="A183" s="43">
        <v>45755.583333333299</v>
      </c>
      <c r="B183" s="42">
        <v>17.314444829999999</v>
      </c>
    </row>
    <row r="184" spans="1:2" x14ac:dyDescent="0.35">
      <c r="A184" s="43">
        <v>45755.625</v>
      </c>
      <c r="B184" s="42">
        <v>16.795105169999999</v>
      </c>
    </row>
    <row r="185" spans="1:2" x14ac:dyDescent="0.35">
      <c r="A185" s="43">
        <v>45755.666666666701</v>
      </c>
      <c r="B185" s="42">
        <v>14.89807414</v>
      </c>
    </row>
    <row r="186" spans="1:2" x14ac:dyDescent="0.35">
      <c r="A186" s="43">
        <v>45755.708333333299</v>
      </c>
      <c r="B186" s="42">
        <v>11.84691724</v>
      </c>
    </row>
    <row r="187" spans="1:2" x14ac:dyDescent="0.35">
      <c r="A187" s="43">
        <v>45755.75</v>
      </c>
      <c r="B187" s="42">
        <v>9.9596068970000005</v>
      </c>
    </row>
    <row r="188" spans="1:2" x14ac:dyDescent="0.35">
      <c r="A188" s="43">
        <v>45755.791666666701</v>
      </c>
      <c r="B188" s="42">
        <v>11.746051720000001</v>
      </c>
    </row>
    <row r="189" spans="1:2" x14ac:dyDescent="0.35">
      <c r="A189" s="43">
        <v>45755.833333333299</v>
      </c>
      <c r="B189" s="42">
        <v>9.6531913790000008</v>
      </c>
    </row>
    <row r="190" spans="1:2" x14ac:dyDescent="0.35">
      <c r="A190" s="43">
        <v>45755.875</v>
      </c>
      <c r="B190" s="42">
        <v>10.19586552</v>
      </c>
    </row>
    <row r="191" spans="1:2" x14ac:dyDescent="0.35">
      <c r="A191" s="43">
        <v>45755.916666666701</v>
      </c>
      <c r="B191" s="42">
        <v>12.137827590000001</v>
      </c>
    </row>
    <row r="192" spans="1:2" x14ac:dyDescent="0.35">
      <c r="A192" s="43">
        <v>45755.958333333299</v>
      </c>
      <c r="B192" s="42">
        <v>20.27658448</v>
      </c>
    </row>
    <row r="193" spans="1:2" x14ac:dyDescent="0.35">
      <c r="A193" s="43">
        <v>45756</v>
      </c>
      <c r="B193" s="42">
        <v>19.56746897</v>
      </c>
    </row>
    <row r="194" spans="1:2" x14ac:dyDescent="0.35">
      <c r="A194" s="43">
        <v>45756.041666666701</v>
      </c>
      <c r="B194" s="42">
        <v>19.181325860000001</v>
      </c>
    </row>
    <row r="195" spans="1:2" x14ac:dyDescent="0.35">
      <c r="A195" s="43">
        <v>45756.083333333299</v>
      </c>
      <c r="B195" s="42">
        <v>21.69968793</v>
      </c>
    </row>
    <row r="196" spans="1:2" x14ac:dyDescent="0.35">
      <c r="A196" s="43">
        <v>45756.125</v>
      </c>
      <c r="B196" s="42">
        <v>22.344850000000001</v>
      </c>
    </row>
    <row r="197" spans="1:2" x14ac:dyDescent="0.35">
      <c r="A197" s="43">
        <v>45756.166666666701</v>
      </c>
      <c r="B197" s="42">
        <v>21.09385172</v>
      </c>
    </row>
    <row r="198" spans="1:2" x14ac:dyDescent="0.35">
      <c r="A198" s="43">
        <v>45756.208333333299</v>
      </c>
      <c r="B198" s="42">
        <v>22.576610339999998</v>
      </c>
    </row>
    <row r="199" spans="1:2" x14ac:dyDescent="0.35">
      <c r="A199" s="43">
        <v>45756.25</v>
      </c>
      <c r="B199" s="42">
        <v>23.952648279999998</v>
      </c>
    </row>
    <row r="200" spans="1:2" x14ac:dyDescent="0.35">
      <c r="A200" s="43">
        <v>45756.291666666701</v>
      </c>
      <c r="B200" s="42">
        <v>24.686531030000001</v>
      </c>
    </row>
    <row r="201" spans="1:2" x14ac:dyDescent="0.35">
      <c r="A201" s="43">
        <v>45756.333333333299</v>
      </c>
      <c r="B201" s="42">
        <v>27.811562070000001</v>
      </c>
    </row>
    <row r="202" spans="1:2" x14ac:dyDescent="0.35">
      <c r="A202" s="43">
        <v>45756.375</v>
      </c>
      <c r="B202" s="42">
        <v>31.791118969999999</v>
      </c>
    </row>
    <row r="203" spans="1:2" x14ac:dyDescent="0.35">
      <c r="A203" s="43">
        <v>45756.416666666701</v>
      </c>
      <c r="B203" s="42">
        <v>25.518363789999999</v>
      </c>
    </row>
    <row r="204" spans="1:2" x14ac:dyDescent="0.35">
      <c r="A204" s="43">
        <v>45756.458333333299</v>
      </c>
      <c r="B204" s="42">
        <v>21.882517239999999</v>
      </c>
    </row>
    <row r="205" spans="1:2" x14ac:dyDescent="0.35">
      <c r="A205" s="43">
        <v>45756.5</v>
      </c>
      <c r="B205" s="42">
        <v>26.944827589999999</v>
      </c>
    </row>
    <row r="206" spans="1:2" x14ac:dyDescent="0.35">
      <c r="A206" s="43">
        <v>45756.541666666701</v>
      </c>
      <c r="B206" s="42">
        <v>28.197872409999999</v>
      </c>
    </row>
    <row r="207" spans="1:2" x14ac:dyDescent="0.35">
      <c r="A207" s="43">
        <v>45756.583333333299</v>
      </c>
      <c r="B207" s="42">
        <v>23.480487929999999</v>
      </c>
    </row>
    <row r="208" spans="1:2" x14ac:dyDescent="0.35">
      <c r="A208" s="43">
        <v>45756.625</v>
      </c>
      <c r="B208" s="42">
        <v>20.067539660000001</v>
      </c>
    </row>
    <row r="209" spans="1:2" x14ac:dyDescent="0.35">
      <c r="A209" s="43">
        <v>45756.666666666701</v>
      </c>
      <c r="B209" s="42">
        <v>21.889053449999999</v>
      </c>
    </row>
    <row r="210" spans="1:2" x14ac:dyDescent="0.35">
      <c r="A210" s="43">
        <v>45756.708333333299</v>
      </c>
      <c r="B210" s="42">
        <v>17.973177589999999</v>
      </c>
    </row>
    <row r="211" spans="1:2" x14ac:dyDescent="0.35">
      <c r="A211" s="43">
        <v>45756.75</v>
      </c>
      <c r="B211" s="42">
        <v>17.600674139999999</v>
      </c>
    </row>
    <row r="212" spans="1:2" x14ac:dyDescent="0.35">
      <c r="A212" s="43">
        <v>45756.791666666701</v>
      </c>
      <c r="B212" s="42">
        <v>16.275703450000002</v>
      </c>
    </row>
    <row r="213" spans="1:2" x14ac:dyDescent="0.35">
      <c r="A213" s="43">
        <v>45756.833333333299</v>
      </c>
      <c r="B213" s="42">
        <v>17.483420689999999</v>
      </c>
    </row>
    <row r="214" spans="1:2" x14ac:dyDescent="0.35">
      <c r="A214" s="43">
        <v>45756.875</v>
      </c>
      <c r="B214" s="42">
        <v>20.357375860000001</v>
      </c>
    </row>
    <row r="215" spans="1:2" x14ac:dyDescent="0.35">
      <c r="A215" s="43">
        <v>45756.916666666701</v>
      </c>
      <c r="B215" s="42">
        <v>22.04021724</v>
      </c>
    </row>
    <row r="216" spans="1:2" x14ac:dyDescent="0.35">
      <c r="A216" s="43">
        <v>45756.958333333299</v>
      </c>
      <c r="B216" s="42">
        <v>21.790156899999999</v>
      </c>
    </row>
    <row r="217" spans="1:2" x14ac:dyDescent="0.35">
      <c r="A217" s="43">
        <v>45757</v>
      </c>
      <c r="B217" s="42">
        <v>20.036282759999999</v>
      </c>
    </row>
    <row r="218" spans="1:2" x14ac:dyDescent="0.35">
      <c r="A218" s="43">
        <v>45757.041666666701</v>
      </c>
      <c r="B218" s="42">
        <v>22.840412069999999</v>
      </c>
    </row>
    <row r="219" spans="1:2" x14ac:dyDescent="0.35">
      <c r="A219" s="43">
        <v>45757.083333333299</v>
      </c>
      <c r="B219" s="42">
        <v>25.47762586</v>
      </c>
    </row>
    <row r="220" spans="1:2" x14ac:dyDescent="0.35">
      <c r="A220" s="43">
        <v>45757.125</v>
      </c>
      <c r="B220" s="42">
        <v>28.149451719999998</v>
      </c>
    </row>
    <row r="221" spans="1:2" x14ac:dyDescent="0.35">
      <c r="A221" s="43">
        <v>45757.166666666701</v>
      </c>
      <c r="B221" s="42">
        <v>28.791686210000002</v>
      </c>
    </row>
    <row r="222" spans="1:2" x14ac:dyDescent="0.35">
      <c r="A222" s="43">
        <v>45757.208333333299</v>
      </c>
      <c r="B222" s="42">
        <v>28.580055170000001</v>
      </c>
    </row>
    <row r="223" spans="1:2" x14ac:dyDescent="0.35">
      <c r="A223" s="43">
        <v>45757.25</v>
      </c>
      <c r="B223" s="42">
        <v>29.728646550000001</v>
      </c>
    </row>
    <row r="224" spans="1:2" x14ac:dyDescent="0.35">
      <c r="A224" s="43">
        <v>45757.291666666701</v>
      </c>
      <c r="B224" s="42">
        <v>29.998641379999999</v>
      </c>
    </row>
    <row r="225" spans="1:2" x14ac:dyDescent="0.35">
      <c r="A225" s="43">
        <v>45757.333333333299</v>
      </c>
      <c r="B225" s="42">
        <v>33.28445</v>
      </c>
    </row>
    <row r="226" spans="1:2" x14ac:dyDescent="0.35">
      <c r="A226" s="43">
        <v>45757.375</v>
      </c>
      <c r="B226" s="42">
        <v>30.451751720000001</v>
      </c>
    </row>
    <row r="227" spans="1:2" x14ac:dyDescent="0.35">
      <c r="A227" s="43">
        <v>45757.416666666701</v>
      </c>
      <c r="B227" s="42">
        <v>27.630518970000001</v>
      </c>
    </row>
    <row r="228" spans="1:2" x14ac:dyDescent="0.35">
      <c r="A228" s="43">
        <v>45757.458333333299</v>
      </c>
      <c r="B228" s="42">
        <v>30.20611379</v>
      </c>
    </row>
    <row r="229" spans="1:2" x14ac:dyDescent="0.35">
      <c r="A229" s="43">
        <v>45757.5</v>
      </c>
      <c r="B229" s="42">
        <v>31.650206900000001</v>
      </c>
    </row>
    <row r="230" spans="1:2" x14ac:dyDescent="0.35">
      <c r="A230" s="43">
        <v>45757.541666666701</v>
      </c>
      <c r="B230" s="42">
        <v>32.684937929999997</v>
      </c>
    </row>
    <row r="231" spans="1:2" x14ac:dyDescent="0.35">
      <c r="A231" s="43">
        <v>45757.583333333299</v>
      </c>
      <c r="B231" s="42">
        <v>31.987853449999999</v>
      </c>
    </row>
    <row r="232" spans="1:2" x14ac:dyDescent="0.35">
      <c r="A232" s="43">
        <v>45757.625</v>
      </c>
      <c r="B232" s="42">
        <v>32.474131030000002</v>
      </c>
    </row>
    <row r="233" spans="1:2" x14ac:dyDescent="0.35">
      <c r="A233" s="43">
        <v>45757.666666666701</v>
      </c>
      <c r="B233" s="42">
        <v>31.837298279999999</v>
      </c>
    </row>
    <row r="234" spans="1:2" x14ac:dyDescent="0.35">
      <c r="A234" s="43">
        <v>45757.708333333299</v>
      </c>
      <c r="B234" s="42">
        <v>32.019732759999997</v>
      </c>
    </row>
    <row r="235" spans="1:2" x14ac:dyDescent="0.35">
      <c r="A235" s="43">
        <v>45757.75</v>
      </c>
      <c r="B235" s="42">
        <v>30.899687929999999</v>
      </c>
    </row>
    <row r="236" spans="1:2" x14ac:dyDescent="0.35">
      <c r="A236" s="43">
        <v>45757.791666666701</v>
      </c>
      <c r="B236" s="42">
        <v>31.309370690000002</v>
      </c>
    </row>
    <row r="237" spans="1:2" x14ac:dyDescent="0.35">
      <c r="A237" s="43">
        <v>45757.833333333299</v>
      </c>
      <c r="B237" s="42">
        <v>35.47217414</v>
      </c>
    </row>
    <row r="238" spans="1:2" x14ac:dyDescent="0.35">
      <c r="A238" s="43">
        <v>45757.875</v>
      </c>
      <c r="B238" s="42">
        <v>39.377734480000001</v>
      </c>
    </row>
    <row r="239" spans="1:2" x14ac:dyDescent="0.35">
      <c r="A239" s="43">
        <v>45757.916666666701</v>
      </c>
      <c r="B239" s="42">
        <v>43.032110340000003</v>
      </c>
    </row>
    <row r="240" spans="1:2" x14ac:dyDescent="0.35">
      <c r="A240" s="43">
        <v>45757.958333333299</v>
      </c>
      <c r="B240" s="42">
        <v>54.850272410000002</v>
      </c>
    </row>
    <row r="241" spans="1:2" x14ac:dyDescent="0.35">
      <c r="A241" s="43">
        <v>45758</v>
      </c>
      <c r="B241" s="42">
        <v>69.629012070000002</v>
      </c>
    </row>
    <row r="242" spans="1:2" x14ac:dyDescent="0.35">
      <c r="A242" s="43">
        <v>45758.041666666701</v>
      </c>
      <c r="B242" s="42">
        <v>60.94121552</v>
      </c>
    </row>
    <row r="243" spans="1:2" x14ac:dyDescent="0.35">
      <c r="A243" s="43">
        <v>45758.083333333299</v>
      </c>
      <c r="B243" s="42">
        <v>50.712299999999999</v>
      </c>
    </row>
    <row r="244" spans="1:2" x14ac:dyDescent="0.35">
      <c r="A244" s="43">
        <v>45758.125</v>
      </c>
      <c r="B244" s="42">
        <v>43.732968970000002</v>
      </c>
    </row>
    <row r="245" spans="1:2" x14ac:dyDescent="0.35">
      <c r="A245" s="43">
        <v>45758.166666666701</v>
      </c>
      <c r="B245" s="42">
        <v>39.326786210000002</v>
      </c>
    </row>
    <row r="246" spans="1:2" x14ac:dyDescent="0.35">
      <c r="A246" s="43">
        <v>45758.208333333299</v>
      </c>
      <c r="B246" s="42">
        <v>34.025574140000003</v>
      </c>
    </row>
    <row r="247" spans="1:2" x14ac:dyDescent="0.35">
      <c r="A247" s="43">
        <v>45758.25</v>
      </c>
      <c r="B247" s="42">
        <v>38.732474140000001</v>
      </c>
    </row>
    <row r="248" spans="1:2" x14ac:dyDescent="0.35">
      <c r="A248" s="43">
        <v>45758.291666666701</v>
      </c>
      <c r="B248" s="42">
        <v>40.583489659999998</v>
      </c>
    </row>
    <row r="249" spans="1:2" x14ac:dyDescent="0.35">
      <c r="A249" s="43">
        <v>45758.333333333299</v>
      </c>
      <c r="B249" s="42">
        <v>44.592350000000003</v>
      </c>
    </row>
    <row r="250" spans="1:2" x14ac:dyDescent="0.35">
      <c r="A250" s="43">
        <v>45758.375</v>
      </c>
      <c r="B250" s="42">
        <v>48.827462070000003</v>
      </c>
    </row>
    <row r="251" spans="1:2" x14ac:dyDescent="0.35">
      <c r="A251" s="43">
        <v>45758.416666666701</v>
      </c>
      <c r="B251" s="42">
        <v>38.105713790000003</v>
      </c>
    </row>
    <row r="252" spans="1:2" x14ac:dyDescent="0.35">
      <c r="A252" s="43">
        <v>45758.458333333299</v>
      </c>
      <c r="B252" s="42">
        <v>33.458105170000003</v>
      </c>
    </row>
    <row r="253" spans="1:2" x14ac:dyDescent="0.35">
      <c r="A253" s="43">
        <v>45758.5</v>
      </c>
      <c r="B253" s="42">
        <v>31.414682760000002</v>
      </c>
    </row>
    <row r="254" spans="1:2" x14ac:dyDescent="0.35">
      <c r="A254" s="43">
        <v>45758.541666666701</v>
      </c>
      <c r="B254" s="42">
        <v>23.11357241</v>
      </c>
    </row>
    <row r="255" spans="1:2" x14ac:dyDescent="0.35">
      <c r="A255" s="43">
        <v>45758.583333333299</v>
      </c>
      <c r="B255" s="42">
        <v>16.779337930000001</v>
      </c>
    </row>
    <row r="256" spans="1:2" x14ac:dyDescent="0.35">
      <c r="A256" s="43">
        <v>45758.625</v>
      </c>
      <c r="B256" s="42">
        <v>15.461268970000001</v>
      </c>
    </row>
    <row r="257" spans="1:2" x14ac:dyDescent="0.35">
      <c r="A257" s="43">
        <v>45758.666666666701</v>
      </c>
      <c r="B257" s="42">
        <v>15.72067586</v>
      </c>
    </row>
    <row r="258" spans="1:2" x14ac:dyDescent="0.35">
      <c r="A258" s="43">
        <v>45758.708333333299</v>
      </c>
      <c r="B258" s="42">
        <v>13.41555172</v>
      </c>
    </row>
    <row r="259" spans="1:2" x14ac:dyDescent="0.35">
      <c r="A259" s="43">
        <v>45758.75</v>
      </c>
      <c r="B259" s="42">
        <v>13.489834480000001</v>
      </c>
    </row>
    <row r="260" spans="1:2" x14ac:dyDescent="0.35">
      <c r="A260" s="43">
        <v>45758.791666666701</v>
      </c>
      <c r="B260" s="42">
        <v>16.992520689999999</v>
      </c>
    </row>
    <row r="261" spans="1:2" x14ac:dyDescent="0.35">
      <c r="A261" s="43">
        <v>45758.833333333299</v>
      </c>
      <c r="B261" s="42">
        <v>16.86894655</v>
      </c>
    </row>
    <row r="262" spans="1:2" x14ac:dyDescent="0.35">
      <c r="A262" s="43">
        <v>45758.875</v>
      </c>
      <c r="B262" s="42">
        <v>16.037881030000001</v>
      </c>
    </row>
    <row r="263" spans="1:2" x14ac:dyDescent="0.35">
      <c r="A263" s="43">
        <v>45758.916666666701</v>
      </c>
      <c r="B263" s="42">
        <v>18.402715520000001</v>
      </c>
    </row>
    <row r="264" spans="1:2" x14ac:dyDescent="0.35">
      <c r="A264" s="43">
        <v>45758.958333333299</v>
      </c>
      <c r="B264" s="42">
        <v>23.69084655</v>
      </c>
    </row>
    <row r="265" spans="1:2" x14ac:dyDescent="0.35">
      <c r="A265" s="43">
        <v>45759</v>
      </c>
      <c r="B265" s="42">
        <v>27.410115520000002</v>
      </c>
    </row>
    <row r="266" spans="1:2" x14ac:dyDescent="0.35">
      <c r="A266" s="43">
        <v>45759.041666666701</v>
      </c>
      <c r="B266" s="42">
        <v>30.066924140000001</v>
      </c>
    </row>
    <row r="267" spans="1:2" x14ac:dyDescent="0.35">
      <c r="A267" s="43">
        <v>45759.083333333299</v>
      </c>
      <c r="B267" s="42">
        <v>45.477774140000001</v>
      </c>
    </row>
    <row r="268" spans="1:2" x14ac:dyDescent="0.35">
      <c r="A268" s="43">
        <v>45759.125</v>
      </c>
      <c r="B268" s="42">
        <v>35.506791380000003</v>
      </c>
    </row>
    <row r="269" spans="1:2" x14ac:dyDescent="0.35">
      <c r="A269" s="43">
        <v>45759.166666666701</v>
      </c>
      <c r="B269" s="42">
        <v>31.228963790000002</v>
      </c>
    </row>
    <row r="270" spans="1:2" x14ac:dyDescent="0.35">
      <c r="A270" s="43">
        <v>45759.208333333299</v>
      </c>
      <c r="B270" s="42">
        <v>31.412586210000001</v>
      </c>
    </row>
    <row r="271" spans="1:2" x14ac:dyDescent="0.35">
      <c r="A271" s="43">
        <v>45759.25</v>
      </c>
      <c r="B271" s="42">
        <v>33.472591379999997</v>
      </c>
    </row>
    <row r="272" spans="1:2" x14ac:dyDescent="0.35">
      <c r="A272" s="43">
        <v>45759.291666666701</v>
      </c>
      <c r="B272" s="42">
        <v>35.708401719999998</v>
      </c>
    </row>
    <row r="273" spans="1:2" x14ac:dyDescent="0.35">
      <c r="A273" s="43">
        <v>45759.333333333299</v>
      </c>
      <c r="B273" s="42">
        <v>36.020203449999997</v>
      </c>
    </row>
    <row r="274" spans="1:2" x14ac:dyDescent="0.35">
      <c r="A274" s="43">
        <v>45759.375</v>
      </c>
      <c r="B274" s="42">
        <v>39.558267239999999</v>
      </c>
    </row>
    <row r="275" spans="1:2" x14ac:dyDescent="0.35">
      <c r="A275" s="43">
        <v>45759.416666666701</v>
      </c>
      <c r="B275" s="42">
        <v>33.040141380000001</v>
      </c>
    </row>
    <row r="276" spans="1:2" x14ac:dyDescent="0.35">
      <c r="A276" s="43">
        <v>45759.458333333299</v>
      </c>
      <c r="B276" s="42">
        <v>28.184806900000002</v>
      </c>
    </row>
    <row r="277" spans="1:2" x14ac:dyDescent="0.35">
      <c r="A277" s="43">
        <v>45759.5</v>
      </c>
      <c r="B277" s="42">
        <v>25.92293793</v>
      </c>
    </row>
    <row r="278" spans="1:2" x14ac:dyDescent="0.35">
      <c r="A278" s="43">
        <v>45759.541666666701</v>
      </c>
      <c r="B278" s="42">
        <v>23.61937241</v>
      </c>
    </row>
    <row r="279" spans="1:2" x14ac:dyDescent="0.35">
      <c r="A279" s="43">
        <v>45759.583333333299</v>
      </c>
      <c r="B279" s="42">
        <v>26.42538103</v>
      </c>
    </row>
    <row r="280" spans="1:2" x14ac:dyDescent="0.35">
      <c r="A280" s="43">
        <v>45759.625</v>
      </c>
      <c r="B280" s="42">
        <v>17.319239660000001</v>
      </c>
    </row>
    <row r="281" spans="1:2" x14ac:dyDescent="0.35">
      <c r="A281" s="43">
        <v>45759.666666666701</v>
      </c>
      <c r="B281" s="42">
        <v>15.733418970000001</v>
      </c>
    </row>
    <row r="282" spans="1:2" x14ac:dyDescent="0.35">
      <c r="A282" s="43">
        <v>45759.708333333299</v>
      </c>
      <c r="B282" s="42">
        <v>14.45098276</v>
      </c>
    </row>
    <row r="283" spans="1:2" x14ac:dyDescent="0.35">
      <c r="A283" s="43">
        <v>45759.75</v>
      </c>
      <c r="B283" s="42">
        <v>14.784765520000001</v>
      </c>
    </row>
    <row r="284" spans="1:2" x14ac:dyDescent="0.35">
      <c r="A284" s="43">
        <v>45759.791666666701</v>
      </c>
      <c r="B284" s="42">
        <v>16.36952586</v>
      </c>
    </row>
    <row r="285" spans="1:2" x14ac:dyDescent="0.35">
      <c r="A285" s="43">
        <v>45759.833333333299</v>
      </c>
      <c r="B285" s="42">
        <v>19.076470690000001</v>
      </c>
    </row>
    <row r="286" spans="1:2" x14ac:dyDescent="0.35">
      <c r="A286" s="43">
        <v>45759.875</v>
      </c>
      <c r="B286" s="42">
        <v>19.895394830000001</v>
      </c>
    </row>
    <row r="287" spans="1:2" x14ac:dyDescent="0.35">
      <c r="A287" s="43">
        <v>45759.916666666701</v>
      </c>
      <c r="B287" s="42">
        <v>25.31551207</v>
      </c>
    </row>
    <row r="288" spans="1:2" x14ac:dyDescent="0.35">
      <c r="A288" s="43">
        <v>45759.958333333299</v>
      </c>
      <c r="B288" s="42">
        <v>22.011363790000001</v>
      </c>
    </row>
    <row r="289" spans="1:2" x14ac:dyDescent="0.35">
      <c r="A289" s="43">
        <v>45760</v>
      </c>
      <c r="B289" s="42">
        <v>21.449344830000001</v>
      </c>
    </row>
    <row r="290" spans="1:2" x14ac:dyDescent="0.35">
      <c r="A290" s="43">
        <v>45760.041666666701</v>
      </c>
      <c r="B290" s="42">
        <v>20.505731579999999</v>
      </c>
    </row>
    <row r="291" spans="1:2" x14ac:dyDescent="0.35">
      <c r="A291" s="43">
        <v>45760.083333333299</v>
      </c>
      <c r="B291" s="42">
        <v>26.26872333</v>
      </c>
    </row>
    <row r="292" spans="1:2" x14ac:dyDescent="0.35">
      <c r="A292" s="43">
        <v>45760.125</v>
      </c>
      <c r="B292" s="42">
        <v>21.843729310000001</v>
      </c>
    </row>
    <row r="293" spans="1:2" x14ac:dyDescent="0.35">
      <c r="A293" s="43">
        <v>45760.166666666701</v>
      </c>
      <c r="B293" s="42">
        <v>17.46508103</v>
      </c>
    </row>
    <row r="294" spans="1:2" x14ac:dyDescent="0.35">
      <c r="A294" s="43">
        <v>45760.208333333299</v>
      </c>
      <c r="B294" s="42">
        <v>21.215255169999999</v>
      </c>
    </row>
    <row r="295" spans="1:2" x14ac:dyDescent="0.35">
      <c r="A295" s="43">
        <v>45760.25</v>
      </c>
      <c r="B295" s="42">
        <v>24.116351720000001</v>
      </c>
    </row>
    <row r="296" spans="1:2" x14ac:dyDescent="0.35">
      <c r="A296" s="43">
        <v>45760.291666666701</v>
      </c>
      <c r="B296" s="42">
        <v>27.197479309999999</v>
      </c>
    </row>
    <row r="297" spans="1:2" x14ac:dyDescent="0.35">
      <c r="A297" s="43">
        <v>45760.333333333299</v>
      </c>
      <c r="B297" s="42">
        <v>27.681189660000001</v>
      </c>
    </row>
    <row r="298" spans="1:2" x14ac:dyDescent="0.35">
      <c r="A298" s="43">
        <v>45760.375</v>
      </c>
      <c r="B298" s="42">
        <v>27.044336210000001</v>
      </c>
    </row>
    <row r="299" spans="1:2" x14ac:dyDescent="0.35">
      <c r="A299" s="43">
        <v>45760.416666666701</v>
      </c>
      <c r="B299" s="42">
        <v>26.42088966</v>
      </c>
    </row>
    <row r="300" spans="1:2" x14ac:dyDescent="0.35">
      <c r="A300" s="43">
        <v>45760.458333333299</v>
      </c>
      <c r="B300" s="42">
        <v>17.611977589999999</v>
      </c>
    </row>
    <row r="301" spans="1:2" x14ac:dyDescent="0.35">
      <c r="A301" s="43">
        <v>45760.5</v>
      </c>
      <c r="B301" s="42">
        <v>19.101589659999998</v>
      </c>
    </row>
    <row r="302" spans="1:2" x14ac:dyDescent="0.35">
      <c r="A302" s="43">
        <v>45760.541666666701</v>
      </c>
      <c r="B302" s="42">
        <v>9.9159241379999994</v>
      </c>
    </row>
    <row r="303" spans="1:2" x14ac:dyDescent="0.35">
      <c r="A303" s="43">
        <v>45760.583333333299</v>
      </c>
      <c r="B303" s="42">
        <v>9.3100586209999996</v>
      </c>
    </row>
    <row r="304" spans="1:2" x14ac:dyDescent="0.35">
      <c r="A304" s="43">
        <v>45760.625</v>
      </c>
      <c r="B304" s="42">
        <v>6.4500362070000001</v>
      </c>
    </row>
    <row r="305" spans="1:2" x14ac:dyDescent="0.35">
      <c r="A305" s="43">
        <v>45760.666666666701</v>
      </c>
      <c r="B305" s="42">
        <v>7.0174982760000004</v>
      </c>
    </row>
    <row r="306" spans="1:2" x14ac:dyDescent="0.35">
      <c r="A306" s="43">
        <v>45760.708333333299</v>
      </c>
      <c r="B306" s="42">
        <v>7.4519810340000001</v>
      </c>
    </row>
    <row r="307" spans="1:2" x14ac:dyDescent="0.35">
      <c r="A307" s="43">
        <v>45760.75</v>
      </c>
      <c r="B307" s="42">
        <v>6.2513327590000003</v>
      </c>
    </row>
    <row r="308" spans="1:2" x14ac:dyDescent="0.35">
      <c r="A308" s="43">
        <v>45760.791666666701</v>
      </c>
      <c r="B308" s="42">
        <v>7.1953913790000001</v>
      </c>
    </row>
    <row r="309" spans="1:2" x14ac:dyDescent="0.35">
      <c r="A309" s="43">
        <v>45760.833333333299</v>
      </c>
      <c r="B309" s="42">
        <v>9.4169258619999994</v>
      </c>
    </row>
    <row r="310" spans="1:2" x14ac:dyDescent="0.35">
      <c r="A310" s="43">
        <v>45760.875</v>
      </c>
      <c r="B310" s="42">
        <v>20.662727589999999</v>
      </c>
    </row>
    <row r="311" spans="1:2" x14ac:dyDescent="0.35">
      <c r="A311" s="43">
        <v>45760.916666666701</v>
      </c>
      <c r="B311" s="42">
        <v>13.20659828</v>
      </c>
    </row>
    <row r="312" spans="1:2" x14ac:dyDescent="0.35">
      <c r="A312" s="43">
        <v>45760.958333333299</v>
      </c>
      <c r="B312" s="42">
        <v>16.322199999999999</v>
      </c>
    </row>
    <row r="313" spans="1:2" x14ac:dyDescent="0.35">
      <c r="A313" s="43">
        <v>45761</v>
      </c>
      <c r="B313" s="42">
        <v>15.09838966</v>
      </c>
    </row>
    <row r="314" spans="1:2" x14ac:dyDescent="0.35">
      <c r="A314" s="43">
        <v>45761.041666666701</v>
      </c>
      <c r="B314" s="42">
        <v>12.112903449999999</v>
      </c>
    </row>
    <row r="315" spans="1:2" x14ac:dyDescent="0.35">
      <c r="A315" s="43">
        <v>45761.083333333299</v>
      </c>
      <c r="B315" s="42">
        <v>11.973289660000001</v>
      </c>
    </row>
    <row r="316" spans="1:2" x14ac:dyDescent="0.35">
      <c r="A316" s="43">
        <v>45761.125</v>
      </c>
      <c r="B316" s="42">
        <v>10.65253448</v>
      </c>
    </row>
    <row r="317" spans="1:2" x14ac:dyDescent="0.35">
      <c r="A317" s="43">
        <v>45761.166666666701</v>
      </c>
      <c r="B317" s="42">
        <v>12.538663789999999</v>
      </c>
    </row>
    <row r="318" spans="1:2" x14ac:dyDescent="0.35">
      <c r="A318" s="43">
        <v>45761.208333333299</v>
      </c>
      <c r="B318" s="42">
        <v>13.75628966</v>
      </c>
    </row>
    <row r="319" spans="1:2" x14ac:dyDescent="0.35">
      <c r="A319" s="43">
        <v>45761.25</v>
      </c>
      <c r="B319" s="42">
        <v>1.588289828</v>
      </c>
    </row>
    <row r="320" spans="1:2" x14ac:dyDescent="0.35">
      <c r="A320" s="43">
        <v>45761.291666666701</v>
      </c>
      <c r="B320" s="42">
        <v>11.82040121</v>
      </c>
    </row>
    <row r="321" spans="1:2" x14ac:dyDescent="0.35">
      <c r="A321" s="43">
        <v>45761.333333333299</v>
      </c>
      <c r="B321" s="42">
        <v>11.55686897</v>
      </c>
    </row>
    <row r="322" spans="1:2" x14ac:dyDescent="0.35">
      <c r="A322" s="43">
        <v>45761.375</v>
      </c>
      <c r="B322" s="42">
        <v>10.15104655</v>
      </c>
    </row>
    <row r="323" spans="1:2" x14ac:dyDescent="0.35">
      <c r="A323" s="43">
        <v>45761.416666666701</v>
      </c>
      <c r="B323" s="42">
        <v>10.59250862</v>
      </c>
    </row>
    <row r="324" spans="1:2" x14ac:dyDescent="0.35">
      <c r="A324" s="43">
        <v>45761.458333333299</v>
      </c>
      <c r="B324" s="42">
        <v>11.070875859999999</v>
      </c>
    </row>
    <row r="325" spans="1:2" x14ac:dyDescent="0.35">
      <c r="A325" s="43">
        <v>45761.5</v>
      </c>
      <c r="B325" s="42">
        <v>10.521393099999999</v>
      </c>
    </row>
    <row r="326" spans="1:2" x14ac:dyDescent="0.35">
      <c r="A326" s="43">
        <v>45761.541666666701</v>
      </c>
      <c r="B326" s="42">
        <v>9.2862189659999999</v>
      </c>
    </row>
    <row r="327" spans="1:2" x14ac:dyDescent="0.35">
      <c r="A327" s="43">
        <v>45761.583333333299</v>
      </c>
      <c r="B327" s="42">
        <v>10.89245</v>
      </c>
    </row>
    <row r="328" spans="1:2" x14ac:dyDescent="0.35">
      <c r="A328" s="43">
        <v>45761.625</v>
      </c>
      <c r="B328" s="42">
        <v>9.5740810340000007</v>
      </c>
    </row>
    <row r="329" spans="1:2" x14ac:dyDescent="0.35">
      <c r="A329" s="43">
        <v>45761.666666666701</v>
      </c>
      <c r="B329" s="42">
        <v>8.5859137929999996</v>
      </c>
    </row>
    <row r="330" spans="1:2" x14ac:dyDescent="0.35">
      <c r="A330" s="43">
        <v>45761.708333333299</v>
      </c>
      <c r="B330" s="42">
        <v>8.8831086209999999</v>
      </c>
    </row>
    <row r="331" spans="1:2" x14ac:dyDescent="0.35">
      <c r="A331" s="43">
        <v>45761.75</v>
      </c>
      <c r="B331" s="42">
        <v>8.8541689659999996</v>
      </c>
    </row>
    <row r="332" spans="1:2" x14ac:dyDescent="0.35">
      <c r="A332" s="43">
        <v>45761.791666666701</v>
      </c>
      <c r="B332" s="42">
        <v>9.4031862069999992</v>
      </c>
    </row>
    <row r="333" spans="1:2" x14ac:dyDescent="0.35">
      <c r="A333" s="43">
        <v>45761.833333333299</v>
      </c>
      <c r="B333" s="42">
        <v>10.216506900000001</v>
      </c>
    </row>
    <row r="334" spans="1:2" x14ac:dyDescent="0.35">
      <c r="A334" s="43">
        <v>45761.875</v>
      </c>
      <c r="B334" s="42">
        <v>11.14865172</v>
      </c>
    </row>
    <row r="335" spans="1:2" x14ac:dyDescent="0.35">
      <c r="A335" s="43">
        <v>45761.916666666701</v>
      </c>
      <c r="B335" s="42">
        <v>10.23025517</v>
      </c>
    </row>
    <row r="336" spans="1:2" x14ac:dyDescent="0.35">
      <c r="A336" s="43">
        <v>45761.958333333299</v>
      </c>
      <c r="B336" s="42">
        <v>12.42882241</v>
      </c>
    </row>
    <row r="337" spans="1:2" x14ac:dyDescent="0.35">
      <c r="A337" s="43">
        <v>45762</v>
      </c>
      <c r="B337" s="42">
        <v>15.663875859999999</v>
      </c>
    </row>
    <row r="338" spans="1:2" x14ac:dyDescent="0.35">
      <c r="A338" s="43">
        <v>45762.041666666701</v>
      </c>
      <c r="B338" s="42">
        <v>18.20509483</v>
      </c>
    </row>
    <row r="339" spans="1:2" x14ac:dyDescent="0.35">
      <c r="A339" s="43">
        <v>45762.083333333299</v>
      </c>
      <c r="B339" s="42">
        <v>17.51449655</v>
      </c>
    </row>
    <row r="340" spans="1:2" x14ac:dyDescent="0.35">
      <c r="A340" s="43">
        <v>45762.125</v>
      </c>
      <c r="B340" s="42">
        <v>20.792077590000002</v>
      </c>
    </row>
    <row r="341" spans="1:2" x14ac:dyDescent="0.35">
      <c r="A341" s="43">
        <v>45762.166666666701</v>
      </c>
      <c r="B341" s="42">
        <v>19.212396550000001</v>
      </c>
    </row>
    <row r="342" spans="1:2" x14ac:dyDescent="0.35">
      <c r="A342" s="43">
        <v>45762.208333333299</v>
      </c>
      <c r="B342" s="42">
        <v>19.12609483</v>
      </c>
    </row>
    <row r="343" spans="1:2" x14ac:dyDescent="0.35">
      <c r="A343" s="43">
        <v>45762.25</v>
      </c>
      <c r="B343" s="42">
        <v>18.50293448</v>
      </c>
    </row>
    <row r="344" spans="1:2" x14ac:dyDescent="0.35">
      <c r="A344" s="43">
        <v>45762.291666666701</v>
      </c>
      <c r="B344" s="42">
        <v>23.24364138</v>
      </c>
    </row>
    <row r="345" spans="1:2" x14ac:dyDescent="0.35">
      <c r="A345" s="43">
        <v>45762.333333333299</v>
      </c>
      <c r="B345" s="42">
        <v>21.67084655</v>
      </c>
    </row>
    <row r="346" spans="1:2" x14ac:dyDescent="0.35">
      <c r="A346" s="43">
        <v>45762.375</v>
      </c>
      <c r="B346" s="42">
        <v>24.11392069</v>
      </c>
    </row>
    <row r="347" spans="1:2" x14ac:dyDescent="0.35">
      <c r="A347" s="43">
        <v>45762.416666666701</v>
      </c>
      <c r="B347" s="42">
        <v>24.08628448</v>
      </c>
    </row>
    <row r="348" spans="1:2" x14ac:dyDescent="0.35">
      <c r="A348" s="43">
        <v>45762.458333333299</v>
      </c>
      <c r="B348" s="42">
        <v>26.333634480000001</v>
      </c>
    </row>
    <row r="349" spans="1:2" x14ac:dyDescent="0.35">
      <c r="A349" s="43">
        <v>45762.5</v>
      </c>
      <c r="B349" s="42">
        <v>22.38714483</v>
      </c>
    </row>
    <row r="350" spans="1:2" x14ac:dyDescent="0.35">
      <c r="A350" s="43">
        <v>45762.541666666701</v>
      </c>
      <c r="B350" s="42">
        <v>21.496468969999999</v>
      </c>
    </row>
    <row r="351" spans="1:2" x14ac:dyDescent="0.35">
      <c r="A351" s="43">
        <v>45762.583333333299</v>
      </c>
      <c r="B351" s="42">
        <v>21.644939659999999</v>
      </c>
    </row>
    <row r="352" spans="1:2" x14ac:dyDescent="0.35">
      <c r="A352" s="43">
        <v>45762.625</v>
      </c>
      <c r="B352" s="42">
        <v>16.740225859999999</v>
      </c>
    </row>
    <row r="353" spans="1:2" x14ac:dyDescent="0.35">
      <c r="A353" s="43">
        <v>45762.666666666701</v>
      </c>
      <c r="B353" s="42">
        <v>14.81165172</v>
      </c>
    </row>
    <row r="354" spans="1:2" x14ac:dyDescent="0.35">
      <c r="A354" s="43">
        <v>45762.708333333299</v>
      </c>
      <c r="B354" s="42">
        <v>17.234349999999999</v>
      </c>
    </row>
    <row r="355" spans="1:2" x14ac:dyDescent="0.35">
      <c r="A355" s="43">
        <v>45762.75</v>
      </c>
      <c r="B355" s="42">
        <v>14.09221207</v>
      </c>
    </row>
    <row r="356" spans="1:2" x14ac:dyDescent="0.35">
      <c r="A356" s="43">
        <v>45762.791666666701</v>
      </c>
      <c r="B356" s="42">
        <v>12.910479309999999</v>
      </c>
    </row>
    <row r="357" spans="1:2" x14ac:dyDescent="0.35">
      <c r="A357" s="43">
        <v>45762.833333333299</v>
      </c>
      <c r="B357" s="42">
        <v>13.132539660000001</v>
      </c>
    </row>
    <row r="358" spans="1:2" x14ac:dyDescent="0.35">
      <c r="A358" s="43">
        <v>45762.875</v>
      </c>
      <c r="B358" s="42">
        <v>13.786317240000001</v>
      </c>
    </row>
    <row r="359" spans="1:2" x14ac:dyDescent="0.35">
      <c r="A359" s="43">
        <v>45762.916666666701</v>
      </c>
      <c r="B359" s="42">
        <v>19.220939659999999</v>
      </c>
    </row>
    <row r="360" spans="1:2" x14ac:dyDescent="0.35">
      <c r="A360" s="43">
        <v>45762.958333333299</v>
      </c>
      <c r="B360" s="42">
        <v>23.772863789999999</v>
      </c>
    </row>
    <row r="361" spans="1:2" x14ac:dyDescent="0.35">
      <c r="A361" s="43">
        <v>45763</v>
      </c>
      <c r="B361" s="42">
        <v>19.243458619999998</v>
      </c>
    </row>
    <row r="362" spans="1:2" x14ac:dyDescent="0.35">
      <c r="A362" s="43">
        <v>45763.041666666701</v>
      </c>
      <c r="B362" s="42">
        <v>22.945003450000002</v>
      </c>
    </row>
    <row r="363" spans="1:2" x14ac:dyDescent="0.35">
      <c r="A363" s="43">
        <v>45763.083333333299</v>
      </c>
      <c r="B363" s="42">
        <v>20.88134655</v>
      </c>
    </row>
    <row r="364" spans="1:2" x14ac:dyDescent="0.35">
      <c r="A364" s="43">
        <v>45763.125</v>
      </c>
      <c r="B364" s="42">
        <v>9.5819793099999995</v>
      </c>
    </row>
    <row r="365" spans="1:2" x14ac:dyDescent="0.35">
      <c r="A365" s="43">
        <v>45763.166666666701</v>
      </c>
      <c r="B365" s="42">
        <v>8.1540206899999994</v>
      </c>
    </row>
    <row r="366" spans="1:2" x14ac:dyDescent="0.35">
      <c r="A366" s="43">
        <v>45763.208333333299</v>
      </c>
      <c r="B366" s="42">
        <v>6.741793103</v>
      </c>
    </row>
    <row r="367" spans="1:2" x14ac:dyDescent="0.35">
      <c r="A367" s="43">
        <v>45763.25</v>
      </c>
      <c r="B367" s="42">
        <v>8.0810017240000001</v>
      </c>
    </row>
    <row r="368" spans="1:2" x14ac:dyDescent="0.35">
      <c r="A368" s="43">
        <v>45763.291666666701</v>
      </c>
      <c r="B368" s="42">
        <v>6.0360655169999999</v>
      </c>
    </row>
    <row r="369" spans="1:2" x14ac:dyDescent="0.35">
      <c r="A369" s="43">
        <v>45763.333333333299</v>
      </c>
      <c r="B369" s="42">
        <v>8.5335965520000006</v>
      </c>
    </row>
    <row r="370" spans="1:2" x14ac:dyDescent="0.35">
      <c r="A370" s="43">
        <v>45763.375</v>
      </c>
      <c r="B370" s="42">
        <v>6.4884344829999998</v>
      </c>
    </row>
    <row r="371" spans="1:2" x14ac:dyDescent="0.35">
      <c r="A371" s="43">
        <v>45763.416666666701</v>
      </c>
      <c r="B371" s="42">
        <v>7.6553637930000002</v>
      </c>
    </row>
    <row r="372" spans="1:2" x14ac:dyDescent="0.35">
      <c r="A372" s="43">
        <v>45763.458333333299</v>
      </c>
      <c r="B372" s="42">
        <v>7.3219637930000001</v>
      </c>
    </row>
    <row r="373" spans="1:2" x14ac:dyDescent="0.35">
      <c r="A373" s="43">
        <v>45763.5</v>
      </c>
      <c r="B373" s="42">
        <v>7.7465258620000004</v>
      </c>
    </row>
    <row r="374" spans="1:2" x14ac:dyDescent="0.35">
      <c r="A374" s="43">
        <v>45763.541666666701</v>
      </c>
      <c r="B374" s="42">
        <v>8.7832500000000007</v>
      </c>
    </row>
    <row r="375" spans="1:2" x14ac:dyDescent="0.35">
      <c r="A375" s="43">
        <v>45763.583333333299</v>
      </c>
      <c r="B375" s="42">
        <v>10.24114655</v>
      </c>
    </row>
    <row r="376" spans="1:2" x14ac:dyDescent="0.35">
      <c r="A376" s="43">
        <v>45763.625</v>
      </c>
      <c r="B376" s="42">
        <v>8.2506137929999994</v>
      </c>
    </row>
    <row r="377" spans="1:2" x14ac:dyDescent="0.35">
      <c r="A377" s="43">
        <v>45763.666666666701</v>
      </c>
      <c r="B377" s="42">
        <v>7.9228310339999997</v>
      </c>
    </row>
    <row r="378" spans="1:2" x14ac:dyDescent="0.35">
      <c r="A378" s="43">
        <v>45763.708333333299</v>
      </c>
      <c r="B378" s="42">
        <v>7.240818966</v>
      </c>
    </row>
    <row r="379" spans="1:2" x14ac:dyDescent="0.35">
      <c r="A379" s="43">
        <v>45763.75</v>
      </c>
      <c r="B379" s="42">
        <v>6.4243189660000004</v>
      </c>
    </row>
    <row r="380" spans="1:2" x14ac:dyDescent="0.35">
      <c r="A380" s="43">
        <v>45763.791666666701</v>
      </c>
      <c r="B380" s="42">
        <v>6.4745913789999996</v>
      </c>
    </row>
    <row r="381" spans="1:2" x14ac:dyDescent="0.35">
      <c r="A381" s="43">
        <v>45763.833333333299</v>
      </c>
      <c r="B381" s="42">
        <v>5.1549534479999997</v>
      </c>
    </row>
    <row r="382" spans="1:2" x14ac:dyDescent="0.35">
      <c r="A382" s="43">
        <v>45763.875</v>
      </c>
      <c r="B382" s="42">
        <v>5.1591362070000004</v>
      </c>
    </row>
    <row r="383" spans="1:2" x14ac:dyDescent="0.35">
      <c r="A383" s="43">
        <v>45763.916666666701</v>
      </c>
      <c r="B383" s="42">
        <v>7.129231034</v>
      </c>
    </row>
    <row r="384" spans="1:2" x14ac:dyDescent="0.35">
      <c r="A384" s="43">
        <v>45763.958333333299</v>
      </c>
      <c r="B384" s="42">
        <v>6.7379913790000003</v>
      </c>
    </row>
    <row r="385" spans="1:2" x14ac:dyDescent="0.35">
      <c r="A385" s="43">
        <v>45764</v>
      </c>
      <c r="B385" s="42">
        <v>7.7837103450000003</v>
      </c>
    </row>
    <row r="386" spans="1:2" x14ac:dyDescent="0.35">
      <c r="A386" s="43">
        <v>45764.041666666701</v>
      </c>
      <c r="B386" s="42">
        <v>7.1529603450000003</v>
      </c>
    </row>
    <row r="387" spans="1:2" x14ac:dyDescent="0.35">
      <c r="A387" s="43">
        <v>45764.083333333299</v>
      </c>
      <c r="B387" s="42">
        <v>7.4409310340000001</v>
      </c>
    </row>
    <row r="388" spans="1:2" x14ac:dyDescent="0.35">
      <c r="A388" s="43">
        <v>45764.125</v>
      </c>
      <c r="B388" s="42">
        <v>8.8366172410000008</v>
      </c>
    </row>
    <row r="389" spans="1:2" x14ac:dyDescent="0.35">
      <c r="A389" s="43">
        <v>45764.166666666701</v>
      </c>
      <c r="B389" s="42">
        <v>8.9327189659999995</v>
      </c>
    </row>
    <row r="390" spans="1:2" x14ac:dyDescent="0.35">
      <c r="A390" s="43">
        <v>45764.208333333299</v>
      </c>
      <c r="B390" s="42">
        <v>9.8319108620000009</v>
      </c>
    </row>
    <row r="391" spans="1:2" x14ac:dyDescent="0.35">
      <c r="A391" s="43">
        <v>45764.25</v>
      </c>
      <c r="B391" s="42">
        <v>11.19218276</v>
      </c>
    </row>
    <row r="392" spans="1:2" x14ac:dyDescent="0.35">
      <c r="A392" s="43">
        <v>45764.291666666701</v>
      </c>
      <c r="B392" s="42">
        <v>11.59551207</v>
      </c>
    </row>
    <row r="393" spans="1:2" x14ac:dyDescent="0.35">
      <c r="A393" s="43">
        <v>45764.333333333299</v>
      </c>
      <c r="B393" s="42">
        <v>12.609301719999999</v>
      </c>
    </row>
    <row r="394" spans="1:2" x14ac:dyDescent="0.35">
      <c r="A394" s="43">
        <v>45764.375</v>
      </c>
      <c r="B394" s="42">
        <v>12.960437929999999</v>
      </c>
    </row>
    <row r="395" spans="1:2" x14ac:dyDescent="0.35">
      <c r="A395" s="43">
        <v>45764.416666666701</v>
      </c>
      <c r="B395" s="42">
        <v>12.291270689999999</v>
      </c>
    </row>
    <row r="396" spans="1:2" x14ac:dyDescent="0.35">
      <c r="A396" s="43">
        <v>45764.458333333299</v>
      </c>
      <c r="B396" s="42">
        <v>11.25911207</v>
      </c>
    </row>
    <row r="397" spans="1:2" x14ac:dyDescent="0.35">
      <c r="A397" s="43">
        <v>45764.5</v>
      </c>
      <c r="B397" s="42">
        <v>10.149296550000001</v>
      </c>
    </row>
    <row r="398" spans="1:2" x14ac:dyDescent="0.35">
      <c r="A398" s="43">
        <v>45764.541666666701</v>
      </c>
      <c r="B398" s="42">
        <v>8.1707224140000001</v>
      </c>
    </row>
    <row r="399" spans="1:2" x14ac:dyDescent="0.35">
      <c r="A399" s="43">
        <v>45764.583333333299</v>
      </c>
      <c r="B399" s="42">
        <v>6.4462344829999996</v>
      </c>
    </row>
    <row r="400" spans="1:2" x14ac:dyDescent="0.35">
      <c r="A400" s="43">
        <v>45764.625</v>
      </c>
      <c r="B400" s="42">
        <v>7.9228637930000003</v>
      </c>
    </row>
    <row r="401" spans="1:2" x14ac:dyDescent="0.35">
      <c r="A401" s="43">
        <v>45764.666666666701</v>
      </c>
      <c r="B401" s="42">
        <v>5.8595931029999999</v>
      </c>
    </row>
    <row r="402" spans="1:2" x14ac:dyDescent="0.35">
      <c r="A402" s="43">
        <v>45764.708333333299</v>
      </c>
      <c r="B402" s="42">
        <v>5.1335155170000002</v>
      </c>
    </row>
    <row r="403" spans="1:2" x14ac:dyDescent="0.35">
      <c r="A403" s="43">
        <v>45764.75</v>
      </c>
      <c r="B403" s="42">
        <v>6.3667086209999999</v>
      </c>
    </row>
    <row r="404" spans="1:2" x14ac:dyDescent="0.35">
      <c r="A404" s="43">
        <v>45764.791666666701</v>
      </c>
      <c r="B404" s="42">
        <v>8.0593568970000007</v>
      </c>
    </row>
    <row r="405" spans="1:2" x14ac:dyDescent="0.35">
      <c r="A405" s="43">
        <v>45764.833333333299</v>
      </c>
      <c r="B405" s="42">
        <v>7.4026396549999998</v>
      </c>
    </row>
    <row r="406" spans="1:2" x14ac:dyDescent="0.35">
      <c r="A406" s="43">
        <v>45764.875</v>
      </c>
      <c r="B406" s="42">
        <v>9.6437206900000003</v>
      </c>
    </row>
    <row r="407" spans="1:2" x14ac:dyDescent="0.35">
      <c r="A407" s="43">
        <v>45764.916666666701</v>
      </c>
      <c r="B407" s="42">
        <v>13.07587414</v>
      </c>
    </row>
    <row r="408" spans="1:2" x14ac:dyDescent="0.35">
      <c r="A408" s="43">
        <v>45764.958333333299</v>
      </c>
      <c r="B408" s="42">
        <v>14.03981379</v>
      </c>
    </row>
    <row r="409" spans="1:2" x14ac:dyDescent="0.35">
      <c r="A409" s="43">
        <v>45765</v>
      </c>
      <c r="B409" s="42">
        <v>15.4209931</v>
      </c>
    </row>
    <row r="410" spans="1:2" x14ac:dyDescent="0.35">
      <c r="A410" s="43">
        <v>45765.041666666701</v>
      </c>
      <c r="B410" s="42">
        <v>13.060829310000001</v>
      </c>
    </row>
    <row r="411" spans="1:2" x14ac:dyDescent="0.35">
      <c r="A411" s="43">
        <v>45765.083333333299</v>
      </c>
      <c r="B411" s="42">
        <v>13.107094829999999</v>
      </c>
    </row>
    <row r="412" spans="1:2" x14ac:dyDescent="0.35">
      <c r="A412" s="43">
        <v>45765.125</v>
      </c>
      <c r="B412" s="42">
        <v>12.38776552</v>
      </c>
    </row>
    <row r="413" spans="1:2" x14ac:dyDescent="0.35">
      <c r="A413" s="43">
        <v>45765.166666666701</v>
      </c>
      <c r="B413" s="42">
        <v>12.51063276</v>
      </c>
    </row>
    <row r="414" spans="1:2" x14ac:dyDescent="0.35">
      <c r="A414" s="43">
        <v>45765.208333333299</v>
      </c>
      <c r="B414" s="42">
        <v>13.782243100000001</v>
      </c>
    </row>
    <row r="415" spans="1:2" x14ac:dyDescent="0.35">
      <c r="A415" s="43">
        <v>45765.25</v>
      </c>
      <c r="B415" s="42">
        <v>19.12419483</v>
      </c>
    </row>
    <row r="416" spans="1:2" x14ac:dyDescent="0.35">
      <c r="A416" s="43">
        <v>45765.291666666701</v>
      </c>
      <c r="B416" s="42">
        <v>16.652962070000001</v>
      </c>
    </row>
    <row r="417" spans="1:2" x14ac:dyDescent="0.35">
      <c r="A417" s="43">
        <v>45765.333333333299</v>
      </c>
      <c r="B417" s="42">
        <v>14.927575859999999</v>
      </c>
    </row>
    <row r="418" spans="1:2" x14ac:dyDescent="0.35">
      <c r="A418" s="43">
        <v>45765.375</v>
      </c>
      <c r="B418" s="42">
        <v>17.952365520000001</v>
      </c>
    </row>
    <row r="419" spans="1:2" x14ac:dyDescent="0.35">
      <c r="A419" s="43">
        <v>45765.416666666701</v>
      </c>
      <c r="B419" s="42">
        <v>21.661636210000001</v>
      </c>
    </row>
    <row r="420" spans="1:2" x14ac:dyDescent="0.35">
      <c r="A420" s="43">
        <v>45765.458333333299</v>
      </c>
      <c r="B420" s="42">
        <v>19.540844830000001</v>
      </c>
    </row>
    <row r="421" spans="1:2" x14ac:dyDescent="0.35">
      <c r="A421" s="43">
        <v>45765.5</v>
      </c>
      <c r="B421" s="42">
        <v>15.29872759</v>
      </c>
    </row>
    <row r="422" spans="1:2" x14ac:dyDescent="0.35">
      <c r="A422" s="43">
        <v>45765.541666666701</v>
      </c>
      <c r="B422" s="42">
        <v>12.539315520000001</v>
      </c>
    </row>
    <row r="423" spans="1:2" x14ac:dyDescent="0.35">
      <c r="A423" s="43">
        <v>45765.583333333299</v>
      </c>
      <c r="B423" s="42">
        <v>11.430546550000001</v>
      </c>
    </row>
    <row r="424" spans="1:2" x14ac:dyDescent="0.35">
      <c r="A424" s="43">
        <v>45765.625</v>
      </c>
      <c r="B424" s="42">
        <v>9.4963327589999995</v>
      </c>
    </row>
    <row r="425" spans="1:2" x14ac:dyDescent="0.35">
      <c r="A425" s="43">
        <v>45765.666666666701</v>
      </c>
      <c r="B425" s="42">
        <v>8.3503224140000007</v>
      </c>
    </row>
    <row r="426" spans="1:2" x14ac:dyDescent="0.35">
      <c r="A426" s="43">
        <v>45765.708333333299</v>
      </c>
      <c r="B426" s="42">
        <v>8.2029999999999994</v>
      </c>
    </row>
    <row r="427" spans="1:2" x14ac:dyDescent="0.35">
      <c r="A427" s="43">
        <v>45765.75</v>
      </c>
      <c r="B427" s="42">
        <v>8.9457965519999991</v>
      </c>
    </row>
    <row r="428" spans="1:2" x14ac:dyDescent="0.35">
      <c r="A428" s="43">
        <v>45765.791666666701</v>
      </c>
      <c r="B428" s="42">
        <v>10.465986210000001</v>
      </c>
    </row>
    <row r="429" spans="1:2" x14ac:dyDescent="0.35">
      <c r="A429" s="43">
        <v>45765.833333333299</v>
      </c>
      <c r="B429" s="42">
        <v>12.269639659999999</v>
      </c>
    </row>
    <row r="430" spans="1:2" x14ac:dyDescent="0.35">
      <c r="A430" s="43">
        <v>45765.875</v>
      </c>
      <c r="B430" s="42">
        <v>13.55051379</v>
      </c>
    </row>
    <row r="431" spans="1:2" x14ac:dyDescent="0.35">
      <c r="A431" s="43">
        <v>45765.916666666701</v>
      </c>
      <c r="B431" s="42">
        <v>14.38453966</v>
      </c>
    </row>
    <row r="432" spans="1:2" x14ac:dyDescent="0.35">
      <c r="A432" s="43">
        <v>45765.958333333299</v>
      </c>
      <c r="B432" s="42">
        <v>31.410812069999999</v>
      </c>
    </row>
    <row r="433" spans="1:2" x14ac:dyDescent="0.35">
      <c r="A433" s="43">
        <v>45766</v>
      </c>
      <c r="B433" s="42">
        <v>27.77568793</v>
      </c>
    </row>
    <row r="434" spans="1:2" x14ac:dyDescent="0.35">
      <c r="A434" s="43">
        <v>45766.041666666701</v>
      </c>
      <c r="B434" s="42">
        <v>24.379596549999999</v>
      </c>
    </row>
    <row r="435" spans="1:2" x14ac:dyDescent="0.35">
      <c r="A435" s="43">
        <v>45766.083333333299</v>
      </c>
      <c r="B435" s="42">
        <v>29.506620689999998</v>
      </c>
    </row>
    <row r="436" spans="1:2" x14ac:dyDescent="0.35">
      <c r="A436" s="43">
        <v>45766.125</v>
      </c>
      <c r="B436" s="42">
        <v>32.228529309999999</v>
      </c>
    </row>
    <row r="437" spans="1:2" x14ac:dyDescent="0.35">
      <c r="A437" s="43">
        <v>45766.166666666701</v>
      </c>
      <c r="B437" s="42">
        <v>33.155149999999999</v>
      </c>
    </row>
    <row r="438" spans="1:2" x14ac:dyDescent="0.35">
      <c r="A438" s="43">
        <v>45766.208333333299</v>
      </c>
      <c r="B438" s="42">
        <v>32.77811552</v>
      </c>
    </row>
    <row r="439" spans="1:2" x14ac:dyDescent="0.35">
      <c r="A439" s="43">
        <v>45766.25</v>
      </c>
      <c r="B439" s="42">
        <v>32.22607069</v>
      </c>
    </row>
    <row r="440" spans="1:2" x14ac:dyDescent="0.35">
      <c r="A440" s="43">
        <v>45766.291666666701</v>
      </c>
      <c r="B440" s="42">
        <v>34.818287929999997</v>
      </c>
    </row>
    <row r="441" spans="1:2" x14ac:dyDescent="0.35">
      <c r="A441" s="43">
        <v>45766.333333333299</v>
      </c>
      <c r="B441" s="42">
        <v>35.493155170000001</v>
      </c>
    </row>
    <row r="442" spans="1:2" x14ac:dyDescent="0.35">
      <c r="A442" s="43">
        <v>45766.375</v>
      </c>
      <c r="B442" s="42">
        <v>36.163618970000002</v>
      </c>
    </row>
    <row r="443" spans="1:2" x14ac:dyDescent="0.35">
      <c r="A443" s="43">
        <v>45766.416666666701</v>
      </c>
      <c r="B443" s="42">
        <v>36.918598279999998</v>
      </c>
    </row>
    <row r="444" spans="1:2" x14ac:dyDescent="0.35">
      <c r="A444" s="43">
        <v>45766.458333333299</v>
      </c>
      <c r="B444" s="42">
        <v>33.599063790000002</v>
      </c>
    </row>
    <row r="445" spans="1:2" x14ac:dyDescent="0.35">
      <c r="A445" s="43">
        <v>45766.5</v>
      </c>
      <c r="B445" s="42">
        <v>27.638224139999998</v>
      </c>
    </row>
    <row r="446" spans="1:2" x14ac:dyDescent="0.35">
      <c r="A446" s="43">
        <v>45766.541666666701</v>
      </c>
      <c r="B446" s="42">
        <v>28.963586209999999</v>
      </c>
    </row>
    <row r="447" spans="1:2" x14ac:dyDescent="0.35">
      <c r="A447" s="43">
        <v>45766.583333333299</v>
      </c>
      <c r="B447" s="42">
        <v>28.39181207</v>
      </c>
    </row>
    <row r="448" spans="1:2" x14ac:dyDescent="0.35">
      <c r="A448" s="43">
        <v>45766.625</v>
      </c>
      <c r="B448" s="42">
        <v>28.13600345</v>
      </c>
    </row>
    <row r="449" spans="1:2" x14ac:dyDescent="0.35">
      <c r="A449" s="43">
        <v>45766.666666666701</v>
      </c>
      <c r="B449" s="42">
        <v>26.78607414</v>
      </c>
    </row>
    <row r="450" spans="1:2" x14ac:dyDescent="0.35">
      <c r="A450" s="43">
        <v>45766.708333333299</v>
      </c>
      <c r="B450" s="42">
        <v>22.62926379</v>
      </c>
    </row>
    <row r="451" spans="1:2" x14ac:dyDescent="0.35">
      <c r="A451" s="43">
        <v>45766.75</v>
      </c>
      <c r="B451" s="42">
        <v>22.096472410000001</v>
      </c>
    </row>
    <row r="452" spans="1:2" x14ac:dyDescent="0.35">
      <c r="A452" s="43">
        <v>45766.791666666701</v>
      </c>
      <c r="B452" s="42">
        <v>12.084905170000001</v>
      </c>
    </row>
    <row r="453" spans="1:2" x14ac:dyDescent="0.35">
      <c r="A453" s="43">
        <v>45766.833333333299</v>
      </c>
      <c r="B453" s="42">
        <v>8.3086706899999996</v>
      </c>
    </row>
    <row r="454" spans="1:2" x14ac:dyDescent="0.35">
      <c r="A454" s="43">
        <v>45766.875</v>
      </c>
      <c r="B454" s="42">
        <v>8.7631310340000006</v>
      </c>
    </row>
    <row r="455" spans="1:2" x14ac:dyDescent="0.35">
      <c r="A455" s="43">
        <v>45766.916666666701</v>
      </c>
      <c r="B455" s="42">
        <v>11.49766724</v>
      </c>
    </row>
    <row r="456" spans="1:2" x14ac:dyDescent="0.35">
      <c r="A456" s="43">
        <v>45766.958333333299</v>
      </c>
      <c r="B456" s="42">
        <v>10.26244655</v>
      </c>
    </row>
    <row r="457" spans="1:2" x14ac:dyDescent="0.35">
      <c r="A457" s="43">
        <v>45767</v>
      </c>
      <c r="B457" s="42">
        <v>10.14310862</v>
      </c>
    </row>
    <row r="458" spans="1:2" x14ac:dyDescent="0.35">
      <c r="A458" s="43">
        <v>45767.041666666701</v>
      </c>
      <c r="B458" s="42">
        <v>12.951461399999999</v>
      </c>
    </row>
    <row r="459" spans="1:2" x14ac:dyDescent="0.35">
      <c r="A459" s="43">
        <v>45767.083333333299</v>
      </c>
      <c r="B459" s="42">
        <v>11.861577970000001</v>
      </c>
    </row>
    <row r="460" spans="1:2" x14ac:dyDescent="0.35">
      <c r="A460" s="43">
        <v>45767.125</v>
      </c>
      <c r="B460" s="42">
        <v>10.6978931</v>
      </c>
    </row>
    <row r="461" spans="1:2" x14ac:dyDescent="0.35">
      <c r="A461" s="43">
        <v>45767.166666666701</v>
      </c>
      <c r="B461" s="42">
        <v>11.44682759</v>
      </c>
    </row>
    <row r="462" spans="1:2" x14ac:dyDescent="0.35">
      <c r="A462" s="43">
        <v>45767.208333333299</v>
      </c>
      <c r="B462" s="42">
        <v>10.83691207</v>
      </c>
    </row>
    <row r="463" spans="1:2" x14ac:dyDescent="0.35">
      <c r="A463" s="43">
        <v>45767.25</v>
      </c>
      <c r="B463" s="42">
        <v>10.6668</v>
      </c>
    </row>
    <row r="464" spans="1:2" x14ac:dyDescent="0.35">
      <c r="A464" s="43">
        <v>45767.291666666701</v>
      </c>
      <c r="B464" s="42">
        <v>12.982201720000001</v>
      </c>
    </row>
    <row r="465" spans="1:2" x14ac:dyDescent="0.35">
      <c r="A465" s="43">
        <v>45767.333333333299</v>
      </c>
      <c r="B465" s="42">
        <v>10.66107586</v>
      </c>
    </row>
    <row r="466" spans="1:2" x14ac:dyDescent="0.35">
      <c r="A466" s="43">
        <v>45767.375</v>
      </c>
      <c r="B466" s="42">
        <v>12.833208620000001</v>
      </c>
    </row>
    <row r="467" spans="1:2" x14ac:dyDescent="0.35">
      <c r="A467" s="43">
        <v>45767.416666666701</v>
      </c>
      <c r="B467" s="42">
        <v>15.009220689999999</v>
      </c>
    </row>
    <row r="468" spans="1:2" x14ac:dyDescent="0.35">
      <c r="A468" s="43">
        <v>45767.458333333299</v>
      </c>
      <c r="B468" s="42">
        <v>13.462301719999999</v>
      </c>
    </row>
    <row r="469" spans="1:2" x14ac:dyDescent="0.35">
      <c r="A469" s="43">
        <v>45767.5</v>
      </c>
      <c r="B469" s="42">
        <v>13.516579309999999</v>
      </c>
    </row>
    <row r="470" spans="1:2" x14ac:dyDescent="0.35">
      <c r="A470" s="43">
        <v>45767.541666666701</v>
      </c>
      <c r="B470" s="42">
        <v>12.69358793</v>
      </c>
    </row>
    <row r="471" spans="1:2" x14ac:dyDescent="0.35">
      <c r="A471" s="43">
        <v>45767.583333333299</v>
      </c>
      <c r="B471" s="42">
        <v>11.46352931</v>
      </c>
    </row>
    <row r="472" spans="1:2" x14ac:dyDescent="0.35">
      <c r="A472" s="43">
        <v>45767.625</v>
      </c>
      <c r="B472" s="42">
        <v>12.143101720000001</v>
      </c>
    </row>
    <row r="473" spans="1:2" x14ac:dyDescent="0.35">
      <c r="A473" s="43">
        <v>45767.666666666701</v>
      </c>
      <c r="B473" s="42">
        <v>11.275577589999999</v>
      </c>
    </row>
    <row r="474" spans="1:2" x14ac:dyDescent="0.35">
      <c r="A474" s="43">
        <v>45767.708333333299</v>
      </c>
      <c r="B474" s="42">
        <v>10.45738966</v>
      </c>
    </row>
    <row r="475" spans="1:2" x14ac:dyDescent="0.35">
      <c r="A475" s="43">
        <v>45767.75</v>
      </c>
      <c r="B475" s="42">
        <v>9.6448465520000006</v>
      </c>
    </row>
    <row r="476" spans="1:2" x14ac:dyDescent="0.35">
      <c r="A476" s="43">
        <v>45767.791666666701</v>
      </c>
      <c r="B476" s="42">
        <v>9.8481844830000007</v>
      </c>
    </row>
    <row r="477" spans="1:2" x14ac:dyDescent="0.35">
      <c r="A477" s="43">
        <v>45767.833333333299</v>
      </c>
      <c r="B477" s="42">
        <v>10.166272409999999</v>
      </c>
    </row>
    <row r="478" spans="1:2" x14ac:dyDescent="0.35">
      <c r="A478" s="43">
        <v>45767.875</v>
      </c>
      <c r="B478" s="42">
        <v>12.27851034</v>
      </c>
    </row>
    <row r="479" spans="1:2" x14ac:dyDescent="0.35">
      <c r="A479" s="43">
        <v>45767.916666666701</v>
      </c>
      <c r="B479" s="42">
        <v>13.96732931</v>
      </c>
    </row>
    <row r="480" spans="1:2" x14ac:dyDescent="0.35">
      <c r="A480" s="43">
        <v>45767.958333333299</v>
      </c>
      <c r="B480" s="42">
        <v>13.5461069</v>
      </c>
    </row>
    <row r="481" spans="1:2" x14ac:dyDescent="0.35">
      <c r="A481" s="43">
        <v>45768</v>
      </c>
      <c r="B481" s="42">
        <v>13.831618969999999</v>
      </c>
    </row>
    <row r="482" spans="1:2" x14ac:dyDescent="0.35">
      <c r="A482" s="43">
        <v>45768.041666666701</v>
      </c>
      <c r="B482" s="42">
        <v>14.320368970000001</v>
      </c>
    </row>
    <row r="483" spans="1:2" x14ac:dyDescent="0.35">
      <c r="A483" s="43">
        <v>45768.083333333299</v>
      </c>
      <c r="B483" s="42">
        <v>15.367281029999999</v>
      </c>
    </row>
    <row r="484" spans="1:2" x14ac:dyDescent="0.35">
      <c r="A484" s="43">
        <v>45768.125</v>
      </c>
      <c r="B484" s="42">
        <v>15.61658448</v>
      </c>
    </row>
    <row r="485" spans="1:2" x14ac:dyDescent="0.35">
      <c r="A485" s="43">
        <v>45768.166666666701</v>
      </c>
      <c r="B485" s="42">
        <v>16.279005170000001</v>
      </c>
    </row>
    <row r="486" spans="1:2" x14ac:dyDescent="0.35">
      <c r="A486" s="43">
        <v>45768.208333333299</v>
      </c>
      <c r="B486" s="42">
        <v>16.992229309999999</v>
      </c>
    </row>
    <row r="487" spans="1:2" x14ac:dyDescent="0.35">
      <c r="A487" s="43">
        <v>45768.25</v>
      </c>
      <c r="B487" s="42">
        <v>16.125589659999999</v>
      </c>
    </row>
    <row r="488" spans="1:2" x14ac:dyDescent="0.35">
      <c r="A488" s="43">
        <v>45768.291666666701</v>
      </c>
      <c r="B488" s="42">
        <v>15.95238103</v>
      </c>
    </row>
    <row r="489" spans="1:2" x14ac:dyDescent="0.35">
      <c r="A489" s="43">
        <v>45768.333333333299</v>
      </c>
      <c r="B489" s="42">
        <v>15.89490172</v>
      </c>
    </row>
    <row r="490" spans="1:2" x14ac:dyDescent="0.35">
      <c r="A490" s="43">
        <v>45768.375</v>
      </c>
      <c r="B490" s="42">
        <v>19.806522409999999</v>
      </c>
    </row>
    <row r="491" spans="1:2" x14ac:dyDescent="0.35">
      <c r="A491" s="43">
        <v>45768.416666666701</v>
      </c>
      <c r="B491" s="42">
        <v>22.682232760000002</v>
      </c>
    </row>
    <row r="492" spans="1:2" x14ac:dyDescent="0.35">
      <c r="A492" s="43">
        <v>45768.458333333299</v>
      </c>
      <c r="B492" s="42">
        <v>24.658248279999999</v>
      </c>
    </row>
    <row r="493" spans="1:2" x14ac:dyDescent="0.35">
      <c r="A493" s="43">
        <v>45768.5</v>
      </c>
      <c r="B493" s="42">
        <v>28.911043100000001</v>
      </c>
    </row>
    <row r="494" spans="1:2" x14ac:dyDescent="0.35">
      <c r="A494" s="43">
        <v>45768.541666666701</v>
      </c>
      <c r="B494" s="42">
        <v>33.549081030000004</v>
      </c>
    </row>
    <row r="495" spans="1:2" x14ac:dyDescent="0.35">
      <c r="A495" s="43">
        <v>45768.583333333299</v>
      </c>
      <c r="B495" s="42">
        <v>31.757803450000001</v>
      </c>
    </row>
    <row r="496" spans="1:2" x14ac:dyDescent="0.35">
      <c r="A496" s="43">
        <v>45768.625</v>
      </c>
      <c r="B496" s="42">
        <v>20.912836209999998</v>
      </c>
    </row>
    <row r="497" spans="1:2" x14ac:dyDescent="0.35">
      <c r="A497" s="43">
        <v>45768.666666666701</v>
      </c>
      <c r="B497" s="42">
        <v>15.638379309999999</v>
      </c>
    </row>
    <row r="498" spans="1:2" x14ac:dyDescent="0.35">
      <c r="A498" s="43">
        <v>45768.708333333299</v>
      </c>
      <c r="B498" s="42">
        <v>14.31604828</v>
      </c>
    </row>
    <row r="499" spans="1:2" x14ac:dyDescent="0.35">
      <c r="A499" s="43">
        <v>45768.75</v>
      </c>
      <c r="B499" s="42">
        <v>8.6535327590000009</v>
      </c>
    </row>
    <row r="500" spans="1:2" x14ac:dyDescent="0.35">
      <c r="A500" s="43">
        <v>45768.791666666701</v>
      </c>
      <c r="B500" s="42">
        <v>8.90337931</v>
      </c>
    </row>
    <row r="501" spans="1:2" x14ac:dyDescent="0.35">
      <c r="A501" s="43">
        <v>45768.833333333299</v>
      </c>
      <c r="B501" s="42">
        <v>10.0667431</v>
      </c>
    </row>
    <row r="502" spans="1:2" x14ac:dyDescent="0.35">
      <c r="A502" s="43">
        <v>45768.875</v>
      </c>
      <c r="B502" s="42">
        <v>14.334675860000001</v>
      </c>
    </row>
    <row r="503" spans="1:2" x14ac:dyDescent="0.35">
      <c r="A503" s="43">
        <v>45768.916666666701</v>
      </c>
      <c r="B503" s="42">
        <v>13.665294830000001</v>
      </c>
    </row>
    <row r="504" spans="1:2" x14ac:dyDescent="0.35">
      <c r="A504" s="43">
        <v>45768.958333333299</v>
      </c>
      <c r="B504" s="42">
        <v>11.28807759</v>
      </c>
    </row>
    <row r="505" spans="1:2" x14ac:dyDescent="0.35">
      <c r="A505" s="43">
        <v>45769</v>
      </c>
      <c r="B505" s="42">
        <v>10.63167241</v>
      </c>
    </row>
    <row r="506" spans="1:2" x14ac:dyDescent="0.35">
      <c r="A506" s="43">
        <v>45769.041666666701</v>
      </c>
      <c r="B506" s="42">
        <v>11.33493621</v>
      </c>
    </row>
    <row r="507" spans="1:2" x14ac:dyDescent="0.35">
      <c r="A507" s="43">
        <v>45769.083333333299</v>
      </c>
      <c r="B507" s="42">
        <v>14.197115520000001</v>
      </c>
    </row>
    <row r="508" spans="1:2" x14ac:dyDescent="0.35">
      <c r="A508" s="43">
        <v>45769.125</v>
      </c>
      <c r="B508" s="42">
        <v>13.013232759999999</v>
      </c>
    </row>
    <row r="509" spans="1:2" x14ac:dyDescent="0.35">
      <c r="A509" s="43">
        <v>45769.166666666701</v>
      </c>
      <c r="B509" s="42">
        <v>12.633296550000001</v>
      </c>
    </row>
    <row r="510" spans="1:2" x14ac:dyDescent="0.35">
      <c r="A510" s="43">
        <v>45769.208333333299</v>
      </c>
      <c r="B510" s="42">
        <v>12.758179309999999</v>
      </c>
    </row>
    <row r="511" spans="1:2" x14ac:dyDescent="0.35">
      <c r="A511" s="43">
        <v>45769.25</v>
      </c>
      <c r="B511" s="42">
        <v>11.029920690000001</v>
      </c>
    </row>
    <row r="512" spans="1:2" x14ac:dyDescent="0.35">
      <c r="A512" s="43">
        <v>45769.291666666701</v>
      </c>
      <c r="B512" s="42">
        <v>10.80731207</v>
      </c>
    </row>
    <row r="513" spans="1:2" x14ac:dyDescent="0.35">
      <c r="A513" s="43">
        <v>45769.333333333299</v>
      </c>
      <c r="B513" s="42">
        <v>12.801110339999999</v>
      </c>
    </row>
    <row r="514" spans="1:2" x14ac:dyDescent="0.35">
      <c r="A514" s="43">
        <v>45769.375</v>
      </c>
      <c r="B514" s="42">
        <v>13.747563789999999</v>
      </c>
    </row>
    <row r="515" spans="1:2" x14ac:dyDescent="0.35">
      <c r="A515" s="43">
        <v>45769.416666666701</v>
      </c>
      <c r="B515" s="42">
        <v>13.965612070000001</v>
      </c>
    </row>
    <row r="516" spans="1:2" x14ac:dyDescent="0.35">
      <c r="A516" s="43">
        <v>45769.458333333299</v>
      </c>
      <c r="B516" s="42">
        <v>12.25146552</v>
      </c>
    </row>
    <row r="517" spans="1:2" x14ac:dyDescent="0.35">
      <c r="A517" s="43">
        <v>45769.5</v>
      </c>
      <c r="B517" s="42">
        <v>10.9834931</v>
      </c>
    </row>
    <row r="518" spans="1:2" x14ac:dyDescent="0.35">
      <c r="A518" s="43">
        <v>45769.541666666701</v>
      </c>
      <c r="B518" s="42">
        <v>9.5462603450000003</v>
      </c>
    </row>
    <row r="519" spans="1:2" x14ac:dyDescent="0.35">
      <c r="A519" s="43">
        <v>45769.583333333299</v>
      </c>
      <c r="B519" s="42">
        <v>10.77036897</v>
      </c>
    </row>
    <row r="520" spans="1:2" x14ac:dyDescent="0.35">
      <c r="A520" s="43">
        <v>45769.625</v>
      </c>
      <c r="B520" s="42">
        <v>9.8771603450000001</v>
      </c>
    </row>
    <row r="521" spans="1:2" x14ac:dyDescent="0.35">
      <c r="A521" s="43">
        <v>45769.666666666701</v>
      </c>
      <c r="B521" s="42">
        <v>10.765632760000001</v>
      </c>
    </row>
    <row r="522" spans="1:2" x14ac:dyDescent="0.35">
      <c r="A522" s="43">
        <v>45769.708333333299</v>
      </c>
      <c r="B522" s="42">
        <v>9.1353051720000007</v>
      </c>
    </row>
    <row r="523" spans="1:2" x14ac:dyDescent="0.35">
      <c r="A523" s="43">
        <v>45769.75</v>
      </c>
      <c r="B523" s="42">
        <v>9.0238189660000003</v>
      </c>
    </row>
    <row r="524" spans="1:2" x14ac:dyDescent="0.35">
      <c r="A524" s="43">
        <v>45769.791666666701</v>
      </c>
      <c r="B524" s="42">
        <v>8.7884741379999998</v>
      </c>
    </row>
    <row r="525" spans="1:2" x14ac:dyDescent="0.35">
      <c r="A525" s="43">
        <v>45769.833333333299</v>
      </c>
      <c r="B525" s="42">
        <v>8.6708413790000005</v>
      </c>
    </row>
    <row r="526" spans="1:2" x14ac:dyDescent="0.35">
      <c r="A526" s="43">
        <v>45769.875</v>
      </c>
      <c r="B526" s="42">
        <v>9.0413413790000003</v>
      </c>
    </row>
    <row r="527" spans="1:2" x14ac:dyDescent="0.35">
      <c r="A527" s="43">
        <v>45769.916666666701</v>
      </c>
      <c r="B527" s="42">
        <v>9.6211741380000007</v>
      </c>
    </row>
    <row r="528" spans="1:2" x14ac:dyDescent="0.35">
      <c r="A528" s="43">
        <v>45769.958333333299</v>
      </c>
      <c r="B528" s="42">
        <v>9.3999603450000002</v>
      </c>
    </row>
    <row r="529" spans="1:2" x14ac:dyDescent="0.35">
      <c r="A529" s="43">
        <v>45770</v>
      </c>
      <c r="B529" s="42">
        <v>9.1080637929999995</v>
      </c>
    </row>
    <row r="530" spans="1:2" x14ac:dyDescent="0.35">
      <c r="A530" s="43">
        <v>45770.041666666701</v>
      </c>
      <c r="B530" s="42">
        <v>9.5973241379999994</v>
      </c>
    </row>
    <row r="531" spans="1:2" x14ac:dyDescent="0.35">
      <c r="A531" s="43">
        <v>45770.083333333299</v>
      </c>
      <c r="B531" s="42">
        <v>9.9068741379999992</v>
      </c>
    </row>
    <row r="532" spans="1:2" x14ac:dyDescent="0.35">
      <c r="A532" s="43">
        <v>45770.125</v>
      </c>
      <c r="B532" s="42">
        <v>9.8221551720000004</v>
      </c>
    </row>
    <row r="533" spans="1:2" x14ac:dyDescent="0.35">
      <c r="A533" s="43">
        <v>45770.166666666701</v>
      </c>
      <c r="B533" s="42">
        <v>12.417724140000001</v>
      </c>
    </row>
    <row r="534" spans="1:2" x14ac:dyDescent="0.35">
      <c r="A534" s="43">
        <v>45770.208333333299</v>
      </c>
      <c r="B534" s="42">
        <v>10.498277590000001</v>
      </c>
    </row>
    <row r="535" spans="1:2" x14ac:dyDescent="0.35">
      <c r="A535" s="43">
        <v>45770.25</v>
      </c>
      <c r="B535" s="42">
        <v>11.189053449999999</v>
      </c>
    </row>
    <row r="536" spans="1:2" x14ac:dyDescent="0.35">
      <c r="A536" s="43">
        <v>45770.291666666701</v>
      </c>
      <c r="B536" s="42">
        <v>11.16066034</v>
      </c>
    </row>
    <row r="537" spans="1:2" x14ac:dyDescent="0.35">
      <c r="A537" s="43">
        <v>45770.333333333299</v>
      </c>
      <c r="B537" s="42">
        <v>9.5432241379999994</v>
      </c>
    </row>
    <row r="538" spans="1:2" x14ac:dyDescent="0.35">
      <c r="A538" s="43">
        <v>45770.375</v>
      </c>
      <c r="B538" s="42">
        <v>10.94813448</v>
      </c>
    </row>
    <row r="539" spans="1:2" x14ac:dyDescent="0.35">
      <c r="A539" s="43">
        <v>45770.416666666701</v>
      </c>
      <c r="B539" s="42">
        <v>11.00249483</v>
      </c>
    </row>
    <row r="540" spans="1:2" x14ac:dyDescent="0.35">
      <c r="A540" s="43">
        <v>45770.458333333299</v>
      </c>
      <c r="B540" s="42">
        <v>11.377942000000001</v>
      </c>
    </row>
    <row r="541" spans="1:2" x14ac:dyDescent="0.35">
      <c r="A541" s="43">
        <v>45770.5</v>
      </c>
      <c r="B541" s="42">
        <v>14.47752931</v>
      </c>
    </row>
    <row r="542" spans="1:2" x14ac:dyDescent="0.35">
      <c r="A542" s="43">
        <v>45770.541666666701</v>
      </c>
      <c r="B542" s="42">
        <v>14.89229138</v>
      </c>
    </row>
    <row r="543" spans="1:2" x14ac:dyDescent="0.35">
      <c r="A543" s="43">
        <v>45770.583333333299</v>
      </c>
      <c r="B543" s="42">
        <v>13.7504569</v>
      </c>
    </row>
    <row r="544" spans="1:2" x14ac:dyDescent="0.35">
      <c r="A544" s="43">
        <v>45770.625</v>
      </c>
      <c r="B544" s="42">
        <v>14.35762759</v>
      </c>
    </row>
    <row r="545" spans="1:2" x14ac:dyDescent="0.35">
      <c r="A545" s="43">
        <v>45770.666666666701</v>
      </c>
      <c r="B545" s="42">
        <v>13.431981029999999</v>
      </c>
    </row>
    <row r="546" spans="1:2" x14ac:dyDescent="0.35">
      <c r="A546" s="43">
        <v>45770.708333333299</v>
      </c>
      <c r="B546" s="42">
        <v>13.89502414</v>
      </c>
    </row>
    <row r="547" spans="1:2" x14ac:dyDescent="0.35">
      <c r="A547" s="43">
        <v>45770.75</v>
      </c>
      <c r="B547" s="42">
        <v>14.1695431</v>
      </c>
    </row>
    <row r="548" spans="1:2" x14ac:dyDescent="0.35">
      <c r="A548" s="43">
        <v>45770.791666666701</v>
      </c>
      <c r="B548" s="42">
        <v>14.538074140000001</v>
      </c>
    </row>
    <row r="549" spans="1:2" x14ac:dyDescent="0.35">
      <c r="A549" s="43">
        <v>45770.833333333299</v>
      </c>
      <c r="B549" s="42">
        <v>15.47867931</v>
      </c>
    </row>
    <row r="550" spans="1:2" x14ac:dyDescent="0.35">
      <c r="A550" s="43">
        <v>45770.875</v>
      </c>
      <c r="B550" s="42">
        <v>16.560725860000002</v>
      </c>
    </row>
    <row r="551" spans="1:2" x14ac:dyDescent="0.35">
      <c r="A551" s="43">
        <v>45770.916666666701</v>
      </c>
      <c r="B551" s="42">
        <v>16.086053450000001</v>
      </c>
    </row>
    <row r="552" spans="1:2" x14ac:dyDescent="0.35">
      <c r="A552" s="43">
        <v>45770.958333333299</v>
      </c>
      <c r="B552" s="42">
        <v>13.60291207</v>
      </c>
    </row>
    <row r="553" spans="1:2" x14ac:dyDescent="0.35">
      <c r="A553" s="43">
        <v>45771</v>
      </c>
      <c r="B553" s="42">
        <v>27.845101719999999</v>
      </c>
    </row>
    <row r="554" spans="1:2" x14ac:dyDescent="0.35">
      <c r="A554" s="43">
        <v>45771.041666666701</v>
      </c>
      <c r="B554" s="42">
        <v>32.151698279999998</v>
      </c>
    </row>
    <row r="555" spans="1:2" x14ac:dyDescent="0.35">
      <c r="A555" s="43">
        <v>45771.083333333299</v>
      </c>
      <c r="B555" s="42">
        <v>28.785855170000001</v>
      </c>
    </row>
    <row r="556" spans="1:2" x14ac:dyDescent="0.35">
      <c r="A556" s="43">
        <v>45771.125</v>
      </c>
      <c r="B556" s="42">
        <v>30.078575860000001</v>
      </c>
    </row>
    <row r="557" spans="1:2" x14ac:dyDescent="0.35">
      <c r="A557" s="43">
        <v>45771.166666666701</v>
      </c>
      <c r="B557" s="42">
        <v>30.142110339999999</v>
      </c>
    </row>
    <row r="558" spans="1:2" x14ac:dyDescent="0.35">
      <c r="A558" s="43">
        <v>45771.208333333299</v>
      </c>
      <c r="B558" s="42">
        <v>27.722794260000001</v>
      </c>
    </row>
    <row r="559" spans="1:2" x14ac:dyDescent="0.35">
      <c r="A559" s="43">
        <v>45771.25</v>
      </c>
      <c r="B559" s="42">
        <v>30.632058619999999</v>
      </c>
    </row>
    <row r="560" spans="1:2" x14ac:dyDescent="0.35">
      <c r="A560" s="43">
        <v>45771.291666666701</v>
      </c>
      <c r="B560" s="42">
        <v>21.67148276</v>
      </c>
    </row>
    <row r="561" spans="1:2" x14ac:dyDescent="0.35">
      <c r="A561" s="43">
        <v>45771.333333333299</v>
      </c>
      <c r="B561" s="42">
        <v>19.682255170000001</v>
      </c>
    </row>
    <row r="562" spans="1:2" x14ac:dyDescent="0.35">
      <c r="A562" s="43">
        <v>45771.375</v>
      </c>
      <c r="B562" s="42">
        <v>21.179268969999999</v>
      </c>
    </row>
    <row r="563" spans="1:2" x14ac:dyDescent="0.35">
      <c r="A563" s="43">
        <v>45771.416666666701</v>
      </c>
      <c r="B563" s="42">
        <v>32.031756899999998</v>
      </c>
    </row>
    <row r="564" spans="1:2" x14ac:dyDescent="0.35">
      <c r="A564" s="43">
        <v>45771.458333333299</v>
      </c>
      <c r="B564" s="42">
        <v>29.737929309999998</v>
      </c>
    </row>
    <row r="565" spans="1:2" x14ac:dyDescent="0.35">
      <c r="A565" s="43">
        <v>45771.5</v>
      </c>
      <c r="B565" s="42">
        <v>27.495125860000002</v>
      </c>
    </row>
    <row r="566" spans="1:2" x14ac:dyDescent="0.35">
      <c r="A566" s="43">
        <v>45771.541666666701</v>
      </c>
      <c r="B566" s="42">
        <v>28.196022410000001</v>
      </c>
    </row>
    <row r="567" spans="1:2" x14ac:dyDescent="0.35">
      <c r="A567" s="43">
        <v>45771.583333333299</v>
      </c>
      <c r="B567" s="42">
        <v>27.11682931</v>
      </c>
    </row>
    <row r="568" spans="1:2" x14ac:dyDescent="0.35">
      <c r="A568" s="43">
        <v>45771.625</v>
      </c>
      <c r="B568" s="42">
        <v>17.285609829999999</v>
      </c>
    </row>
    <row r="569" spans="1:2" x14ac:dyDescent="0.35">
      <c r="A569" s="43">
        <v>45771.666666666701</v>
      </c>
      <c r="B569" s="42">
        <v>14.34333219</v>
      </c>
    </row>
    <row r="570" spans="1:2" x14ac:dyDescent="0.35">
      <c r="A570" s="43">
        <v>45771.708333333299</v>
      </c>
      <c r="B570" s="42">
        <v>15.565998280000001</v>
      </c>
    </row>
    <row r="571" spans="1:2" x14ac:dyDescent="0.35">
      <c r="A571" s="43">
        <v>45771.75</v>
      </c>
      <c r="B571" s="42">
        <v>12.38921034</v>
      </c>
    </row>
    <row r="572" spans="1:2" x14ac:dyDescent="0.35">
      <c r="A572" s="43">
        <v>45771.791666666701</v>
      </c>
      <c r="B572" s="42">
        <v>11.982067929999999</v>
      </c>
    </row>
    <row r="573" spans="1:2" x14ac:dyDescent="0.35">
      <c r="A573" s="43">
        <v>45771.833333333299</v>
      </c>
      <c r="B573" s="42">
        <v>11.35867414</v>
      </c>
    </row>
    <row r="574" spans="1:2" x14ac:dyDescent="0.35">
      <c r="A574" s="43">
        <v>45771.875</v>
      </c>
      <c r="B574" s="42">
        <v>10.69293468</v>
      </c>
    </row>
    <row r="575" spans="1:2" x14ac:dyDescent="0.35">
      <c r="A575" s="43">
        <v>45771.916666666701</v>
      </c>
      <c r="B575" s="42">
        <v>17.530884480000001</v>
      </c>
    </row>
    <row r="576" spans="1:2" x14ac:dyDescent="0.35">
      <c r="A576" s="43">
        <v>45771.958333333299</v>
      </c>
      <c r="B576" s="42">
        <v>6.6427810340000004</v>
      </c>
    </row>
    <row r="577" spans="1:1" x14ac:dyDescent="0.35">
      <c r="A577" s="43">
        <v>45772</v>
      </c>
    </row>
    <row r="578" spans="1:1" x14ac:dyDescent="0.35">
      <c r="A578" s="43">
        <v>45772.041666666701</v>
      </c>
    </row>
    <row r="579" spans="1:1" x14ac:dyDescent="0.35">
      <c r="A579" s="43">
        <v>45772.083333333299</v>
      </c>
    </row>
    <row r="580" spans="1:1" x14ac:dyDescent="0.35">
      <c r="A580" s="43">
        <v>45772.125</v>
      </c>
    </row>
    <row r="581" spans="1:1" x14ac:dyDescent="0.35">
      <c r="A581" s="43">
        <v>45772.166666666701</v>
      </c>
    </row>
    <row r="582" spans="1:1" x14ac:dyDescent="0.35">
      <c r="A582" s="43">
        <v>45772.208333333299</v>
      </c>
    </row>
    <row r="583" spans="1:1" x14ac:dyDescent="0.35">
      <c r="A583" s="43">
        <v>45772.25</v>
      </c>
    </row>
    <row r="584" spans="1:1" x14ac:dyDescent="0.35">
      <c r="A584" s="43">
        <v>45772.291666666701</v>
      </c>
    </row>
    <row r="585" spans="1:1" x14ac:dyDescent="0.35">
      <c r="A585" s="43">
        <v>45772.333333333299</v>
      </c>
    </row>
    <row r="586" spans="1:1" x14ac:dyDescent="0.35">
      <c r="A586" s="43">
        <v>45772.375</v>
      </c>
    </row>
    <row r="587" spans="1:1" x14ac:dyDescent="0.35">
      <c r="A587" s="43">
        <v>45772.416666666701</v>
      </c>
    </row>
    <row r="588" spans="1:1" x14ac:dyDescent="0.35">
      <c r="A588" s="43">
        <v>45772.458333333299</v>
      </c>
    </row>
    <row r="589" spans="1:1" x14ac:dyDescent="0.35">
      <c r="A589" s="43">
        <v>45772.5</v>
      </c>
    </row>
    <row r="590" spans="1:1" x14ac:dyDescent="0.35">
      <c r="A590" s="43">
        <v>45772.541666666701</v>
      </c>
    </row>
    <row r="591" spans="1:1" x14ac:dyDescent="0.35">
      <c r="A591" s="43">
        <v>45772.583333333299</v>
      </c>
    </row>
    <row r="592" spans="1:1" x14ac:dyDescent="0.35">
      <c r="A592" s="43">
        <v>45772.625</v>
      </c>
    </row>
    <row r="593" spans="1:1" x14ac:dyDescent="0.35">
      <c r="A593" s="43">
        <v>45772.666666666701</v>
      </c>
    </row>
    <row r="594" spans="1:1" x14ac:dyDescent="0.35">
      <c r="A594" s="43">
        <v>45772.708333333299</v>
      </c>
    </row>
    <row r="595" spans="1:1" x14ac:dyDescent="0.35">
      <c r="A595" s="43">
        <v>45772.75</v>
      </c>
    </row>
    <row r="596" spans="1:1" x14ac:dyDescent="0.35">
      <c r="A596" s="43">
        <v>45772.791666666701</v>
      </c>
    </row>
    <row r="597" spans="1:1" x14ac:dyDescent="0.35">
      <c r="A597" s="43">
        <v>45772.833333333299</v>
      </c>
    </row>
    <row r="598" spans="1:1" x14ac:dyDescent="0.35">
      <c r="A598" s="43">
        <v>45772.875</v>
      </c>
    </row>
    <row r="599" spans="1:1" x14ac:dyDescent="0.35">
      <c r="A599" s="43">
        <v>45772.916666666701</v>
      </c>
    </row>
    <row r="600" spans="1:1" x14ac:dyDescent="0.35">
      <c r="A600" s="43">
        <v>45772.958333333299</v>
      </c>
    </row>
    <row r="601" spans="1:1" x14ac:dyDescent="0.35">
      <c r="A601" s="43">
        <v>45773</v>
      </c>
    </row>
    <row r="602" spans="1:1" x14ac:dyDescent="0.35">
      <c r="A602" s="43">
        <v>45773.041666666701</v>
      </c>
    </row>
    <row r="603" spans="1:1" x14ac:dyDescent="0.35">
      <c r="A603" s="43">
        <v>45773.083333333299</v>
      </c>
    </row>
    <row r="604" spans="1:1" x14ac:dyDescent="0.35">
      <c r="A604" s="43">
        <v>45773.125</v>
      </c>
    </row>
    <row r="605" spans="1:1" x14ac:dyDescent="0.35">
      <c r="A605" s="43">
        <v>45773.166666666701</v>
      </c>
    </row>
    <row r="606" spans="1:1" x14ac:dyDescent="0.35">
      <c r="A606" s="43">
        <v>45773.208333333299</v>
      </c>
    </row>
    <row r="607" spans="1:1" x14ac:dyDescent="0.35">
      <c r="A607" s="43">
        <v>45773.25</v>
      </c>
    </row>
    <row r="608" spans="1:1" x14ac:dyDescent="0.35">
      <c r="A608" s="43">
        <v>45773.291666666701</v>
      </c>
    </row>
    <row r="609" spans="1:1" x14ac:dyDescent="0.35">
      <c r="A609" s="43">
        <v>45773.333333333299</v>
      </c>
    </row>
    <row r="610" spans="1:1" x14ac:dyDescent="0.35">
      <c r="A610" s="43">
        <v>45773.375</v>
      </c>
    </row>
    <row r="611" spans="1:1" x14ac:dyDescent="0.35">
      <c r="A611" s="43">
        <v>45773.416666666701</v>
      </c>
    </row>
    <row r="612" spans="1:1" x14ac:dyDescent="0.35">
      <c r="A612" s="43">
        <v>45773.458333333299</v>
      </c>
    </row>
    <row r="613" spans="1:1" x14ac:dyDescent="0.35">
      <c r="A613" s="43">
        <v>45773.5</v>
      </c>
    </row>
    <row r="614" spans="1:1" x14ac:dyDescent="0.35">
      <c r="A614" s="43">
        <v>45773.541666666701</v>
      </c>
    </row>
    <row r="615" spans="1:1" x14ac:dyDescent="0.35">
      <c r="A615" s="43">
        <v>45773.583333333299</v>
      </c>
    </row>
    <row r="616" spans="1:1" x14ac:dyDescent="0.35">
      <c r="A616" s="43">
        <v>45773.625</v>
      </c>
    </row>
    <row r="617" spans="1:1" x14ac:dyDescent="0.35">
      <c r="A617" s="43">
        <v>45773.666666666701</v>
      </c>
    </row>
    <row r="618" spans="1:1" x14ac:dyDescent="0.35">
      <c r="A618" s="43">
        <v>45773.708333333299</v>
      </c>
    </row>
    <row r="619" spans="1:1" x14ac:dyDescent="0.35">
      <c r="A619" s="43">
        <v>45773.75</v>
      </c>
    </row>
    <row r="620" spans="1:1" x14ac:dyDescent="0.35">
      <c r="A620" s="43">
        <v>45773.791666666701</v>
      </c>
    </row>
    <row r="621" spans="1:1" x14ac:dyDescent="0.35">
      <c r="A621" s="43">
        <v>45773.833333333299</v>
      </c>
    </row>
    <row r="622" spans="1:1" x14ac:dyDescent="0.35">
      <c r="A622" s="43">
        <v>45773.875</v>
      </c>
    </row>
    <row r="623" spans="1:1" x14ac:dyDescent="0.35">
      <c r="A623" s="43">
        <v>45773.916666666701</v>
      </c>
    </row>
    <row r="624" spans="1:1" x14ac:dyDescent="0.35">
      <c r="A624" s="43">
        <v>45773.958333333299</v>
      </c>
    </row>
    <row r="625" spans="1:1" x14ac:dyDescent="0.35">
      <c r="A625" s="43">
        <v>45774</v>
      </c>
    </row>
    <row r="626" spans="1:1" x14ac:dyDescent="0.35">
      <c r="A626" s="43">
        <v>45774.041666666701</v>
      </c>
    </row>
    <row r="627" spans="1:1" x14ac:dyDescent="0.35">
      <c r="A627" s="43">
        <v>45774.083333333299</v>
      </c>
    </row>
    <row r="628" spans="1:1" x14ac:dyDescent="0.35">
      <c r="A628" s="43">
        <v>45774.125</v>
      </c>
    </row>
    <row r="629" spans="1:1" x14ac:dyDescent="0.35">
      <c r="A629" s="43">
        <v>45774.166666666701</v>
      </c>
    </row>
    <row r="630" spans="1:1" x14ac:dyDescent="0.35">
      <c r="A630" s="43">
        <v>45774.208333333299</v>
      </c>
    </row>
    <row r="631" spans="1:1" x14ac:dyDescent="0.35">
      <c r="A631" s="43">
        <v>45774.25</v>
      </c>
    </row>
    <row r="632" spans="1:1" x14ac:dyDescent="0.35">
      <c r="A632" s="43">
        <v>45774.291666666701</v>
      </c>
    </row>
    <row r="633" spans="1:1" x14ac:dyDescent="0.35">
      <c r="A633" s="43">
        <v>45774.333333333299</v>
      </c>
    </row>
    <row r="634" spans="1:1" x14ac:dyDescent="0.35">
      <c r="A634" s="43">
        <v>45774.375</v>
      </c>
    </row>
    <row r="635" spans="1:1" x14ac:dyDescent="0.35">
      <c r="A635" s="43">
        <v>45774.416666666701</v>
      </c>
    </row>
    <row r="636" spans="1:1" x14ac:dyDescent="0.35">
      <c r="A636" s="43">
        <v>45774.458333333299</v>
      </c>
    </row>
    <row r="637" spans="1:1" x14ac:dyDescent="0.35">
      <c r="A637" s="43">
        <v>45774.5</v>
      </c>
    </row>
    <row r="638" spans="1:1" x14ac:dyDescent="0.35">
      <c r="A638" s="43">
        <v>45774.541666666701</v>
      </c>
    </row>
    <row r="639" spans="1:1" x14ac:dyDescent="0.35">
      <c r="A639" s="43">
        <v>45774.583333333299</v>
      </c>
    </row>
    <row r="640" spans="1:1" x14ac:dyDescent="0.35">
      <c r="A640" s="43">
        <v>45774.625</v>
      </c>
    </row>
    <row r="641" spans="1:1" x14ac:dyDescent="0.35">
      <c r="A641" s="43">
        <v>45774.666666666701</v>
      </c>
    </row>
    <row r="642" spans="1:1" x14ac:dyDescent="0.35">
      <c r="A642" s="43">
        <v>45774.708333333299</v>
      </c>
    </row>
    <row r="643" spans="1:1" x14ac:dyDescent="0.35">
      <c r="A643" s="43">
        <v>45774.75</v>
      </c>
    </row>
    <row r="644" spans="1:1" x14ac:dyDescent="0.35">
      <c r="A644" s="43">
        <v>45774.791666666701</v>
      </c>
    </row>
    <row r="645" spans="1:1" x14ac:dyDescent="0.35">
      <c r="A645" s="43">
        <v>45774.833333333299</v>
      </c>
    </row>
    <row r="646" spans="1:1" x14ac:dyDescent="0.35">
      <c r="A646" s="43">
        <v>45774.875</v>
      </c>
    </row>
    <row r="647" spans="1:1" x14ac:dyDescent="0.35">
      <c r="A647" s="43">
        <v>45774.916666666701</v>
      </c>
    </row>
    <row r="648" spans="1:1" x14ac:dyDescent="0.35">
      <c r="A648" s="43">
        <v>45774.958333333299</v>
      </c>
    </row>
    <row r="649" spans="1:1" x14ac:dyDescent="0.35">
      <c r="A649" s="43">
        <v>45775</v>
      </c>
    </row>
    <row r="650" spans="1:1" x14ac:dyDescent="0.35">
      <c r="A650" s="43">
        <v>45775.041666666701</v>
      </c>
    </row>
    <row r="651" spans="1:1" x14ac:dyDescent="0.35">
      <c r="A651" s="43">
        <v>45775.083333333299</v>
      </c>
    </row>
    <row r="652" spans="1:1" x14ac:dyDescent="0.35">
      <c r="A652" s="43">
        <v>45775.125</v>
      </c>
    </row>
    <row r="653" spans="1:1" x14ac:dyDescent="0.35">
      <c r="A653" s="43">
        <v>45775.166666666701</v>
      </c>
    </row>
    <row r="654" spans="1:1" x14ac:dyDescent="0.35">
      <c r="A654" s="43">
        <v>45775.208333333299</v>
      </c>
    </row>
    <row r="655" spans="1:1" x14ac:dyDescent="0.35">
      <c r="A655" s="43">
        <v>45775.25</v>
      </c>
    </row>
    <row r="656" spans="1:1" x14ac:dyDescent="0.35">
      <c r="A656" s="43">
        <v>45775.291666666701</v>
      </c>
    </row>
    <row r="657" spans="1:1" x14ac:dyDescent="0.35">
      <c r="A657" s="43">
        <v>45775.333333333299</v>
      </c>
    </row>
    <row r="658" spans="1:1" x14ac:dyDescent="0.35">
      <c r="A658" s="43">
        <v>45775.375</v>
      </c>
    </row>
    <row r="659" spans="1:1" x14ac:dyDescent="0.35">
      <c r="A659" s="43">
        <v>45775.416666666701</v>
      </c>
    </row>
    <row r="660" spans="1:1" x14ac:dyDescent="0.35">
      <c r="A660" s="43">
        <v>45775.458333333299</v>
      </c>
    </row>
    <row r="661" spans="1:1" x14ac:dyDescent="0.35">
      <c r="A661" s="43">
        <v>45775.5</v>
      </c>
    </row>
    <row r="662" spans="1:1" x14ac:dyDescent="0.35">
      <c r="A662" s="43">
        <v>45775.541666666701</v>
      </c>
    </row>
    <row r="663" spans="1:1" x14ac:dyDescent="0.35">
      <c r="A663" s="43">
        <v>45775.583333333299</v>
      </c>
    </row>
    <row r="664" spans="1:1" x14ac:dyDescent="0.35">
      <c r="A664" s="43">
        <v>45775.625</v>
      </c>
    </row>
    <row r="665" spans="1:1" x14ac:dyDescent="0.35">
      <c r="A665" s="43">
        <v>45775.666666666701</v>
      </c>
    </row>
    <row r="666" spans="1:1" x14ac:dyDescent="0.35">
      <c r="A666" s="43">
        <v>45775.708333333299</v>
      </c>
    </row>
    <row r="667" spans="1:1" x14ac:dyDescent="0.35">
      <c r="A667" s="43">
        <v>45775.75</v>
      </c>
    </row>
    <row r="668" spans="1:1" x14ac:dyDescent="0.35">
      <c r="A668" s="43">
        <v>45775.791666666701</v>
      </c>
    </row>
    <row r="669" spans="1:1" x14ac:dyDescent="0.35">
      <c r="A669" s="43">
        <v>45775.833333333299</v>
      </c>
    </row>
    <row r="670" spans="1:1" x14ac:dyDescent="0.35">
      <c r="A670" s="43">
        <v>45775.875</v>
      </c>
    </row>
    <row r="671" spans="1:1" x14ac:dyDescent="0.35">
      <c r="A671" s="43">
        <v>45775.916666666701</v>
      </c>
    </row>
    <row r="672" spans="1:1" x14ac:dyDescent="0.35">
      <c r="A672" s="43">
        <v>45775.958333333299</v>
      </c>
    </row>
    <row r="673" spans="1:1" x14ac:dyDescent="0.35">
      <c r="A673" s="43">
        <v>45776</v>
      </c>
    </row>
    <row r="674" spans="1:1" x14ac:dyDescent="0.35">
      <c r="A674" s="43">
        <v>45776.041666666701</v>
      </c>
    </row>
    <row r="675" spans="1:1" x14ac:dyDescent="0.35">
      <c r="A675" s="43">
        <v>45776.083333333299</v>
      </c>
    </row>
    <row r="676" spans="1:1" x14ac:dyDescent="0.35">
      <c r="A676" s="43">
        <v>45776.125</v>
      </c>
    </row>
    <row r="677" spans="1:1" x14ac:dyDescent="0.35">
      <c r="A677" s="43">
        <v>45776.166666666701</v>
      </c>
    </row>
    <row r="678" spans="1:1" x14ac:dyDescent="0.35">
      <c r="A678" s="43">
        <v>45776.208333333299</v>
      </c>
    </row>
    <row r="679" spans="1:1" x14ac:dyDescent="0.35">
      <c r="A679" s="43">
        <v>45776.25</v>
      </c>
    </row>
    <row r="680" spans="1:1" x14ac:dyDescent="0.35">
      <c r="A680" s="43">
        <v>45776.291666666701</v>
      </c>
    </row>
    <row r="681" spans="1:1" x14ac:dyDescent="0.35">
      <c r="A681" s="43">
        <v>45776.333333333299</v>
      </c>
    </row>
    <row r="682" spans="1:1" x14ac:dyDescent="0.35">
      <c r="A682" s="43">
        <v>45776.375</v>
      </c>
    </row>
    <row r="683" spans="1:1" x14ac:dyDescent="0.35">
      <c r="A683" s="43">
        <v>45776.416666666701</v>
      </c>
    </row>
    <row r="684" spans="1:1" x14ac:dyDescent="0.35">
      <c r="A684" s="43">
        <v>45776.458333333299</v>
      </c>
    </row>
    <row r="685" spans="1:1" x14ac:dyDescent="0.35">
      <c r="A685" s="43">
        <v>45776.5</v>
      </c>
    </row>
    <row r="686" spans="1:1" x14ac:dyDescent="0.35">
      <c r="A686" s="43">
        <v>45776.541666666701</v>
      </c>
    </row>
    <row r="687" spans="1:1" x14ac:dyDescent="0.35">
      <c r="A687" s="43">
        <v>45776.583333333299</v>
      </c>
    </row>
    <row r="688" spans="1:1" x14ac:dyDescent="0.35">
      <c r="A688" s="43">
        <v>45776.625</v>
      </c>
    </row>
    <row r="689" spans="1:1" x14ac:dyDescent="0.35">
      <c r="A689" s="43">
        <v>45776.666666666701</v>
      </c>
    </row>
    <row r="690" spans="1:1" x14ac:dyDescent="0.35">
      <c r="A690" s="43">
        <v>45776.708333333299</v>
      </c>
    </row>
    <row r="691" spans="1:1" x14ac:dyDescent="0.35">
      <c r="A691" s="43">
        <v>45776.75</v>
      </c>
    </row>
    <row r="692" spans="1:1" x14ac:dyDescent="0.35">
      <c r="A692" s="43">
        <v>45776.791666666701</v>
      </c>
    </row>
    <row r="693" spans="1:1" x14ac:dyDescent="0.35">
      <c r="A693" s="43">
        <v>45776.833333333299</v>
      </c>
    </row>
    <row r="694" spans="1:1" x14ac:dyDescent="0.35">
      <c r="A694" s="43">
        <v>45776.875</v>
      </c>
    </row>
    <row r="695" spans="1:1" x14ac:dyDescent="0.35">
      <c r="A695" s="43">
        <v>45776.916666666701</v>
      </c>
    </row>
    <row r="696" spans="1:1" x14ac:dyDescent="0.35">
      <c r="A696" s="43">
        <v>45776.958333333299</v>
      </c>
    </row>
    <row r="697" spans="1:1" x14ac:dyDescent="0.35">
      <c r="A697" s="43">
        <v>45777</v>
      </c>
    </row>
    <row r="698" spans="1:1" x14ac:dyDescent="0.35">
      <c r="A698" s="43">
        <v>45777.041666666701</v>
      </c>
    </row>
    <row r="699" spans="1:1" x14ac:dyDescent="0.35">
      <c r="A699" s="43">
        <v>45777.083333333299</v>
      </c>
    </row>
    <row r="700" spans="1:1" x14ac:dyDescent="0.35">
      <c r="A700" s="43">
        <v>45777.125</v>
      </c>
    </row>
    <row r="701" spans="1:1" x14ac:dyDescent="0.35">
      <c r="A701" s="43">
        <v>45777.166666666701</v>
      </c>
    </row>
    <row r="702" spans="1:1" x14ac:dyDescent="0.35">
      <c r="A702" s="43">
        <v>45777.208333333299</v>
      </c>
    </row>
    <row r="703" spans="1:1" x14ac:dyDescent="0.35">
      <c r="A703" s="43">
        <v>45777.25</v>
      </c>
    </row>
    <row r="704" spans="1:1" x14ac:dyDescent="0.35">
      <c r="A704" s="43">
        <v>45777.291666666701</v>
      </c>
    </row>
    <row r="705" spans="1:1" x14ac:dyDescent="0.35">
      <c r="A705" s="43">
        <v>45777.333333333299</v>
      </c>
    </row>
    <row r="706" spans="1:1" x14ac:dyDescent="0.35">
      <c r="A706" s="43">
        <v>45777.375</v>
      </c>
    </row>
    <row r="707" spans="1:1" x14ac:dyDescent="0.35">
      <c r="A707" s="43">
        <v>45777.416666666701</v>
      </c>
    </row>
    <row r="708" spans="1:1" x14ac:dyDescent="0.35">
      <c r="A708" s="43">
        <v>45777.458333333299</v>
      </c>
    </row>
    <row r="709" spans="1:1" x14ac:dyDescent="0.35">
      <c r="A709" s="43">
        <v>45777.5</v>
      </c>
    </row>
    <row r="710" spans="1:1" x14ac:dyDescent="0.35">
      <c r="A710" s="43">
        <v>45777.541666666701</v>
      </c>
    </row>
    <row r="711" spans="1:1" x14ac:dyDescent="0.35">
      <c r="A711" s="43">
        <v>45777.583333333299</v>
      </c>
    </row>
    <row r="712" spans="1:1" x14ac:dyDescent="0.35">
      <c r="A712" s="43">
        <v>45777.625</v>
      </c>
    </row>
    <row r="713" spans="1:1" x14ac:dyDescent="0.35">
      <c r="A713" s="43">
        <v>45777.666666666701</v>
      </c>
    </row>
    <row r="714" spans="1:1" x14ac:dyDescent="0.35">
      <c r="A714" s="43">
        <v>45777.708333333299</v>
      </c>
    </row>
    <row r="715" spans="1:1" x14ac:dyDescent="0.35">
      <c r="A715" s="43">
        <v>45777.75</v>
      </c>
    </row>
    <row r="716" spans="1:1" x14ac:dyDescent="0.35">
      <c r="A716" s="43">
        <v>45777.791666666701</v>
      </c>
    </row>
    <row r="717" spans="1:1" x14ac:dyDescent="0.35">
      <c r="A717" s="43">
        <v>45777.833333333299</v>
      </c>
    </row>
    <row r="718" spans="1:1" x14ac:dyDescent="0.35">
      <c r="A718" s="43">
        <v>45777.875</v>
      </c>
    </row>
    <row r="719" spans="1:1" x14ac:dyDescent="0.35">
      <c r="A719" s="43">
        <v>45777.916666666701</v>
      </c>
    </row>
    <row r="720" spans="1:1" x14ac:dyDescent="0.35">
      <c r="A720" s="43">
        <v>45777.958333333299</v>
      </c>
    </row>
    <row r="721" spans="1:1" x14ac:dyDescent="0.35">
      <c r="A721" s="43">
        <v>45778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8D08D-ABF9-46F0-A973-47332815C39C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11.6077381034483</v>
      </c>
      <c r="D2" s="42" t="s">
        <v>85</v>
      </c>
      <c r="E2" s="42" t="s">
        <v>466</v>
      </c>
      <c r="F2" s="43">
        <v>45748.041666666701</v>
      </c>
      <c r="G2" s="43">
        <v>45778</v>
      </c>
      <c r="H2" s="42">
        <v>12.53</v>
      </c>
      <c r="I2" s="42">
        <v>0.93</v>
      </c>
      <c r="J2" s="42">
        <v>106.88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14.440633833333299</v>
      </c>
    </row>
    <row r="4" spans="1:12" x14ac:dyDescent="0.35">
      <c r="A4" s="43">
        <v>45748.125</v>
      </c>
      <c r="B4" s="42">
        <v>9.7931581034482793</v>
      </c>
    </row>
    <row r="5" spans="1:12" x14ac:dyDescent="0.35">
      <c r="A5" s="43">
        <v>45748.166666666701</v>
      </c>
      <c r="B5" s="42">
        <v>3.7414928333333299</v>
      </c>
    </row>
    <row r="6" spans="1:12" x14ac:dyDescent="0.35">
      <c r="A6" s="43">
        <v>45748.208333333299</v>
      </c>
      <c r="B6" s="42">
        <v>4.2227191379310298</v>
      </c>
    </row>
    <row r="7" spans="1:12" x14ac:dyDescent="0.35">
      <c r="A7" s="43">
        <v>45748.25</v>
      </c>
      <c r="B7" s="42">
        <v>4.4930701666666701</v>
      </c>
    </row>
    <row r="8" spans="1:12" x14ac:dyDescent="0.35">
      <c r="A8" s="43">
        <v>45748.291666666701</v>
      </c>
      <c r="B8" s="42">
        <v>4.9742882758620697</v>
      </c>
    </row>
    <row r="9" spans="1:12" x14ac:dyDescent="0.35">
      <c r="A9" s="43">
        <v>45748.333333333299</v>
      </c>
      <c r="B9" s="42">
        <v>6.2559195000000001</v>
      </c>
    </row>
    <row r="10" spans="1:12" x14ac:dyDescent="0.35">
      <c r="A10" s="43">
        <v>45748.375</v>
      </c>
      <c r="B10" s="42">
        <v>10.0217143103448</v>
      </c>
    </row>
    <row r="11" spans="1:12" x14ac:dyDescent="0.35">
      <c r="A11" s="43">
        <v>45748.416666666701</v>
      </c>
      <c r="B11" s="42">
        <v>11.2084593333333</v>
      </c>
    </row>
    <row r="12" spans="1:12" x14ac:dyDescent="0.35">
      <c r="A12" s="43">
        <v>45748.458333333299</v>
      </c>
      <c r="B12" s="42">
        <v>11.7373724137931</v>
      </c>
    </row>
    <row r="13" spans="1:12" x14ac:dyDescent="0.35">
      <c r="A13" s="43">
        <v>45748.5</v>
      </c>
      <c r="B13" s="42">
        <v>8.8281414999999992</v>
      </c>
    </row>
    <row r="14" spans="1:12" x14ac:dyDescent="0.35">
      <c r="A14" s="43">
        <v>45748.541666666701</v>
      </c>
      <c r="B14" s="42">
        <v>7.6296577586206897</v>
      </c>
    </row>
    <row r="15" spans="1:12" x14ac:dyDescent="0.35">
      <c r="A15" s="43">
        <v>45748.583333333299</v>
      </c>
      <c r="B15" s="42">
        <v>5.5094723333333304</v>
      </c>
    </row>
    <row r="16" spans="1:12" x14ac:dyDescent="0.35">
      <c r="A16" s="43">
        <v>45748.625</v>
      </c>
      <c r="B16" s="42">
        <v>6.2260337931034497</v>
      </c>
    </row>
    <row r="17" spans="1:2" x14ac:dyDescent="0.35">
      <c r="A17" s="43">
        <v>45748.666666666701</v>
      </c>
      <c r="B17" s="42">
        <v>6.5853215000000001</v>
      </c>
    </row>
    <row r="18" spans="1:2" x14ac:dyDescent="0.35">
      <c r="A18" s="43">
        <v>45748.708333333299</v>
      </c>
      <c r="B18" s="42">
        <v>4.6079287931034498</v>
      </c>
    </row>
    <row r="19" spans="1:2" x14ac:dyDescent="0.35">
      <c r="A19" s="43">
        <v>45748.75</v>
      </c>
      <c r="B19" s="42">
        <v>3.7679951666666698</v>
      </c>
    </row>
    <row r="20" spans="1:2" x14ac:dyDescent="0.35">
      <c r="A20" s="43">
        <v>45748.791666666701</v>
      </c>
      <c r="B20" s="42">
        <v>3.5841915517241398</v>
      </c>
    </row>
    <row r="21" spans="1:2" x14ac:dyDescent="0.35">
      <c r="A21" s="43">
        <v>45748.833333333299</v>
      </c>
      <c r="B21" s="42">
        <v>5.1508659999999997</v>
      </c>
    </row>
    <row r="22" spans="1:2" x14ac:dyDescent="0.35">
      <c r="A22" s="43">
        <v>45748.875</v>
      </c>
      <c r="B22" s="42">
        <v>5.3358610344827602</v>
      </c>
    </row>
    <row r="23" spans="1:2" x14ac:dyDescent="0.35">
      <c r="A23" s="43">
        <v>45748.916666666701</v>
      </c>
      <c r="B23" s="42">
        <v>6.0876396666666697</v>
      </c>
    </row>
    <row r="24" spans="1:2" x14ac:dyDescent="0.35">
      <c r="A24" s="43">
        <v>45748.958333333299</v>
      </c>
      <c r="B24" s="42">
        <v>6.04312396551724</v>
      </c>
    </row>
    <row r="25" spans="1:2" x14ac:dyDescent="0.35">
      <c r="A25" s="43">
        <v>45749</v>
      </c>
      <c r="B25" s="42">
        <v>6.07308466666667</v>
      </c>
    </row>
    <row r="26" spans="1:2" x14ac:dyDescent="0.35">
      <c r="A26" s="43">
        <v>45749.041666666701</v>
      </c>
      <c r="B26" s="42">
        <v>6.6693682758620696</v>
      </c>
    </row>
    <row r="27" spans="1:2" x14ac:dyDescent="0.35">
      <c r="A27" s="43">
        <v>45749.083333333299</v>
      </c>
      <c r="B27" s="42">
        <v>8.9070769999999992</v>
      </c>
    </row>
    <row r="28" spans="1:2" x14ac:dyDescent="0.35">
      <c r="A28" s="43">
        <v>45749.125</v>
      </c>
      <c r="B28" s="42">
        <v>10.423830000000001</v>
      </c>
    </row>
    <row r="29" spans="1:2" x14ac:dyDescent="0.35">
      <c r="A29" s="43">
        <v>45749.166666666701</v>
      </c>
      <c r="B29" s="42">
        <v>11.723274999999999</v>
      </c>
    </row>
    <row r="30" spans="1:2" x14ac:dyDescent="0.35">
      <c r="A30" s="43">
        <v>45749.208333333299</v>
      </c>
      <c r="B30" s="42">
        <v>10.2785286206897</v>
      </c>
    </row>
    <row r="31" spans="1:2" x14ac:dyDescent="0.35">
      <c r="A31" s="43">
        <v>45749.25</v>
      </c>
      <c r="B31" s="42">
        <v>9.5217188333333294</v>
      </c>
    </row>
    <row r="32" spans="1:2" x14ac:dyDescent="0.35">
      <c r="A32" s="43">
        <v>45749.291666666701</v>
      </c>
      <c r="B32" s="42">
        <v>10.047129482758599</v>
      </c>
    </row>
    <row r="33" spans="1:2" x14ac:dyDescent="0.35">
      <c r="A33" s="43">
        <v>45749.333333333299</v>
      </c>
      <c r="B33" s="42">
        <v>9.8379591666666695</v>
      </c>
    </row>
    <row r="34" spans="1:2" x14ac:dyDescent="0.35">
      <c r="A34" s="43">
        <v>45749.375</v>
      </c>
      <c r="B34" s="42">
        <v>15.2442155172414</v>
      </c>
    </row>
    <row r="35" spans="1:2" x14ac:dyDescent="0.35">
      <c r="A35" s="43">
        <v>45749.416666666701</v>
      </c>
      <c r="B35" s="42">
        <v>15.866429999999999</v>
      </c>
    </row>
    <row r="36" spans="1:2" x14ac:dyDescent="0.35">
      <c r="A36" s="43">
        <v>45749.458333333299</v>
      </c>
      <c r="B36" s="42">
        <v>13.0129672413793</v>
      </c>
    </row>
    <row r="37" spans="1:2" x14ac:dyDescent="0.35">
      <c r="A37" s="43">
        <v>45749.5</v>
      </c>
      <c r="B37" s="42">
        <v>7.6436643333333398</v>
      </c>
    </row>
    <row r="38" spans="1:2" x14ac:dyDescent="0.35">
      <c r="A38" s="43">
        <v>45749.541666666701</v>
      </c>
      <c r="B38" s="42">
        <v>6.0246775862069004</v>
      </c>
    </row>
    <row r="39" spans="1:2" x14ac:dyDescent="0.35">
      <c r="A39" s="43">
        <v>45749.583333333299</v>
      </c>
      <c r="B39" s="42">
        <v>7.2988636666666702</v>
      </c>
    </row>
    <row r="40" spans="1:2" x14ac:dyDescent="0.35">
      <c r="A40" s="43">
        <v>45749.625</v>
      </c>
      <c r="B40" s="42">
        <v>7.1803572413793102</v>
      </c>
    </row>
    <row r="41" spans="1:2" x14ac:dyDescent="0.35">
      <c r="A41" s="43">
        <v>45749.666666666701</v>
      </c>
      <c r="B41" s="42">
        <v>6.3406751666666699</v>
      </c>
    </row>
    <row r="42" spans="1:2" x14ac:dyDescent="0.35">
      <c r="A42" s="43">
        <v>45749.708333333299</v>
      </c>
      <c r="B42" s="42">
        <v>6.2138122413793102</v>
      </c>
    </row>
    <row r="43" spans="1:2" x14ac:dyDescent="0.35">
      <c r="A43" s="43">
        <v>45749.75</v>
      </c>
      <c r="B43" s="42">
        <v>6.3644685000000001</v>
      </c>
    </row>
    <row r="44" spans="1:2" x14ac:dyDescent="0.35">
      <c r="A44" s="43">
        <v>45749.791666666701</v>
      </c>
      <c r="B44" s="42">
        <v>5.3336774137931098</v>
      </c>
    </row>
    <row r="45" spans="1:2" x14ac:dyDescent="0.35">
      <c r="A45" s="43">
        <v>45749.833333333299</v>
      </c>
      <c r="B45" s="42">
        <v>4.5386365</v>
      </c>
    </row>
    <row r="46" spans="1:2" x14ac:dyDescent="0.35">
      <c r="A46" s="43">
        <v>45749.875</v>
      </c>
      <c r="B46" s="42">
        <v>5.0444041379310303</v>
      </c>
    </row>
    <row r="47" spans="1:2" x14ac:dyDescent="0.35">
      <c r="A47" s="43">
        <v>45749.916666666701</v>
      </c>
      <c r="B47" s="42">
        <v>5.5379883050847498</v>
      </c>
    </row>
    <row r="48" spans="1:2" x14ac:dyDescent="0.35">
      <c r="A48" s="43">
        <v>45749.958333333299</v>
      </c>
      <c r="B48" s="42">
        <v>7.5423131666666698</v>
      </c>
    </row>
    <row r="49" spans="1:2" x14ac:dyDescent="0.35">
      <c r="A49" s="43">
        <v>45750</v>
      </c>
      <c r="B49" s="42">
        <v>8.8612325862068992</v>
      </c>
    </row>
    <row r="50" spans="1:2" x14ac:dyDescent="0.35">
      <c r="A50" s="43">
        <v>45750.041666666701</v>
      </c>
      <c r="B50" s="42">
        <v>9.33067633333334</v>
      </c>
    </row>
    <row r="51" spans="1:2" x14ac:dyDescent="0.35">
      <c r="A51" s="43">
        <v>45750.083333333299</v>
      </c>
      <c r="B51" s="42">
        <v>12.1117482758621</v>
      </c>
    </row>
    <row r="52" spans="1:2" x14ac:dyDescent="0.35">
      <c r="A52" s="43">
        <v>45750.125</v>
      </c>
      <c r="B52" s="42">
        <v>15.499371666666701</v>
      </c>
    </row>
    <row r="53" spans="1:2" x14ac:dyDescent="0.35">
      <c r="A53" s="43">
        <v>45750.166666666701</v>
      </c>
      <c r="B53" s="42">
        <v>18.053337931034498</v>
      </c>
    </row>
    <row r="54" spans="1:2" x14ac:dyDescent="0.35">
      <c r="A54" s="43">
        <v>45750.208333333299</v>
      </c>
      <c r="B54" s="42">
        <v>19.380655000000001</v>
      </c>
    </row>
    <row r="55" spans="1:2" x14ac:dyDescent="0.35">
      <c r="A55" s="43">
        <v>45750.25</v>
      </c>
      <c r="B55" s="42">
        <v>20.121634482758601</v>
      </c>
    </row>
    <row r="56" spans="1:2" x14ac:dyDescent="0.35">
      <c r="A56" s="43">
        <v>45750.291666666701</v>
      </c>
      <c r="B56" s="42">
        <v>20.867173333333302</v>
      </c>
    </row>
    <row r="57" spans="1:2" x14ac:dyDescent="0.35">
      <c r="A57" s="43">
        <v>45750.333333333299</v>
      </c>
      <c r="B57" s="42">
        <v>22.4026224137931</v>
      </c>
    </row>
    <row r="58" spans="1:2" x14ac:dyDescent="0.35">
      <c r="A58" s="43">
        <v>45750.375</v>
      </c>
      <c r="B58" s="42">
        <v>25.395035</v>
      </c>
    </row>
    <row r="59" spans="1:2" x14ac:dyDescent="0.35">
      <c r="A59" s="43">
        <v>45750.416666666701</v>
      </c>
      <c r="B59" s="42">
        <v>30.4004551724138</v>
      </c>
    </row>
    <row r="60" spans="1:2" x14ac:dyDescent="0.35">
      <c r="A60" s="43">
        <v>45750.458333333299</v>
      </c>
      <c r="B60" s="42">
        <v>30.109255000000001</v>
      </c>
    </row>
    <row r="61" spans="1:2" x14ac:dyDescent="0.35">
      <c r="A61" s="43">
        <v>45750.5</v>
      </c>
      <c r="B61" s="42">
        <v>29.077562068965499</v>
      </c>
    </row>
    <row r="62" spans="1:2" x14ac:dyDescent="0.35">
      <c r="A62" s="43">
        <v>45750.541666666701</v>
      </c>
      <c r="B62" s="42">
        <v>26.556758333333299</v>
      </c>
    </row>
    <row r="63" spans="1:2" x14ac:dyDescent="0.35">
      <c r="A63" s="43">
        <v>45750.583333333299</v>
      </c>
      <c r="B63" s="42">
        <v>23.2168103448276</v>
      </c>
    </row>
    <row r="64" spans="1:2" x14ac:dyDescent="0.35">
      <c r="A64" s="43">
        <v>45750.625</v>
      </c>
      <c r="B64" s="42">
        <v>22.307231666666699</v>
      </c>
    </row>
    <row r="65" spans="1:2" x14ac:dyDescent="0.35">
      <c r="A65" s="43">
        <v>45750.666666666701</v>
      </c>
      <c r="B65" s="42">
        <v>24.074427586206902</v>
      </c>
    </row>
    <row r="66" spans="1:2" x14ac:dyDescent="0.35">
      <c r="A66" s="43">
        <v>45750.708333333299</v>
      </c>
      <c r="B66" s="42">
        <v>22.900476666666702</v>
      </c>
    </row>
    <row r="67" spans="1:2" x14ac:dyDescent="0.35">
      <c r="A67" s="43">
        <v>45750.75</v>
      </c>
      <c r="B67" s="42">
        <v>22.005844827586198</v>
      </c>
    </row>
    <row r="68" spans="1:2" x14ac:dyDescent="0.35">
      <c r="A68" s="43">
        <v>45750.791666666701</v>
      </c>
      <c r="B68" s="42">
        <v>22.652108333333299</v>
      </c>
    </row>
    <row r="69" spans="1:2" x14ac:dyDescent="0.35">
      <c r="A69" s="43">
        <v>45750.833333333299</v>
      </c>
      <c r="B69" s="42">
        <v>24.086141379310298</v>
      </c>
    </row>
    <row r="70" spans="1:2" x14ac:dyDescent="0.35">
      <c r="A70" s="43">
        <v>45750.875</v>
      </c>
      <c r="B70" s="42">
        <v>24.943470000000001</v>
      </c>
    </row>
    <row r="71" spans="1:2" x14ac:dyDescent="0.35">
      <c r="A71" s="43">
        <v>45750.916666666701</v>
      </c>
      <c r="B71" s="42">
        <v>26.8311224137931</v>
      </c>
    </row>
    <row r="72" spans="1:2" x14ac:dyDescent="0.35">
      <c r="A72" s="43">
        <v>45750.958333333299</v>
      </c>
      <c r="B72" s="42">
        <v>28.235078333333298</v>
      </c>
    </row>
    <row r="73" spans="1:2" x14ac:dyDescent="0.35">
      <c r="A73" s="43">
        <v>45751</v>
      </c>
      <c r="B73" s="42">
        <v>29.3032655172414</v>
      </c>
    </row>
    <row r="74" spans="1:2" x14ac:dyDescent="0.35">
      <c r="A74" s="43">
        <v>45751.041666666701</v>
      </c>
      <c r="B74" s="42">
        <v>30.194835000000001</v>
      </c>
    </row>
    <row r="75" spans="1:2" x14ac:dyDescent="0.35">
      <c r="A75" s="43">
        <v>45751.083333333299</v>
      </c>
      <c r="B75" s="42">
        <v>28.930241379310399</v>
      </c>
    </row>
    <row r="76" spans="1:2" x14ac:dyDescent="0.35">
      <c r="A76" s="43">
        <v>45751.125</v>
      </c>
      <c r="B76" s="42">
        <v>27.4143233333333</v>
      </c>
    </row>
    <row r="77" spans="1:2" x14ac:dyDescent="0.35">
      <c r="A77" s="43">
        <v>45751.166666666701</v>
      </c>
      <c r="B77" s="42">
        <v>26.716051724137898</v>
      </c>
    </row>
    <row r="78" spans="1:2" x14ac:dyDescent="0.35">
      <c r="A78" s="43">
        <v>45751.208333333299</v>
      </c>
      <c r="B78" s="42">
        <v>27.3436733333333</v>
      </c>
    </row>
    <row r="79" spans="1:2" x14ac:dyDescent="0.35">
      <c r="A79" s="43">
        <v>45751.25</v>
      </c>
      <c r="B79" s="42">
        <v>25.655658620689699</v>
      </c>
    </row>
    <row r="80" spans="1:2" x14ac:dyDescent="0.35">
      <c r="A80" s="43">
        <v>45751.291666666701</v>
      </c>
      <c r="B80" s="42">
        <v>22.1844966666667</v>
      </c>
    </row>
    <row r="81" spans="1:2" x14ac:dyDescent="0.35">
      <c r="A81" s="43">
        <v>45751.333333333299</v>
      </c>
      <c r="B81" s="42">
        <v>19.893579310344801</v>
      </c>
    </row>
    <row r="82" spans="1:2" x14ac:dyDescent="0.35">
      <c r="A82" s="43">
        <v>45751.375</v>
      </c>
      <c r="B82" s="42">
        <v>18.532544999999999</v>
      </c>
    </row>
    <row r="83" spans="1:2" x14ac:dyDescent="0.35">
      <c r="A83" s="43">
        <v>45751.416666666701</v>
      </c>
      <c r="B83" s="42">
        <v>18.5856862068966</v>
      </c>
    </row>
    <row r="84" spans="1:2" x14ac:dyDescent="0.35">
      <c r="A84" s="43">
        <v>45751.458333333299</v>
      </c>
      <c r="B84" s="42">
        <v>22.5504866666667</v>
      </c>
    </row>
    <row r="85" spans="1:2" x14ac:dyDescent="0.35">
      <c r="A85" s="43">
        <v>45751.5</v>
      </c>
      <c r="B85" s="42">
        <v>19.966703448275901</v>
      </c>
    </row>
    <row r="86" spans="1:2" x14ac:dyDescent="0.35">
      <c r="A86" s="43">
        <v>45751.541666666701</v>
      </c>
      <c r="B86" s="42">
        <v>19.291319999999999</v>
      </c>
    </row>
    <row r="87" spans="1:2" x14ac:dyDescent="0.35">
      <c r="A87" s="43">
        <v>45751.583333333299</v>
      </c>
      <c r="B87" s="42">
        <v>19.722156896551699</v>
      </c>
    </row>
    <row r="88" spans="1:2" x14ac:dyDescent="0.35">
      <c r="A88" s="43">
        <v>45751.625</v>
      </c>
      <c r="B88" s="42">
        <v>20.136686666666701</v>
      </c>
    </row>
    <row r="89" spans="1:2" x14ac:dyDescent="0.35">
      <c r="A89" s="43">
        <v>45751.666666666701</v>
      </c>
      <c r="B89" s="42">
        <v>18.431375862069</v>
      </c>
    </row>
    <row r="90" spans="1:2" x14ac:dyDescent="0.35">
      <c r="A90" s="43">
        <v>45751.708333333299</v>
      </c>
      <c r="B90" s="42">
        <v>18.116540000000001</v>
      </c>
    </row>
    <row r="91" spans="1:2" x14ac:dyDescent="0.35">
      <c r="A91" s="43">
        <v>45751.75</v>
      </c>
      <c r="B91" s="42">
        <v>15.9791396551724</v>
      </c>
    </row>
    <row r="92" spans="1:2" x14ac:dyDescent="0.35">
      <c r="A92" s="43">
        <v>45751.791666666701</v>
      </c>
      <c r="B92" s="42">
        <v>14.785130000000001</v>
      </c>
    </row>
    <row r="93" spans="1:2" x14ac:dyDescent="0.35">
      <c r="A93" s="43">
        <v>45751.833333333299</v>
      </c>
      <c r="B93" s="42">
        <v>11.545480344827601</v>
      </c>
    </row>
    <row r="94" spans="1:2" x14ac:dyDescent="0.35">
      <c r="A94" s="43">
        <v>45751.875</v>
      </c>
      <c r="B94" s="42">
        <v>9.6588860000000007</v>
      </c>
    </row>
    <row r="95" spans="1:2" x14ac:dyDescent="0.35">
      <c r="A95" s="43">
        <v>45751.916666666701</v>
      </c>
      <c r="B95" s="42">
        <v>7.2510389655172398</v>
      </c>
    </row>
    <row r="96" spans="1:2" x14ac:dyDescent="0.35">
      <c r="A96" s="43">
        <v>45751.958333333299</v>
      </c>
      <c r="B96" s="42">
        <v>8.1417280000000005</v>
      </c>
    </row>
    <row r="97" spans="1:2" x14ac:dyDescent="0.35">
      <c r="A97" s="43">
        <v>45752</v>
      </c>
      <c r="B97" s="42">
        <v>6.6779984482758596</v>
      </c>
    </row>
    <row r="98" spans="1:2" x14ac:dyDescent="0.35">
      <c r="A98" s="43">
        <v>45752.041666666701</v>
      </c>
      <c r="B98" s="42">
        <v>5.7728373333333396</v>
      </c>
    </row>
    <row r="99" spans="1:2" x14ac:dyDescent="0.35">
      <c r="A99" s="43">
        <v>45752.083333333299</v>
      </c>
      <c r="B99" s="42">
        <v>7.7274603448275796</v>
      </c>
    </row>
    <row r="100" spans="1:2" x14ac:dyDescent="0.35">
      <c r="A100" s="43">
        <v>45752.125</v>
      </c>
      <c r="B100" s="42">
        <v>9.0463368333333296</v>
      </c>
    </row>
    <row r="101" spans="1:2" x14ac:dyDescent="0.35">
      <c r="A101" s="43">
        <v>45752.166666666701</v>
      </c>
      <c r="B101" s="42">
        <v>12.0076844827586</v>
      </c>
    </row>
    <row r="102" spans="1:2" x14ac:dyDescent="0.35">
      <c r="A102" s="43">
        <v>45752.208333333299</v>
      </c>
      <c r="B102" s="42">
        <v>12.0438285</v>
      </c>
    </row>
    <row r="103" spans="1:2" x14ac:dyDescent="0.35">
      <c r="A103" s="43">
        <v>45752.25</v>
      </c>
      <c r="B103" s="42">
        <v>14.144555172413799</v>
      </c>
    </row>
    <row r="104" spans="1:2" x14ac:dyDescent="0.35">
      <c r="A104" s="43">
        <v>45752.291666666701</v>
      </c>
      <c r="B104" s="42">
        <v>10.7574466666667</v>
      </c>
    </row>
    <row r="105" spans="1:2" x14ac:dyDescent="0.35">
      <c r="A105" s="43">
        <v>45752.333333333299</v>
      </c>
      <c r="B105" s="42">
        <v>9.00705344827586</v>
      </c>
    </row>
    <row r="106" spans="1:2" x14ac:dyDescent="0.35">
      <c r="A106" s="43">
        <v>45752.375</v>
      </c>
      <c r="B106" s="42">
        <v>9.9542933333333306</v>
      </c>
    </row>
    <row r="107" spans="1:2" x14ac:dyDescent="0.35">
      <c r="A107" s="43">
        <v>45752.416666666701</v>
      </c>
      <c r="B107" s="42">
        <v>13.579587931034499</v>
      </c>
    </row>
    <row r="108" spans="1:2" x14ac:dyDescent="0.35">
      <c r="A108" s="43">
        <v>45752.458333333299</v>
      </c>
      <c r="B108" s="42">
        <v>11.9408733333333</v>
      </c>
    </row>
    <row r="109" spans="1:2" x14ac:dyDescent="0.35">
      <c r="A109" s="43">
        <v>45752.5</v>
      </c>
      <c r="B109" s="42">
        <v>9.48067741379311</v>
      </c>
    </row>
    <row r="110" spans="1:2" x14ac:dyDescent="0.35">
      <c r="A110" s="43">
        <v>45752.541666666701</v>
      </c>
      <c r="B110" s="42">
        <v>7.3673693333333299</v>
      </c>
    </row>
    <row r="111" spans="1:2" x14ac:dyDescent="0.35">
      <c r="A111" s="43">
        <v>45752.583333333299</v>
      </c>
      <c r="B111" s="42">
        <v>6.0299375862069002</v>
      </c>
    </row>
    <row r="112" spans="1:2" x14ac:dyDescent="0.35">
      <c r="A112" s="43">
        <v>45752.625</v>
      </c>
      <c r="B112" s="42">
        <v>4.7385450000000002</v>
      </c>
    </row>
    <row r="113" spans="1:2" x14ac:dyDescent="0.35">
      <c r="A113" s="43">
        <v>45752.666666666701</v>
      </c>
      <c r="B113" s="42">
        <v>4.7173091379310401</v>
      </c>
    </row>
    <row r="114" spans="1:2" x14ac:dyDescent="0.35">
      <c r="A114" s="43">
        <v>45752.708333333299</v>
      </c>
      <c r="B114" s="42">
        <v>3.4487765000000001</v>
      </c>
    </row>
    <row r="115" spans="1:2" x14ac:dyDescent="0.35">
      <c r="A115" s="43">
        <v>45752.75</v>
      </c>
      <c r="B115" s="42">
        <v>2.8083593103448301</v>
      </c>
    </row>
    <row r="116" spans="1:2" x14ac:dyDescent="0.35">
      <c r="A116" s="43">
        <v>45752.791666666701</v>
      </c>
      <c r="B116" s="42">
        <v>2.8316746666666699</v>
      </c>
    </row>
    <row r="117" spans="1:2" x14ac:dyDescent="0.35">
      <c r="A117" s="43">
        <v>45752.833333333299</v>
      </c>
      <c r="B117" s="42">
        <v>3.0972698275862101</v>
      </c>
    </row>
    <row r="118" spans="1:2" x14ac:dyDescent="0.35">
      <c r="A118" s="43">
        <v>45752.875</v>
      </c>
      <c r="B118" s="42">
        <v>3.0765595000000001</v>
      </c>
    </row>
    <row r="119" spans="1:2" x14ac:dyDescent="0.35">
      <c r="A119" s="43">
        <v>45752.916666666701</v>
      </c>
      <c r="B119" s="42">
        <v>3.78107413793103</v>
      </c>
    </row>
    <row r="120" spans="1:2" x14ac:dyDescent="0.35">
      <c r="A120" s="43">
        <v>45752.958333333299</v>
      </c>
      <c r="B120" s="42">
        <v>3.86668716666667</v>
      </c>
    </row>
    <row r="121" spans="1:2" x14ac:dyDescent="0.35">
      <c r="A121" s="43">
        <v>45753</v>
      </c>
      <c r="B121" s="42">
        <v>4.3666367241379298</v>
      </c>
    </row>
    <row r="122" spans="1:2" x14ac:dyDescent="0.35">
      <c r="A122" s="43">
        <v>45753.041666666701</v>
      </c>
      <c r="B122" s="42">
        <v>4.1435366666666704</v>
      </c>
    </row>
    <row r="123" spans="1:2" x14ac:dyDescent="0.35">
      <c r="A123" s="43">
        <v>45753.083333333299</v>
      </c>
      <c r="B123" s="42">
        <v>3.9430222033898299</v>
      </c>
    </row>
    <row r="124" spans="1:2" x14ac:dyDescent="0.35">
      <c r="A124" s="43">
        <v>45753.125</v>
      </c>
      <c r="B124" s="42">
        <v>3.9460786666666698</v>
      </c>
    </row>
    <row r="125" spans="1:2" x14ac:dyDescent="0.35">
      <c r="A125" s="43">
        <v>45753.166666666701</v>
      </c>
      <c r="B125" s="42">
        <v>3.7647741379310302</v>
      </c>
    </row>
    <row r="126" spans="1:2" x14ac:dyDescent="0.35">
      <c r="A126" s="43">
        <v>45753.208333333299</v>
      </c>
      <c r="B126" s="42">
        <v>3.8237141666666701</v>
      </c>
    </row>
    <row r="127" spans="1:2" x14ac:dyDescent="0.35">
      <c r="A127" s="43">
        <v>45753.25</v>
      </c>
      <c r="B127" s="42">
        <v>3.8386739655172399</v>
      </c>
    </row>
    <row r="128" spans="1:2" x14ac:dyDescent="0.35">
      <c r="A128" s="43">
        <v>45753.291666666701</v>
      </c>
      <c r="B128" s="42">
        <v>4.0527895000000003</v>
      </c>
    </row>
    <row r="129" spans="1:2" x14ac:dyDescent="0.35">
      <c r="A129" s="43">
        <v>45753.333333333299</v>
      </c>
      <c r="B129" s="42">
        <v>4.0992524137931001</v>
      </c>
    </row>
    <row r="130" spans="1:2" x14ac:dyDescent="0.35">
      <c r="A130" s="43">
        <v>45753.375</v>
      </c>
      <c r="B130" s="42">
        <v>5.2594690000000002</v>
      </c>
    </row>
    <row r="131" spans="1:2" x14ac:dyDescent="0.35">
      <c r="A131" s="43">
        <v>45753.416666666701</v>
      </c>
      <c r="B131" s="42">
        <v>6.1539106896551701</v>
      </c>
    </row>
    <row r="132" spans="1:2" x14ac:dyDescent="0.35">
      <c r="A132" s="43">
        <v>45753.458333333299</v>
      </c>
      <c r="B132" s="42">
        <v>6.2456131666666703</v>
      </c>
    </row>
    <row r="133" spans="1:2" x14ac:dyDescent="0.35">
      <c r="A133" s="43">
        <v>45753.5</v>
      </c>
      <c r="B133" s="42">
        <v>5.3720074137931002</v>
      </c>
    </row>
    <row r="134" spans="1:2" x14ac:dyDescent="0.35">
      <c r="A134" s="43">
        <v>45753.541666666701</v>
      </c>
      <c r="B134" s="42">
        <v>4.6561256666666697</v>
      </c>
    </row>
    <row r="135" spans="1:2" x14ac:dyDescent="0.35">
      <c r="A135" s="43">
        <v>45753.583333333299</v>
      </c>
      <c r="B135" s="42">
        <v>5.3812249999999997</v>
      </c>
    </row>
    <row r="136" spans="1:2" x14ac:dyDescent="0.35">
      <c r="A136" s="43">
        <v>45753.625</v>
      </c>
      <c r="B136" s="42">
        <v>3.0678049999999999</v>
      </c>
    </row>
    <row r="137" spans="1:2" x14ac:dyDescent="0.35">
      <c r="A137" s="43">
        <v>45753.666666666701</v>
      </c>
      <c r="B137" s="42">
        <v>3.0773737931034502</v>
      </c>
    </row>
    <row r="138" spans="1:2" x14ac:dyDescent="0.35">
      <c r="A138" s="43">
        <v>45753.708333333299</v>
      </c>
      <c r="B138" s="42">
        <v>3.5856378333333301</v>
      </c>
    </row>
    <row r="139" spans="1:2" x14ac:dyDescent="0.35">
      <c r="A139" s="43">
        <v>45753.75</v>
      </c>
      <c r="B139" s="42">
        <v>3.6822029310344799</v>
      </c>
    </row>
    <row r="140" spans="1:2" x14ac:dyDescent="0.35">
      <c r="A140" s="43">
        <v>45753.791666666701</v>
      </c>
      <c r="B140" s="42">
        <v>4.0043325000000003</v>
      </c>
    </row>
    <row r="141" spans="1:2" x14ac:dyDescent="0.35">
      <c r="A141" s="43">
        <v>45753.833333333299</v>
      </c>
      <c r="B141" s="42">
        <v>4.9145424137931002</v>
      </c>
    </row>
    <row r="142" spans="1:2" x14ac:dyDescent="0.35">
      <c r="A142" s="43">
        <v>45753.875</v>
      </c>
      <c r="B142" s="42">
        <v>4.6465025000000004</v>
      </c>
    </row>
    <row r="143" spans="1:2" x14ac:dyDescent="0.35">
      <c r="A143" s="43">
        <v>45753.916666666701</v>
      </c>
      <c r="B143" s="42">
        <v>4.4162674137930997</v>
      </c>
    </row>
    <row r="144" spans="1:2" x14ac:dyDescent="0.35">
      <c r="A144" s="43">
        <v>45753.958333333299</v>
      </c>
      <c r="B144" s="42">
        <v>3.7357288333333298</v>
      </c>
    </row>
    <row r="145" spans="1:2" x14ac:dyDescent="0.35">
      <c r="A145" s="43">
        <v>45754</v>
      </c>
      <c r="B145" s="42">
        <v>3.6533251724137901</v>
      </c>
    </row>
    <row r="146" spans="1:2" x14ac:dyDescent="0.35">
      <c r="A146" s="43">
        <v>45754.041666666701</v>
      </c>
      <c r="B146" s="42">
        <v>3.8515371666666698</v>
      </c>
    </row>
    <row r="147" spans="1:2" x14ac:dyDescent="0.35">
      <c r="A147" s="43">
        <v>45754.083333333299</v>
      </c>
      <c r="B147" s="42">
        <v>4.4334208620689699</v>
      </c>
    </row>
    <row r="148" spans="1:2" x14ac:dyDescent="0.35">
      <c r="A148" s="43">
        <v>45754.125</v>
      </c>
      <c r="B148" s="42">
        <v>4.8347151666666699</v>
      </c>
    </row>
    <row r="149" spans="1:2" x14ac:dyDescent="0.35">
      <c r="A149" s="43">
        <v>45754.166666666701</v>
      </c>
      <c r="B149" s="42">
        <v>5.4359672413793101</v>
      </c>
    </row>
    <row r="150" spans="1:2" x14ac:dyDescent="0.35">
      <c r="A150" s="43">
        <v>45754.208333333299</v>
      </c>
      <c r="B150" s="42">
        <v>5.7237460000000002</v>
      </c>
    </row>
    <row r="151" spans="1:2" x14ac:dyDescent="0.35">
      <c r="A151" s="43">
        <v>45754.25</v>
      </c>
      <c r="B151" s="42">
        <v>5.4342408620689602</v>
      </c>
    </row>
    <row r="152" spans="1:2" x14ac:dyDescent="0.35">
      <c r="A152" s="43">
        <v>45754.291666666701</v>
      </c>
      <c r="B152" s="42">
        <v>10.996494500000001</v>
      </c>
    </row>
    <row r="153" spans="1:2" x14ac:dyDescent="0.35">
      <c r="A153" s="43">
        <v>45754.333333333299</v>
      </c>
      <c r="B153" s="42">
        <v>7.6391189655172402</v>
      </c>
    </row>
    <row r="154" spans="1:2" x14ac:dyDescent="0.35">
      <c r="A154" s="43">
        <v>45754.375</v>
      </c>
      <c r="B154" s="42">
        <v>7.9628916666666703</v>
      </c>
    </row>
    <row r="155" spans="1:2" x14ac:dyDescent="0.35">
      <c r="A155" s="43">
        <v>45754.416666666701</v>
      </c>
      <c r="B155" s="42">
        <v>10.536493965517201</v>
      </c>
    </row>
    <row r="156" spans="1:2" x14ac:dyDescent="0.35">
      <c r="A156" s="43">
        <v>45754.458333333299</v>
      </c>
      <c r="B156" s="42">
        <v>7.7465326666666696</v>
      </c>
    </row>
    <row r="157" spans="1:2" x14ac:dyDescent="0.35">
      <c r="A157" s="43">
        <v>45754.5</v>
      </c>
      <c r="B157" s="42">
        <v>6.9288584482758599</v>
      </c>
    </row>
    <row r="158" spans="1:2" x14ac:dyDescent="0.35">
      <c r="A158" s="43">
        <v>45754.541666666701</v>
      </c>
      <c r="B158" s="42">
        <v>7.2655364999999996</v>
      </c>
    </row>
    <row r="159" spans="1:2" x14ac:dyDescent="0.35">
      <c r="A159" s="43">
        <v>45754.583333333299</v>
      </c>
      <c r="B159" s="42">
        <v>6.45918948275862</v>
      </c>
    </row>
    <row r="160" spans="1:2" x14ac:dyDescent="0.35">
      <c r="A160" s="43">
        <v>45754.625</v>
      </c>
      <c r="B160" s="42">
        <v>5.3461179999999997</v>
      </c>
    </row>
    <row r="161" spans="1:2" x14ac:dyDescent="0.35">
      <c r="A161" s="43">
        <v>45754.666666666701</v>
      </c>
      <c r="B161" s="42">
        <v>5.4168427586206898</v>
      </c>
    </row>
    <row r="162" spans="1:2" x14ac:dyDescent="0.35">
      <c r="A162" s="43">
        <v>45754.708333333299</v>
      </c>
      <c r="B162" s="42">
        <v>6.0089319999999997</v>
      </c>
    </row>
    <row r="163" spans="1:2" x14ac:dyDescent="0.35">
      <c r="A163" s="43">
        <v>45754.75</v>
      </c>
      <c r="B163" s="42">
        <v>6.2782774137931003</v>
      </c>
    </row>
    <row r="164" spans="1:2" x14ac:dyDescent="0.35">
      <c r="A164" s="43">
        <v>45754.791666666701</v>
      </c>
      <c r="B164" s="42">
        <v>5.1452336666666696</v>
      </c>
    </row>
    <row r="165" spans="1:2" x14ac:dyDescent="0.35">
      <c r="A165" s="43">
        <v>45754.833333333299</v>
      </c>
      <c r="B165" s="42">
        <v>3.8971155172413798</v>
      </c>
    </row>
    <row r="166" spans="1:2" x14ac:dyDescent="0.35">
      <c r="A166" s="43">
        <v>45754.875</v>
      </c>
      <c r="B166" s="42">
        <v>3.9941486666666699</v>
      </c>
    </row>
    <row r="167" spans="1:2" x14ac:dyDescent="0.35">
      <c r="A167" s="43">
        <v>45754.916666666701</v>
      </c>
      <c r="B167" s="42">
        <v>17.332601379310301</v>
      </c>
    </row>
    <row r="168" spans="1:2" x14ac:dyDescent="0.35">
      <c r="A168" s="43">
        <v>45754.958333333299</v>
      </c>
      <c r="B168" s="42">
        <v>8.6388868333333306</v>
      </c>
    </row>
    <row r="169" spans="1:2" x14ac:dyDescent="0.35">
      <c r="A169" s="43">
        <v>45755</v>
      </c>
      <c r="B169" s="42">
        <v>5.32309448275862</v>
      </c>
    </row>
    <row r="170" spans="1:2" x14ac:dyDescent="0.35">
      <c r="A170" s="43">
        <v>45755.041666666701</v>
      </c>
      <c r="B170" s="42">
        <v>5.7758236666666702</v>
      </c>
    </row>
    <row r="171" spans="1:2" x14ac:dyDescent="0.35">
      <c r="A171" s="43">
        <v>45755.083333333299</v>
      </c>
      <c r="B171" s="42">
        <v>6.5697665517241397</v>
      </c>
    </row>
    <row r="172" spans="1:2" x14ac:dyDescent="0.35">
      <c r="A172" s="43">
        <v>45755.125</v>
      </c>
      <c r="B172" s="42">
        <v>5.7263503333333299</v>
      </c>
    </row>
    <row r="173" spans="1:2" x14ac:dyDescent="0.35">
      <c r="A173" s="43">
        <v>45755.166666666701</v>
      </c>
      <c r="B173" s="42">
        <v>5.5564648275862103</v>
      </c>
    </row>
    <row r="174" spans="1:2" x14ac:dyDescent="0.35">
      <c r="A174" s="43">
        <v>45755.208333333299</v>
      </c>
      <c r="B174" s="42">
        <v>5.8783041666666698</v>
      </c>
    </row>
    <row r="175" spans="1:2" x14ac:dyDescent="0.35">
      <c r="A175" s="43">
        <v>45755.25</v>
      </c>
      <c r="B175" s="42">
        <v>7.37380775862069</v>
      </c>
    </row>
    <row r="176" spans="1:2" x14ac:dyDescent="0.35">
      <c r="A176" s="43">
        <v>45755.291666666701</v>
      </c>
      <c r="B176" s="42">
        <v>7.8821506666666599</v>
      </c>
    </row>
    <row r="177" spans="1:2" x14ac:dyDescent="0.35">
      <c r="A177" s="43">
        <v>45755.333333333299</v>
      </c>
      <c r="B177" s="42">
        <v>10.0352162068966</v>
      </c>
    </row>
    <row r="178" spans="1:2" x14ac:dyDescent="0.35">
      <c r="A178" s="43">
        <v>45755.375</v>
      </c>
      <c r="B178" s="42">
        <v>9.9598621666666691</v>
      </c>
    </row>
    <row r="179" spans="1:2" x14ac:dyDescent="0.35">
      <c r="A179" s="43">
        <v>45755.416666666701</v>
      </c>
      <c r="B179" s="42">
        <v>14.5336010344828</v>
      </c>
    </row>
    <row r="180" spans="1:2" x14ac:dyDescent="0.35">
      <c r="A180" s="43">
        <v>45755.458333333299</v>
      </c>
      <c r="B180" s="42">
        <v>13.469245000000001</v>
      </c>
    </row>
    <row r="181" spans="1:2" x14ac:dyDescent="0.35">
      <c r="A181" s="43">
        <v>45755.5</v>
      </c>
      <c r="B181" s="42">
        <v>11.9704137931034</v>
      </c>
    </row>
    <row r="182" spans="1:2" x14ac:dyDescent="0.35">
      <c r="A182" s="43">
        <v>45755.541666666701</v>
      </c>
      <c r="B182" s="42">
        <v>11.9467758333333</v>
      </c>
    </row>
    <row r="183" spans="1:2" x14ac:dyDescent="0.35">
      <c r="A183" s="43">
        <v>45755.583333333299</v>
      </c>
      <c r="B183" s="42">
        <v>12.817874137931</v>
      </c>
    </row>
    <row r="184" spans="1:2" x14ac:dyDescent="0.35">
      <c r="A184" s="43">
        <v>45755.625</v>
      </c>
      <c r="B184" s="42">
        <v>12.108591666666699</v>
      </c>
    </row>
    <row r="185" spans="1:2" x14ac:dyDescent="0.35">
      <c r="A185" s="43">
        <v>45755.666666666701</v>
      </c>
      <c r="B185" s="42">
        <v>10.7824613793103</v>
      </c>
    </row>
    <row r="186" spans="1:2" x14ac:dyDescent="0.35">
      <c r="A186" s="43">
        <v>45755.708333333299</v>
      </c>
      <c r="B186" s="42">
        <v>9.5531705000000002</v>
      </c>
    </row>
    <row r="187" spans="1:2" x14ac:dyDescent="0.35">
      <c r="A187" s="43">
        <v>45755.75</v>
      </c>
      <c r="B187" s="42">
        <v>9.2635708620689599</v>
      </c>
    </row>
    <row r="188" spans="1:2" x14ac:dyDescent="0.35">
      <c r="A188" s="43">
        <v>45755.791666666701</v>
      </c>
      <c r="B188" s="42">
        <v>7.3272665000000003</v>
      </c>
    </row>
    <row r="189" spans="1:2" x14ac:dyDescent="0.35">
      <c r="A189" s="43">
        <v>45755.833333333299</v>
      </c>
      <c r="B189" s="42">
        <v>6.6630639655172397</v>
      </c>
    </row>
    <row r="190" spans="1:2" x14ac:dyDescent="0.35">
      <c r="A190" s="43">
        <v>45755.875</v>
      </c>
      <c r="B190" s="42">
        <v>6.9282946666666598</v>
      </c>
    </row>
    <row r="191" spans="1:2" x14ac:dyDescent="0.35">
      <c r="A191" s="43">
        <v>45755.916666666701</v>
      </c>
      <c r="B191" s="42">
        <v>22.081454482758598</v>
      </c>
    </row>
    <row r="192" spans="1:2" x14ac:dyDescent="0.35">
      <c r="A192" s="43">
        <v>45755.958333333299</v>
      </c>
      <c r="B192" s="42">
        <v>26.793071166666699</v>
      </c>
    </row>
    <row r="193" spans="1:2" x14ac:dyDescent="0.35">
      <c r="A193" s="43">
        <v>45756</v>
      </c>
      <c r="B193" s="42">
        <v>9.2279305172413792</v>
      </c>
    </row>
    <row r="194" spans="1:2" x14ac:dyDescent="0.35">
      <c r="A194" s="43">
        <v>45756.041666666701</v>
      </c>
      <c r="B194" s="42">
        <v>10.013968666666701</v>
      </c>
    </row>
    <row r="195" spans="1:2" x14ac:dyDescent="0.35">
      <c r="A195" s="43">
        <v>45756.083333333299</v>
      </c>
      <c r="B195" s="42">
        <v>11.7769517241379</v>
      </c>
    </row>
    <row r="196" spans="1:2" x14ac:dyDescent="0.35">
      <c r="A196" s="43">
        <v>45756.125</v>
      </c>
      <c r="B196" s="42">
        <v>10.827712</v>
      </c>
    </row>
    <row r="197" spans="1:2" x14ac:dyDescent="0.35">
      <c r="A197" s="43">
        <v>45756.166666666701</v>
      </c>
      <c r="B197" s="42">
        <v>9.7915137931034497</v>
      </c>
    </row>
    <row r="198" spans="1:2" x14ac:dyDescent="0.35">
      <c r="A198" s="43">
        <v>45756.208333333299</v>
      </c>
      <c r="B198" s="42">
        <v>11.540240000000001</v>
      </c>
    </row>
    <row r="199" spans="1:2" x14ac:dyDescent="0.35">
      <c r="A199" s="43">
        <v>45756.25</v>
      </c>
      <c r="B199" s="42">
        <v>10.018029310344801</v>
      </c>
    </row>
    <row r="200" spans="1:2" x14ac:dyDescent="0.35">
      <c r="A200" s="43">
        <v>45756.291666666701</v>
      </c>
      <c r="B200" s="42">
        <v>9.5398863333333299</v>
      </c>
    </row>
    <row r="201" spans="1:2" x14ac:dyDescent="0.35">
      <c r="A201" s="43">
        <v>45756.333333333299</v>
      </c>
      <c r="B201" s="42">
        <v>10.452239137931</v>
      </c>
    </row>
    <row r="202" spans="1:2" x14ac:dyDescent="0.35">
      <c r="A202" s="43">
        <v>45756.375</v>
      </c>
      <c r="B202" s="42">
        <v>17.034524999999999</v>
      </c>
    </row>
    <row r="203" spans="1:2" x14ac:dyDescent="0.35">
      <c r="A203" s="43">
        <v>45756.416666666701</v>
      </c>
      <c r="B203" s="42">
        <v>21.126984482758601</v>
      </c>
    </row>
    <row r="204" spans="1:2" x14ac:dyDescent="0.35">
      <c r="A204" s="43">
        <v>45756.458333333299</v>
      </c>
      <c r="B204" s="42">
        <v>19.221019999999999</v>
      </c>
    </row>
    <row r="205" spans="1:2" x14ac:dyDescent="0.35">
      <c r="A205" s="43">
        <v>45756.5</v>
      </c>
      <c r="B205" s="42">
        <v>26.060201724137901</v>
      </c>
    </row>
    <row r="206" spans="1:2" x14ac:dyDescent="0.35">
      <c r="A206" s="43">
        <v>45756.541666666701</v>
      </c>
      <c r="B206" s="42">
        <v>19.094338333333301</v>
      </c>
    </row>
    <row r="207" spans="1:2" x14ac:dyDescent="0.35">
      <c r="A207" s="43">
        <v>45756.583333333299</v>
      </c>
      <c r="B207" s="42">
        <v>15.8152534482759</v>
      </c>
    </row>
    <row r="208" spans="1:2" x14ac:dyDescent="0.35">
      <c r="A208" s="43">
        <v>45756.625</v>
      </c>
      <c r="B208" s="42">
        <v>12.970193500000001</v>
      </c>
    </row>
    <row r="209" spans="1:2" x14ac:dyDescent="0.35">
      <c r="A209" s="43">
        <v>45756.666666666701</v>
      </c>
      <c r="B209" s="42">
        <v>10.8923179310345</v>
      </c>
    </row>
    <row r="210" spans="1:2" x14ac:dyDescent="0.35">
      <c r="A210" s="43">
        <v>45756.708333333299</v>
      </c>
      <c r="B210" s="42">
        <v>10.8535825</v>
      </c>
    </row>
    <row r="211" spans="1:2" x14ac:dyDescent="0.35">
      <c r="A211" s="43">
        <v>45756.75</v>
      </c>
      <c r="B211" s="42">
        <v>10.0147674137931</v>
      </c>
    </row>
    <row r="212" spans="1:2" x14ac:dyDescent="0.35">
      <c r="A212" s="43">
        <v>45756.791666666701</v>
      </c>
      <c r="B212" s="42">
        <v>11.649855333333299</v>
      </c>
    </row>
    <row r="213" spans="1:2" x14ac:dyDescent="0.35">
      <c r="A213" s="43">
        <v>45756.833333333299</v>
      </c>
      <c r="B213" s="42">
        <v>15.258732758620701</v>
      </c>
    </row>
    <row r="214" spans="1:2" x14ac:dyDescent="0.35">
      <c r="A214" s="43">
        <v>45756.875</v>
      </c>
      <c r="B214" s="42">
        <v>14.979096666666701</v>
      </c>
    </row>
    <row r="215" spans="1:2" x14ac:dyDescent="0.35">
      <c r="A215" s="43">
        <v>45756.916666666701</v>
      </c>
      <c r="B215" s="42">
        <v>14.1961224137931</v>
      </c>
    </row>
    <row r="216" spans="1:2" x14ac:dyDescent="0.35">
      <c r="A216" s="43">
        <v>45756.958333333299</v>
      </c>
      <c r="B216" s="42">
        <v>15.23992</v>
      </c>
    </row>
    <row r="217" spans="1:2" x14ac:dyDescent="0.35">
      <c r="A217" s="43">
        <v>45757</v>
      </c>
      <c r="B217" s="42">
        <v>11.7497982758621</v>
      </c>
    </row>
    <row r="218" spans="1:2" x14ac:dyDescent="0.35">
      <c r="A218" s="43">
        <v>45757.041666666701</v>
      </c>
      <c r="B218" s="42">
        <v>10.5917228333333</v>
      </c>
    </row>
    <row r="219" spans="1:2" x14ac:dyDescent="0.35">
      <c r="A219" s="43">
        <v>45757.083333333299</v>
      </c>
      <c r="B219" s="42">
        <v>11.7870068965517</v>
      </c>
    </row>
    <row r="220" spans="1:2" x14ac:dyDescent="0.35">
      <c r="A220" s="43">
        <v>45757.125</v>
      </c>
      <c r="B220" s="42">
        <v>14.5608133333333</v>
      </c>
    </row>
    <row r="221" spans="1:2" x14ac:dyDescent="0.35">
      <c r="A221" s="43">
        <v>45757.166666666701</v>
      </c>
      <c r="B221" s="42">
        <v>12.452567241379301</v>
      </c>
    </row>
    <row r="222" spans="1:2" x14ac:dyDescent="0.35">
      <c r="A222" s="43">
        <v>45757.208333333299</v>
      </c>
      <c r="B222" s="42">
        <v>12.2575583333333</v>
      </c>
    </row>
    <row r="223" spans="1:2" x14ac:dyDescent="0.35">
      <c r="A223" s="43">
        <v>45757.25</v>
      </c>
      <c r="B223" s="42">
        <v>15.042208620689699</v>
      </c>
    </row>
    <row r="224" spans="1:2" x14ac:dyDescent="0.35">
      <c r="A224" s="43">
        <v>45757.291666666701</v>
      </c>
      <c r="B224" s="42">
        <v>15.265568333333301</v>
      </c>
    </row>
    <row r="225" spans="1:2" x14ac:dyDescent="0.35">
      <c r="A225" s="43">
        <v>45757.333333333299</v>
      </c>
      <c r="B225" s="42">
        <v>14.279986206896499</v>
      </c>
    </row>
    <row r="226" spans="1:2" x14ac:dyDescent="0.35">
      <c r="A226" s="43">
        <v>45757.375</v>
      </c>
      <c r="B226" s="42">
        <v>14.1687166666667</v>
      </c>
    </row>
    <row r="227" spans="1:2" x14ac:dyDescent="0.35">
      <c r="A227" s="43">
        <v>45757.416666666701</v>
      </c>
      <c r="B227" s="42">
        <v>19.737986206896501</v>
      </c>
    </row>
    <row r="228" spans="1:2" x14ac:dyDescent="0.35">
      <c r="A228" s="43">
        <v>45757.458333333299</v>
      </c>
      <c r="B228" s="42">
        <v>21.972598333333298</v>
      </c>
    </row>
    <row r="229" spans="1:2" x14ac:dyDescent="0.35">
      <c r="A229" s="43">
        <v>45757.5</v>
      </c>
      <c r="B229" s="42">
        <v>22.917868965517201</v>
      </c>
    </row>
    <row r="230" spans="1:2" x14ac:dyDescent="0.35">
      <c r="A230" s="43">
        <v>45757.541666666701</v>
      </c>
      <c r="B230" s="42">
        <v>21.6110233333333</v>
      </c>
    </row>
    <row r="231" spans="1:2" x14ac:dyDescent="0.35">
      <c r="A231" s="43">
        <v>45757.583333333299</v>
      </c>
      <c r="B231" s="42">
        <v>21.5926137931034</v>
      </c>
    </row>
    <row r="232" spans="1:2" x14ac:dyDescent="0.35">
      <c r="A232" s="43">
        <v>45757.625</v>
      </c>
      <c r="B232" s="42">
        <v>23.054666666666702</v>
      </c>
    </row>
    <row r="233" spans="1:2" x14ac:dyDescent="0.35">
      <c r="A233" s="43">
        <v>45757.666666666701</v>
      </c>
      <c r="B233" s="42">
        <v>23.773470689655198</v>
      </c>
    </row>
    <row r="234" spans="1:2" x14ac:dyDescent="0.35">
      <c r="A234" s="43">
        <v>45757.708333333299</v>
      </c>
      <c r="B234" s="42">
        <v>23.9709516666667</v>
      </c>
    </row>
    <row r="235" spans="1:2" x14ac:dyDescent="0.35">
      <c r="A235" s="43">
        <v>45757.75</v>
      </c>
      <c r="B235" s="42">
        <v>20.1307068965517</v>
      </c>
    </row>
    <row r="236" spans="1:2" x14ac:dyDescent="0.35">
      <c r="A236" s="43">
        <v>45757.791666666701</v>
      </c>
      <c r="B236" s="42">
        <v>17.246283333333299</v>
      </c>
    </row>
    <row r="237" spans="1:2" x14ac:dyDescent="0.35">
      <c r="A237" s="43">
        <v>45757.833333333299</v>
      </c>
      <c r="B237" s="42">
        <v>20.564189655172399</v>
      </c>
    </row>
    <row r="238" spans="1:2" x14ac:dyDescent="0.35">
      <c r="A238" s="43">
        <v>45757.875</v>
      </c>
      <c r="B238" s="42">
        <v>22.760446666666699</v>
      </c>
    </row>
    <row r="239" spans="1:2" x14ac:dyDescent="0.35">
      <c r="A239" s="43">
        <v>45757.916666666701</v>
      </c>
      <c r="B239" s="42">
        <v>24.598518965517201</v>
      </c>
    </row>
    <row r="240" spans="1:2" x14ac:dyDescent="0.35">
      <c r="A240" s="43">
        <v>45757.958333333299</v>
      </c>
      <c r="B240" s="42">
        <v>23.920173333333299</v>
      </c>
    </row>
    <row r="241" spans="1:2" x14ac:dyDescent="0.35">
      <c r="A241" s="43">
        <v>45758</v>
      </c>
      <c r="B241" s="42">
        <v>17.939341379310299</v>
      </c>
    </row>
    <row r="242" spans="1:2" x14ac:dyDescent="0.35">
      <c r="A242" s="43">
        <v>45758.041666666701</v>
      </c>
      <c r="B242" s="42">
        <v>16.7963566666667</v>
      </c>
    </row>
    <row r="243" spans="1:2" x14ac:dyDescent="0.35">
      <c r="A243" s="43">
        <v>45758.083333333299</v>
      </c>
      <c r="B243" s="42">
        <v>17.304382758620701</v>
      </c>
    </row>
    <row r="244" spans="1:2" x14ac:dyDescent="0.35">
      <c r="A244" s="43">
        <v>45758.125</v>
      </c>
      <c r="B244" s="42">
        <v>13.8533216666667</v>
      </c>
    </row>
    <row r="245" spans="1:2" x14ac:dyDescent="0.35">
      <c r="A245" s="43">
        <v>45758.166666666701</v>
      </c>
      <c r="B245" s="42">
        <v>12.949018965517199</v>
      </c>
    </row>
    <row r="246" spans="1:2" x14ac:dyDescent="0.35">
      <c r="A246" s="43">
        <v>45758.208333333299</v>
      </c>
      <c r="B246" s="42">
        <v>15.2755266666667</v>
      </c>
    </row>
    <row r="247" spans="1:2" x14ac:dyDescent="0.35">
      <c r="A247" s="43">
        <v>45758.25</v>
      </c>
      <c r="B247" s="42">
        <v>18.375965517241401</v>
      </c>
    </row>
    <row r="248" spans="1:2" x14ac:dyDescent="0.35">
      <c r="A248" s="43">
        <v>45758.291666666701</v>
      </c>
      <c r="B248" s="42">
        <v>22.475301666666699</v>
      </c>
    </row>
    <row r="249" spans="1:2" x14ac:dyDescent="0.35">
      <c r="A249" s="43">
        <v>45758.333333333299</v>
      </c>
      <c r="B249" s="42">
        <v>21.250048275862099</v>
      </c>
    </row>
    <row r="250" spans="1:2" x14ac:dyDescent="0.35">
      <c r="A250" s="43">
        <v>45758.375</v>
      </c>
      <c r="B250" s="42">
        <v>17.803388333333299</v>
      </c>
    </row>
    <row r="251" spans="1:2" x14ac:dyDescent="0.35">
      <c r="A251" s="43">
        <v>45758.416666666701</v>
      </c>
      <c r="B251" s="42">
        <v>23.387674137931</v>
      </c>
    </row>
    <row r="252" spans="1:2" x14ac:dyDescent="0.35">
      <c r="A252" s="43">
        <v>45758.458333333299</v>
      </c>
      <c r="B252" s="42">
        <v>23.791815</v>
      </c>
    </row>
    <row r="253" spans="1:2" x14ac:dyDescent="0.35">
      <c r="A253" s="43">
        <v>45758.5</v>
      </c>
      <c r="B253" s="42">
        <v>24.272743103448299</v>
      </c>
    </row>
    <row r="254" spans="1:2" x14ac:dyDescent="0.35">
      <c r="A254" s="43">
        <v>45758.541666666701</v>
      </c>
      <c r="B254" s="42">
        <v>17.026163333333301</v>
      </c>
    </row>
    <row r="255" spans="1:2" x14ac:dyDescent="0.35">
      <c r="A255" s="43">
        <v>45758.583333333299</v>
      </c>
      <c r="B255" s="42">
        <v>12.261675862069</v>
      </c>
    </row>
    <row r="256" spans="1:2" x14ac:dyDescent="0.35">
      <c r="A256" s="43">
        <v>45758.625</v>
      </c>
      <c r="B256" s="42">
        <v>10.4453606666667</v>
      </c>
    </row>
    <row r="257" spans="1:2" x14ac:dyDescent="0.35">
      <c r="A257" s="43">
        <v>45758.666666666701</v>
      </c>
      <c r="B257" s="42">
        <v>8.9365253448275901</v>
      </c>
    </row>
    <row r="258" spans="1:2" x14ac:dyDescent="0.35">
      <c r="A258" s="43">
        <v>45758.708333333299</v>
      </c>
      <c r="B258" s="42">
        <v>8.3582138333333305</v>
      </c>
    </row>
    <row r="259" spans="1:2" x14ac:dyDescent="0.35">
      <c r="A259" s="43">
        <v>45758.75</v>
      </c>
      <c r="B259" s="42">
        <v>9.3204713793103497</v>
      </c>
    </row>
    <row r="260" spans="1:2" x14ac:dyDescent="0.35">
      <c r="A260" s="43">
        <v>45758.791666666701</v>
      </c>
      <c r="B260" s="42">
        <v>9.0998778333333306</v>
      </c>
    </row>
    <row r="261" spans="1:2" x14ac:dyDescent="0.35">
      <c r="A261" s="43">
        <v>45758.833333333299</v>
      </c>
      <c r="B261" s="42">
        <v>13.255106724137899</v>
      </c>
    </row>
    <row r="262" spans="1:2" x14ac:dyDescent="0.35">
      <c r="A262" s="43">
        <v>45758.875</v>
      </c>
      <c r="B262" s="42">
        <v>40.897748333333297</v>
      </c>
    </row>
    <row r="263" spans="1:2" x14ac:dyDescent="0.35">
      <c r="A263" s="43">
        <v>45758.916666666701</v>
      </c>
      <c r="B263" s="42">
        <v>23.6909275862069</v>
      </c>
    </row>
    <row r="264" spans="1:2" x14ac:dyDescent="0.35">
      <c r="A264" s="43">
        <v>45758.958333333299</v>
      </c>
      <c r="B264" s="42">
        <v>20.654644999999999</v>
      </c>
    </row>
    <row r="265" spans="1:2" x14ac:dyDescent="0.35">
      <c r="A265" s="43">
        <v>45759</v>
      </c>
      <c r="B265" s="42">
        <v>19.513931034482798</v>
      </c>
    </row>
    <row r="266" spans="1:2" x14ac:dyDescent="0.35">
      <c r="A266" s="43">
        <v>45759.041666666701</v>
      </c>
      <c r="B266" s="42">
        <v>41.231839999999998</v>
      </c>
    </row>
    <row r="267" spans="1:2" x14ac:dyDescent="0.35">
      <c r="A267" s="43">
        <v>45759.083333333299</v>
      </c>
      <c r="B267" s="42">
        <v>36.501901724137902</v>
      </c>
    </row>
    <row r="268" spans="1:2" x14ac:dyDescent="0.35">
      <c r="A268" s="43">
        <v>45759.125</v>
      </c>
      <c r="B268" s="42">
        <v>22.8095583333333</v>
      </c>
    </row>
    <row r="269" spans="1:2" x14ac:dyDescent="0.35">
      <c r="A269" s="43">
        <v>45759.166666666701</v>
      </c>
      <c r="B269" s="42">
        <v>17.88485</v>
      </c>
    </row>
    <row r="270" spans="1:2" x14ac:dyDescent="0.35">
      <c r="A270" s="43">
        <v>45759.208333333299</v>
      </c>
      <c r="B270" s="42">
        <v>15.1773283333333</v>
      </c>
    </row>
    <row r="271" spans="1:2" x14ac:dyDescent="0.35">
      <c r="A271" s="43">
        <v>45759.25</v>
      </c>
      <c r="B271" s="42">
        <v>16.6670206896552</v>
      </c>
    </row>
    <row r="272" spans="1:2" x14ac:dyDescent="0.35">
      <c r="A272" s="43">
        <v>45759.291666666701</v>
      </c>
      <c r="B272" s="42">
        <v>16.901081666666698</v>
      </c>
    </row>
    <row r="273" spans="1:2" x14ac:dyDescent="0.35">
      <c r="A273" s="43">
        <v>45759.333333333299</v>
      </c>
      <c r="B273" s="42">
        <v>19.700618965517201</v>
      </c>
    </row>
    <row r="274" spans="1:2" x14ac:dyDescent="0.35">
      <c r="A274" s="43">
        <v>45759.375</v>
      </c>
      <c r="B274" s="42">
        <v>25.268568333333299</v>
      </c>
    </row>
    <row r="275" spans="1:2" x14ac:dyDescent="0.35">
      <c r="A275" s="43">
        <v>45759.416666666701</v>
      </c>
      <c r="B275" s="42">
        <v>28.726470689655201</v>
      </c>
    </row>
    <row r="276" spans="1:2" x14ac:dyDescent="0.35">
      <c r="A276" s="43">
        <v>45759.458333333299</v>
      </c>
      <c r="B276" s="42">
        <v>24.28867</v>
      </c>
    </row>
    <row r="277" spans="1:2" x14ac:dyDescent="0.35">
      <c r="A277" s="43">
        <v>45759.5</v>
      </c>
      <c r="B277" s="42">
        <v>19.824024137931001</v>
      </c>
    </row>
    <row r="278" spans="1:2" x14ac:dyDescent="0.35">
      <c r="A278" s="43">
        <v>45759.541666666701</v>
      </c>
      <c r="B278" s="42">
        <v>17.524809999999999</v>
      </c>
    </row>
    <row r="279" spans="1:2" x14ac:dyDescent="0.35">
      <c r="A279" s="43">
        <v>45759.583333333299</v>
      </c>
      <c r="B279" s="42">
        <v>15.9676517241379</v>
      </c>
    </row>
    <row r="280" spans="1:2" x14ac:dyDescent="0.35">
      <c r="A280" s="43">
        <v>45759.625</v>
      </c>
      <c r="B280" s="42">
        <v>17.97391</v>
      </c>
    </row>
    <row r="281" spans="1:2" x14ac:dyDescent="0.35">
      <c r="A281" s="43">
        <v>45759.666666666701</v>
      </c>
      <c r="B281" s="42">
        <v>12.9580706896552</v>
      </c>
    </row>
    <row r="282" spans="1:2" x14ac:dyDescent="0.35">
      <c r="A282" s="43">
        <v>45759.708333333299</v>
      </c>
      <c r="B282" s="42">
        <v>10.158056</v>
      </c>
    </row>
    <row r="283" spans="1:2" x14ac:dyDescent="0.35">
      <c r="A283" s="43">
        <v>45759.75</v>
      </c>
      <c r="B283" s="42">
        <v>10.9505024137931</v>
      </c>
    </row>
    <row r="284" spans="1:2" x14ac:dyDescent="0.35">
      <c r="A284" s="43">
        <v>45759.791666666701</v>
      </c>
      <c r="B284" s="42">
        <v>11.7294366666667</v>
      </c>
    </row>
    <row r="285" spans="1:2" x14ac:dyDescent="0.35">
      <c r="A285" s="43">
        <v>45759.833333333299</v>
      </c>
      <c r="B285" s="42">
        <v>13.456912068965501</v>
      </c>
    </row>
    <row r="286" spans="1:2" x14ac:dyDescent="0.35">
      <c r="A286" s="43">
        <v>45759.875</v>
      </c>
      <c r="B286" s="42">
        <v>14.00262</v>
      </c>
    </row>
    <row r="287" spans="1:2" x14ac:dyDescent="0.35">
      <c r="A287" s="43">
        <v>45759.916666666701</v>
      </c>
      <c r="B287" s="42">
        <v>17.801970689655199</v>
      </c>
    </row>
    <row r="288" spans="1:2" x14ac:dyDescent="0.35">
      <c r="A288" s="43">
        <v>45759.958333333299</v>
      </c>
      <c r="B288" s="42">
        <v>15.247106666666699</v>
      </c>
    </row>
    <row r="289" spans="1:2" x14ac:dyDescent="0.35">
      <c r="A289" s="43">
        <v>45760</v>
      </c>
      <c r="B289" s="42">
        <v>11.455839655172401</v>
      </c>
    </row>
    <row r="290" spans="1:2" x14ac:dyDescent="0.35">
      <c r="A290" s="43">
        <v>45760.041666666701</v>
      </c>
      <c r="B290" s="42">
        <v>45.9787933333333</v>
      </c>
    </row>
    <row r="291" spans="1:2" x14ac:dyDescent="0.35">
      <c r="A291" s="43">
        <v>45760.083333333299</v>
      </c>
      <c r="B291" s="42">
        <v>55.0647406779661</v>
      </c>
    </row>
    <row r="292" spans="1:2" x14ac:dyDescent="0.35">
      <c r="A292" s="43">
        <v>45760.125</v>
      </c>
      <c r="B292" s="42">
        <v>13.429266666666701</v>
      </c>
    </row>
    <row r="293" spans="1:2" x14ac:dyDescent="0.35">
      <c r="A293" s="43">
        <v>45760.166666666701</v>
      </c>
      <c r="B293" s="42">
        <v>11.203070689655201</v>
      </c>
    </row>
    <row r="294" spans="1:2" x14ac:dyDescent="0.35">
      <c r="A294" s="43">
        <v>45760.208333333299</v>
      </c>
      <c r="B294" s="42">
        <v>13.5790583333333</v>
      </c>
    </row>
    <row r="295" spans="1:2" x14ac:dyDescent="0.35">
      <c r="A295" s="43">
        <v>45760.25</v>
      </c>
      <c r="B295" s="42">
        <v>14.310456896551701</v>
      </c>
    </row>
    <row r="296" spans="1:2" x14ac:dyDescent="0.35">
      <c r="A296" s="43">
        <v>45760.291666666701</v>
      </c>
      <c r="B296" s="42">
        <v>16.23864</v>
      </c>
    </row>
    <row r="297" spans="1:2" x14ac:dyDescent="0.35">
      <c r="A297" s="43">
        <v>45760.333333333299</v>
      </c>
      <c r="B297" s="42">
        <v>17.307189655172401</v>
      </c>
    </row>
    <row r="298" spans="1:2" x14ac:dyDescent="0.35">
      <c r="A298" s="43">
        <v>45760.375</v>
      </c>
      <c r="B298" s="42">
        <v>18.198053333333299</v>
      </c>
    </row>
    <row r="299" spans="1:2" x14ac:dyDescent="0.35">
      <c r="A299" s="43">
        <v>45760.416666666701</v>
      </c>
      <c r="B299" s="42">
        <v>7.6388617241379304</v>
      </c>
    </row>
    <row r="300" spans="1:2" x14ac:dyDescent="0.35">
      <c r="A300" s="43">
        <v>45760.458333333299</v>
      </c>
      <c r="B300" s="42">
        <v>4.3986018333333297</v>
      </c>
    </row>
    <row r="301" spans="1:2" x14ac:dyDescent="0.35">
      <c r="A301" s="43">
        <v>45760.5</v>
      </c>
      <c r="B301" s="42">
        <v>5.4269279310344798</v>
      </c>
    </row>
    <row r="302" spans="1:2" x14ac:dyDescent="0.35">
      <c r="A302" s="43">
        <v>45760.541666666701</v>
      </c>
      <c r="B302" s="42">
        <v>5.1966394999999999</v>
      </c>
    </row>
    <row r="303" spans="1:2" x14ac:dyDescent="0.35">
      <c r="A303" s="43">
        <v>45760.583333333299</v>
      </c>
      <c r="B303" s="42">
        <v>3.4391565517241398</v>
      </c>
    </row>
    <row r="304" spans="1:2" x14ac:dyDescent="0.35">
      <c r="A304" s="43">
        <v>45760.625</v>
      </c>
      <c r="B304" s="42">
        <v>2.2715831666666699</v>
      </c>
    </row>
    <row r="305" spans="1:2" x14ac:dyDescent="0.35">
      <c r="A305" s="43">
        <v>45760.666666666701</v>
      </c>
      <c r="B305" s="42">
        <v>1.81158465517241</v>
      </c>
    </row>
    <row r="306" spans="1:2" x14ac:dyDescent="0.35">
      <c r="A306" s="43">
        <v>45760.708333333299</v>
      </c>
      <c r="B306" s="42">
        <v>1.8009029999999999</v>
      </c>
    </row>
    <row r="307" spans="1:2" x14ac:dyDescent="0.35">
      <c r="A307" s="43">
        <v>45760.75</v>
      </c>
      <c r="B307" s="42">
        <v>2.98257275862069</v>
      </c>
    </row>
    <row r="308" spans="1:2" x14ac:dyDescent="0.35">
      <c r="A308" s="43">
        <v>45760.791666666701</v>
      </c>
      <c r="B308" s="42">
        <v>3.7107245</v>
      </c>
    </row>
    <row r="309" spans="1:2" x14ac:dyDescent="0.35">
      <c r="A309" s="43">
        <v>45760.833333333299</v>
      </c>
      <c r="B309" s="42">
        <v>2.1272110344827602</v>
      </c>
    </row>
    <row r="310" spans="1:2" x14ac:dyDescent="0.35">
      <c r="A310" s="43">
        <v>45760.875</v>
      </c>
      <c r="B310" s="42">
        <v>3.2944471666666701</v>
      </c>
    </row>
    <row r="311" spans="1:2" x14ac:dyDescent="0.35">
      <c r="A311" s="43">
        <v>45760.916666666701</v>
      </c>
      <c r="B311" s="42">
        <v>7.1173025862069004</v>
      </c>
    </row>
    <row r="312" spans="1:2" x14ac:dyDescent="0.35">
      <c r="A312" s="43">
        <v>45760.958333333299</v>
      </c>
      <c r="B312" s="42">
        <v>9.2949916666666699</v>
      </c>
    </row>
    <row r="313" spans="1:2" x14ac:dyDescent="0.35">
      <c r="A313" s="43">
        <v>45761</v>
      </c>
      <c r="B313" s="42">
        <v>64.606871034482793</v>
      </c>
    </row>
    <row r="314" spans="1:2" x14ac:dyDescent="0.35">
      <c r="A314" s="43">
        <v>45761.041666666701</v>
      </c>
      <c r="B314" s="42">
        <v>8.3823953333333296</v>
      </c>
    </row>
    <row r="315" spans="1:2" x14ac:dyDescent="0.35">
      <c r="A315" s="43">
        <v>45761.083333333299</v>
      </c>
      <c r="B315" s="42">
        <v>44.190931896551703</v>
      </c>
    </row>
    <row r="316" spans="1:2" x14ac:dyDescent="0.35">
      <c r="A316" s="43">
        <v>45761.125</v>
      </c>
      <c r="B316" s="42">
        <v>7.8368124999999997</v>
      </c>
    </row>
    <row r="317" spans="1:2" x14ac:dyDescent="0.35">
      <c r="A317" s="43">
        <v>45761.166666666701</v>
      </c>
      <c r="B317" s="42">
        <v>4.0529425862068997</v>
      </c>
    </row>
    <row r="318" spans="1:2" x14ac:dyDescent="0.35">
      <c r="A318" s="43">
        <v>45761.208333333299</v>
      </c>
      <c r="B318" s="42">
        <v>4.6800005000000002</v>
      </c>
    </row>
    <row r="319" spans="1:2" x14ac:dyDescent="0.35">
      <c r="A319" s="43">
        <v>45761.25</v>
      </c>
      <c r="B319" s="42">
        <v>4.8768263793103399</v>
      </c>
    </row>
    <row r="320" spans="1:2" x14ac:dyDescent="0.35">
      <c r="A320" s="43">
        <v>45761.291666666701</v>
      </c>
      <c r="B320" s="42">
        <v>6.0984844999999996</v>
      </c>
    </row>
    <row r="321" spans="1:2" x14ac:dyDescent="0.35">
      <c r="A321" s="43">
        <v>45761.333333333299</v>
      </c>
      <c r="B321" s="42">
        <v>4.3569644827586202</v>
      </c>
    </row>
    <row r="322" spans="1:2" x14ac:dyDescent="0.35">
      <c r="A322" s="43">
        <v>45761.375</v>
      </c>
      <c r="B322" s="42">
        <v>4.8151609999999998</v>
      </c>
    </row>
    <row r="323" spans="1:2" x14ac:dyDescent="0.35">
      <c r="A323" s="43">
        <v>45761.416666666701</v>
      </c>
      <c r="B323" s="42">
        <v>5.0564184482758598</v>
      </c>
    </row>
    <row r="324" spans="1:2" x14ac:dyDescent="0.35">
      <c r="A324" s="43">
        <v>45761.458333333299</v>
      </c>
      <c r="B324" s="42">
        <v>5.1086946666666702</v>
      </c>
    </row>
    <row r="325" spans="1:2" x14ac:dyDescent="0.35">
      <c r="A325" s="43">
        <v>45761.5</v>
      </c>
      <c r="B325" s="42">
        <v>5.3351393103448297</v>
      </c>
    </row>
    <row r="326" spans="1:2" x14ac:dyDescent="0.35">
      <c r="A326" s="43">
        <v>45761.541666666701</v>
      </c>
      <c r="B326" s="42">
        <v>4.1624439999999998</v>
      </c>
    </row>
    <row r="327" spans="1:2" x14ac:dyDescent="0.35">
      <c r="A327" s="43">
        <v>45761.583333333299</v>
      </c>
      <c r="B327" s="42">
        <v>4.7631931034482804</v>
      </c>
    </row>
    <row r="328" spans="1:2" x14ac:dyDescent="0.35">
      <c r="A328" s="43">
        <v>45761.625</v>
      </c>
      <c r="B328" s="42">
        <v>4.6220393333333298</v>
      </c>
    </row>
    <row r="329" spans="1:2" x14ac:dyDescent="0.35">
      <c r="A329" s="43">
        <v>45761.666666666701</v>
      </c>
      <c r="B329" s="42">
        <v>3.64633948275862</v>
      </c>
    </row>
    <row r="330" spans="1:2" x14ac:dyDescent="0.35">
      <c r="A330" s="43">
        <v>45761.708333333299</v>
      </c>
      <c r="B330" s="42">
        <v>4.4453800000000001</v>
      </c>
    </row>
    <row r="331" spans="1:2" x14ac:dyDescent="0.35">
      <c r="A331" s="43">
        <v>45761.75</v>
      </c>
      <c r="B331" s="42">
        <v>2.5796851724137899</v>
      </c>
    </row>
    <row r="332" spans="1:2" x14ac:dyDescent="0.35">
      <c r="A332" s="43">
        <v>45761.791666666701</v>
      </c>
      <c r="B332" s="42">
        <v>2.2284561666666698</v>
      </c>
    </row>
    <row r="333" spans="1:2" x14ac:dyDescent="0.35">
      <c r="A333" s="43">
        <v>45761.833333333299</v>
      </c>
      <c r="B333" s="42">
        <v>68.524542931034503</v>
      </c>
    </row>
    <row r="334" spans="1:2" x14ac:dyDescent="0.35">
      <c r="A334" s="43">
        <v>45761.875</v>
      </c>
      <c r="B334" s="42">
        <v>5.4823620000000002</v>
      </c>
    </row>
    <row r="335" spans="1:2" x14ac:dyDescent="0.35">
      <c r="A335" s="43">
        <v>45761.916666666701</v>
      </c>
      <c r="B335" s="42">
        <v>8.9536831034482702</v>
      </c>
    </row>
    <row r="336" spans="1:2" x14ac:dyDescent="0.35">
      <c r="A336" s="43">
        <v>45761.958333333299</v>
      </c>
      <c r="B336" s="42">
        <v>52.286259999999999</v>
      </c>
    </row>
    <row r="337" spans="1:2" x14ac:dyDescent="0.35">
      <c r="A337" s="43">
        <v>45762</v>
      </c>
      <c r="B337" s="42">
        <v>36.018205689655197</v>
      </c>
    </row>
    <row r="338" spans="1:2" x14ac:dyDescent="0.35">
      <c r="A338" s="43">
        <v>45762.041666666701</v>
      </c>
      <c r="B338" s="42">
        <v>73.376113833333307</v>
      </c>
    </row>
    <row r="339" spans="1:2" x14ac:dyDescent="0.35">
      <c r="A339" s="43">
        <v>45762.083333333299</v>
      </c>
      <c r="B339" s="42">
        <v>38.393804655172403</v>
      </c>
    </row>
    <row r="340" spans="1:2" x14ac:dyDescent="0.35">
      <c r="A340" s="43">
        <v>45762.125</v>
      </c>
      <c r="B340" s="42">
        <v>9.4968415000000004</v>
      </c>
    </row>
    <row r="341" spans="1:2" x14ac:dyDescent="0.35">
      <c r="A341" s="43">
        <v>45762.166666666701</v>
      </c>
      <c r="B341" s="42">
        <v>12.63551</v>
      </c>
    </row>
    <row r="342" spans="1:2" x14ac:dyDescent="0.35">
      <c r="A342" s="43">
        <v>45762.208333333299</v>
      </c>
      <c r="B342" s="42">
        <v>10.2006871666667</v>
      </c>
    </row>
    <row r="343" spans="1:2" x14ac:dyDescent="0.35">
      <c r="A343" s="43">
        <v>45762.25</v>
      </c>
      <c r="B343" s="42">
        <v>13.0537982758621</v>
      </c>
    </row>
    <row r="344" spans="1:2" x14ac:dyDescent="0.35">
      <c r="A344" s="43">
        <v>45762.291666666701</v>
      </c>
      <c r="B344" s="42">
        <v>12.702078333333301</v>
      </c>
    </row>
    <row r="345" spans="1:2" x14ac:dyDescent="0.35">
      <c r="A345" s="43">
        <v>45762.333333333299</v>
      </c>
      <c r="B345" s="42">
        <v>14.217874137931</v>
      </c>
    </row>
    <row r="346" spans="1:2" x14ac:dyDescent="0.35">
      <c r="A346" s="43">
        <v>45762.375</v>
      </c>
      <c r="B346" s="42">
        <v>15.096106666666699</v>
      </c>
    </row>
    <row r="347" spans="1:2" x14ac:dyDescent="0.35">
      <c r="A347" s="43">
        <v>45762.416666666701</v>
      </c>
      <c r="B347" s="42">
        <v>16.919093103448301</v>
      </c>
    </row>
    <row r="348" spans="1:2" x14ac:dyDescent="0.35">
      <c r="A348" s="43">
        <v>45762.458333333299</v>
      </c>
      <c r="B348" s="42">
        <v>15.6256533333333</v>
      </c>
    </row>
    <row r="349" spans="1:2" x14ac:dyDescent="0.35">
      <c r="A349" s="43">
        <v>45762.5</v>
      </c>
      <c r="B349" s="42">
        <v>13.9049489655172</v>
      </c>
    </row>
    <row r="350" spans="1:2" x14ac:dyDescent="0.35">
      <c r="A350" s="43">
        <v>45762.541666666701</v>
      </c>
      <c r="B350" s="42">
        <v>12.1997316666667</v>
      </c>
    </row>
    <row r="351" spans="1:2" x14ac:dyDescent="0.35">
      <c r="A351" s="43">
        <v>45762.583333333299</v>
      </c>
      <c r="B351" s="42">
        <v>10.065853103448299</v>
      </c>
    </row>
    <row r="352" spans="1:2" x14ac:dyDescent="0.35">
      <c r="A352" s="43">
        <v>45762.625</v>
      </c>
      <c r="B352" s="42">
        <v>9.6259724999999996</v>
      </c>
    </row>
    <row r="353" spans="1:2" x14ac:dyDescent="0.35">
      <c r="A353" s="43">
        <v>45762.666666666701</v>
      </c>
      <c r="B353" s="42">
        <v>9.5452174137931003</v>
      </c>
    </row>
    <row r="354" spans="1:2" x14ac:dyDescent="0.35">
      <c r="A354" s="43">
        <v>45762.708333333299</v>
      </c>
      <c r="B354" s="42">
        <v>7.8440478333333399</v>
      </c>
    </row>
    <row r="355" spans="1:2" x14ac:dyDescent="0.35">
      <c r="A355" s="43">
        <v>45762.75</v>
      </c>
      <c r="B355" s="42">
        <v>8.0088774137930994</v>
      </c>
    </row>
    <row r="356" spans="1:2" x14ac:dyDescent="0.35">
      <c r="A356" s="43">
        <v>45762.791666666701</v>
      </c>
      <c r="B356" s="42">
        <v>5.9812370000000001</v>
      </c>
    </row>
    <row r="357" spans="1:2" x14ac:dyDescent="0.35">
      <c r="A357" s="43">
        <v>45762.833333333299</v>
      </c>
      <c r="B357" s="42">
        <v>4.7341334482758599</v>
      </c>
    </row>
    <row r="358" spans="1:2" x14ac:dyDescent="0.35">
      <c r="A358" s="43">
        <v>45762.875</v>
      </c>
      <c r="B358" s="42">
        <v>5.3737785000000002</v>
      </c>
    </row>
    <row r="359" spans="1:2" x14ac:dyDescent="0.35">
      <c r="A359" s="43">
        <v>45762.916666666701</v>
      </c>
      <c r="B359" s="42">
        <v>6.7958320689655203</v>
      </c>
    </row>
    <row r="360" spans="1:2" x14ac:dyDescent="0.35">
      <c r="A360" s="43">
        <v>45762.958333333299</v>
      </c>
      <c r="B360" s="42">
        <v>8.5772426666666703</v>
      </c>
    </row>
    <row r="361" spans="1:2" x14ac:dyDescent="0.35">
      <c r="A361" s="43">
        <v>45763</v>
      </c>
      <c r="B361" s="42">
        <v>9.3352737931034504</v>
      </c>
    </row>
    <row r="362" spans="1:2" x14ac:dyDescent="0.35">
      <c r="A362" s="43">
        <v>45763.041666666701</v>
      </c>
      <c r="B362" s="42">
        <v>9.4397548333333301</v>
      </c>
    </row>
    <row r="363" spans="1:2" x14ac:dyDescent="0.35">
      <c r="A363" s="43">
        <v>45763.083333333299</v>
      </c>
      <c r="B363" s="42">
        <v>9.9214170689655194</v>
      </c>
    </row>
    <row r="364" spans="1:2" x14ac:dyDescent="0.35">
      <c r="A364" s="43">
        <v>45763.125</v>
      </c>
      <c r="B364" s="42">
        <v>5.6743506666666699</v>
      </c>
    </row>
    <row r="365" spans="1:2" x14ac:dyDescent="0.35">
      <c r="A365" s="43">
        <v>45763.166666666701</v>
      </c>
      <c r="B365" s="42">
        <v>2.7733696551724099</v>
      </c>
    </row>
    <row r="366" spans="1:2" x14ac:dyDescent="0.35">
      <c r="A366" s="43">
        <v>45763.208333333299</v>
      </c>
      <c r="B366" s="42">
        <v>1.99183616666667</v>
      </c>
    </row>
    <row r="367" spans="1:2" x14ac:dyDescent="0.35">
      <c r="A367" s="43">
        <v>45763.25</v>
      </c>
      <c r="B367" s="42">
        <v>2.0234353448275901</v>
      </c>
    </row>
    <row r="368" spans="1:2" x14ac:dyDescent="0.35">
      <c r="A368" s="43">
        <v>45763.291666666701</v>
      </c>
      <c r="B368" s="42">
        <v>1.0104355833333301</v>
      </c>
    </row>
    <row r="369" spans="1:2" x14ac:dyDescent="0.35">
      <c r="A369" s="43">
        <v>45763.333333333299</v>
      </c>
      <c r="B369" s="42">
        <v>3.1953846551724099</v>
      </c>
    </row>
    <row r="370" spans="1:2" x14ac:dyDescent="0.35">
      <c r="A370" s="43">
        <v>45763.375</v>
      </c>
      <c r="B370" s="42">
        <v>6.0780485000000004</v>
      </c>
    </row>
    <row r="371" spans="1:2" x14ac:dyDescent="0.35">
      <c r="A371" s="43">
        <v>45763.416666666701</v>
      </c>
      <c r="B371" s="42">
        <v>3.30391351724138</v>
      </c>
    </row>
    <row r="372" spans="1:2" x14ac:dyDescent="0.35">
      <c r="A372" s="43">
        <v>45763.458333333299</v>
      </c>
      <c r="B372" s="42">
        <v>0.93466418333333401</v>
      </c>
    </row>
    <row r="373" spans="1:2" x14ac:dyDescent="0.35">
      <c r="A373" s="43">
        <v>45763.5</v>
      </c>
      <c r="B373" s="42">
        <v>3.7232546724137898</v>
      </c>
    </row>
    <row r="374" spans="1:2" x14ac:dyDescent="0.35">
      <c r="A374" s="43">
        <v>45763.541666666701</v>
      </c>
      <c r="B374" s="42">
        <v>6.366371</v>
      </c>
    </row>
    <row r="375" spans="1:2" x14ac:dyDescent="0.35">
      <c r="A375" s="43">
        <v>45763.583333333299</v>
      </c>
      <c r="B375" s="42">
        <v>5.2003918965517197</v>
      </c>
    </row>
    <row r="376" spans="1:2" x14ac:dyDescent="0.35">
      <c r="A376" s="43">
        <v>45763.625</v>
      </c>
      <c r="B376" s="42">
        <v>4.3411514999999996</v>
      </c>
    </row>
    <row r="377" spans="1:2" x14ac:dyDescent="0.35">
      <c r="A377" s="43">
        <v>45763.666666666701</v>
      </c>
      <c r="B377" s="42">
        <v>4.2187020689655199</v>
      </c>
    </row>
    <row r="378" spans="1:2" x14ac:dyDescent="0.35">
      <c r="A378" s="43">
        <v>45763.708333333299</v>
      </c>
      <c r="B378" s="42">
        <v>4.2674630000000002</v>
      </c>
    </row>
    <row r="379" spans="1:2" x14ac:dyDescent="0.35">
      <c r="A379" s="43">
        <v>45763.75</v>
      </c>
      <c r="B379" s="42">
        <v>2.67211379310345</v>
      </c>
    </row>
    <row r="380" spans="1:2" x14ac:dyDescent="0.35">
      <c r="A380" s="43">
        <v>45763.791666666701</v>
      </c>
      <c r="B380" s="42">
        <v>2.1421558333333302</v>
      </c>
    </row>
    <row r="381" spans="1:2" x14ac:dyDescent="0.35">
      <c r="A381" s="43">
        <v>45763.833333333299</v>
      </c>
      <c r="B381" s="42">
        <v>1.9991303448275899</v>
      </c>
    </row>
    <row r="382" spans="1:2" x14ac:dyDescent="0.35">
      <c r="A382" s="43">
        <v>45763.875</v>
      </c>
      <c r="B382" s="42">
        <v>2.42225116666667</v>
      </c>
    </row>
    <row r="383" spans="1:2" x14ac:dyDescent="0.35">
      <c r="A383" s="43">
        <v>45763.916666666701</v>
      </c>
      <c r="B383" s="42">
        <v>7.2551627586206902</v>
      </c>
    </row>
    <row r="384" spans="1:2" x14ac:dyDescent="0.35">
      <c r="A384" s="43">
        <v>45763.958333333299</v>
      </c>
      <c r="B384" s="42">
        <v>3.7529506666666701</v>
      </c>
    </row>
    <row r="385" spans="1:2" x14ac:dyDescent="0.35">
      <c r="A385" s="43">
        <v>45764</v>
      </c>
      <c r="B385" s="42">
        <v>2.5605694827586198</v>
      </c>
    </row>
    <row r="386" spans="1:2" x14ac:dyDescent="0.35">
      <c r="A386" s="43">
        <v>45764.041666666701</v>
      </c>
      <c r="B386" s="42">
        <v>2.3556326666666698</v>
      </c>
    </row>
    <row r="387" spans="1:2" x14ac:dyDescent="0.35">
      <c r="A387" s="43">
        <v>45764.083333333299</v>
      </c>
      <c r="B387" s="42">
        <v>11.9022812068966</v>
      </c>
    </row>
    <row r="388" spans="1:2" x14ac:dyDescent="0.35">
      <c r="A388" s="43">
        <v>45764.125</v>
      </c>
      <c r="B388" s="42">
        <v>12.503337</v>
      </c>
    </row>
    <row r="389" spans="1:2" x14ac:dyDescent="0.35">
      <c r="A389" s="43">
        <v>45764.166666666701</v>
      </c>
      <c r="B389" s="42">
        <v>2.8526455482758601</v>
      </c>
    </row>
    <row r="390" spans="1:2" x14ac:dyDescent="0.35">
      <c r="A390" s="43">
        <v>45764.208333333299</v>
      </c>
      <c r="B390" s="42">
        <v>0.99603938166666595</v>
      </c>
    </row>
    <row r="391" spans="1:2" x14ac:dyDescent="0.35">
      <c r="A391" s="43">
        <v>45764.25</v>
      </c>
      <c r="B391" s="42">
        <v>3.6980995637930998</v>
      </c>
    </row>
    <row r="392" spans="1:2" x14ac:dyDescent="0.35">
      <c r="A392" s="43">
        <v>45764.291666666701</v>
      </c>
      <c r="B392" s="42">
        <v>4.0289795000000002</v>
      </c>
    </row>
    <row r="393" spans="1:2" x14ac:dyDescent="0.35">
      <c r="A393" s="43">
        <v>45764.333333333299</v>
      </c>
      <c r="B393" s="42">
        <v>3.40569362068966</v>
      </c>
    </row>
    <row r="394" spans="1:2" x14ac:dyDescent="0.35">
      <c r="A394" s="43">
        <v>45764.375</v>
      </c>
      <c r="B394" s="42">
        <v>4.1586183333333304</v>
      </c>
    </row>
    <row r="395" spans="1:2" x14ac:dyDescent="0.35">
      <c r="A395" s="43">
        <v>45764.416666666701</v>
      </c>
      <c r="B395" s="42">
        <v>6.5295479310344797</v>
      </c>
    </row>
    <row r="396" spans="1:2" x14ac:dyDescent="0.35">
      <c r="A396" s="43">
        <v>45764.458333333299</v>
      </c>
      <c r="B396" s="42">
        <v>4.9393384999999999</v>
      </c>
    </row>
    <row r="397" spans="1:2" x14ac:dyDescent="0.35">
      <c r="A397" s="43">
        <v>45764.5</v>
      </c>
      <c r="B397" s="42">
        <v>4.2891274137930999</v>
      </c>
    </row>
    <row r="398" spans="1:2" x14ac:dyDescent="0.35">
      <c r="A398" s="43">
        <v>45764.541666666701</v>
      </c>
      <c r="B398" s="42">
        <v>3.94368433333333</v>
      </c>
    </row>
    <row r="399" spans="1:2" x14ac:dyDescent="0.35">
      <c r="A399" s="43">
        <v>45764.583333333299</v>
      </c>
      <c r="B399" s="42">
        <v>2.6332475862068998</v>
      </c>
    </row>
    <row r="400" spans="1:2" x14ac:dyDescent="0.35">
      <c r="A400" s="43">
        <v>45764.625</v>
      </c>
      <c r="B400" s="42">
        <v>3.2803445</v>
      </c>
    </row>
    <row r="401" spans="1:2" x14ac:dyDescent="0.35">
      <c r="A401" s="43">
        <v>45764.666666666701</v>
      </c>
      <c r="B401" s="42">
        <v>3.5163648275862101</v>
      </c>
    </row>
    <row r="402" spans="1:2" x14ac:dyDescent="0.35">
      <c r="A402" s="43">
        <v>45764.708333333299</v>
      </c>
      <c r="B402" s="42">
        <v>3.1487018333333299</v>
      </c>
    </row>
    <row r="403" spans="1:2" x14ac:dyDescent="0.35">
      <c r="A403" s="43">
        <v>45764.75</v>
      </c>
      <c r="B403" s="42">
        <v>4.4908575862068902</v>
      </c>
    </row>
    <row r="404" spans="1:2" x14ac:dyDescent="0.35">
      <c r="A404" s="43">
        <v>45764.791666666701</v>
      </c>
      <c r="B404" s="42">
        <v>3.7510289999999999</v>
      </c>
    </row>
    <row r="405" spans="1:2" x14ac:dyDescent="0.35">
      <c r="A405" s="43">
        <v>45764.833333333299</v>
      </c>
      <c r="B405" s="42">
        <v>5.0588544827586199</v>
      </c>
    </row>
    <row r="406" spans="1:2" x14ac:dyDescent="0.35">
      <c r="A406" s="43">
        <v>45764.875</v>
      </c>
      <c r="B406" s="42">
        <v>7.8182396666666696</v>
      </c>
    </row>
    <row r="407" spans="1:2" x14ac:dyDescent="0.35">
      <c r="A407" s="43">
        <v>45764.916666666701</v>
      </c>
      <c r="B407" s="42">
        <v>10.694539655172401</v>
      </c>
    </row>
    <row r="408" spans="1:2" x14ac:dyDescent="0.35">
      <c r="A408" s="43">
        <v>45764.958333333299</v>
      </c>
      <c r="B408" s="42">
        <v>78.032176166666702</v>
      </c>
    </row>
    <row r="409" spans="1:2" x14ac:dyDescent="0.35">
      <c r="A409" s="43">
        <v>45765</v>
      </c>
      <c r="B409" s="42">
        <v>21.6966162068966</v>
      </c>
    </row>
    <row r="410" spans="1:2" x14ac:dyDescent="0.35">
      <c r="A410" s="43">
        <v>45765.041666666701</v>
      </c>
      <c r="B410" s="42">
        <v>8.0301483333333294</v>
      </c>
    </row>
    <row r="411" spans="1:2" x14ac:dyDescent="0.35">
      <c r="A411" s="43">
        <v>45765.083333333299</v>
      </c>
      <c r="B411" s="42">
        <v>29.567770689655202</v>
      </c>
    </row>
    <row r="412" spans="1:2" x14ac:dyDescent="0.35">
      <c r="A412" s="43">
        <v>45765.125</v>
      </c>
      <c r="B412" s="42">
        <v>8.7468228333333293</v>
      </c>
    </row>
    <row r="413" spans="1:2" x14ac:dyDescent="0.35">
      <c r="A413" s="43">
        <v>45765.166666666701</v>
      </c>
      <c r="B413" s="42">
        <v>10.1749660344828</v>
      </c>
    </row>
    <row r="414" spans="1:2" x14ac:dyDescent="0.35">
      <c r="A414" s="43">
        <v>45765.208333333299</v>
      </c>
      <c r="B414" s="42">
        <v>8.8099799999999995</v>
      </c>
    </row>
    <row r="415" spans="1:2" x14ac:dyDescent="0.35">
      <c r="A415" s="43">
        <v>45765.25</v>
      </c>
      <c r="B415" s="42">
        <v>7.7764103448275899</v>
      </c>
    </row>
    <row r="416" spans="1:2" x14ac:dyDescent="0.35">
      <c r="A416" s="43">
        <v>45765.291666666701</v>
      </c>
      <c r="B416" s="42">
        <v>7.6242140000000003</v>
      </c>
    </row>
    <row r="417" spans="1:2" x14ac:dyDescent="0.35">
      <c r="A417" s="43">
        <v>45765.333333333299</v>
      </c>
      <c r="B417" s="42">
        <v>7.1264679310344796</v>
      </c>
    </row>
    <row r="418" spans="1:2" x14ac:dyDescent="0.35">
      <c r="A418" s="43">
        <v>45765.375</v>
      </c>
      <c r="B418" s="42">
        <v>9.8112654999999993</v>
      </c>
    </row>
    <row r="419" spans="1:2" x14ac:dyDescent="0.35">
      <c r="A419" s="43">
        <v>45765.416666666701</v>
      </c>
      <c r="B419" s="42">
        <v>15.319313793103399</v>
      </c>
    </row>
    <row r="420" spans="1:2" x14ac:dyDescent="0.35">
      <c r="A420" s="43">
        <v>45765.458333333299</v>
      </c>
      <c r="B420" s="42">
        <v>17.537251666666702</v>
      </c>
    </row>
    <row r="421" spans="1:2" x14ac:dyDescent="0.35">
      <c r="A421" s="43">
        <v>45765.5</v>
      </c>
      <c r="B421" s="42">
        <v>9.5121743103448306</v>
      </c>
    </row>
    <row r="422" spans="1:2" x14ac:dyDescent="0.35">
      <c r="A422" s="43">
        <v>45765.541666666701</v>
      </c>
      <c r="B422" s="42">
        <v>20.036413166666701</v>
      </c>
    </row>
    <row r="423" spans="1:2" x14ac:dyDescent="0.35">
      <c r="A423" s="43">
        <v>45765.583333333299</v>
      </c>
      <c r="B423" s="42">
        <v>5.3374846551724104</v>
      </c>
    </row>
    <row r="424" spans="1:2" x14ac:dyDescent="0.35">
      <c r="A424" s="43">
        <v>45765.625</v>
      </c>
      <c r="B424" s="42">
        <v>3.84694783333333</v>
      </c>
    </row>
    <row r="425" spans="1:2" x14ac:dyDescent="0.35">
      <c r="A425" s="43">
        <v>45765.666666666701</v>
      </c>
      <c r="B425" s="42">
        <v>3.2949987931034501</v>
      </c>
    </row>
    <row r="426" spans="1:2" x14ac:dyDescent="0.35">
      <c r="A426" s="43">
        <v>45765.708333333299</v>
      </c>
      <c r="B426" s="42">
        <v>7.7456753333333301</v>
      </c>
    </row>
    <row r="427" spans="1:2" x14ac:dyDescent="0.35">
      <c r="A427" s="43">
        <v>45765.75</v>
      </c>
      <c r="B427" s="42">
        <v>23.153605172413801</v>
      </c>
    </row>
    <row r="428" spans="1:2" x14ac:dyDescent="0.35">
      <c r="A428" s="43">
        <v>45765.791666666701</v>
      </c>
      <c r="B428" s="42">
        <v>4.2475250000000004</v>
      </c>
    </row>
    <row r="429" spans="1:2" x14ac:dyDescent="0.35">
      <c r="A429" s="43">
        <v>45765.833333333299</v>
      </c>
      <c r="B429" s="42">
        <v>5.9182644827586204</v>
      </c>
    </row>
    <row r="430" spans="1:2" x14ac:dyDescent="0.35">
      <c r="A430" s="43">
        <v>45765.875</v>
      </c>
      <c r="B430" s="42">
        <v>9.4086421666666595</v>
      </c>
    </row>
    <row r="431" spans="1:2" x14ac:dyDescent="0.35">
      <c r="A431" s="43">
        <v>45765.916666666701</v>
      </c>
      <c r="B431" s="42">
        <v>9.0999160344827601</v>
      </c>
    </row>
    <row r="432" spans="1:2" x14ac:dyDescent="0.35">
      <c r="A432" s="43">
        <v>45765.958333333299</v>
      </c>
      <c r="B432" s="42">
        <v>18.894603333333301</v>
      </c>
    </row>
    <row r="433" spans="1:2" x14ac:dyDescent="0.35">
      <c r="A433" s="43">
        <v>45766</v>
      </c>
      <c r="B433" s="42">
        <v>16.4017327586207</v>
      </c>
    </row>
    <row r="434" spans="1:2" x14ac:dyDescent="0.35">
      <c r="A434" s="43">
        <v>45766.041666666701</v>
      </c>
      <c r="B434" s="42">
        <v>13.809775</v>
      </c>
    </row>
    <row r="435" spans="1:2" x14ac:dyDescent="0.35">
      <c r="A435" s="43">
        <v>45766.083333333299</v>
      </c>
      <c r="B435" s="42">
        <v>16.784646551724101</v>
      </c>
    </row>
    <row r="436" spans="1:2" x14ac:dyDescent="0.35">
      <c r="A436" s="43">
        <v>45766.125</v>
      </c>
      <c r="B436" s="42">
        <v>18.956906666666701</v>
      </c>
    </row>
    <row r="437" spans="1:2" x14ac:dyDescent="0.35">
      <c r="A437" s="43">
        <v>45766.166666666701</v>
      </c>
      <c r="B437" s="42">
        <v>20.717300000000002</v>
      </c>
    </row>
    <row r="438" spans="1:2" x14ac:dyDescent="0.35">
      <c r="A438" s="43">
        <v>45766.208333333299</v>
      </c>
      <c r="B438" s="42">
        <v>19.153978333333299</v>
      </c>
    </row>
    <row r="439" spans="1:2" x14ac:dyDescent="0.35">
      <c r="A439" s="43">
        <v>45766.25</v>
      </c>
      <c r="B439" s="42">
        <v>17.8402396551724</v>
      </c>
    </row>
    <row r="440" spans="1:2" x14ac:dyDescent="0.35">
      <c r="A440" s="43">
        <v>45766.291666666701</v>
      </c>
      <c r="B440" s="42">
        <v>19.015171666666699</v>
      </c>
    </row>
    <row r="441" spans="1:2" x14ac:dyDescent="0.35">
      <c r="A441" s="43">
        <v>45766.333333333299</v>
      </c>
      <c r="B441" s="42">
        <v>19.101105172413799</v>
      </c>
    </row>
    <row r="442" spans="1:2" x14ac:dyDescent="0.35">
      <c r="A442" s="43">
        <v>45766.375</v>
      </c>
      <c r="B442" s="42">
        <v>19.3325416666667</v>
      </c>
    </row>
    <row r="443" spans="1:2" x14ac:dyDescent="0.35">
      <c r="A443" s="43">
        <v>45766.416666666701</v>
      </c>
      <c r="B443" s="42">
        <v>20.9060206896552</v>
      </c>
    </row>
    <row r="444" spans="1:2" x14ac:dyDescent="0.35">
      <c r="A444" s="43">
        <v>45766.458333333299</v>
      </c>
      <c r="B444" s="42">
        <v>17.863458333333298</v>
      </c>
    </row>
    <row r="445" spans="1:2" x14ac:dyDescent="0.35">
      <c r="A445" s="43">
        <v>45766.5</v>
      </c>
      <c r="B445" s="42">
        <v>16.635246551724101</v>
      </c>
    </row>
    <row r="446" spans="1:2" x14ac:dyDescent="0.35">
      <c r="A446" s="43">
        <v>45766.541666666701</v>
      </c>
      <c r="B446" s="42">
        <v>16.226793333333301</v>
      </c>
    </row>
    <row r="447" spans="1:2" x14ac:dyDescent="0.35">
      <c r="A447" s="43">
        <v>45766.583333333299</v>
      </c>
      <c r="B447" s="42">
        <v>14.6175913793103</v>
      </c>
    </row>
    <row r="448" spans="1:2" x14ac:dyDescent="0.35">
      <c r="A448" s="43">
        <v>45766.625</v>
      </c>
      <c r="B448" s="42">
        <v>14.3449383333333</v>
      </c>
    </row>
    <row r="449" spans="1:2" x14ac:dyDescent="0.35">
      <c r="A449" s="43">
        <v>45766.666666666701</v>
      </c>
      <c r="B449" s="42">
        <v>13.3341862068966</v>
      </c>
    </row>
    <row r="450" spans="1:2" x14ac:dyDescent="0.35">
      <c r="A450" s="43">
        <v>45766.708333333299</v>
      </c>
      <c r="B450" s="42">
        <v>13.5085983333333</v>
      </c>
    </row>
    <row r="451" spans="1:2" x14ac:dyDescent="0.35">
      <c r="A451" s="43">
        <v>45766.75</v>
      </c>
      <c r="B451" s="42">
        <v>9.41179568965517</v>
      </c>
    </row>
    <row r="452" spans="1:2" x14ac:dyDescent="0.35">
      <c r="A452" s="43">
        <v>45766.791666666701</v>
      </c>
      <c r="B452" s="42">
        <v>3.6274030000000002</v>
      </c>
    </row>
    <row r="453" spans="1:2" x14ac:dyDescent="0.35">
      <c r="A453" s="43">
        <v>45766.833333333299</v>
      </c>
      <c r="B453" s="42">
        <v>2.8183858620689701</v>
      </c>
    </row>
    <row r="454" spans="1:2" x14ac:dyDescent="0.35">
      <c r="A454" s="43">
        <v>45766.875</v>
      </c>
      <c r="B454" s="42">
        <v>2.9864454999999999</v>
      </c>
    </row>
    <row r="455" spans="1:2" x14ac:dyDescent="0.35">
      <c r="A455" s="43">
        <v>45766.916666666701</v>
      </c>
      <c r="B455" s="42">
        <v>3.5324672413793099</v>
      </c>
    </row>
    <row r="456" spans="1:2" x14ac:dyDescent="0.35">
      <c r="A456" s="43">
        <v>45766.958333333299</v>
      </c>
      <c r="B456" s="42">
        <v>3.5199509999999998</v>
      </c>
    </row>
    <row r="457" spans="1:2" x14ac:dyDescent="0.35">
      <c r="A457" s="43">
        <v>45767</v>
      </c>
      <c r="B457" s="42">
        <v>4.24991948275862</v>
      </c>
    </row>
    <row r="458" spans="1:2" x14ac:dyDescent="0.35">
      <c r="A458" s="43">
        <v>45767.041666666701</v>
      </c>
      <c r="B458" s="42">
        <v>4.1815993333333301</v>
      </c>
    </row>
    <row r="459" spans="1:2" x14ac:dyDescent="0.35">
      <c r="A459" s="43">
        <v>45767.083333333299</v>
      </c>
      <c r="B459" s="42">
        <v>4.3002476271186403</v>
      </c>
    </row>
    <row r="460" spans="1:2" x14ac:dyDescent="0.35">
      <c r="A460" s="43">
        <v>45767.125</v>
      </c>
      <c r="B460" s="42">
        <v>5.0171173333333297</v>
      </c>
    </row>
    <row r="461" spans="1:2" x14ac:dyDescent="0.35">
      <c r="A461" s="43">
        <v>45767.166666666701</v>
      </c>
      <c r="B461" s="42">
        <v>6.1042979310344796</v>
      </c>
    </row>
    <row r="462" spans="1:2" x14ac:dyDescent="0.35">
      <c r="A462" s="43">
        <v>45767.208333333299</v>
      </c>
      <c r="B462" s="42">
        <v>5.6210950000000004</v>
      </c>
    </row>
    <row r="463" spans="1:2" x14ac:dyDescent="0.35">
      <c r="A463" s="43">
        <v>45767.25</v>
      </c>
      <c r="B463" s="42">
        <v>6.0231787931034502</v>
      </c>
    </row>
    <row r="464" spans="1:2" x14ac:dyDescent="0.35">
      <c r="A464" s="43">
        <v>45767.291666666701</v>
      </c>
      <c r="B464" s="42">
        <v>7.4407674999999998</v>
      </c>
    </row>
    <row r="465" spans="1:2" x14ac:dyDescent="0.35">
      <c r="A465" s="43">
        <v>45767.333333333299</v>
      </c>
      <c r="B465" s="42">
        <v>6.6163393103448298</v>
      </c>
    </row>
    <row r="466" spans="1:2" x14ac:dyDescent="0.35">
      <c r="A466" s="43">
        <v>45767.375</v>
      </c>
      <c r="B466" s="42">
        <v>6.4487638333333299</v>
      </c>
    </row>
    <row r="467" spans="1:2" x14ac:dyDescent="0.35">
      <c r="A467" s="43">
        <v>45767.416666666701</v>
      </c>
      <c r="B467" s="42">
        <v>5.57870724137931</v>
      </c>
    </row>
    <row r="468" spans="1:2" x14ac:dyDescent="0.35">
      <c r="A468" s="43">
        <v>45767.458333333299</v>
      </c>
      <c r="B468" s="42">
        <v>7.0241693333333304</v>
      </c>
    </row>
    <row r="469" spans="1:2" x14ac:dyDescent="0.35">
      <c r="A469" s="43">
        <v>45767.5</v>
      </c>
      <c r="B469" s="42">
        <v>7.5447520689655203</v>
      </c>
    </row>
    <row r="470" spans="1:2" x14ac:dyDescent="0.35">
      <c r="A470" s="43">
        <v>45767.541666666701</v>
      </c>
      <c r="B470" s="42">
        <v>7.1568178333333297</v>
      </c>
    </row>
    <row r="471" spans="1:2" x14ac:dyDescent="0.35">
      <c r="A471" s="43">
        <v>45767.583333333299</v>
      </c>
      <c r="B471" s="42">
        <v>6.7727418965517199</v>
      </c>
    </row>
    <row r="472" spans="1:2" x14ac:dyDescent="0.35">
      <c r="A472" s="43">
        <v>45767.625</v>
      </c>
      <c r="B472" s="42">
        <v>6.6467099999999997</v>
      </c>
    </row>
    <row r="473" spans="1:2" x14ac:dyDescent="0.35">
      <c r="A473" s="43">
        <v>45767.666666666701</v>
      </c>
      <c r="B473" s="42">
        <v>7.5102660344827603</v>
      </c>
    </row>
    <row r="474" spans="1:2" x14ac:dyDescent="0.35">
      <c r="A474" s="43">
        <v>45767.708333333299</v>
      </c>
      <c r="B474" s="42">
        <v>8.7745090000000001</v>
      </c>
    </row>
    <row r="475" spans="1:2" x14ac:dyDescent="0.35">
      <c r="A475" s="43">
        <v>45767.75</v>
      </c>
      <c r="B475" s="42">
        <v>4.4977200000000002</v>
      </c>
    </row>
    <row r="476" spans="1:2" x14ac:dyDescent="0.35">
      <c r="A476" s="43">
        <v>45767.791666666701</v>
      </c>
      <c r="B476" s="42">
        <v>4.4073985000000002</v>
      </c>
    </row>
    <row r="477" spans="1:2" x14ac:dyDescent="0.35">
      <c r="A477" s="43">
        <v>45767.833333333299</v>
      </c>
      <c r="B477" s="42">
        <v>6.9517375862069004</v>
      </c>
    </row>
    <row r="478" spans="1:2" x14ac:dyDescent="0.35">
      <c r="A478" s="43">
        <v>45767.875</v>
      </c>
      <c r="B478" s="42">
        <v>8.9204383333333297</v>
      </c>
    </row>
    <row r="479" spans="1:2" x14ac:dyDescent="0.35">
      <c r="A479" s="43">
        <v>45767.916666666701</v>
      </c>
      <c r="B479" s="42">
        <v>7.4238246551724103</v>
      </c>
    </row>
    <row r="480" spans="1:2" x14ac:dyDescent="0.35">
      <c r="A480" s="43">
        <v>45767.958333333299</v>
      </c>
      <c r="B480" s="42">
        <v>7.9522803333333396</v>
      </c>
    </row>
    <row r="481" spans="1:2" x14ac:dyDescent="0.35">
      <c r="A481" s="43">
        <v>45768</v>
      </c>
      <c r="B481" s="42">
        <v>8.24421931034483</v>
      </c>
    </row>
    <row r="482" spans="1:2" x14ac:dyDescent="0.35">
      <c r="A482" s="43">
        <v>45768.041666666701</v>
      </c>
      <c r="B482" s="42">
        <v>11.0017606666667</v>
      </c>
    </row>
    <row r="483" spans="1:2" x14ac:dyDescent="0.35">
      <c r="A483" s="43">
        <v>45768.083333333299</v>
      </c>
      <c r="B483" s="42">
        <v>8.9926774137930998</v>
      </c>
    </row>
    <row r="484" spans="1:2" x14ac:dyDescent="0.35">
      <c r="A484" s="43">
        <v>45768.125</v>
      </c>
      <c r="B484" s="42">
        <v>7.3126741666666701</v>
      </c>
    </row>
    <row r="485" spans="1:2" x14ac:dyDescent="0.35">
      <c r="A485" s="43">
        <v>45768.166666666701</v>
      </c>
      <c r="B485" s="42">
        <v>7.4308636206896503</v>
      </c>
    </row>
    <row r="486" spans="1:2" x14ac:dyDescent="0.35">
      <c r="A486" s="43">
        <v>45768.208333333299</v>
      </c>
      <c r="B486" s="42">
        <v>8.2236671666666705</v>
      </c>
    </row>
    <row r="487" spans="1:2" x14ac:dyDescent="0.35">
      <c r="A487" s="43">
        <v>45768.25</v>
      </c>
      <c r="B487" s="42">
        <v>8.8551332758620696</v>
      </c>
    </row>
    <row r="488" spans="1:2" x14ac:dyDescent="0.35">
      <c r="A488" s="43">
        <v>45768.291666666701</v>
      </c>
      <c r="B488" s="42">
        <v>9.0920151666666698</v>
      </c>
    </row>
    <row r="489" spans="1:2" x14ac:dyDescent="0.35">
      <c r="A489" s="43">
        <v>45768.333333333299</v>
      </c>
      <c r="B489" s="42">
        <v>9.8148986206896502</v>
      </c>
    </row>
    <row r="490" spans="1:2" x14ac:dyDescent="0.35">
      <c r="A490" s="43">
        <v>45768.375</v>
      </c>
      <c r="B490" s="42">
        <v>21.831852999999999</v>
      </c>
    </row>
    <row r="491" spans="1:2" x14ac:dyDescent="0.35">
      <c r="A491" s="43">
        <v>45768.416666666701</v>
      </c>
      <c r="B491" s="42">
        <v>45.1940517241379</v>
      </c>
    </row>
    <row r="492" spans="1:2" x14ac:dyDescent="0.35">
      <c r="A492" s="43">
        <v>45768.458333333299</v>
      </c>
      <c r="B492" s="42">
        <v>14.38494</v>
      </c>
    </row>
    <row r="493" spans="1:2" x14ac:dyDescent="0.35">
      <c r="A493" s="43">
        <v>45768.5</v>
      </c>
      <c r="B493" s="42">
        <v>15.712651724137899</v>
      </c>
    </row>
    <row r="494" spans="1:2" x14ac:dyDescent="0.35">
      <c r="A494" s="43">
        <v>45768.541666666701</v>
      </c>
      <c r="B494" s="42">
        <v>17.726385000000001</v>
      </c>
    </row>
    <row r="495" spans="1:2" x14ac:dyDescent="0.35">
      <c r="A495" s="43">
        <v>45768.583333333299</v>
      </c>
      <c r="B495" s="42">
        <v>17.922031034482799</v>
      </c>
    </row>
    <row r="496" spans="1:2" x14ac:dyDescent="0.35">
      <c r="A496" s="43">
        <v>45768.625</v>
      </c>
      <c r="B496" s="42">
        <v>13.522568833333301</v>
      </c>
    </row>
    <row r="497" spans="1:2" x14ac:dyDescent="0.35">
      <c r="A497" s="43">
        <v>45768.666666666701</v>
      </c>
      <c r="B497" s="42">
        <v>8.6186586206896596</v>
      </c>
    </row>
    <row r="498" spans="1:2" x14ac:dyDescent="0.35">
      <c r="A498" s="43">
        <v>45768.708333333299</v>
      </c>
      <c r="B498" s="42">
        <v>5.7407206666666601</v>
      </c>
    </row>
    <row r="499" spans="1:2" x14ac:dyDescent="0.35">
      <c r="A499" s="43">
        <v>45768.75</v>
      </c>
      <c r="B499" s="42">
        <v>4.16092965517241</v>
      </c>
    </row>
    <row r="500" spans="1:2" x14ac:dyDescent="0.35">
      <c r="A500" s="43">
        <v>45768.791666666701</v>
      </c>
      <c r="B500" s="42">
        <v>1.72355666666667</v>
      </c>
    </row>
    <row r="501" spans="1:2" x14ac:dyDescent="0.35">
      <c r="A501" s="43">
        <v>45768.833333333299</v>
      </c>
      <c r="B501" s="42">
        <v>3.19939120689655</v>
      </c>
    </row>
    <row r="502" spans="1:2" x14ac:dyDescent="0.35">
      <c r="A502" s="43">
        <v>45768.875</v>
      </c>
      <c r="B502" s="42">
        <v>17.312671000000002</v>
      </c>
    </row>
    <row r="503" spans="1:2" x14ac:dyDescent="0.35">
      <c r="A503" s="43">
        <v>45768.916666666701</v>
      </c>
      <c r="B503" s="42">
        <v>2.6361005172413798</v>
      </c>
    </row>
    <row r="504" spans="1:2" x14ac:dyDescent="0.35">
      <c r="A504" s="43">
        <v>45768.958333333299</v>
      </c>
      <c r="B504" s="42">
        <v>7.9256376666666597</v>
      </c>
    </row>
    <row r="505" spans="1:2" x14ac:dyDescent="0.35">
      <c r="A505" s="43">
        <v>45769</v>
      </c>
      <c r="B505" s="42">
        <v>3.6592855172413801</v>
      </c>
    </row>
    <row r="506" spans="1:2" x14ac:dyDescent="0.35">
      <c r="A506" s="43">
        <v>45769.041666666701</v>
      </c>
      <c r="B506" s="42">
        <v>30.972955333333299</v>
      </c>
    </row>
    <row r="507" spans="1:2" x14ac:dyDescent="0.35">
      <c r="A507" s="43">
        <v>45769.083333333299</v>
      </c>
      <c r="B507" s="42">
        <v>4.9382703448275898</v>
      </c>
    </row>
    <row r="508" spans="1:2" x14ac:dyDescent="0.35">
      <c r="A508" s="43">
        <v>45769.125</v>
      </c>
      <c r="B508" s="42">
        <v>4.9978103333333399</v>
      </c>
    </row>
    <row r="509" spans="1:2" x14ac:dyDescent="0.35">
      <c r="A509" s="43">
        <v>45769.166666666701</v>
      </c>
      <c r="B509" s="42">
        <v>6.7066091379310304</v>
      </c>
    </row>
    <row r="510" spans="1:2" x14ac:dyDescent="0.35">
      <c r="A510" s="43">
        <v>45769.208333333299</v>
      </c>
      <c r="B510" s="42">
        <v>4.1804833333333304</v>
      </c>
    </row>
    <row r="511" spans="1:2" x14ac:dyDescent="0.35">
      <c r="A511" s="43">
        <v>45769.25</v>
      </c>
      <c r="B511" s="42">
        <v>6.0746887931034497</v>
      </c>
    </row>
    <row r="512" spans="1:2" x14ac:dyDescent="0.35">
      <c r="A512" s="43">
        <v>45769.291666666701</v>
      </c>
      <c r="B512" s="42">
        <v>11.752528833333299</v>
      </c>
    </row>
    <row r="513" spans="1:2" x14ac:dyDescent="0.35">
      <c r="A513" s="43">
        <v>45769.333333333299</v>
      </c>
      <c r="B513" s="42">
        <v>4.5816031034482796</v>
      </c>
    </row>
    <row r="514" spans="1:2" x14ac:dyDescent="0.35">
      <c r="A514" s="43">
        <v>45769.375</v>
      </c>
      <c r="B514" s="42">
        <v>6.1747934999999998</v>
      </c>
    </row>
    <row r="515" spans="1:2" x14ac:dyDescent="0.35">
      <c r="A515" s="43">
        <v>45769.416666666701</v>
      </c>
      <c r="B515" s="42">
        <v>6.7371682758620697</v>
      </c>
    </row>
    <row r="516" spans="1:2" x14ac:dyDescent="0.35">
      <c r="A516" s="43">
        <v>45769.458333333299</v>
      </c>
      <c r="B516" s="42">
        <v>9.3151840000000004</v>
      </c>
    </row>
    <row r="517" spans="1:2" x14ac:dyDescent="0.35">
      <c r="A517" s="43">
        <v>45769.5</v>
      </c>
      <c r="B517" s="42">
        <v>6.4198643103448303</v>
      </c>
    </row>
    <row r="518" spans="1:2" x14ac:dyDescent="0.35">
      <c r="A518" s="43">
        <v>45769.541666666701</v>
      </c>
      <c r="B518" s="42">
        <v>4.4510649999999998</v>
      </c>
    </row>
    <row r="519" spans="1:2" x14ac:dyDescent="0.35">
      <c r="A519" s="43">
        <v>45769.583333333299</v>
      </c>
      <c r="B519" s="42">
        <v>3.2212329310344798</v>
      </c>
    </row>
    <row r="520" spans="1:2" x14ac:dyDescent="0.35">
      <c r="A520" s="43">
        <v>45769.625</v>
      </c>
      <c r="B520" s="42">
        <v>3.4376259999999998</v>
      </c>
    </row>
    <row r="521" spans="1:2" x14ac:dyDescent="0.35">
      <c r="A521" s="43">
        <v>45769.666666666701</v>
      </c>
      <c r="B521" s="42">
        <v>3.14705362068965</v>
      </c>
    </row>
    <row r="522" spans="1:2" x14ac:dyDescent="0.35">
      <c r="A522" s="43">
        <v>45769.708333333299</v>
      </c>
      <c r="B522" s="42">
        <v>4.4693353333333397</v>
      </c>
    </row>
    <row r="523" spans="1:2" x14ac:dyDescent="0.35">
      <c r="A523" s="43">
        <v>45769.75</v>
      </c>
      <c r="B523" s="42">
        <v>3.6801722413793101</v>
      </c>
    </row>
    <row r="524" spans="1:2" x14ac:dyDescent="0.35">
      <c r="A524" s="43">
        <v>45769.791666666701</v>
      </c>
      <c r="B524" s="42">
        <v>12.0625741666667</v>
      </c>
    </row>
    <row r="525" spans="1:2" x14ac:dyDescent="0.35">
      <c r="A525" s="43">
        <v>45769.833333333299</v>
      </c>
      <c r="B525" s="42">
        <v>14.428491724137899</v>
      </c>
    </row>
    <row r="526" spans="1:2" x14ac:dyDescent="0.35">
      <c r="A526" s="43">
        <v>45769.875</v>
      </c>
      <c r="B526" s="42">
        <v>5.01516583333333</v>
      </c>
    </row>
    <row r="527" spans="1:2" x14ac:dyDescent="0.35">
      <c r="A527" s="43">
        <v>45769.916666666701</v>
      </c>
      <c r="B527" s="42">
        <v>5.3691596551724103</v>
      </c>
    </row>
    <row r="528" spans="1:2" x14ac:dyDescent="0.35">
      <c r="A528" s="43">
        <v>45769.958333333299</v>
      </c>
      <c r="B528" s="42">
        <v>4.1349498333333301</v>
      </c>
    </row>
    <row r="529" spans="1:2" x14ac:dyDescent="0.35">
      <c r="A529" s="43">
        <v>45770</v>
      </c>
      <c r="B529" s="42">
        <v>3.2530513793103402</v>
      </c>
    </row>
    <row r="530" spans="1:2" x14ac:dyDescent="0.35">
      <c r="A530" s="43">
        <v>45770.041666666701</v>
      </c>
      <c r="B530" s="42">
        <v>4.1442794999999997</v>
      </c>
    </row>
    <row r="531" spans="1:2" x14ac:dyDescent="0.35">
      <c r="A531" s="43">
        <v>45770.083333333299</v>
      </c>
      <c r="B531" s="42">
        <v>4.2125179310344798</v>
      </c>
    </row>
    <row r="532" spans="1:2" x14ac:dyDescent="0.35">
      <c r="A532" s="43">
        <v>45770.125</v>
      </c>
      <c r="B532" s="42">
        <v>3.857761</v>
      </c>
    </row>
    <row r="533" spans="1:2" x14ac:dyDescent="0.35">
      <c r="A533" s="43">
        <v>45770.166666666701</v>
      </c>
      <c r="B533" s="42">
        <v>3.5513691379310299</v>
      </c>
    </row>
    <row r="534" spans="1:2" x14ac:dyDescent="0.35">
      <c r="A534" s="43">
        <v>45770.208333333299</v>
      </c>
      <c r="B534" s="42">
        <v>3.48051933333333</v>
      </c>
    </row>
    <row r="535" spans="1:2" x14ac:dyDescent="0.35">
      <c r="A535" s="43">
        <v>45770.25</v>
      </c>
      <c r="B535" s="42">
        <v>3.2398310344827599</v>
      </c>
    </row>
    <row r="536" spans="1:2" x14ac:dyDescent="0.35">
      <c r="A536" s="43">
        <v>45770.291666666701</v>
      </c>
      <c r="B536" s="42">
        <v>3.8180420000000002</v>
      </c>
    </row>
    <row r="537" spans="1:2" x14ac:dyDescent="0.35">
      <c r="A537" s="43">
        <v>45770.333333333299</v>
      </c>
      <c r="B537" s="42">
        <v>3.6889010344827602</v>
      </c>
    </row>
    <row r="538" spans="1:2" x14ac:dyDescent="0.35">
      <c r="A538" s="43">
        <v>45770.375</v>
      </c>
      <c r="B538" s="42">
        <v>3.7528156666666699</v>
      </c>
    </row>
    <row r="539" spans="1:2" x14ac:dyDescent="0.35">
      <c r="A539" s="43">
        <v>45770.416666666701</v>
      </c>
      <c r="B539" s="42">
        <v>4.1889581034482797</v>
      </c>
    </row>
    <row r="540" spans="1:2" x14ac:dyDescent="0.35">
      <c r="A540" s="43">
        <v>45770.458333333299</v>
      </c>
      <c r="B540" s="42">
        <v>5.1154896666666696</v>
      </c>
    </row>
    <row r="541" spans="1:2" x14ac:dyDescent="0.35">
      <c r="A541" s="43">
        <v>45770.5</v>
      </c>
      <c r="B541" s="42">
        <v>3.9387232758620701</v>
      </c>
    </row>
    <row r="542" spans="1:2" x14ac:dyDescent="0.35">
      <c r="A542" s="43">
        <v>45770.541666666701</v>
      </c>
      <c r="B542" s="42">
        <v>3.8446690000000001</v>
      </c>
    </row>
    <row r="543" spans="1:2" x14ac:dyDescent="0.35">
      <c r="A543" s="43">
        <v>45770.583333333299</v>
      </c>
      <c r="B543" s="42">
        <v>3.54437603448276</v>
      </c>
    </row>
    <row r="544" spans="1:2" x14ac:dyDescent="0.35">
      <c r="A544" s="43">
        <v>45770.625</v>
      </c>
      <c r="B544" s="42">
        <v>4.1418581666666698</v>
      </c>
    </row>
    <row r="545" spans="1:2" x14ac:dyDescent="0.35">
      <c r="A545" s="43">
        <v>45770.666666666701</v>
      </c>
      <c r="B545" s="42">
        <v>3.64834827586207</v>
      </c>
    </row>
    <row r="546" spans="1:2" x14ac:dyDescent="0.35">
      <c r="A546" s="43">
        <v>45770.708333333299</v>
      </c>
      <c r="B546" s="42">
        <v>3.9154105000000001</v>
      </c>
    </row>
    <row r="547" spans="1:2" x14ac:dyDescent="0.35">
      <c r="A547" s="43">
        <v>45770.75</v>
      </c>
      <c r="B547" s="42">
        <v>4.2876882758620702</v>
      </c>
    </row>
    <row r="548" spans="1:2" x14ac:dyDescent="0.35">
      <c r="A548" s="43">
        <v>45770.791666666701</v>
      </c>
      <c r="B548" s="42">
        <v>4.0158178333333296</v>
      </c>
    </row>
    <row r="549" spans="1:2" x14ac:dyDescent="0.35">
      <c r="A549" s="43">
        <v>45770.833333333299</v>
      </c>
      <c r="B549" s="42">
        <v>2.9329079310344799</v>
      </c>
    </row>
    <row r="550" spans="1:2" x14ac:dyDescent="0.35">
      <c r="A550" s="43">
        <v>45770.875</v>
      </c>
      <c r="B550" s="42">
        <v>3.3587748333333298</v>
      </c>
    </row>
    <row r="551" spans="1:2" x14ac:dyDescent="0.35">
      <c r="A551" s="43">
        <v>45770.916666666701</v>
      </c>
      <c r="B551" s="42">
        <v>4.4341748275862098</v>
      </c>
    </row>
    <row r="552" spans="1:2" x14ac:dyDescent="0.35">
      <c r="A552" s="43">
        <v>45770.958333333299</v>
      </c>
      <c r="B552" s="42">
        <v>12.949724</v>
      </c>
    </row>
    <row r="553" spans="1:2" x14ac:dyDescent="0.35">
      <c r="A553" s="43">
        <v>45771</v>
      </c>
      <c r="B553" s="42">
        <v>19.084003448275901</v>
      </c>
    </row>
    <row r="554" spans="1:2" x14ac:dyDescent="0.35">
      <c r="A554" s="43">
        <v>45771.041666666701</v>
      </c>
      <c r="B554" s="42">
        <v>17.896798333333301</v>
      </c>
    </row>
    <row r="555" spans="1:2" x14ac:dyDescent="0.35">
      <c r="A555" s="43">
        <v>45771.083333333299</v>
      </c>
      <c r="B555" s="42">
        <v>15.7159413793103</v>
      </c>
    </row>
    <row r="556" spans="1:2" x14ac:dyDescent="0.35">
      <c r="A556" s="43">
        <v>45771.125</v>
      </c>
      <c r="B556" s="42">
        <v>16.208231666666698</v>
      </c>
    </row>
    <row r="557" spans="1:2" x14ac:dyDescent="0.35">
      <c r="A557" s="43">
        <v>45771.166666666701</v>
      </c>
      <c r="B557" s="42">
        <v>15.043712068965499</v>
      </c>
    </row>
    <row r="558" spans="1:2" x14ac:dyDescent="0.35">
      <c r="A558" s="43">
        <v>45771.208333333299</v>
      </c>
      <c r="B558" s="42">
        <v>15.5874683333333</v>
      </c>
    </row>
    <row r="559" spans="1:2" x14ac:dyDescent="0.35">
      <c r="A559" s="43">
        <v>45771.25</v>
      </c>
      <c r="B559" s="42">
        <v>17.244865517241401</v>
      </c>
    </row>
    <row r="560" spans="1:2" x14ac:dyDescent="0.35">
      <c r="A560" s="43">
        <v>45771.291666666701</v>
      </c>
      <c r="B560" s="42">
        <v>16.643111666666702</v>
      </c>
    </row>
    <row r="561" spans="1:2" x14ac:dyDescent="0.35">
      <c r="A561" s="43">
        <v>45771.333333333299</v>
      </c>
      <c r="B561" s="42">
        <v>18.072513793103401</v>
      </c>
    </row>
    <row r="562" spans="1:2" x14ac:dyDescent="0.35">
      <c r="A562" s="43">
        <v>45771.375</v>
      </c>
      <c r="B562" s="42">
        <v>20.910724999999999</v>
      </c>
    </row>
    <row r="563" spans="1:2" x14ac:dyDescent="0.35">
      <c r="A563" s="43">
        <v>45771.416666666701</v>
      </c>
      <c r="B563" s="42">
        <v>18.706346551724099</v>
      </c>
    </row>
    <row r="564" spans="1:2" x14ac:dyDescent="0.35">
      <c r="A564" s="43">
        <v>45771.458333333299</v>
      </c>
      <c r="B564" s="42">
        <v>19.70467</v>
      </c>
    </row>
    <row r="565" spans="1:2" x14ac:dyDescent="0.35">
      <c r="A565" s="43">
        <v>45771.5</v>
      </c>
      <c r="B565" s="42">
        <v>13.7390103448276</v>
      </c>
    </row>
    <row r="566" spans="1:2" x14ac:dyDescent="0.35">
      <c r="A566" s="43">
        <v>45771.541666666701</v>
      </c>
      <c r="B566" s="42">
        <v>14.119120000000001</v>
      </c>
    </row>
    <row r="567" spans="1:2" x14ac:dyDescent="0.35">
      <c r="A567" s="43">
        <v>45771.583333333299</v>
      </c>
      <c r="B567" s="42">
        <v>14.8726034482759</v>
      </c>
    </row>
    <row r="568" spans="1:2" x14ac:dyDescent="0.35">
      <c r="A568" s="43">
        <v>45771.625</v>
      </c>
      <c r="B568" s="42">
        <v>12.062810000000001</v>
      </c>
    </row>
    <row r="569" spans="1:2" x14ac:dyDescent="0.35">
      <c r="A569" s="43">
        <v>45771.666666666701</v>
      </c>
      <c r="B569" s="42">
        <v>8.9088877586206898</v>
      </c>
    </row>
    <row r="570" spans="1:2" x14ac:dyDescent="0.35">
      <c r="A570" s="43">
        <v>45771.708333333299</v>
      </c>
      <c r="B570" s="42">
        <v>8.0709323333333405</v>
      </c>
    </row>
    <row r="571" spans="1:2" x14ac:dyDescent="0.35">
      <c r="A571" s="43">
        <v>45771.75</v>
      </c>
      <c r="B571" s="42">
        <v>8.6849963793103395</v>
      </c>
    </row>
    <row r="572" spans="1:2" x14ac:dyDescent="0.35">
      <c r="A572" s="43">
        <v>45771.791666666701</v>
      </c>
      <c r="B572" s="42">
        <v>10.438843500000001</v>
      </c>
    </row>
    <row r="573" spans="1:2" x14ac:dyDescent="0.35">
      <c r="A573" s="43">
        <v>45771.833333333299</v>
      </c>
      <c r="B573" s="42">
        <v>67.053444655172498</v>
      </c>
    </row>
    <row r="574" spans="1:2" x14ac:dyDescent="0.35">
      <c r="A574" s="43">
        <v>45771.875</v>
      </c>
      <c r="B574" s="42">
        <v>11.0930661666667</v>
      </c>
    </row>
    <row r="575" spans="1:2" x14ac:dyDescent="0.35">
      <c r="A575" s="43">
        <v>45771.916666666701</v>
      </c>
      <c r="B575" s="42">
        <v>15.036868965517201</v>
      </c>
    </row>
    <row r="576" spans="1:2" x14ac:dyDescent="0.35">
      <c r="A576" s="43">
        <v>45771.958333333299</v>
      </c>
      <c r="B576" s="42">
        <v>12.017193666666699</v>
      </c>
    </row>
    <row r="577" spans="1:2" x14ac:dyDescent="0.35">
      <c r="A577" s="43">
        <v>45772</v>
      </c>
      <c r="B577" s="42">
        <v>10.515314482758599</v>
      </c>
    </row>
    <row r="578" spans="1:2" x14ac:dyDescent="0.35">
      <c r="A578" s="43">
        <v>45772.041666666701</v>
      </c>
      <c r="B578" s="42">
        <v>10.2893108333333</v>
      </c>
    </row>
    <row r="579" spans="1:2" x14ac:dyDescent="0.35">
      <c r="A579" s="43">
        <v>45772.083333333299</v>
      </c>
      <c r="B579" s="42">
        <v>10.1700363793103</v>
      </c>
    </row>
    <row r="580" spans="1:2" x14ac:dyDescent="0.35">
      <c r="A580" s="43">
        <v>45772.125</v>
      </c>
      <c r="B580" s="42">
        <v>11.52622</v>
      </c>
    </row>
    <row r="581" spans="1:2" x14ac:dyDescent="0.35">
      <c r="A581" s="43">
        <v>45772.166666666701</v>
      </c>
      <c r="B581" s="42">
        <v>14.396436206896499</v>
      </c>
    </row>
    <row r="582" spans="1:2" x14ac:dyDescent="0.35">
      <c r="A582" s="43">
        <v>45772.208333333299</v>
      </c>
      <c r="B582" s="42">
        <v>13.7692795</v>
      </c>
    </row>
    <row r="583" spans="1:2" x14ac:dyDescent="0.35">
      <c r="A583" s="43">
        <v>45772.25</v>
      </c>
      <c r="B583" s="42">
        <v>12.275574310344799</v>
      </c>
    </row>
    <row r="584" spans="1:2" x14ac:dyDescent="0.35">
      <c r="A584" s="43">
        <v>45772.291666666701</v>
      </c>
      <c r="B584" s="42">
        <v>13.9176411666667</v>
      </c>
    </row>
    <row r="585" spans="1:2" x14ac:dyDescent="0.35">
      <c r="A585" s="43">
        <v>45772.333333333299</v>
      </c>
      <c r="B585" s="42">
        <v>12.166643103448299</v>
      </c>
    </row>
    <row r="586" spans="1:2" x14ac:dyDescent="0.35">
      <c r="A586" s="43">
        <v>45772.375</v>
      </c>
      <c r="B586" s="42">
        <v>19.461721666666701</v>
      </c>
    </row>
    <row r="587" spans="1:2" x14ac:dyDescent="0.35">
      <c r="A587" s="43">
        <v>45772.416666666701</v>
      </c>
      <c r="B587" s="42">
        <v>8.4642817241379298</v>
      </c>
    </row>
    <row r="588" spans="1:2" x14ac:dyDescent="0.35">
      <c r="A588" s="43">
        <v>45772.458333333299</v>
      </c>
      <c r="B588" s="42">
        <v>7.0037399999999996</v>
      </c>
    </row>
    <row r="589" spans="1:2" x14ac:dyDescent="0.35">
      <c r="A589" s="43">
        <v>45772.5</v>
      </c>
      <c r="B589" s="42">
        <v>7.341825</v>
      </c>
    </row>
    <row r="590" spans="1:2" x14ac:dyDescent="0.35">
      <c r="A590" s="43">
        <v>45772.541666666701</v>
      </c>
      <c r="B590" s="42">
        <v>6.8799535000000001</v>
      </c>
    </row>
    <row r="591" spans="1:2" x14ac:dyDescent="0.35">
      <c r="A591" s="43">
        <v>45772.583333333299</v>
      </c>
      <c r="B591" s="42">
        <v>7.3385456896551702</v>
      </c>
    </row>
    <row r="592" spans="1:2" x14ac:dyDescent="0.35">
      <c r="A592" s="43">
        <v>45772.625</v>
      </c>
      <c r="B592" s="42">
        <v>8.2024661666666692</v>
      </c>
    </row>
    <row r="593" spans="1:2" x14ac:dyDescent="0.35">
      <c r="A593" s="43">
        <v>45772.666666666701</v>
      </c>
      <c r="B593" s="42">
        <v>8.5632358620689697</v>
      </c>
    </row>
    <row r="594" spans="1:2" x14ac:dyDescent="0.35">
      <c r="A594" s="43">
        <v>45772.708333333299</v>
      </c>
      <c r="B594" s="42">
        <v>9.5375663333333396</v>
      </c>
    </row>
    <row r="595" spans="1:2" x14ac:dyDescent="0.35">
      <c r="A595" s="43">
        <v>45772.75</v>
      </c>
      <c r="B595" s="42">
        <v>11.3550689655172</v>
      </c>
    </row>
    <row r="596" spans="1:2" x14ac:dyDescent="0.35">
      <c r="A596" s="43">
        <v>45772.791666666701</v>
      </c>
      <c r="B596" s="42">
        <v>13.588115</v>
      </c>
    </row>
    <row r="597" spans="1:2" x14ac:dyDescent="0.35">
      <c r="A597" s="43">
        <v>45772.833333333299</v>
      </c>
      <c r="B597" s="42">
        <v>13.716358620689601</v>
      </c>
    </row>
    <row r="598" spans="1:2" x14ac:dyDescent="0.35">
      <c r="A598" s="43">
        <v>45772.875</v>
      </c>
      <c r="B598" s="42">
        <v>13.885151666666699</v>
      </c>
    </row>
    <row r="599" spans="1:2" x14ac:dyDescent="0.35">
      <c r="A599" s="43">
        <v>45772.916666666701</v>
      </c>
      <c r="B599" s="42">
        <v>18.725329310344801</v>
      </c>
    </row>
    <row r="600" spans="1:2" x14ac:dyDescent="0.35">
      <c r="A600" s="43">
        <v>45772.958333333299</v>
      </c>
      <c r="B600" s="42">
        <v>31.635508333333298</v>
      </c>
    </row>
    <row r="601" spans="1:2" x14ac:dyDescent="0.35">
      <c r="A601" s="43">
        <v>45773</v>
      </c>
      <c r="B601" s="42">
        <v>20.278041379310299</v>
      </c>
    </row>
    <row r="602" spans="1:2" x14ac:dyDescent="0.35">
      <c r="A602" s="43">
        <v>45773.041666666701</v>
      </c>
      <c r="B602" s="42">
        <v>21.019626666666699</v>
      </c>
    </row>
    <row r="603" spans="1:2" x14ac:dyDescent="0.35">
      <c r="A603" s="43">
        <v>45773.083333333299</v>
      </c>
      <c r="B603" s="42">
        <v>21.958631034482799</v>
      </c>
    </row>
    <row r="604" spans="1:2" x14ac:dyDescent="0.35">
      <c r="A604" s="43">
        <v>45773.125</v>
      </c>
      <c r="B604" s="42">
        <v>21.846905</v>
      </c>
    </row>
    <row r="605" spans="1:2" x14ac:dyDescent="0.35">
      <c r="A605" s="43">
        <v>45773.166666666701</v>
      </c>
      <c r="B605" s="42">
        <v>21.021875862068999</v>
      </c>
    </row>
    <row r="606" spans="1:2" x14ac:dyDescent="0.35">
      <c r="A606" s="43">
        <v>45773.208333333299</v>
      </c>
      <c r="B606" s="42">
        <v>20.652090000000001</v>
      </c>
    </row>
    <row r="607" spans="1:2" x14ac:dyDescent="0.35">
      <c r="A607" s="43">
        <v>45773.25</v>
      </c>
      <c r="B607" s="42">
        <v>19.456656896551699</v>
      </c>
    </row>
    <row r="608" spans="1:2" x14ac:dyDescent="0.35">
      <c r="A608" s="43">
        <v>45773.291666666701</v>
      </c>
      <c r="B608" s="42">
        <v>19.813310000000001</v>
      </c>
    </row>
    <row r="609" spans="1:2" x14ac:dyDescent="0.35">
      <c r="A609" s="43">
        <v>45773.333333333299</v>
      </c>
      <c r="B609" s="42">
        <v>17.602681034482799</v>
      </c>
    </row>
    <row r="610" spans="1:2" x14ac:dyDescent="0.35">
      <c r="A610" s="43">
        <v>45773.375</v>
      </c>
      <c r="B610" s="42">
        <v>14.733098333333301</v>
      </c>
    </row>
    <row r="611" spans="1:2" x14ac:dyDescent="0.35">
      <c r="A611" s="43">
        <v>45773.416666666701</v>
      </c>
      <c r="B611" s="42">
        <v>13.6889327586207</v>
      </c>
    </row>
    <row r="612" spans="1:2" x14ac:dyDescent="0.35">
      <c r="A612" s="43">
        <v>45773.458333333299</v>
      </c>
      <c r="B612" s="42">
        <v>13.186693333333301</v>
      </c>
    </row>
    <row r="613" spans="1:2" x14ac:dyDescent="0.35">
      <c r="A613" s="43">
        <v>45773.5</v>
      </c>
      <c r="B613" s="42">
        <v>13.428310344827601</v>
      </c>
    </row>
    <row r="614" spans="1:2" x14ac:dyDescent="0.35">
      <c r="A614" s="43">
        <v>45773.541666666701</v>
      </c>
      <c r="B614" s="42">
        <v>15.316281666666701</v>
      </c>
    </row>
    <row r="615" spans="1:2" x14ac:dyDescent="0.35">
      <c r="A615" s="43">
        <v>45773.583333333299</v>
      </c>
      <c r="B615" s="42">
        <v>18.362568965517202</v>
      </c>
    </row>
    <row r="616" spans="1:2" x14ac:dyDescent="0.35">
      <c r="A616" s="43">
        <v>45773.625</v>
      </c>
      <c r="B616" s="42">
        <v>26.885866666666701</v>
      </c>
    </row>
    <row r="617" spans="1:2" x14ac:dyDescent="0.35">
      <c r="A617" s="43">
        <v>45773.666666666701</v>
      </c>
      <c r="B617" s="42">
        <v>29.595053448275898</v>
      </c>
    </row>
    <row r="618" spans="1:2" x14ac:dyDescent="0.35">
      <c r="A618" s="43">
        <v>45773.708333333299</v>
      </c>
      <c r="B618" s="42">
        <v>31.730384999999998</v>
      </c>
    </row>
    <row r="619" spans="1:2" x14ac:dyDescent="0.35">
      <c r="A619" s="43">
        <v>45773.75</v>
      </c>
      <c r="B619" s="42">
        <v>32.776570689655202</v>
      </c>
    </row>
    <row r="620" spans="1:2" x14ac:dyDescent="0.35">
      <c r="A620" s="43">
        <v>45773.791666666701</v>
      </c>
      <c r="B620" s="42">
        <v>33.413813333333302</v>
      </c>
    </row>
    <row r="621" spans="1:2" x14ac:dyDescent="0.35">
      <c r="A621" s="43">
        <v>45773.833333333299</v>
      </c>
      <c r="B621" s="42">
        <v>40.413284482758598</v>
      </c>
    </row>
    <row r="622" spans="1:2" x14ac:dyDescent="0.35">
      <c r="A622" s="43">
        <v>45773.875</v>
      </c>
      <c r="B622" s="42">
        <v>26.914961666666699</v>
      </c>
    </row>
    <row r="623" spans="1:2" x14ac:dyDescent="0.35">
      <c r="A623" s="43">
        <v>45773.916666666701</v>
      </c>
      <c r="B623" s="42">
        <v>28.578489655172401</v>
      </c>
    </row>
    <row r="624" spans="1:2" x14ac:dyDescent="0.35">
      <c r="A624" s="43">
        <v>45773.958333333299</v>
      </c>
      <c r="B624" s="42">
        <v>27.569044999999999</v>
      </c>
    </row>
    <row r="625" spans="1:2" x14ac:dyDescent="0.35">
      <c r="A625" s="43">
        <v>45774</v>
      </c>
      <c r="B625" s="42">
        <v>106.884496551724</v>
      </c>
    </row>
    <row r="626" spans="1:2" x14ac:dyDescent="0.35">
      <c r="A626" s="43">
        <v>45774.041666666701</v>
      </c>
      <c r="B626" s="42">
        <v>39.853020000000001</v>
      </c>
    </row>
    <row r="627" spans="1:2" x14ac:dyDescent="0.35">
      <c r="A627" s="43">
        <v>45774.083333333299</v>
      </c>
      <c r="B627" s="42">
        <v>31.906493220339001</v>
      </c>
    </row>
    <row r="628" spans="1:2" x14ac:dyDescent="0.35">
      <c r="A628" s="43">
        <v>45774.125</v>
      </c>
      <c r="B628" s="42">
        <v>32.2354366666667</v>
      </c>
    </row>
    <row r="629" spans="1:2" x14ac:dyDescent="0.35">
      <c r="A629" s="43">
        <v>45774.166666666701</v>
      </c>
      <c r="B629" s="42">
        <v>35.351158620689702</v>
      </c>
    </row>
    <row r="630" spans="1:2" x14ac:dyDescent="0.35">
      <c r="A630" s="43">
        <v>45774.208333333299</v>
      </c>
      <c r="B630" s="42">
        <v>30.629023333333301</v>
      </c>
    </row>
    <row r="631" spans="1:2" x14ac:dyDescent="0.35">
      <c r="A631" s="43">
        <v>45774.25</v>
      </c>
      <c r="B631" s="42">
        <v>28.185720689655199</v>
      </c>
    </row>
    <row r="632" spans="1:2" x14ac:dyDescent="0.35">
      <c r="A632" s="43">
        <v>45774.291666666701</v>
      </c>
      <c r="B632" s="42">
        <v>28.899656666666701</v>
      </c>
    </row>
    <row r="633" spans="1:2" x14ac:dyDescent="0.35">
      <c r="A633" s="43">
        <v>45774.333333333299</v>
      </c>
      <c r="B633" s="42">
        <v>30.572075862068999</v>
      </c>
    </row>
    <row r="634" spans="1:2" x14ac:dyDescent="0.35">
      <c r="A634" s="43">
        <v>45774.375</v>
      </c>
      <c r="B634" s="42">
        <v>16.145858166666699</v>
      </c>
    </row>
    <row r="635" spans="1:2" x14ac:dyDescent="0.35">
      <c r="A635" s="43">
        <v>45774.416666666701</v>
      </c>
      <c r="B635" s="42">
        <v>5.08859672413793</v>
      </c>
    </row>
    <row r="636" spans="1:2" x14ac:dyDescent="0.35">
      <c r="A636" s="43">
        <v>45774.458333333299</v>
      </c>
      <c r="B636" s="42">
        <v>2.2329439999999998</v>
      </c>
    </row>
    <row r="637" spans="1:2" x14ac:dyDescent="0.35">
      <c r="A637" s="43">
        <v>45774.5</v>
      </c>
      <c r="B637" s="42">
        <v>1.53428403448276</v>
      </c>
    </row>
    <row r="638" spans="1:2" x14ac:dyDescent="0.35">
      <c r="A638" s="43">
        <v>45774.541666666701</v>
      </c>
      <c r="B638" s="42">
        <v>1.84411666666667</v>
      </c>
    </row>
    <row r="639" spans="1:2" x14ac:dyDescent="0.35">
      <c r="A639" s="43">
        <v>45774.583333333299</v>
      </c>
      <c r="B639" s="42">
        <v>2.7685451724137899</v>
      </c>
    </row>
    <row r="640" spans="1:2" x14ac:dyDescent="0.35">
      <c r="A640" s="43">
        <v>45774.625</v>
      </c>
      <c r="B640" s="42">
        <v>2.1249585</v>
      </c>
    </row>
    <row r="641" spans="1:2" x14ac:dyDescent="0.35">
      <c r="A641" s="43">
        <v>45774.666666666701</v>
      </c>
      <c r="B641" s="42">
        <v>1.50619362068966</v>
      </c>
    </row>
    <row r="642" spans="1:2" x14ac:dyDescent="0.35">
      <c r="A642" s="43">
        <v>45774.708333333299</v>
      </c>
      <c r="B642" s="42">
        <v>5.9709923333333297</v>
      </c>
    </row>
    <row r="643" spans="1:2" x14ac:dyDescent="0.35">
      <c r="A643" s="43">
        <v>45774.75</v>
      </c>
      <c r="B643" s="42">
        <v>2.6472803448275899</v>
      </c>
    </row>
    <row r="644" spans="1:2" x14ac:dyDescent="0.35">
      <c r="A644" s="43">
        <v>45774.791666666701</v>
      </c>
      <c r="B644" s="42">
        <v>2.5823520000000002</v>
      </c>
    </row>
    <row r="645" spans="1:2" x14ac:dyDescent="0.35">
      <c r="A645" s="43">
        <v>45774.833333333299</v>
      </c>
      <c r="B645" s="42">
        <v>2.9181037931034499</v>
      </c>
    </row>
    <row r="646" spans="1:2" x14ac:dyDescent="0.35">
      <c r="A646" s="43">
        <v>45774.875</v>
      </c>
      <c r="B646" s="42">
        <v>3.3787618333333298</v>
      </c>
    </row>
    <row r="647" spans="1:2" x14ac:dyDescent="0.35">
      <c r="A647" s="43">
        <v>45774.916666666701</v>
      </c>
      <c r="B647" s="42">
        <v>3.50427965517241</v>
      </c>
    </row>
    <row r="648" spans="1:2" x14ac:dyDescent="0.35">
      <c r="A648" s="43">
        <v>45774.958333333299</v>
      </c>
      <c r="B648" s="42">
        <v>3.9474443333333298</v>
      </c>
    </row>
    <row r="649" spans="1:2" x14ac:dyDescent="0.35">
      <c r="A649" s="43">
        <v>45775</v>
      </c>
      <c r="B649" s="42">
        <v>15.392670000000001</v>
      </c>
    </row>
    <row r="650" spans="1:2" x14ac:dyDescent="0.35">
      <c r="A650" s="43">
        <v>45775.041666666701</v>
      </c>
      <c r="B650" s="42">
        <v>21.847571500000001</v>
      </c>
    </row>
    <row r="651" spans="1:2" x14ac:dyDescent="0.35">
      <c r="A651" s="43">
        <v>45775.083333333299</v>
      </c>
      <c r="B651" s="42">
        <v>6.7589987931034496</v>
      </c>
    </row>
    <row r="652" spans="1:2" x14ac:dyDescent="0.35">
      <c r="A652" s="43">
        <v>45775.125</v>
      </c>
      <c r="B652" s="42">
        <v>5.6240480000000002</v>
      </c>
    </row>
    <row r="653" spans="1:2" x14ac:dyDescent="0.35">
      <c r="A653" s="43">
        <v>45775.166666666701</v>
      </c>
      <c r="B653" s="42">
        <v>5.6316720689655204</v>
      </c>
    </row>
    <row r="654" spans="1:2" x14ac:dyDescent="0.35">
      <c r="A654" s="43">
        <v>45775.208333333299</v>
      </c>
      <c r="B654" s="42">
        <v>5.7340981666666702</v>
      </c>
    </row>
    <row r="655" spans="1:2" x14ac:dyDescent="0.35">
      <c r="A655" s="43">
        <v>45775.25</v>
      </c>
      <c r="B655" s="42">
        <v>5.3743331034482704</v>
      </c>
    </row>
    <row r="656" spans="1:2" x14ac:dyDescent="0.35">
      <c r="A656" s="43">
        <v>45775.291666666701</v>
      </c>
      <c r="B656" s="42">
        <v>5.3543548333333302</v>
      </c>
    </row>
    <row r="657" spans="1:2" x14ac:dyDescent="0.35">
      <c r="A657" s="43">
        <v>45775.333333333299</v>
      </c>
      <c r="B657" s="42">
        <v>6.7921308620689702</v>
      </c>
    </row>
    <row r="658" spans="1:2" x14ac:dyDescent="0.35">
      <c r="A658" s="43">
        <v>45775.375</v>
      </c>
      <c r="B658" s="42">
        <v>7.8358331666666698</v>
      </c>
    </row>
    <row r="659" spans="1:2" x14ac:dyDescent="0.35">
      <c r="A659" s="43">
        <v>45775.416666666701</v>
      </c>
      <c r="B659" s="42">
        <v>8.7769487931034504</v>
      </c>
    </row>
    <row r="660" spans="1:2" x14ac:dyDescent="0.35">
      <c r="A660" s="43">
        <v>45775.458333333299</v>
      </c>
      <c r="B660" s="42">
        <v>5.6204268333333296</v>
      </c>
    </row>
    <row r="661" spans="1:2" x14ac:dyDescent="0.35">
      <c r="A661" s="43">
        <v>45775.5</v>
      </c>
      <c r="B661" s="42">
        <v>5.8239646551724196</v>
      </c>
    </row>
    <row r="662" spans="1:2" x14ac:dyDescent="0.35">
      <c r="A662" s="43">
        <v>45775.541666666701</v>
      </c>
      <c r="B662" s="42">
        <v>4.9963413333333397</v>
      </c>
    </row>
    <row r="663" spans="1:2" x14ac:dyDescent="0.35">
      <c r="A663" s="43">
        <v>45775.583333333299</v>
      </c>
      <c r="B663" s="42">
        <v>6.0532986206896604</v>
      </c>
    </row>
    <row r="664" spans="1:2" x14ac:dyDescent="0.35">
      <c r="A664" s="43">
        <v>45775.625</v>
      </c>
      <c r="B664" s="42">
        <v>7.7454326666666704</v>
      </c>
    </row>
    <row r="665" spans="1:2" x14ac:dyDescent="0.35">
      <c r="A665" s="43">
        <v>45775.666666666701</v>
      </c>
      <c r="B665" s="42">
        <v>5.8877406896551703</v>
      </c>
    </row>
    <row r="666" spans="1:2" x14ac:dyDescent="0.35">
      <c r="A666" s="43">
        <v>45775.708333333299</v>
      </c>
      <c r="B666" s="42">
        <v>6.3758191666666697</v>
      </c>
    </row>
    <row r="667" spans="1:2" x14ac:dyDescent="0.35">
      <c r="A667" s="43">
        <v>45775.75</v>
      </c>
      <c r="B667" s="42">
        <v>5.7754241379310303</v>
      </c>
    </row>
    <row r="668" spans="1:2" x14ac:dyDescent="0.35">
      <c r="A668" s="43">
        <v>45775.791666666701</v>
      </c>
      <c r="B668" s="42">
        <v>5.0825816666666697</v>
      </c>
    </row>
    <row r="669" spans="1:2" x14ac:dyDescent="0.35">
      <c r="A669" s="43">
        <v>45775.833333333299</v>
      </c>
      <c r="B669" s="42">
        <v>5.3736310344827602</v>
      </c>
    </row>
    <row r="670" spans="1:2" x14ac:dyDescent="0.35">
      <c r="A670" s="43">
        <v>45775.875</v>
      </c>
      <c r="B670" s="42">
        <v>5.4977848333333297</v>
      </c>
    </row>
    <row r="671" spans="1:2" x14ac:dyDescent="0.35">
      <c r="A671" s="43">
        <v>45775.916666666701</v>
      </c>
      <c r="B671" s="42">
        <v>9.5236641379310303</v>
      </c>
    </row>
    <row r="672" spans="1:2" x14ac:dyDescent="0.35">
      <c r="A672" s="43">
        <v>45775.958333333299</v>
      </c>
      <c r="B672" s="42">
        <v>6.8434150000000002</v>
      </c>
    </row>
    <row r="673" spans="1:2" x14ac:dyDescent="0.35">
      <c r="A673" s="43">
        <v>45776</v>
      </c>
      <c r="B673" s="42">
        <v>7.1824700000000004</v>
      </c>
    </row>
    <row r="674" spans="1:2" x14ac:dyDescent="0.35">
      <c r="A674" s="43">
        <v>45776.041666666701</v>
      </c>
      <c r="B674" s="42">
        <v>8.2877883333333404</v>
      </c>
    </row>
    <row r="675" spans="1:2" x14ac:dyDescent="0.35">
      <c r="A675" s="43">
        <v>45776.083333333299</v>
      </c>
      <c r="B675" s="42">
        <v>8.7298682758620707</v>
      </c>
    </row>
    <row r="676" spans="1:2" x14ac:dyDescent="0.35">
      <c r="A676" s="43">
        <v>45776.125</v>
      </c>
      <c r="B676" s="42">
        <v>8.4155966666666604</v>
      </c>
    </row>
    <row r="677" spans="1:2" x14ac:dyDescent="0.35">
      <c r="A677" s="43">
        <v>45776.166666666701</v>
      </c>
      <c r="B677" s="42">
        <v>8.8022282758620705</v>
      </c>
    </row>
    <row r="678" spans="1:2" x14ac:dyDescent="0.35">
      <c r="A678" s="43">
        <v>45776.208333333299</v>
      </c>
      <c r="B678" s="42">
        <v>7.7695790000000002</v>
      </c>
    </row>
    <row r="679" spans="1:2" x14ac:dyDescent="0.35">
      <c r="A679" s="43">
        <v>45776.25</v>
      </c>
      <c r="B679" s="42">
        <v>14.616664310344801</v>
      </c>
    </row>
    <row r="680" spans="1:2" x14ac:dyDescent="0.35">
      <c r="A680" s="43">
        <v>45776.291666666701</v>
      </c>
      <c r="B680" s="42">
        <v>14.8858816666667</v>
      </c>
    </row>
    <row r="681" spans="1:2" x14ac:dyDescent="0.35">
      <c r="A681" s="43">
        <v>45776.333333333299</v>
      </c>
      <c r="B681" s="42">
        <v>23.573098275862101</v>
      </c>
    </row>
    <row r="682" spans="1:2" x14ac:dyDescent="0.35">
      <c r="A682" s="43">
        <v>45776.375</v>
      </c>
      <c r="B682" s="42">
        <v>26.5136966666667</v>
      </c>
    </row>
    <row r="683" spans="1:2" x14ac:dyDescent="0.35">
      <c r="A683" s="43">
        <v>45776.416666666701</v>
      </c>
      <c r="B683" s="42">
        <v>27.486520689655201</v>
      </c>
    </row>
    <row r="684" spans="1:2" x14ac:dyDescent="0.35">
      <c r="A684" s="43">
        <v>45776.458333333299</v>
      </c>
      <c r="B684" s="42">
        <v>22.167491666666699</v>
      </c>
    </row>
    <row r="685" spans="1:2" x14ac:dyDescent="0.35">
      <c r="A685" s="43">
        <v>45776.5</v>
      </c>
      <c r="B685" s="42">
        <v>14.951700000000001</v>
      </c>
    </row>
    <row r="686" spans="1:2" x14ac:dyDescent="0.35">
      <c r="A686" s="43">
        <v>45776.541666666701</v>
      </c>
      <c r="B686" s="42">
        <v>12.348165</v>
      </c>
    </row>
    <row r="687" spans="1:2" x14ac:dyDescent="0.35">
      <c r="A687" s="43">
        <v>45776.583333333299</v>
      </c>
      <c r="B687" s="42">
        <v>13.7128086206897</v>
      </c>
    </row>
    <row r="688" spans="1:2" x14ac:dyDescent="0.35">
      <c r="A688" s="43">
        <v>45776.625</v>
      </c>
      <c r="B688" s="42">
        <v>11.462107833333301</v>
      </c>
    </row>
    <row r="689" spans="1:2" x14ac:dyDescent="0.35">
      <c r="A689" s="43">
        <v>45776.666666666701</v>
      </c>
      <c r="B689" s="42">
        <v>11.8264718965517</v>
      </c>
    </row>
    <row r="690" spans="1:2" x14ac:dyDescent="0.35">
      <c r="A690" s="43">
        <v>45776.708333333299</v>
      </c>
      <c r="B690" s="42">
        <v>12.41342</v>
      </c>
    </row>
    <row r="691" spans="1:2" x14ac:dyDescent="0.35">
      <c r="A691" s="43">
        <v>45776.75</v>
      </c>
      <c r="B691" s="42">
        <v>11.887662068965501</v>
      </c>
    </row>
    <row r="692" spans="1:2" x14ac:dyDescent="0.35">
      <c r="A692" s="43">
        <v>45776.791666666701</v>
      </c>
      <c r="B692" s="42">
        <v>12.58353</v>
      </c>
    </row>
    <row r="693" spans="1:2" x14ac:dyDescent="0.35">
      <c r="A693" s="43">
        <v>45776.833333333299</v>
      </c>
      <c r="B693" s="42">
        <v>13.2726068965517</v>
      </c>
    </row>
    <row r="694" spans="1:2" x14ac:dyDescent="0.35">
      <c r="A694" s="43">
        <v>45776.875</v>
      </c>
      <c r="B694" s="42">
        <v>15.425133333333299</v>
      </c>
    </row>
    <row r="695" spans="1:2" x14ac:dyDescent="0.35">
      <c r="A695" s="43">
        <v>45776.916666666701</v>
      </c>
      <c r="B695" s="42">
        <v>47.927418965517198</v>
      </c>
    </row>
    <row r="696" spans="1:2" x14ac:dyDescent="0.35">
      <c r="A696" s="43">
        <v>45776.958333333299</v>
      </c>
      <c r="B696" s="42">
        <v>28.003153333333302</v>
      </c>
    </row>
    <row r="697" spans="1:2" x14ac:dyDescent="0.35">
      <c r="A697" s="43">
        <v>45777</v>
      </c>
      <c r="B697" s="42">
        <v>20.339687931034501</v>
      </c>
    </row>
    <row r="698" spans="1:2" x14ac:dyDescent="0.35">
      <c r="A698" s="43">
        <v>45777.041666666701</v>
      </c>
      <c r="B698" s="42">
        <v>19.932220000000001</v>
      </c>
    </row>
    <row r="699" spans="1:2" x14ac:dyDescent="0.35">
      <c r="A699" s="43">
        <v>45777.083333333299</v>
      </c>
      <c r="B699" s="42">
        <v>38.078393103448299</v>
      </c>
    </row>
    <row r="700" spans="1:2" x14ac:dyDescent="0.35">
      <c r="A700" s="43">
        <v>45777.125</v>
      </c>
      <c r="B700" s="42">
        <v>22.209689999999998</v>
      </c>
    </row>
    <row r="701" spans="1:2" x14ac:dyDescent="0.35">
      <c r="A701" s="43">
        <v>45777.166666666701</v>
      </c>
      <c r="B701" s="42">
        <v>19.1227448275862</v>
      </c>
    </row>
    <row r="702" spans="1:2" x14ac:dyDescent="0.35">
      <c r="A702" s="43">
        <v>45777.208333333299</v>
      </c>
      <c r="B702" s="42">
        <v>18.297798333333301</v>
      </c>
    </row>
    <row r="703" spans="1:2" x14ac:dyDescent="0.35">
      <c r="A703" s="43">
        <v>45777.25</v>
      </c>
      <c r="B703" s="42">
        <v>20.498410344827601</v>
      </c>
    </row>
    <row r="704" spans="1:2" x14ac:dyDescent="0.35">
      <c r="A704" s="43">
        <v>45777.291666666701</v>
      </c>
      <c r="B704" s="42">
        <v>35.421505000000003</v>
      </c>
    </row>
    <row r="705" spans="1:2" x14ac:dyDescent="0.35">
      <c r="A705" s="43">
        <v>45777.333333333299</v>
      </c>
      <c r="B705" s="42">
        <v>25.5670293103448</v>
      </c>
    </row>
    <row r="706" spans="1:2" x14ac:dyDescent="0.35">
      <c r="A706" s="43">
        <v>45777.375</v>
      </c>
      <c r="B706" s="42">
        <v>24.177023333333299</v>
      </c>
    </row>
    <row r="707" spans="1:2" x14ac:dyDescent="0.35">
      <c r="A707" s="43">
        <v>45777.416666666701</v>
      </c>
      <c r="B707" s="42">
        <v>18.9783655172414</v>
      </c>
    </row>
    <row r="708" spans="1:2" x14ac:dyDescent="0.35">
      <c r="A708" s="43">
        <v>45777.458333333299</v>
      </c>
      <c r="B708" s="42">
        <v>15.715398333333299</v>
      </c>
    </row>
    <row r="709" spans="1:2" x14ac:dyDescent="0.35">
      <c r="A709" s="43">
        <v>45777.5</v>
      </c>
      <c r="B709" s="42">
        <v>16.2093396551724</v>
      </c>
    </row>
    <row r="710" spans="1:2" x14ac:dyDescent="0.35">
      <c r="A710" s="43">
        <v>45777.541666666701</v>
      </c>
      <c r="B710" s="42">
        <v>14.773865000000001</v>
      </c>
    </row>
    <row r="711" spans="1:2" x14ac:dyDescent="0.35">
      <c r="A711" s="43">
        <v>45777.583333333299</v>
      </c>
      <c r="B711" s="42">
        <v>13.572787931034499</v>
      </c>
    </row>
    <row r="712" spans="1:2" x14ac:dyDescent="0.35">
      <c r="A712" s="43">
        <v>45777.625</v>
      </c>
      <c r="B712" s="42">
        <v>16.589228333333299</v>
      </c>
    </row>
    <row r="713" spans="1:2" x14ac:dyDescent="0.35">
      <c r="A713" s="43">
        <v>45777.666666666701</v>
      </c>
      <c r="B713" s="42">
        <v>17.154793103448299</v>
      </c>
    </row>
    <row r="714" spans="1:2" x14ac:dyDescent="0.35">
      <c r="A714" s="43">
        <v>45777.708333333299</v>
      </c>
      <c r="B714" s="42">
        <v>18.322675</v>
      </c>
    </row>
    <row r="715" spans="1:2" x14ac:dyDescent="0.35">
      <c r="A715" s="43">
        <v>45777.75</v>
      </c>
      <c r="B715" s="42">
        <v>14.4899879310345</v>
      </c>
    </row>
    <row r="716" spans="1:2" x14ac:dyDescent="0.35">
      <c r="A716" s="43">
        <v>45777.791666666701</v>
      </c>
      <c r="B716" s="42">
        <v>14.388398333333299</v>
      </c>
    </row>
    <row r="717" spans="1:2" x14ac:dyDescent="0.35">
      <c r="A717" s="43">
        <v>45777.833333333299</v>
      </c>
      <c r="B717" s="42">
        <v>13.1714948275862</v>
      </c>
    </row>
    <row r="718" spans="1:2" x14ac:dyDescent="0.35">
      <c r="A718" s="43">
        <v>45777.875</v>
      </c>
      <c r="B718" s="42">
        <v>13.447566666666701</v>
      </c>
    </row>
    <row r="719" spans="1:2" x14ac:dyDescent="0.35">
      <c r="A719" s="43">
        <v>45777.916666666701</v>
      </c>
      <c r="B719" s="42">
        <v>14.678074137931</v>
      </c>
    </row>
    <row r="720" spans="1:2" x14ac:dyDescent="0.35">
      <c r="A720" s="43">
        <v>45777.958333333299</v>
      </c>
      <c r="B720" s="42">
        <v>17.30593</v>
      </c>
    </row>
    <row r="721" spans="1:2" x14ac:dyDescent="0.35">
      <c r="A721" s="43">
        <v>45778</v>
      </c>
      <c r="B721" s="42">
        <v>30.954396551724098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EDE4-05B2-41D7-939A-864C8CE4D38B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7.8188050000000002</v>
      </c>
      <c r="D2" s="42" t="s">
        <v>148</v>
      </c>
      <c r="E2" s="42" t="s">
        <v>467</v>
      </c>
      <c r="F2" s="43">
        <v>45748.041666666701</v>
      </c>
      <c r="G2" s="43">
        <v>45778</v>
      </c>
      <c r="H2" s="42">
        <v>12.9</v>
      </c>
      <c r="I2" s="42">
        <v>0.42</v>
      </c>
      <c r="J2" s="42">
        <v>51.86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5.1946766666666697</v>
      </c>
    </row>
    <row r="4" spans="1:12" x14ac:dyDescent="0.35">
      <c r="A4" s="43">
        <v>45748.125</v>
      </c>
      <c r="B4" s="42">
        <v>2.4668424137931</v>
      </c>
    </row>
    <row r="5" spans="1:12" x14ac:dyDescent="0.35">
      <c r="A5" s="43">
        <v>45748.166666666701</v>
      </c>
      <c r="B5" s="42">
        <v>1.6167256666666701</v>
      </c>
    </row>
    <row r="6" spans="1:12" x14ac:dyDescent="0.35">
      <c r="A6" s="43">
        <v>45748.208333333299</v>
      </c>
      <c r="B6" s="42">
        <v>1.8898232758620701</v>
      </c>
    </row>
    <row r="7" spans="1:12" x14ac:dyDescent="0.35">
      <c r="A7" s="43">
        <v>45748.25</v>
      </c>
      <c r="B7" s="42">
        <v>2.7676866666666702</v>
      </c>
    </row>
    <row r="8" spans="1:12" x14ac:dyDescent="0.35">
      <c r="A8" s="43">
        <v>45748.291666666701</v>
      </c>
      <c r="B8" s="42">
        <v>3.8883037931034501</v>
      </c>
    </row>
    <row r="9" spans="1:12" x14ac:dyDescent="0.35">
      <c r="A9" s="43">
        <v>45748.333333333299</v>
      </c>
      <c r="B9" s="42">
        <v>8.6241811666666699</v>
      </c>
    </row>
    <row r="10" spans="1:12" x14ac:dyDescent="0.35">
      <c r="A10" s="43">
        <v>45748.375</v>
      </c>
      <c r="B10" s="42">
        <v>10.3284672413793</v>
      </c>
    </row>
    <row r="11" spans="1:12" x14ac:dyDescent="0.35">
      <c r="A11" s="43">
        <v>45748.416666666701</v>
      </c>
      <c r="B11" s="42">
        <v>11.423683333333299</v>
      </c>
    </row>
    <row r="12" spans="1:12" x14ac:dyDescent="0.35">
      <c r="A12" s="43">
        <v>45748.458333333299</v>
      </c>
      <c r="B12" s="42">
        <v>11.123908965517201</v>
      </c>
    </row>
    <row r="13" spans="1:12" x14ac:dyDescent="0.35">
      <c r="A13" s="43">
        <v>45748.5</v>
      </c>
      <c r="B13" s="42">
        <v>8.8286165000000008</v>
      </c>
    </row>
    <row r="14" spans="1:12" x14ac:dyDescent="0.35">
      <c r="A14" s="43">
        <v>45748.541666666701</v>
      </c>
      <c r="B14" s="42">
        <v>7.4370727586206904</v>
      </c>
    </row>
    <row r="15" spans="1:12" x14ac:dyDescent="0.35">
      <c r="A15" s="43">
        <v>45748.583333333299</v>
      </c>
      <c r="B15" s="42">
        <v>5.7004951666666699</v>
      </c>
    </row>
    <row r="16" spans="1:12" x14ac:dyDescent="0.35">
      <c r="A16" s="43">
        <v>45748.625</v>
      </c>
      <c r="B16" s="42">
        <v>6.7511850000000004</v>
      </c>
    </row>
    <row r="17" spans="1:2" x14ac:dyDescent="0.35">
      <c r="A17" s="43">
        <v>45748.666666666701</v>
      </c>
      <c r="B17" s="42">
        <v>5.3208346666666699</v>
      </c>
    </row>
    <row r="18" spans="1:2" x14ac:dyDescent="0.35">
      <c r="A18" s="43">
        <v>45748.708333333299</v>
      </c>
      <c r="B18" s="42">
        <v>3.9025362068965501</v>
      </c>
    </row>
    <row r="19" spans="1:2" x14ac:dyDescent="0.35">
      <c r="A19" s="43">
        <v>45748.75</v>
      </c>
      <c r="B19" s="42">
        <v>4.5697890000000001</v>
      </c>
    </row>
    <row r="20" spans="1:2" x14ac:dyDescent="0.35">
      <c r="A20" s="43">
        <v>45748.791666666701</v>
      </c>
      <c r="B20" s="42">
        <v>3.30578965517241</v>
      </c>
    </row>
    <row r="21" spans="1:2" x14ac:dyDescent="0.35">
      <c r="A21" s="43">
        <v>45748.833333333299</v>
      </c>
      <c r="B21" s="42">
        <v>3.9411766666666699</v>
      </c>
    </row>
    <row r="22" spans="1:2" x14ac:dyDescent="0.35">
      <c r="A22" s="43">
        <v>45748.875</v>
      </c>
      <c r="B22" s="42">
        <v>4.3229808620689596</v>
      </c>
    </row>
    <row r="23" spans="1:2" x14ac:dyDescent="0.35">
      <c r="A23" s="43">
        <v>45748.916666666701</v>
      </c>
      <c r="B23" s="42">
        <v>4.1918618333333297</v>
      </c>
    </row>
    <row r="24" spans="1:2" x14ac:dyDescent="0.35">
      <c r="A24" s="43">
        <v>45748.958333333299</v>
      </c>
      <c r="B24" s="42">
        <v>4.00308172413793</v>
      </c>
    </row>
    <row r="25" spans="1:2" x14ac:dyDescent="0.35">
      <c r="A25" s="43">
        <v>45749</v>
      </c>
      <c r="B25" s="42">
        <v>4.7387044999999999</v>
      </c>
    </row>
    <row r="26" spans="1:2" x14ac:dyDescent="0.35">
      <c r="A26" s="43">
        <v>45749.041666666701</v>
      </c>
      <c r="B26" s="42">
        <v>5.8184074137930999</v>
      </c>
    </row>
    <row r="27" spans="1:2" x14ac:dyDescent="0.35">
      <c r="A27" s="43">
        <v>45749.083333333299</v>
      </c>
      <c r="B27" s="42">
        <v>8.6712771666666608</v>
      </c>
    </row>
    <row r="28" spans="1:2" x14ac:dyDescent="0.35">
      <c r="A28" s="43">
        <v>45749.125</v>
      </c>
      <c r="B28" s="42">
        <v>10.591794310344801</v>
      </c>
    </row>
    <row r="29" spans="1:2" x14ac:dyDescent="0.35">
      <c r="A29" s="43">
        <v>45749.166666666701</v>
      </c>
      <c r="B29" s="42">
        <v>11.9344433333333</v>
      </c>
    </row>
    <row r="30" spans="1:2" x14ac:dyDescent="0.35">
      <c r="A30" s="43">
        <v>45749.208333333299</v>
      </c>
      <c r="B30" s="42">
        <v>10.417022068965499</v>
      </c>
    </row>
    <row r="31" spans="1:2" x14ac:dyDescent="0.35">
      <c r="A31" s="43">
        <v>45749.25</v>
      </c>
      <c r="B31" s="42">
        <v>9.7146264999999996</v>
      </c>
    </row>
    <row r="32" spans="1:2" x14ac:dyDescent="0.35">
      <c r="A32" s="43">
        <v>45749.291666666701</v>
      </c>
      <c r="B32" s="42">
        <v>10.835113275862099</v>
      </c>
    </row>
    <row r="33" spans="1:2" x14ac:dyDescent="0.35">
      <c r="A33" s="43">
        <v>45749.333333333299</v>
      </c>
      <c r="B33" s="42">
        <v>11.9521933333333</v>
      </c>
    </row>
    <row r="34" spans="1:2" x14ac:dyDescent="0.35">
      <c r="A34" s="43">
        <v>45749.375</v>
      </c>
      <c r="B34" s="42">
        <v>13.402620689655199</v>
      </c>
    </row>
    <row r="35" spans="1:2" x14ac:dyDescent="0.35">
      <c r="A35" s="43">
        <v>45749.416666666701</v>
      </c>
      <c r="B35" s="42">
        <v>13.0072433333333</v>
      </c>
    </row>
    <row r="36" spans="1:2" x14ac:dyDescent="0.35">
      <c r="A36" s="43">
        <v>45749.458333333299</v>
      </c>
      <c r="B36" s="42">
        <v>8.2530287931034501</v>
      </c>
    </row>
    <row r="37" spans="1:2" x14ac:dyDescent="0.35">
      <c r="A37" s="43">
        <v>45749.5</v>
      </c>
      <c r="B37" s="42">
        <v>5.6431019999999998</v>
      </c>
    </row>
    <row r="38" spans="1:2" x14ac:dyDescent="0.35">
      <c r="A38" s="43">
        <v>45749.541666666701</v>
      </c>
      <c r="B38" s="42">
        <v>4.7679096551724101</v>
      </c>
    </row>
    <row r="39" spans="1:2" x14ac:dyDescent="0.35">
      <c r="A39" s="43">
        <v>45749.583333333299</v>
      </c>
      <c r="B39" s="42">
        <v>5.4287286666666699</v>
      </c>
    </row>
    <row r="40" spans="1:2" x14ac:dyDescent="0.35">
      <c r="A40" s="43">
        <v>45749.625</v>
      </c>
      <c r="B40" s="42">
        <v>5.3887637931034504</v>
      </c>
    </row>
    <row r="41" spans="1:2" x14ac:dyDescent="0.35">
      <c r="A41" s="43">
        <v>45749.666666666701</v>
      </c>
      <c r="B41" s="42">
        <v>5.6410150000000003</v>
      </c>
    </row>
    <row r="42" spans="1:2" x14ac:dyDescent="0.35">
      <c r="A42" s="43">
        <v>45749.708333333299</v>
      </c>
      <c r="B42" s="42">
        <v>6.2956336206896601</v>
      </c>
    </row>
    <row r="43" spans="1:2" x14ac:dyDescent="0.35">
      <c r="A43" s="43">
        <v>45749.75</v>
      </c>
      <c r="B43" s="42">
        <v>7.1255474999999997</v>
      </c>
    </row>
    <row r="44" spans="1:2" x14ac:dyDescent="0.35">
      <c r="A44" s="43">
        <v>45749.791666666701</v>
      </c>
      <c r="B44" s="42">
        <v>6.0972072413793104</v>
      </c>
    </row>
    <row r="45" spans="1:2" x14ac:dyDescent="0.35">
      <c r="A45" s="43">
        <v>45749.833333333299</v>
      </c>
      <c r="B45" s="42">
        <v>4.5620303333333299</v>
      </c>
    </row>
    <row r="46" spans="1:2" x14ac:dyDescent="0.35">
      <c r="A46" s="43">
        <v>45749.875</v>
      </c>
      <c r="B46" s="42">
        <v>5.1672468421052598</v>
      </c>
    </row>
    <row r="47" spans="1:2" x14ac:dyDescent="0.35">
      <c r="A47" s="43">
        <v>45749.916666666701</v>
      </c>
      <c r="B47" s="42">
        <v>6.6012106666666703</v>
      </c>
    </row>
    <row r="48" spans="1:2" x14ac:dyDescent="0.35">
      <c r="A48" s="43">
        <v>45749.958333333299</v>
      </c>
      <c r="B48" s="42">
        <v>6.90118775862069</v>
      </c>
    </row>
    <row r="49" spans="1:2" x14ac:dyDescent="0.35">
      <c r="A49" s="43">
        <v>45750</v>
      </c>
      <c r="B49" s="42">
        <v>7.544689</v>
      </c>
    </row>
    <row r="50" spans="1:2" x14ac:dyDescent="0.35">
      <c r="A50" s="43">
        <v>45750.041666666701</v>
      </c>
      <c r="B50" s="42">
        <v>8.5504217241379301</v>
      </c>
    </row>
    <row r="51" spans="1:2" x14ac:dyDescent="0.35">
      <c r="A51" s="43">
        <v>45750.083333333299</v>
      </c>
      <c r="B51" s="42">
        <v>8.5414633333333292</v>
      </c>
    </row>
    <row r="52" spans="1:2" x14ac:dyDescent="0.35">
      <c r="A52" s="43">
        <v>45750.125</v>
      </c>
      <c r="B52" s="42">
        <v>9.50035862068966</v>
      </c>
    </row>
    <row r="53" spans="1:2" x14ac:dyDescent="0.35">
      <c r="A53" s="43">
        <v>45750.166666666701</v>
      </c>
      <c r="B53" s="42">
        <v>11.3085566666667</v>
      </c>
    </row>
    <row r="54" spans="1:2" x14ac:dyDescent="0.35">
      <c r="A54" s="43">
        <v>45750.208333333299</v>
      </c>
      <c r="B54" s="42">
        <v>14.115822413793101</v>
      </c>
    </row>
    <row r="55" spans="1:2" x14ac:dyDescent="0.35">
      <c r="A55" s="43">
        <v>45750.25</v>
      </c>
      <c r="B55" s="42">
        <v>15.200751666666701</v>
      </c>
    </row>
    <row r="56" spans="1:2" x14ac:dyDescent="0.35">
      <c r="A56" s="43">
        <v>45750.291666666701</v>
      </c>
      <c r="B56" s="42">
        <v>15.2012327586207</v>
      </c>
    </row>
    <row r="57" spans="1:2" x14ac:dyDescent="0.35">
      <c r="A57" s="43">
        <v>45750.333333333299</v>
      </c>
      <c r="B57" s="42">
        <v>17.204834999999999</v>
      </c>
    </row>
    <row r="58" spans="1:2" x14ac:dyDescent="0.35">
      <c r="A58" s="43">
        <v>45750.375</v>
      </c>
      <c r="B58" s="42">
        <v>22.6778379310345</v>
      </c>
    </row>
    <row r="59" spans="1:2" x14ac:dyDescent="0.35">
      <c r="A59" s="43">
        <v>45750.416666666701</v>
      </c>
      <c r="B59" s="42">
        <v>25.753558333333299</v>
      </c>
    </row>
    <row r="60" spans="1:2" x14ac:dyDescent="0.35">
      <c r="A60" s="43">
        <v>45750.458333333299</v>
      </c>
      <c r="B60" s="42">
        <v>26.137184482758599</v>
      </c>
    </row>
    <row r="61" spans="1:2" x14ac:dyDescent="0.35">
      <c r="A61" s="43">
        <v>45750.5</v>
      </c>
      <c r="B61" s="42">
        <v>24.457464999999999</v>
      </c>
    </row>
    <row r="62" spans="1:2" x14ac:dyDescent="0.35">
      <c r="A62" s="43">
        <v>45750.541666666701</v>
      </c>
      <c r="B62" s="42">
        <v>23.655674137931001</v>
      </c>
    </row>
    <row r="63" spans="1:2" x14ac:dyDescent="0.35">
      <c r="A63" s="43">
        <v>45750.583333333299</v>
      </c>
      <c r="B63" s="42">
        <v>21.786629999999999</v>
      </c>
    </row>
    <row r="64" spans="1:2" x14ac:dyDescent="0.35">
      <c r="A64" s="43">
        <v>45750.625</v>
      </c>
      <c r="B64" s="42">
        <v>18.160724137930998</v>
      </c>
    </row>
    <row r="65" spans="1:2" x14ac:dyDescent="0.35">
      <c r="A65" s="43">
        <v>45750.666666666701</v>
      </c>
      <c r="B65" s="42">
        <v>15.2296833333333</v>
      </c>
    </row>
    <row r="66" spans="1:2" x14ac:dyDescent="0.35">
      <c r="A66" s="43">
        <v>45750.708333333299</v>
      </c>
      <c r="B66" s="42">
        <v>13.1335465517241</v>
      </c>
    </row>
    <row r="67" spans="1:2" x14ac:dyDescent="0.35">
      <c r="A67" s="43">
        <v>45750.75</v>
      </c>
      <c r="B67" s="42">
        <v>14.786530000000001</v>
      </c>
    </row>
    <row r="68" spans="1:2" x14ac:dyDescent="0.35">
      <c r="A68" s="43">
        <v>45750.791666666701</v>
      </c>
      <c r="B68" s="42">
        <v>17.5749224137931</v>
      </c>
    </row>
    <row r="69" spans="1:2" x14ac:dyDescent="0.35">
      <c r="A69" s="43">
        <v>45750.833333333299</v>
      </c>
      <c r="B69" s="42">
        <v>19.524069999999998</v>
      </c>
    </row>
    <row r="70" spans="1:2" x14ac:dyDescent="0.35">
      <c r="A70" s="43">
        <v>45750.875</v>
      </c>
      <c r="B70" s="42">
        <v>21.3969379310345</v>
      </c>
    </row>
    <row r="71" spans="1:2" x14ac:dyDescent="0.35">
      <c r="A71" s="43">
        <v>45750.916666666701</v>
      </c>
      <c r="B71" s="42">
        <v>23.94181</v>
      </c>
    </row>
    <row r="72" spans="1:2" x14ac:dyDescent="0.35">
      <c r="A72" s="43">
        <v>45750.958333333299</v>
      </c>
      <c r="B72" s="42">
        <v>26.273732758620699</v>
      </c>
    </row>
    <row r="73" spans="1:2" x14ac:dyDescent="0.35">
      <c r="A73" s="43">
        <v>45751</v>
      </c>
      <c r="B73" s="42">
        <v>29.782055</v>
      </c>
    </row>
    <row r="74" spans="1:2" x14ac:dyDescent="0.35">
      <c r="A74" s="43">
        <v>45751.041666666701</v>
      </c>
      <c r="B74" s="42">
        <v>31.5111448275862</v>
      </c>
    </row>
    <row r="75" spans="1:2" x14ac:dyDescent="0.35">
      <c r="A75" s="43">
        <v>45751.083333333299</v>
      </c>
      <c r="B75" s="42">
        <v>33.414718333333298</v>
      </c>
    </row>
    <row r="76" spans="1:2" x14ac:dyDescent="0.35">
      <c r="A76" s="43">
        <v>45751.125</v>
      </c>
      <c r="B76" s="42">
        <v>33.5587379310345</v>
      </c>
    </row>
    <row r="77" spans="1:2" x14ac:dyDescent="0.35">
      <c r="A77" s="43">
        <v>45751.166666666701</v>
      </c>
      <c r="B77" s="42">
        <v>30.9675816666667</v>
      </c>
    </row>
    <row r="78" spans="1:2" x14ac:dyDescent="0.35">
      <c r="A78" s="43">
        <v>45751.208333333299</v>
      </c>
      <c r="B78" s="42">
        <v>26.817555172413801</v>
      </c>
    </row>
    <row r="79" spans="1:2" x14ac:dyDescent="0.35">
      <c r="A79" s="43">
        <v>45751.25</v>
      </c>
      <c r="B79" s="42">
        <v>23.2882933333333</v>
      </c>
    </row>
    <row r="80" spans="1:2" x14ac:dyDescent="0.35">
      <c r="A80" s="43">
        <v>45751.291666666701</v>
      </c>
      <c r="B80" s="42">
        <v>21.711932758620701</v>
      </c>
    </row>
    <row r="81" spans="1:2" x14ac:dyDescent="0.35">
      <c r="A81" s="43">
        <v>45751.333333333299</v>
      </c>
      <c r="B81" s="42">
        <v>20.709388333333301</v>
      </c>
    </row>
    <row r="82" spans="1:2" x14ac:dyDescent="0.35">
      <c r="A82" s="43">
        <v>45751.375</v>
      </c>
      <c r="B82" s="42">
        <v>19.9587413793103</v>
      </c>
    </row>
    <row r="83" spans="1:2" x14ac:dyDescent="0.35">
      <c r="A83" s="43">
        <v>45751.416666666701</v>
      </c>
      <c r="B83" s="42">
        <v>18.760318333333299</v>
      </c>
    </row>
    <row r="84" spans="1:2" x14ac:dyDescent="0.35">
      <c r="A84" s="43">
        <v>45751.458333333299</v>
      </c>
      <c r="B84" s="42">
        <v>19.750224137930999</v>
      </c>
    </row>
    <row r="85" spans="1:2" x14ac:dyDescent="0.35">
      <c r="A85" s="43">
        <v>45751.5</v>
      </c>
      <c r="B85" s="42">
        <v>18.456953333333299</v>
      </c>
    </row>
    <row r="86" spans="1:2" x14ac:dyDescent="0.35">
      <c r="A86" s="43">
        <v>45751.541666666701</v>
      </c>
      <c r="B86" s="42">
        <v>16.850827586206901</v>
      </c>
    </row>
    <row r="87" spans="1:2" x14ac:dyDescent="0.35">
      <c r="A87" s="43">
        <v>45751.583333333299</v>
      </c>
      <c r="B87" s="42">
        <v>16.85135</v>
      </c>
    </row>
    <row r="88" spans="1:2" x14ac:dyDescent="0.35">
      <c r="A88" s="43">
        <v>45751.625</v>
      </c>
      <c r="B88" s="42">
        <v>18.2279310344828</v>
      </c>
    </row>
    <row r="89" spans="1:2" x14ac:dyDescent="0.35">
      <c r="A89" s="43">
        <v>45751.666666666701</v>
      </c>
      <c r="B89" s="42">
        <v>19.572240000000001</v>
      </c>
    </row>
    <row r="90" spans="1:2" x14ac:dyDescent="0.35">
      <c r="A90" s="43">
        <v>45751.708333333299</v>
      </c>
      <c r="B90" s="42">
        <v>18.097149999999999</v>
      </c>
    </row>
    <row r="91" spans="1:2" x14ac:dyDescent="0.35">
      <c r="A91" s="43">
        <v>45751.75</v>
      </c>
      <c r="B91" s="42">
        <v>16.2073866666667</v>
      </c>
    </row>
    <row r="92" spans="1:2" x14ac:dyDescent="0.35">
      <c r="A92" s="43">
        <v>45751.791666666701</v>
      </c>
      <c r="B92" s="42">
        <v>14.7790672413793</v>
      </c>
    </row>
    <row r="93" spans="1:2" x14ac:dyDescent="0.35">
      <c r="A93" s="43">
        <v>45751.833333333299</v>
      </c>
      <c r="B93" s="42">
        <v>13.67469</v>
      </c>
    </row>
    <row r="94" spans="1:2" x14ac:dyDescent="0.35">
      <c r="A94" s="43">
        <v>45751.875</v>
      </c>
      <c r="B94" s="42">
        <v>10.176557586206901</v>
      </c>
    </row>
    <row r="95" spans="1:2" x14ac:dyDescent="0.35">
      <c r="A95" s="43">
        <v>45751.916666666701</v>
      </c>
      <c r="B95" s="42">
        <v>6.8124148333333299</v>
      </c>
    </row>
    <row r="96" spans="1:2" x14ac:dyDescent="0.35">
      <c r="A96" s="43">
        <v>45751.958333333299</v>
      </c>
      <c r="B96" s="42">
        <v>5.0571844827586201</v>
      </c>
    </row>
    <row r="97" spans="1:2" x14ac:dyDescent="0.35">
      <c r="A97" s="43">
        <v>45752</v>
      </c>
      <c r="B97" s="42">
        <v>4.5169651666666697</v>
      </c>
    </row>
    <row r="98" spans="1:2" x14ac:dyDescent="0.35">
      <c r="A98" s="43">
        <v>45752.041666666701</v>
      </c>
      <c r="B98" s="42">
        <v>4.0123518965517198</v>
      </c>
    </row>
    <row r="99" spans="1:2" x14ac:dyDescent="0.35">
      <c r="A99" s="43">
        <v>45752.083333333299</v>
      </c>
      <c r="B99" s="42">
        <v>4.9885228333333398</v>
      </c>
    </row>
    <row r="100" spans="1:2" x14ac:dyDescent="0.35">
      <c r="A100" s="43">
        <v>45752.125</v>
      </c>
      <c r="B100" s="42">
        <v>4.8210760344827603</v>
      </c>
    </row>
    <row r="101" spans="1:2" x14ac:dyDescent="0.35">
      <c r="A101" s="43">
        <v>45752.166666666701</v>
      </c>
      <c r="B101" s="42">
        <v>5.6523314999999998</v>
      </c>
    </row>
    <row r="102" spans="1:2" x14ac:dyDescent="0.35">
      <c r="A102" s="43">
        <v>45752.208333333299</v>
      </c>
      <c r="B102" s="42">
        <v>5.2776684482758602</v>
      </c>
    </row>
    <row r="103" spans="1:2" x14ac:dyDescent="0.35">
      <c r="A103" s="43">
        <v>45752.25</v>
      </c>
      <c r="B103" s="42">
        <v>5.5957363333333303</v>
      </c>
    </row>
    <row r="104" spans="1:2" x14ac:dyDescent="0.35">
      <c r="A104" s="43">
        <v>45752.291666666701</v>
      </c>
      <c r="B104" s="42">
        <v>6.0996655172413803</v>
      </c>
    </row>
    <row r="105" spans="1:2" x14ac:dyDescent="0.35">
      <c r="A105" s="43">
        <v>45752.333333333299</v>
      </c>
      <c r="B105" s="42">
        <v>6.1200108333333301</v>
      </c>
    </row>
    <row r="106" spans="1:2" x14ac:dyDescent="0.35">
      <c r="A106" s="43">
        <v>45752.375</v>
      </c>
      <c r="B106" s="42">
        <v>6.3701151724137999</v>
      </c>
    </row>
    <row r="107" spans="1:2" x14ac:dyDescent="0.35">
      <c r="A107" s="43">
        <v>45752.416666666701</v>
      </c>
      <c r="B107" s="42">
        <v>6.4107196666666599</v>
      </c>
    </row>
    <row r="108" spans="1:2" x14ac:dyDescent="0.35">
      <c r="A108" s="43">
        <v>45752.458333333299</v>
      </c>
      <c r="B108" s="42">
        <v>6.0243701724137901</v>
      </c>
    </row>
    <row r="109" spans="1:2" x14ac:dyDescent="0.35">
      <c r="A109" s="43">
        <v>45752.5</v>
      </c>
      <c r="B109" s="42">
        <v>5.387721</v>
      </c>
    </row>
    <row r="110" spans="1:2" x14ac:dyDescent="0.35">
      <c r="A110" s="43">
        <v>45752.541666666701</v>
      </c>
      <c r="B110" s="42">
        <v>5.9186475862068999</v>
      </c>
    </row>
    <row r="111" spans="1:2" x14ac:dyDescent="0.35">
      <c r="A111" s="43">
        <v>45752.583333333299</v>
      </c>
      <c r="B111" s="42">
        <v>3.769835</v>
      </c>
    </row>
    <row r="112" spans="1:2" x14ac:dyDescent="0.35">
      <c r="A112" s="43">
        <v>45752.625</v>
      </c>
      <c r="B112" s="42">
        <v>2.19574224137931</v>
      </c>
    </row>
    <row r="113" spans="1:2" x14ac:dyDescent="0.35">
      <c r="A113" s="43">
        <v>45752.666666666701</v>
      </c>
      <c r="B113" s="42">
        <v>2.3606220000000002</v>
      </c>
    </row>
    <row r="114" spans="1:2" x14ac:dyDescent="0.35">
      <c r="A114" s="43">
        <v>45752.708333333299</v>
      </c>
      <c r="B114" s="42">
        <v>2.1617374137930998</v>
      </c>
    </row>
    <row r="115" spans="1:2" x14ac:dyDescent="0.35">
      <c r="A115" s="43">
        <v>45752.75</v>
      </c>
      <c r="B115" s="42">
        <v>1.9853525000000001</v>
      </c>
    </row>
    <row r="116" spans="1:2" x14ac:dyDescent="0.35">
      <c r="A116" s="43">
        <v>45752.791666666701</v>
      </c>
      <c r="B116" s="42">
        <v>1.7890710344827601</v>
      </c>
    </row>
    <row r="117" spans="1:2" x14ac:dyDescent="0.35">
      <c r="A117" s="43">
        <v>45752.833333333299</v>
      </c>
      <c r="B117" s="42">
        <v>1.645224</v>
      </c>
    </row>
    <row r="118" spans="1:2" x14ac:dyDescent="0.35">
      <c r="A118" s="43">
        <v>45752.875</v>
      </c>
      <c r="B118" s="42">
        <v>1.7428367241379299</v>
      </c>
    </row>
    <row r="119" spans="1:2" x14ac:dyDescent="0.35">
      <c r="A119" s="43">
        <v>45752.916666666701</v>
      </c>
      <c r="B119" s="42">
        <v>2.0185468333333301</v>
      </c>
    </row>
    <row r="120" spans="1:2" x14ac:dyDescent="0.35">
      <c r="A120" s="43">
        <v>45752.958333333299</v>
      </c>
      <c r="B120" s="42">
        <v>2.1600851724137899</v>
      </c>
    </row>
    <row r="121" spans="1:2" x14ac:dyDescent="0.35">
      <c r="A121" s="43">
        <v>45753</v>
      </c>
      <c r="B121" s="42">
        <v>2.2250239999999999</v>
      </c>
    </row>
    <row r="122" spans="1:2" x14ac:dyDescent="0.35">
      <c r="A122" s="43">
        <v>45753.041666666701</v>
      </c>
      <c r="B122" s="42">
        <v>1.98767649122807</v>
      </c>
    </row>
    <row r="123" spans="1:2" x14ac:dyDescent="0.35">
      <c r="A123" s="43">
        <v>45753.083333333299</v>
      </c>
      <c r="B123" s="42">
        <v>2.0427991666666698</v>
      </c>
    </row>
    <row r="124" spans="1:2" x14ac:dyDescent="0.35">
      <c r="A124" s="43">
        <v>45753.125</v>
      </c>
      <c r="B124" s="42">
        <v>2.0047281666666699</v>
      </c>
    </row>
    <row r="125" spans="1:2" x14ac:dyDescent="0.35">
      <c r="A125" s="43">
        <v>45753.166666666701</v>
      </c>
      <c r="B125" s="42">
        <v>1.4547151724137899</v>
      </c>
    </row>
    <row r="126" spans="1:2" x14ac:dyDescent="0.35">
      <c r="A126" s="43">
        <v>45753.208333333299</v>
      </c>
      <c r="B126" s="42">
        <v>1.3468100000000001</v>
      </c>
    </row>
    <row r="127" spans="1:2" x14ac:dyDescent="0.35">
      <c r="A127" s="43">
        <v>45753.25</v>
      </c>
      <c r="B127" s="42">
        <v>1.59970448275862</v>
      </c>
    </row>
    <row r="128" spans="1:2" x14ac:dyDescent="0.35">
      <c r="A128" s="43">
        <v>45753.291666666701</v>
      </c>
      <c r="B128" s="42">
        <v>1.8471061666666699</v>
      </c>
    </row>
    <row r="129" spans="1:2" x14ac:dyDescent="0.35">
      <c r="A129" s="43">
        <v>45753.333333333299</v>
      </c>
      <c r="B129" s="42">
        <v>1.79029120689655</v>
      </c>
    </row>
    <row r="130" spans="1:2" x14ac:dyDescent="0.35">
      <c r="A130" s="43">
        <v>45753.375</v>
      </c>
      <c r="B130" s="42">
        <v>2.52867516666667</v>
      </c>
    </row>
    <row r="131" spans="1:2" x14ac:dyDescent="0.35">
      <c r="A131" s="43">
        <v>45753.416666666701</v>
      </c>
      <c r="B131" s="42">
        <v>3.3597413793103499</v>
      </c>
    </row>
    <row r="132" spans="1:2" x14ac:dyDescent="0.35">
      <c r="A132" s="43">
        <v>45753.458333333299</v>
      </c>
      <c r="B132" s="42">
        <v>3.06428716666667</v>
      </c>
    </row>
    <row r="133" spans="1:2" x14ac:dyDescent="0.35">
      <c r="A133" s="43">
        <v>45753.5</v>
      </c>
      <c r="B133" s="42">
        <v>2.9427075862068999</v>
      </c>
    </row>
    <row r="134" spans="1:2" x14ac:dyDescent="0.35">
      <c r="A134" s="43">
        <v>45753.541666666701</v>
      </c>
      <c r="B134" s="42">
        <v>2.9781080000000002</v>
      </c>
    </row>
    <row r="135" spans="1:2" x14ac:dyDescent="0.35">
      <c r="A135" s="43">
        <v>45753.583333333299</v>
      </c>
      <c r="B135" s="42">
        <v>2.5971172413793102</v>
      </c>
    </row>
    <row r="136" spans="1:2" x14ac:dyDescent="0.35">
      <c r="A136" s="43">
        <v>45753.625</v>
      </c>
      <c r="B136" s="42">
        <v>2.4029511666666701</v>
      </c>
    </row>
    <row r="137" spans="1:2" x14ac:dyDescent="0.35">
      <c r="A137" s="43">
        <v>45753.666666666701</v>
      </c>
      <c r="B137" s="42">
        <v>2.6270025862069</v>
      </c>
    </row>
    <row r="138" spans="1:2" x14ac:dyDescent="0.35">
      <c r="A138" s="43">
        <v>45753.708333333299</v>
      </c>
      <c r="B138" s="42">
        <v>2.5530196666666698</v>
      </c>
    </row>
    <row r="139" spans="1:2" x14ac:dyDescent="0.35">
      <c r="A139" s="43">
        <v>45753.75</v>
      </c>
      <c r="B139" s="42">
        <v>2.3542443103448298</v>
      </c>
    </row>
    <row r="140" spans="1:2" x14ac:dyDescent="0.35">
      <c r="A140" s="43">
        <v>45753.791666666701</v>
      </c>
      <c r="B140" s="42">
        <v>2.4838100000000001</v>
      </c>
    </row>
    <row r="141" spans="1:2" x14ac:dyDescent="0.35">
      <c r="A141" s="43">
        <v>45753.833333333299</v>
      </c>
      <c r="B141" s="42">
        <v>3.3293010344827598</v>
      </c>
    </row>
    <row r="142" spans="1:2" x14ac:dyDescent="0.35">
      <c r="A142" s="43">
        <v>45753.875</v>
      </c>
      <c r="B142" s="42">
        <v>4.0340668333333296</v>
      </c>
    </row>
    <row r="143" spans="1:2" x14ac:dyDescent="0.35">
      <c r="A143" s="43">
        <v>45753.916666666701</v>
      </c>
      <c r="B143" s="42">
        <v>3.9478663793103399</v>
      </c>
    </row>
    <row r="144" spans="1:2" x14ac:dyDescent="0.35">
      <c r="A144" s="43">
        <v>45753.958333333299</v>
      </c>
      <c r="B144" s="42">
        <v>3.3070293333333298</v>
      </c>
    </row>
    <row r="145" spans="1:2" x14ac:dyDescent="0.35">
      <c r="A145" s="43">
        <v>45754</v>
      </c>
      <c r="B145" s="42">
        <v>4.4881760344827599</v>
      </c>
    </row>
    <row r="146" spans="1:2" x14ac:dyDescent="0.35">
      <c r="A146" s="43">
        <v>45754.041666666701</v>
      </c>
      <c r="B146" s="42">
        <v>5.3206036666666696</v>
      </c>
    </row>
    <row r="147" spans="1:2" x14ac:dyDescent="0.35">
      <c r="A147" s="43">
        <v>45754.083333333299</v>
      </c>
      <c r="B147" s="42">
        <v>6.9792681034482698</v>
      </c>
    </row>
    <row r="148" spans="1:2" x14ac:dyDescent="0.35">
      <c r="A148" s="43">
        <v>45754.125</v>
      </c>
      <c r="B148" s="42">
        <v>5.5629369999999998</v>
      </c>
    </row>
    <row r="149" spans="1:2" x14ac:dyDescent="0.35">
      <c r="A149" s="43">
        <v>45754.166666666701</v>
      </c>
      <c r="B149" s="42">
        <v>5.70947344827586</v>
      </c>
    </row>
    <row r="150" spans="1:2" x14ac:dyDescent="0.35">
      <c r="A150" s="43">
        <v>45754.208333333299</v>
      </c>
      <c r="B150" s="42">
        <v>5.8553193333333304</v>
      </c>
    </row>
    <row r="151" spans="1:2" x14ac:dyDescent="0.35">
      <c r="A151" s="43">
        <v>45754.25</v>
      </c>
      <c r="B151" s="42">
        <v>6.3964312068965503</v>
      </c>
    </row>
    <row r="152" spans="1:2" x14ac:dyDescent="0.35">
      <c r="A152" s="43">
        <v>45754.291666666701</v>
      </c>
      <c r="B152" s="42">
        <v>7.14776566666667</v>
      </c>
    </row>
    <row r="153" spans="1:2" x14ac:dyDescent="0.35">
      <c r="A153" s="43">
        <v>45754.333333333299</v>
      </c>
      <c r="B153" s="42">
        <v>6.88705982758621</v>
      </c>
    </row>
    <row r="154" spans="1:2" x14ac:dyDescent="0.35">
      <c r="A154" s="43">
        <v>45754.375</v>
      </c>
      <c r="B154" s="42">
        <v>4.7198143333333302</v>
      </c>
    </row>
    <row r="155" spans="1:2" x14ac:dyDescent="0.35">
      <c r="A155" s="43">
        <v>45754.416666666701</v>
      </c>
      <c r="B155" s="42">
        <v>4.4741943103448296</v>
      </c>
    </row>
    <row r="156" spans="1:2" x14ac:dyDescent="0.35">
      <c r="A156" s="43">
        <v>45754.458333333299</v>
      </c>
      <c r="B156" s="42">
        <v>6.5493452830188703</v>
      </c>
    </row>
    <row r="157" spans="1:2" x14ac:dyDescent="0.35">
      <c r="A157" s="43">
        <v>45754.5</v>
      </c>
      <c r="B157" s="42">
        <v>6.2262614999999997</v>
      </c>
    </row>
    <row r="158" spans="1:2" x14ac:dyDescent="0.35">
      <c r="A158" s="43">
        <v>45754.541666666701</v>
      </c>
      <c r="B158" s="42">
        <v>6.6224850000000002</v>
      </c>
    </row>
    <row r="159" spans="1:2" x14ac:dyDescent="0.35">
      <c r="A159" s="43">
        <v>45754.583333333299</v>
      </c>
      <c r="B159" s="42">
        <v>7.1472276666666597</v>
      </c>
    </row>
    <row r="160" spans="1:2" x14ac:dyDescent="0.35">
      <c r="A160" s="43">
        <v>45754.625</v>
      </c>
      <c r="B160" s="42">
        <v>7.1994255172413801</v>
      </c>
    </row>
    <row r="161" spans="1:2" x14ac:dyDescent="0.35">
      <c r="A161" s="43">
        <v>45754.666666666701</v>
      </c>
      <c r="B161" s="42">
        <v>6.9587139999999996</v>
      </c>
    </row>
    <row r="162" spans="1:2" x14ac:dyDescent="0.35">
      <c r="A162" s="43">
        <v>45754.708333333299</v>
      </c>
      <c r="B162" s="42">
        <v>7.1125917241379302</v>
      </c>
    </row>
    <row r="163" spans="1:2" x14ac:dyDescent="0.35">
      <c r="A163" s="43">
        <v>45754.75</v>
      </c>
      <c r="B163" s="42">
        <v>6.9523291666666696</v>
      </c>
    </row>
    <row r="164" spans="1:2" x14ac:dyDescent="0.35">
      <c r="A164" s="43">
        <v>45754.791666666701</v>
      </c>
      <c r="B164" s="42">
        <v>6.3869767241379298</v>
      </c>
    </row>
    <row r="165" spans="1:2" x14ac:dyDescent="0.35">
      <c r="A165" s="43">
        <v>45754.833333333299</v>
      </c>
      <c r="B165" s="42">
        <v>5.0336941666666704</v>
      </c>
    </row>
    <row r="166" spans="1:2" x14ac:dyDescent="0.35">
      <c r="A166" s="43">
        <v>45754.875</v>
      </c>
      <c r="B166" s="42">
        <v>7.2155470689655203</v>
      </c>
    </row>
    <row r="167" spans="1:2" x14ac:dyDescent="0.35">
      <c r="A167" s="43">
        <v>45754.916666666701</v>
      </c>
      <c r="B167" s="42">
        <v>9.5219740000000002</v>
      </c>
    </row>
    <row r="168" spans="1:2" x14ac:dyDescent="0.35">
      <c r="A168" s="43">
        <v>45754.958333333299</v>
      </c>
      <c r="B168" s="42">
        <v>8.8224712068965498</v>
      </c>
    </row>
    <row r="169" spans="1:2" x14ac:dyDescent="0.35">
      <c r="A169" s="43">
        <v>45755</v>
      </c>
      <c r="B169" s="42">
        <v>8.9497126666666595</v>
      </c>
    </row>
    <row r="170" spans="1:2" x14ac:dyDescent="0.35">
      <c r="A170" s="43">
        <v>45755.041666666701</v>
      </c>
      <c r="B170" s="42">
        <v>9.9965449999999993</v>
      </c>
    </row>
    <row r="171" spans="1:2" x14ac:dyDescent="0.35">
      <c r="A171" s="43">
        <v>45755.083333333299</v>
      </c>
      <c r="B171" s="42">
        <v>10.8439883333333</v>
      </c>
    </row>
    <row r="172" spans="1:2" x14ac:dyDescent="0.35">
      <c r="A172" s="43">
        <v>45755.125</v>
      </c>
      <c r="B172" s="42">
        <v>11.4481505172414</v>
      </c>
    </row>
    <row r="173" spans="1:2" x14ac:dyDescent="0.35">
      <c r="A173" s="43">
        <v>45755.166666666701</v>
      </c>
      <c r="B173" s="42">
        <v>12.437844999999999</v>
      </c>
    </row>
    <row r="174" spans="1:2" x14ac:dyDescent="0.35">
      <c r="A174" s="43">
        <v>45755.208333333299</v>
      </c>
      <c r="B174" s="42">
        <v>12.8052465517241</v>
      </c>
    </row>
    <row r="175" spans="1:2" x14ac:dyDescent="0.35">
      <c r="A175" s="43">
        <v>45755.25</v>
      </c>
      <c r="B175" s="42">
        <v>14.915010000000001</v>
      </c>
    </row>
    <row r="176" spans="1:2" x14ac:dyDescent="0.35">
      <c r="A176" s="43">
        <v>45755.291666666701</v>
      </c>
      <c r="B176" s="42">
        <v>15.2484620689655</v>
      </c>
    </row>
    <row r="177" spans="1:2" x14ac:dyDescent="0.35">
      <c r="A177" s="43">
        <v>45755.333333333299</v>
      </c>
      <c r="B177" s="42">
        <v>16.341158333333301</v>
      </c>
    </row>
    <row r="178" spans="1:2" x14ac:dyDescent="0.35">
      <c r="A178" s="43">
        <v>45755.375</v>
      </c>
      <c r="B178" s="42">
        <v>19.191346551724099</v>
      </c>
    </row>
    <row r="179" spans="1:2" x14ac:dyDescent="0.35">
      <c r="A179" s="43">
        <v>45755.416666666701</v>
      </c>
      <c r="B179" s="42">
        <v>21.238555000000002</v>
      </c>
    </row>
    <row r="180" spans="1:2" x14ac:dyDescent="0.35">
      <c r="A180" s="43">
        <v>45755.458333333299</v>
      </c>
      <c r="B180" s="42">
        <v>18.558360344827602</v>
      </c>
    </row>
    <row r="181" spans="1:2" x14ac:dyDescent="0.35">
      <c r="A181" s="43">
        <v>45755.5</v>
      </c>
      <c r="B181" s="42">
        <v>16.299859999999999</v>
      </c>
    </row>
    <row r="182" spans="1:2" x14ac:dyDescent="0.35">
      <c r="A182" s="43">
        <v>45755.541666666701</v>
      </c>
      <c r="B182" s="42">
        <v>13.623656896551701</v>
      </c>
    </row>
    <row r="183" spans="1:2" x14ac:dyDescent="0.35">
      <c r="A183" s="43">
        <v>45755.583333333299</v>
      </c>
      <c r="B183" s="42">
        <v>10.7033438333333</v>
      </c>
    </row>
    <row r="184" spans="1:2" x14ac:dyDescent="0.35">
      <c r="A184" s="43">
        <v>45755.625</v>
      </c>
      <c r="B184" s="42">
        <v>9.7928977586206898</v>
      </c>
    </row>
    <row r="185" spans="1:2" x14ac:dyDescent="0.35">
      <c r="A185" s="43">
        <v>45755.666666666701</v>
      </c>
      <c r="B185" s="42">
        <v>9.3390191666666702</v>
      </c>
    </row>
    <row r="186" spans="1:2" x14ac:dyDescent="0.35">
      <c r="A186" s="43">
        <v>45755.708333333299</v>
      </c>
      <c r="B186" s="42">
        <v>9.0539748275862095</v>
      </c>
    </row>
    <row r="187" spans="1:2" x14ac:dyDescent="0.35">
      <c r="A187" s="43">
        <v>45755.75</v>
      </c>
      <c r="B187" s="42">
        <v>8.1731218333333295</v>
      </c>
    </row>
    <row r="188" spans="1:2" x14ac:dyDescent="0.35">
      <c r="A188" s="43">
        <v>45755.791666666701</v>
      </c>
      <c r="B188" s="42">
        <v>7.2861182758620702</v>
      </c>
    </row>
    <row r="189" spans="1:2" x14ac:dyDescent="0.35">
      <c r="A189" s="43">
        <v>45755.833333333299</v>
      </c>
      <c r="B189" s="42">
        <v>8.6751830000000005</v>
      </c>
    </row>
    <row r="190" spans="1:2" x14ac:dyDescent="0.35">
      <c r="A190" s="43">
        <v>45755.875</v>
      </c>
      <c r="B190" s="42">
        <v>9.8833912068965599</v>
      </c>
    </row>
    <row r="191" spans="1:2" x14ac:dyDescent="0.35">
      <c r="A191" s="43">
        <v>45755.916666666701</v>
      </c>
      <c r="B191" s="42">
        <v>12.5308538333333</v>
      </c>
    </row>
    <row r="192" spans="1:2" x14ac:dyDescent="0.35">
      <c r="A192" s="43">
        <v>45755.958333333299</v>
      </c>
      <c r="B192" s="42">
        <v>17.944065517241398</v>
      </c>
    </row>
    <row r="193" spans="1:2" x14ac:dyDescent="0.35">
      <c r="A193" s="43">
        <v>45756</v>
      </c>
      <c r="B193" s="42">
        <v>19.809616666666699</v>
      </c>
    </row>
    <row r="194" spans="1:2" x14ac:dyDescent="0.35">
      <c r="A194" s="43">
        <v>45756.041666666701</v>
      </c>
      <c r="B194" s="42">
        <v>16.0947982758621</v>
      </c>
    </row>
    <row r="195" spans="1:2" x14ac:dyDescent="0.35">
      <c r="A195" s="43">
        <v>45756.083333333299</v>
      </c>
      <c r="B195" s="42">
        <v>12.677300000000001</v>
      </c>
    </row>
    <row r="196" spans="1:2" x14ac:dyDescent="0.35">
      <c r="A196" s="43">
        <v>45756.125</v>
      </c>
      <c r="B196" s="42">
        <v>13.3820103448276</v>
      </c>
    </row>
    <row r="197" spans="1:2" x14ac:dyDescent="0.35">
      <c r="A197" s="43">
        <v>45756.166666666701</v>
      </c>
      <c r="B197" s="42">
        <v>20.6192933333333</v>
      </c>
    </row>
    <row r="198" spans="1:2" x14ac:dyDescent="0.35">
      <c r="A198" s="43">
        <v>45756.208333333299</v>
      </c>
      <c r="B198" s="42">
        <v>21.9574637931034</v>
      </c>
    </row>
    <row r="199" spans="1:2" x14ac:dyDescent="0.35">
      <c r="A199" s="43">
        <v>45756.25</v>
      </c>
      <c r="B199" s="42">
        <v>21.863631666666699</v>
      </c>
    </row>
    <row r="200" spans="1:2" x14ac:dyDescent="0.35">
      <c r="A200" s="43">
        <v>45756.291666666701</v>
      </c>
      <c r="B200" s="42">
        <v>22.4876120689655</v>
      </c>
    </row>
    <row r="201" spans="1:2" x14ac:dyDescent="0.35">
      <c r="A201" s="43">
        <v>45756.333333333299</v>
      </c>
      <c r="B201" s="42">
        <v>23.429473333333299</v>
      </c>
    </row>
    <row r="202" spans="1:2" x14ac:dyDescent="0.35">
      <c r="A202" s="43">
        <v>45756.375</v>
      </c>
      <c r="B202" s="42">
        <v>23.039698275862101</v>
      </c>
    </row>
    <row r="203" spans="1:2" x14ac:dyDescent="0.35">
      <c r="A203" s="43">
        <v>45756.416666666701</v>
      </c>
      <c r="B203" s="42">
        <v>17.302264999999998</v>
      </c>
    </row>
    <row r="204" spans="1:2" x14ac:dyDescent="0.35">
      <c r="A204" s="43">
        <v>45756.458333333299</v>
      </c>
      <c r="B204" s="42">
        <v>15.1503465517241</v>
      </c>
    </row>
    <row r="205" spans="1:2" x14ac:dyDescent="0.35">
      <c r="A205" s="43">
        <v>45756.5</v>
      </c>
      <c r="B205" s="42">
        <v>13.675936666666701</v>
      </c>
    </row>
    <row r="206" spans="1:2" x14ac:dyDescent="0.35">
      <c r="A206" s="43">
        <v>45756.541666666701</v>
      </c>
      <c r="B206" s="42">
        <v>17.833344827586199</v>
      </c>
    </row>
    <row r="207" spans="1:2" x14ac:dyDescent="0.35">
      <c r="A207" s="43">
        <v>45756.583333333299</v>
      </c>
      <c r="B207" s="42">
        <v>23.134785000000001</v>
      </c>
    </row>
    <row r="208" spans="1:2" x14ac:dyDescent="0.35">
      <c r="A208" s="43">
        <v>45756.625</v>
      </c>
      <c r="B208" s="42">
        <v>18.501498275862101</v>
      </c>
    </row>
    <row r="209" spans="1:2" x14ac:dyDescent="0.35">
      <c r="A209" s="43">
        <v>45756.666666666701</v>
      </c>
      <c r="B209" s="42">
        <v>17.747543333333301</v>
      </c>
    </row>
    <row r="210" spans="1:2" x14ac:dyDescent="0.35">
      <c r="A210" s="43">
        <v>45756.708333333299</v>
      </c>
      <c r="B210" s="42">
        <v>18.638103448275899</v>
      </c>
    </row>
    <row r="211" spans="1:2" x14ac:dyDescent="0.35">
      <c r="A211" s="43">
        <v>45756.75</v>
      </c>
      <c r="B211" s="42">
        <v>18.330649999999999</v>
      </c>
    </row>
    <row r="212" spans="1:2" x14ac:dyDescent="0.35">
      <c r="A212" s="43">
        <v>45756.791666666701</v>
      </c>
      <c r="B212" s="42">
        <v>16.8274706896552</v>
      </c>
    </row>
    <row r="213" spans="1:2" x14ac:dyDescent="0.35">
      <c r="A213" s="43">
        <v>45756.833333333299</v>
      </c>
      <c r="B213" s="42">
        <v>18.178564999999999</v>
      </c>
    </row>
    <row r="214" spans="1:2" x14ac:dyDescent="0.35">
      <c r="A214" s="43">
        <v>45756.875</v>
      </c>
      <c r="B214" s="42">
        <v>18.290705172413801</v>
      </c>
    </row>
    <row r="215" spans="1:2" x14ac:dyDescent="0.35">
      <c r="A215" s="43">
        <v>45756.916666666701</v>
      </c>
      <c r="B215" s="42">
        <v>19.4197283333333</v>
      </c>
    </row>
    <row r="216" spans="1:2" x14ac:dyDescent="0.35">
      <c r="A216" s="43">
        <v>45756.958333333299</v>
      </c>
      <c r="B216" s="42">
        <v>20.988429310344799</v>
      </c>
    </row>
    <row r="217" spans="1:2" x14ac:dyDescent="0.35">
      <c r="A217" s="43">
        <v>45757</v>
      </c>
      <c r="B217" s="42">
        <v>21.594075</v>
      </c>
    </row>
    <row r="218" spans="1:2" x14ac:dyDescent="0.35">
      <c r="A218" s="43">
        <v>45757.041666666701</v>
      </c>
      <c r="B218" s="42">
        <v>24.0707862068965</v>
      </c>
    </row>
    <row r="219" spans="1:2" x14ac:dyDescent="0.35">
      <c r="A219" s="43">
        <v>45757.083333333299</v>
      </c>
      <c r="B219" s="42">
        <v>26.011738333333302</v>
      </c>
    </row>
    <row r="220" spans="1:2" x14ac:dyDescent="0.35">
      <c r="A220" s="43">
        <v>45757.125</v>
      </c>
      <c r="B220" s="42">
        <v>24.104908620689699</v>
      </c>
    </row>
    <row r="221" spans="1:2" x14ac:dyDescent="0.35">
      <c r="A221" s="43">
        <v>45757.166666666701</v>
      </c>
      <c r="B221" s="42">
        <v>25.011984999999999</v>
      </c>
    </row>
    <row r="222" spans="1:2" x14ac:dyDescent="0.35">
      <c r="A222" s="43">
        <v>45757.208333333299</v>
      </c>
      <c r="B222" s="42">
        <v>24.297143103448299</v>
      </c>
    </row>
    <row r="223" spans="1:2" x14ac:dyDescent="0.35">
      <c r="A223" s="43">
        <v>45757.25</v>
      </c>
      <c r="B223" s="42">
        <v>24.355748333333299</v>
      </c>
    </row>
    <row r="224" spans="1:2" x14ac:dyDescent="0.35">
      <c r="A224" s="43">
        <v>45757.291666666701</v>
      </c>
      <c r="B224" s="42">
        <v>27.034698275862102</v>
      </c>
    </row>
    <row r="225" spans="1:2" x14ac:dyDescent="0.35">
      <c r="A225" s="43">
        <v>45757.333333333299</v>
      </c>
      <c r="B225" s="42">
        <v>28.9223133333333</v>
      </c>
    </row>
    <row r="226" spans="1:2" x14ac:dyDescent="0.35">
      <c r="A226" s="43">
        <v>45757.375</v>
      </c>
      <c r="B226" s="42">
        <v>35.3701775862069</v>
      </c>
    </row>
    <row r="227" spans="1:2" x14ac:dyDescent="0.35">
      <c r="A227" s="43">
        <v>45757.416666666701</v>
      </c>
      <c r="B227" s="42">
        <v>34.785688333333297</v>
      </c>
    </row>
    <row r="228" spans="1:2" x14ac:dyDescent="0.35">
      <c r="A228" s="43">
        <v>45757.458333333299</v>
      </c>
      <c r="B228" s="42">
        <v>34.008698275862102</v>
      </c>
    </row>
    <row r="229" spans="1:2" x14ac:dyDescent="0.35">
      <c r="A229" s="43">
        <v>45757.5</v>
      </c>
      <c r="B229" s="42">
        <v>30.983685000000001</v>
      </c>
    </row>
    <row r="230" spans="1:2" x14ac:dyDescent="0.35">
      <c r="A230" s="43">
        <v>45757.541666666701</v>
      </c>
      <c r="B230" s="42">
        <v>29.5155517241379</v>
      </c>
    </row>
    <row r="231" spans="1:2" x14ac:dyDescent="0.35">
      <c r="A231" s="43">
        <v>45757.583333333299</v>
      </c>
      <c r="B231" s="42">
        <v>29.136821666666702</v>
      </c>
    </row>
    <row r="232" spans="1:2" x14ac:dyDescent="0.35">
      <c r="A232" s="43">
        <v>45757.625</v>
      </c>
      <c r="B232" s="42">
        <v>29.967956896551701</v>
      </c>
    </row>
    <row r="233" spans="1:2" x14ac:dyDescent="0.35">
      <c r="A233" s="43">
        <v>45757.666666666701</v>
      </c>
      <c r="B233" s="42">
        <v>32.671855000000001</v>
      </c>
    </row>
    <row r="234" spans="1:2" x14ac:dyDescent="0.35">
      <c r="A234" s="43">
        <v>45757.708333333299</v>
      </c>
      <c r="B234" s="42">
        <v>37.224368965517201</v>
      </c>
    </row>
    <row r="235" spans="1:2" x14ac:dyDescent="0.35">
      <c r="A235" s="43">
        <v>45757.75</v>
      </c>
      <c r="B235" s="42">
        <v>39.851621666666702</v>
      </c>
    </row>
    <row r="236" spans="1:2" x14ac:dyDescent="0.35">
      <c r="A236" s="43">
        <v>45757.791666666701</v>
      </c>
      <c r="B236" s="42">
        <v>36.846265517241399</v>
      </c>
    </row>
    <row r="237" spans="1:2" x14ac:dyDescent="0.35">
      <c r="A237" s="43">
        <v>45757.833333333299</v>
      </c>
      <c r="B237" s="42">
        <v>33.907926666666697</v>
      </c>
    </row>
    <row r="238" spans="1:2" x14ac:dyDescent="0.35">
      <c r="A238" s="43">
        <v>45757.875</v>
      </c>
      <c r="B238" s="42">
        <v>36.777660344827602</v>
      </c>
    </row>
    <row r="239" spans="1:2" x14ac:dyDescent="0.35">
      <c r="A239" s="43">
        <v>45757.916666666701</v>
      </c>
      <c r="B239" s="42">
        <v>33.556903333333302</v>
      </c>
    </row>
    <row r="240" spans="1:2" x14ac:dyDescent="0.35">
      <c r="A240" s="43">
        <v>45757.958333333299</v>
      </c>
      <c r="B240" s="42">
        <v>36.834010344827597</v>
      </c>
    </row>
    <row r="241" spans="1:2" x14ac:dyDescent="0.35">
      <c r="A241" s="43">
        <v>45758</v>
      </c>
      <c r="B241" s="42">
        <v>33.792118333333299</v>
      </c>
    </row>
    <row r="242" spans="1:2" x14ac:dyDescent="0.35">
      <c r="A242" s="43">
        <v>45758.041666666701</v>
      </c>
      <c r="B242" s="42">
        <v>35.016763793103401</v>
      </c>
    </row>
    <row r="243" spans="1:2" x14ac:dyDescent="0.35">
      <c r="A243" s="43">
        <v>45758.083333333299</v>
      </c>
      <c r="B243" s="42">
        <v>34.743368333333301</v>
      </c>
    </row>
    <row r="244" spans="1:2" x14ac:dyDescent="0.35">
      <c r="A244" s="43">
        <v>45758.125</v>
      </c>
      <c r="B244" s="42">
        <v>31.392401724137901</v>
      </c>
    </row>
    <row r="245" spans="1:2" x14ac:dyDescent="0.35">
      <c r="A245" s="43">
        <v>45758.166666666701</v>
      </c>
      <c r="B245" s="42">
        <v>29.335744999999999</v>
      </c>
    </row>
    <row r="246" spans="1:2" x14ac:dyDescent="0.35">
      <c r="A246" s="43">
        <v>45758.208333333299</v>
      </c>
      <c r="B246" s="42">
        <v>26.367231034482799</v>
      </c>
    </row>
    <row r="247" spans="1:2" x14ac:dyDescent="0.35">
      <c r="A247" s="43">
        <v>45758.25</v>
      </c>
      <c r="B247" s="42">
        <v>31.323869999999999</v>
      </c>
    </row>
    <row r="248" spans="1:2" x14ac:dyDescent="0.35">
      <c r="A248" s="43">
        <v>45758.291666666701</v>
      </c>
      <c r="B248" s="42">
        <v>28.772277586206901</v>
      </c>
    </row>
    <row r="249" spans="1:2" x14ac:dyDescent="0.35">
      <c r="A249" s="43">
        <v>45758.333333333299</v>
      </c>
      <c r="B249" s="42">
        <v>29.6455466666667</v>
      </c>
    </row>
    <row r="250" spans="1:2" x14ac:dyDescent="0.35">
      <c r="A250" s="43">
        <v>45758.375</v>
      </c>
      <c r="B250" s="42">
        <v>44.685603448275899</v>
      </c>
    </row>
    <row r="251" spans="1:2" x14ac:dyDescent="0.35">
      <c r="A251" s="43">
        <v>45758.416666666701</v>
      </c>
      <c r="B251" s="42">
        <v>41.273238333333403</v>
      </c>
    </row>
    <row r="252" spans="1:2" x14ac:dyDescent="0.35">
      <c r="A252" s="43">
        <v>45758.458333333299</v>
      </c>
      <c r="B252" s="42">
        <v>29.354732758620699</v>
      </c>
    </row>
    <row r="253" spans="1:2" x14ac:dyDescent="0.35">
      <c r="A253" s="43">
        <v>45758.5</v>
      </c>
      <c r="B253" s="42">
        <v>23.0984366666667</v>
      </c>
    </row>
    <row r="254" spans="1:2" x14ac:dyDescent="0.35">
      <c r="A254" s="43">
        <v>45758.541666666701</v>
      </c>
      <c r="B254" s="42">
        <v>19.7166982758621</v>
      </c>
    </row>
    <row r="255" spans="1:2" x14ac:dyDescent="0.35">
      <c r="A255" s="43">
        <v>45758.583333333299</v>
      </c>
      <c r="B255" s="42">
        <v>18.383153333333301</v>
      </c>
    </row>
    <row r="256" spans="1:2" x14ac:dyDescent="0.35">
      <c r="A256" s="43">
        <v>45758.625</v>
      </c>
      <c r="B256" s="42">
        <v>15.7275275862069</v>
      </c>
    </row>
    <row r="257" spans="1:2" x14ac:dyDescent="0.35">
      <c r="A257" s="43">
        <v>45758.666666666701</v>
      </c>
      <c r="B257" s="42">
        <v>13.436128333333301</v>
      </c>
    </row>
    <row r="258" spans="1:2" x14ac:dyDescent="0.35">
      <c r="A258" s="43">
        <v>45758.708333333299</v>
      </c>
      <c r="B258" s="42">
        <v>12.323113793103399</v>
      </c>
    </row>
    <row r="259" spans="1:2" x14ac:dyDescent="0.35">
      <c r="A259" s="43">
        <v>45758.75</v>
      </c>
      <c r="B259" s="42">
        <v>13.6000783333333</v>
      </c>
    </row>
    <row r="260" spans="1:2" x14ac:dyDescent="0.35">
      <c r="A260" s="43">
        <v>45758.791666666701</v>
      </c>
      <c r="B260" s="42">
        <v>12.491728103448301</v>
      </c>
    </row>
    <row r="261" spans="1:2" x14ac:dyDescent="0.35">
      <c r="A261" s="43">
        <v>45758.833333333299</v>
      </c>
      <c r="B261" s="42">
        <v>9.6733768333333394</v>
      </c>
    </row>
    <row r="262" spans="1:2" x14ac:dyDescent="0.35">
      <c r="A262" s="43">
        <v>45758.875</v>
      </c>
      <c r="B262" s="42">
        <v>12.764762068965499</v>
      </c>
    </row>
    <row r="263" spans="1:2" x14ac:dyDescent="0.35">
      <c r="A263" s="43">
        <v>45758.916666666701</v>
      </c>
      <c r="B263" s="42">
        <v>15.1356133333333</v>
      </c>
    </row>
    <row r="264" spans="1:2" x14ac:dyDescent="0.35">
      <c r="A264" s="43">
        <v>45758.958333333299</v>
      </c>
      <c r="B264" s="42">
        <v>16.602560344827602</v>
      </c>
    </row>
    <row r="265" spans="1:2" x14ac:dyDescent="0.35">
      <c r="A265" s="43">
        <v>45759</v>
      </c>
      <c r="B265" s="42">
        <v>14.749788333333299</v>
      </c>
    </row>
    <row r="266" spans="1:2" x14ac:dyDescent="0.35">
      <c r="A266" s="43">
        <v>45759.041666666701</v>
      </c>
      <c r="B266" s="42">
        <v>16.035922413793099</v>
      </c>
    </row>
    <row r="267" spans="1:2" x14ac:dyDescent="0.35">
      <c r="A267" s="43">
        <v>45759.083333333299</v>
      </c>
      <c r="B267" s="42">
        <v>17.964874999999999</v>
      </c>
    </row>
    <row r="268" spans="1:2" x14ac:dyDescent="0.35">
      <c r="A268" s="43">
        <v>45759.125</v>
      </c>
      <c r="B268" s="42">
        <v>18.7992155172414</v>
      </c>
    </row>
    <row r="269" spans="1:2" x14ac:dyDescent="0.35">
      <c r="A269" s="43">
        <v>45759.166666666701</v>
      </c>
      <c r="B269" s="42">
        <v>18.470741666666701</v>
      </c>
    </row>
    <row r="270" spans="1:2" x14ac:dyDescent="0.35">
      <c r="A270" s="43">
        <v>45759.208333333299</v>
      </c>
      <c r="B270" s="42">
        <v>22.0400689655172</v>
      </c>
    </row>
    <row r="271" spans="1:2" x14ac:dyDescent="0.35">
      <c r="A271" s="43">
        <v>45759.25</v>
      </c>
      <c r="B271" s="42">
        <v>23.410296666666699</v>
      </c>
    </row>
    <row r="272" spans="1:2" x14ac:dyDescent="0.35">
      <c r="A272" s="43">
        <v>45759.291666666701</v>
      </c>
      <c r="B272" s="42">
        <v>26.0098568965517</v>
      </c>
    </row>
    <row r="273" spans="1:2" x14ac:dyDescent="0.35">
      <c r="A273" s="43">
        <v>45759.333333333299</v>
      </c>
      <c r="B273" s="42">
        <v>28.1657883333333</v>
      </c>
    </row>
    <row r="274" spans="1:2" x14ac:dyDescent="0.35">
      <c r="A274" s="43">
        <v>45759.375</v>
      </c>
      <c r="B274" s="42">
        <v>35.374494827586197</v>
      </c>
    </row>
    <row r="275" spans="1:2" x14ac:dyDescent="0.35">
      <c r="A275" s="43">
        <v>45759.416666666701</v>
      </c>
      <c r="B275" s="42">
        <v>28.973603333333301</v>
      </c>
    </row>
    <row r="276" spans="1:2" x14ac:dyDescent="0.35">
      <c r="A276" s="43">
        <v>45759.458333333299</v>
      </c>
      <c r="B276" s="42">
        <v>26.645993103448301</v>
      </c>
    </row>
    <row r="277" spans="1:2" x14ac:dyDescent="0.35">
      <c r="A277" s="43">
        <v>45759.5</v>
      </c>
      <c r="B277" s="42">
        <v>24.847243333333299</v>
      </c>
    </row>
    <row r="278" spans="1:2" x14ac:dyDescent="0.35">
      <c r="A278" s="43">
        <v>45759.541666666701</v>
      </c>
      <c r="B278" s="42">
        <v>22.963687931034499</v>
      </c>
    </row>
    <row r="279" spans="1:2" x14ac:dyDescent="0.35">
      <c r="A279" s="43">
        <v>45759.583333333299</v>
      </c>
      <c r="B279" s="42">
        <v>18.7040716666667</v>
      </c>
    </row>
    <row r="280" spans="1:2" x14ac:dyDescent="0.35">
      <c r="A280" s="43">
        <v>45759.625</v>
      </c>
      <c r="B280" s="42">
        <v>13.5968586206897</v>
      </c>
    </row>
    <row r="281" spans="1:2" x14ac:dyDescent="0.35">
      <c r="A281" s="43">
        <v>45759.666666666701</v>
      </c>
      <c r="B281" s="42">
        <v>10.9930016666667</v>
      </c>
    </row>
    <row r="282" spans="1:2" x14ac:dyDescent="0.35">
      <c r="A282" s="43">
        <v>45759.708333333299</v>
      </c>
      <c r="B282" s="42">
        <v>11.742900000000001</v>
      </c>
    </row>
    <row r="283" spans="1:2" x14ac:dyDescent="0.35">
      <c r="A283" s="43">
        <v>45759.75</v>
      </c>
      <c r="B283" s="42">
        <v>12.26735</v>
      </c>
    </row>
    <row r="284" spans="1:2" x14ac:dyDescent="0.35">
      <c r="A284" s="43">
        <v>45759.791666666701</v>
      </c>
      <c r="B284" s="42">
        <v>11.102734999999999</v>
      </c>
    </row>
    <row r="285" spans="1:2" x14ac:dyDescent="0.35">
      <c r="A285" s="43">
        <v>45759.833333333299</v>
      </c>
      <c r="B285" s="42">
        <v>13.008478333333301</v>
      </c>
    </row>
    <row r="286" spans="1:2" x14ac:dyDescent="0.35">
      <c r="A286" s="43">
        <v>45759.875</v>
      </c>
      <c r="B286" s="42">
        <v>16.1400896551724</v>
      </c>
    </row>
    <row r="287" spans="1:2" x14ac:dyDescent="0.35">
      <c r="A287" s="43">
        <v>45759.916666666701</v>
      </c>
      <c r="B287" s="42">
        <v>17.860890000000001</v>
      </c>
    </row>
    <row r="288" spans="1:2" x14ac:dyDescent="0.35">
      <c r="A288" s="43">
        <v>45759.958333333299</v>
      </c>
      <c r="B288" s="42">
        <v>19.994075862069</v>
      </c>
    </row>
    <row r="289" spans="1:2" x14ac:dyDescent="0.35">
      <c r="A289" s="43">
        <v>45760</v>
      </c>
      <c r="B289" s="42">
        <v>16.72232</v>
      </c>
    </row>
    <row r="290" spans="1:2" x14ac:dyDescent="0.35">
      <c r="A290" s="43">
        <v>45760.041666666701</v>
      </c>
      <c r="B290" s="42">
        <v>16.500796491228101</v>
      </c>
    </row>
    <row r="291" spans="1:2" x14ac:dyDescent="0.35">
      <c r="A291" s="43">
        <v>45760.083333333299</v>
      </c>
      <c r="B291" s="42">
        <v>16.7865</v>
      </c>
    </row>
    <row r="292" spans="1:2" x14ac:dyDescent="0.35">
      <c r="A292" s="43">
        <v>45760.125</v>
      </c>
      <c r="B292" s="42">
        <v>17.6665316666667</v>
      </c>
    </row>
    <row r="293" spans="1:2" x14ac:dyDescent="0.35">
      <c r="A293" s="43">
        <v>45760.166666666701</v>
      </c>
      <c r="B293" s="42">
        <v>15.0783827586207</v>
      </c>
    </row>
    <row r="294" spans="1:2" x14ac:dyDescent="0.35">
      <c r="A294" s="43">
        <v>45760.208333333299</v>
      </c>
      <c r="B294" s="42">
        <v>14.132809999999999</v>
      </c>
    </row>
    <row r="295" spans="1:2" x14ac:dyDescent="0.35">
      <c r="A295" s="43">
        <v>45760.25</v>
      </c>
      <c r="B295" s="42">
        <v>16.599374137931001</v>
      </c>
    </row>
    <row r="296" spans="1:2" x14ac:dyDescent="0.35">
      <c r="A296" s="43">
        <v>45760.291666666701</v>
      </c>
      <c r="B296" s="42">
        <v>17.835090000000001</v>
      </c>
    </row>
    <row r="297" spans="1:2" x14ac:dyDescent="0.35">
      <c r="A297" s="43">
        <v>45760.333333333299</v>
      </c>
      <c r="B297" s="42">
        <v>20.388358620689701</v>
      </c>
    </row>
    <row r="298" spans="1:2" x14ac:dyDescent="0.35">
      <c r="A298" s="43">
        <v>45760.375</v>
      </c>
      <c r="B298" s="42">
        <v>21.3366783333333</v>
      </c>
    </row>
    <row r="299" spans="1:2" x14ac:dyDescent="0.35">
      <c r="A299" s="43">
        <v>45760.416666666701</v>
      </c>
      <c r="B299" s="42">
        <v>22.543653448275901</v>
      </c>
    </row>
    <row r="300" spans="1:2" x14ac:dyDescent="0.35">
      <c r="A300" s="43">
        <v>45760.458333333299</v>
      </c>
      <c r="B300" s="42">
        <v>17.522259999999999</v>
      </c>
    </row>
    <row r="301" spans="1:2" x14ac:dyDescent="0.35">
      <c r="A301" s="43">
        <v>45760.5</v>
      </c>
      <c r="B301" s="42">
        <v>10.8240081034483</v>
      </c>
    </row>
    <row r="302" spans="1:2" x14ac:dyDescent="0.35">
      <c r="A302" s="43">
        <v>45760.541666666701</v>
      </c>
      <c r="B302" s="42">
        <v>3.3010778333333399</v>
      </c>
    </row>
    <row r="303" spans="1:2" x14ac:dyDescent="0.35">
      <c r="A303" s="43">
        <v>45760.583333333299</v>
      </c>
      <c r="B303" s="42">
        <v>2.5866143103448298</v>
      </c>
    </row>
    <row r="304" spans="1:2" x14ac:dyDescent="0.35">
      <c r="A304" s="43">
        <v>45760.625</v>
      </c>
      <c r="B304" s="42">
        <v>2.3319334999999999</v>
      </c>
    </row>
    <row r="305" spans="1:2" x14ac:dyDescent="0.35">
      <c r="A305" s="43">
        <v>45760.666666666701</v>
      </c>
      <c r="B305" s="42">
        <v>1.76348793103448</v>
      </c>
    </row>
    <row r="306" spans="1:2" x14ac:dyDescent="0.35">
      <c r="A306" s="43">
        <v>45760.708333333299</v>
      </c>
      <c r="B306" s="42">
        <v>1.3367830000000001</v>
      </c>
    </row>
    <row r="307" spans="1:2" x14ac:dyDescent="0.35">
      <c r="A307" s="43">
        <v>45760.75</v>
      </c>
      <c r="B307" s="42">
        <v>2.2136468965517202</v>
      </c>
    </row>
    <row r="308" spans="1:2" x14ac:dyDescent="0.35">
      <c r="A308" s="43">
        <v>45760.791666666701</v>
      </c>
      <c r="B308" s="42">
        <v>2.18611983333333</v>
      </c>
    </row>
    <row r="309" spans="1:2" x14ac:dyDescent="0.35">
      <c r="A309" s="43">
        <v>45760.833333333299</v>
      </c>
      <c r="B309" s="42">
        <v>2.0952187931034501</v>
      </c>
    </row>
    <row r="310" spans="1:2" x14ac:dyDescent="0.35">
      <c r="A310" s="43">
        <v>45760.875</v>
      </c>
      <c r="B310" s="42">
        <v>2.9385349999999999</v>
      </c>
    </row>
    <row r="311" spans="1:2" x14ac:dyDescent="0.35">
      <c r="A311" s="43">
        <v>45760.916666666701</v>
      </c>
      <c r="B311" s="42">
        <v>5.6929955172413802</v>
      </c>
    </row>
    <row r="312" spans="1:2" x14ac:dyDescent="0.35">
      <c r="A312" s="43">
        <v>45760.958333333299</v>
      </c>
      <c r="B312" s="42">
        <v>8.3932886666666704</v>
      </c>
    </row>
    <row r="313" spans="1:2" x14ac:dyDescent="0.35">
      <c r="A313" s="43">
        <v>45761</v>
      </c>
      <c r="B313" s="42">
        <v>6.5277498275862103</v>
      </c>
    </row>
    <row r="314" spans="1:2" x14ac:dyDescent="0.35">
      <c r="A314" s="43">
        <v>45761.041666666701</v>
      </c>
      <c r="B314" s="42">
        <v>6.21135183333333</v>
      </c>
    </row>
    <row r="315" spans="1:2" x14ac:dyDescent="0.35">
      <c r="A315" s="43">
        <v>45761.083333333299</v>
      </c>
      <c r="B315" s="42">
        <v>4.8705120689655201</v>
      </c>
    </row>
    <row r="316" spans="1:2" x14ac:dyDescent="0.35">
      <c r="A316" s="43">
        <v>45761.125</v>
      </c>
      <c r="B316" s="42">
        <v>4.6106835000000004</v>
      </c>
    </row>
    <row r="317" spans="1:2" x14ac:dyDescent="0.35">
      <c r="A317" s="43">
        <v>45761.166666666701</v>
      </c>
      <c r="B317" s="42">
        <v>37.687575517241399</v>
      </c>
    </row>
    <row r="318" spans="1:2" x14ac:dyDescent="0.35">
      <c r="A318" s="43">
        <v>45761.208333333299</v>
      </c>
      <c r="B318" s="42">
        <v>3.5673113333333299</v>
      </c>
    </row>
    <row r="319" spans="1:2" x14ac:dyDescent="0.35">
      <c r="A319" s="43">
        <v>45761.25</v>
      </c>
      <c r="B319" s="42">
        <v>4.5402391379310298</v>
      </c>
    </row>
    <row r="320" spans="1:2" x14ac:dyDescent="0.35">
      <c r="A320" s="43">
        <v>45761.291666666701</v>
      </c>
      <c r="B320" s="42">
        <v>5.1933858333333296</v>
      </c>
    </row>
    <row r="321" spans="1:2" x14ac:dyDescent="0.35">
      <c r="A321" s="43">
        <v>45761.333333333299</v>
      </c>
      <c r="B321" s="42">
        <v>4.0817356896551704</v>
      </c>
    </row>
    <row r="322" spans="1:2" x14ac:dyDescent="0.35">
      <c r="A322" s="43">
        <v>45761.375</v>
      </c>
      <c r="B322" s="42">
        <v>4.5310128333333299</v>
      </c>
    </row>
    <row r="323" spans="1:2" x14ac:dyDescent="0.35">
      <c r="A323" s="43">
        <v>45761.416666666701</v>
      </c>
      <c r="B323" s="42">
        <v>4.8257667241379298</v>
      </c>
    </row>
    <row r="324" spans="1:2" x14ac:dyDescent="0.35">
      <c r="A324" s="43">
        <v>45761.458333333299</v>
      </c>
      <c r="B324" s="42">
        <v>5.205425</v>
      </c>
    </row>
    <row r="325" spans="1:2" x14ac:dyDescent="0.35">
      <c r="A325" s="43">
        <v>45761.5</v>
      </c>
      <c r="B325" s="42">
        <v>5.7464587931034501</v>
      </c>
    </row>
    <row r="326" spans="1:2" x14ac:dyDescent="0.35">
      <c r="A326" s="43">
        <v>45761.541666666701</v>
      </c>
      <c r="B326" s="42">
        <v>6.450399</v>
      </c>
    </row>
    <row r="327" spans="1:2" x14ac:dyDescent="0.35">
      <c r="A327" s="43">
        <v>45761.583333333299</v>
      </c>
      <c r="B327" s="42">
        <v>5.2305108620689698</v>
      </c>
    </row>
    <row r="328" spans="1:2" x14ac:dyDescent="0.35">
      <c r="A328" s="43">
        <v>45761.625</v>
      </c>
      <c r="B328" s="42">
        <v>3.3955623333333298</v>
      </c>
    </row>
    <row r="329" spans="1:2" x14ac:dyDescent="0.35">
      <c r="A329" s="43">
        <v>45761.666666666701</v>
      </c>
      <c r="B329" s="42">
        <v>4.1630437931034496</v>
      </c>
    </row>
    <row r="330" spans="1:2" x14ac:dyDescent="0.35">
      <c r="A330" s="43">
        <v>45761.708333333299</v>
      </c>
      <c r="B330" s="42">
        <v>3.2738178333333301</v>
      </c>
    </row>
    <row r="331" spans="1:2" x14ac:dyDescent="0.35">
      <c r="A331" s="43">
        <v>45761.75</v>
      </c>
      <c r="B331" s="42">
        <v>2.8051148275862099</v>
      </c>
    </row>
    <row r="332" spans="1:2" x14ac:dyDescent="0.35">
      <c r="A332" s="43">
        <v>45761.791666666701</v>
      </c>
      <c r="B332" s="42">
        <v>3.1491461666666698</v>
      </c>
    </row>
    <row r="333" spans="1:2" x14ac:dyDescent="0.35">
      <c r="A333" s="43">
        <v>45761.833333333299</v>
      </c>
      <c r="B333" s="42">
        <v>4.3113908620689703</v>
      </c>
    </row>
    <row r="334" spans="1:2" x14ac:dyDescent="0.35">
      <c r="A334" s="43">
        <v>45761.875</v>
      </c>
      <c r="B334" s="42">
        <v>4.7223908333333302</v>
      </c>
    </row>
    <row r="335" spans="1:2" x14ac:dyDescent="0.35">
      <c r="A335" s="43">
        <v>45761.916666666701</v>
      </c>
      <c r="B335" s="42">
        <v>5.0386460344827597</v>
      </c>
    </row>
    <row r="336" spans="1:2" x14ac:dyDescent="0.35">
      <c r="A336" s="43">
        <v>45761.958333333299</v>
      </c>
      <c r="B336" s="42">
        <v>8.7983279999999997</v>
      </c>
    </row>
    <row r="337" spans="1:2" x14ac:dyDescent="0.35">
      <c r="A337" s="43">
        <v>45762</v>
      </c>
      <c r="B337" s="42">
        <v>9.1643349999999995</v>
      </c>
    </row>
    <row r="338" spans="1:2" x14ac:dyDescent="0.35">
      <c r="A338" s="43">
        <v>45762.041666666701</v>
      </c>
      <c r="B338" s="42">
        <v>10.865978999999999</v>
      </c>
    </row>
    <row r="339" spans="1:2" x14ac:dyDescent="0.35">
      <c r="A339" s="43">
        <v>45762.083333333299</v>
      </c>
      <c r="B339" s="42">
        <v>11.5477655172414</v>
      </c>
    </row>
    <row r="340" spans="1:2" x14ac:dyDescent="0.35">
      <c r="A340" s="43">
        <v>45762.125</v>
      </c>
      <c r="B340" s="42">
        <v>11.8444516666667</v>
      </c>
    </row>
    <row r="341" spans="1:2" x14ac:dyDescent="0.35">
      <c r="A341" s="43">
        <v>45762.166666666701</v>
      </c>
      <c r="B341" s="42">
        <v>12.7912879310345</v>
      </c>
    </row>
    <row r="342" spans="1:2" x14ac:dyDescent="0.35">
      <c r="A342" s="43">
        <v>45762.208333333299</v>
      </c>
      <c r="B342" s="42">
        <v>12.700585</v>
      </c>
    </row>
    <row r="343" spans="1:2" x14ac:dyDescent="0.35">
      <c r="A343" s="43">
        <v>45762.25</v>
      </c>
      <c r="B343" s="42">
        <v>14.5445172413793</v>
      </c>
    </row>
    <row r="344" spans="1:2" x14ac:dyDescent="0.35">
      <c r="A344" s="43">
        <v>45762.291666666701</v>
      </c>
      <c r="B344" s="42">
        <v>15.55598</v>
      </c>
    </row>
    <row r="345" spans="1:2" x14ac:dyDescent="0.35">
      <c r="A345" s="43">
        <v>45762.333333333299</v>
      </c>
      <c r="B345" s="42">
        <v>16.894868965517201</v>
      </c>
    </row>
    <row r="346" spans="1:2" x14ac:dyDescent="0.35">
      <c r="A346" s="43">
        <v>45762.375</v>
      </c>
      <c r="B346" s="42">
        <v>21.052541666666698</v>
      </c>
    </row>
    <row r="347" spans="1:2" x14ac:dyDescent="0.35">
      <c r="A347" s="43">
        <v>45762.416666666701</v>
      </c>
      <c r="B347" s="42">
        <v>23.081563793103498</v>
      </c>
    </row>
    <row r="348" spans="1:2" x14ac:dyDescent="0.35">
      <c r="A348" s="43">
        <v>45762.458333333299</v>
      </c>
      <c r="B348" s="42">
        <v>12.342938</v>
      </c>
    </row>
    <row r="349" spans="1:2" x14ac:dyDescent="0.35">
      <c r="A349" s="43">
        <v>45762.5</v>
      </c>
      <c r="B349" s="42">
        <v>15.480487931034499</v>
      </c>
    </row>
    <row r="350" spans="1:2" x14ac:dyDescent="0.35">
      <c r="A350" s="43">
        <v>45762.541666666701</v>
      </c>
      <c r="B350" s="42">
        <v>13.193400666666699</v>
      </c>
    </row>
    <row r="351" spans="1:2" x14ac:dyDescent="0.35">
      <c r="A351" s="43">
        <v>45762.583333333299</v>
      </c>
      <c r="B351" s="42">
        <v>13.3311362068966</v>
      </c>
    </row>
    <row r="352" spans="1:2" x14ac:dyDescent="0.35">
      <c r="A352" s="43">
        <v>45762.625</v>
      </c>
      <c r="B352" s="42">
        <v>7.6443103333333404</v>
      </c>
    </row>
    <row r="353" spans="1:2" x14ac:dyDescent="0.35">
      <c r="A353" s="43">
        <v>45762.666666666701</v>
      </c>
      <c r="B353" s="42">
        <v>8.0179834482758601</v>
      </c>
    </row>
    <row r="354" spans="1:2" x14ac:dyDescent="0.35">
      <c r="A354" s="43">
        <v>45762.708333333299</v>
      </c>
      <c r="B354" s="42">
        <v>7.8583784999999997</v>
      </c>
    </row>
    <row r="355" spans="1:2" x14ac:dyDescent="0.35">
      <c r="A355" s="43">
        <v>45762.75</v>
      </c>
      <c r="B355" s="42">
        <v>4.6174444827586196</v>
      </c>
    </row>
    <row r="356" spans="1:2" x14ac:dyDescent="0.35">
      <c r="A356" s="43">
        <v>45762.791666666701</v>
      </c>
      <c r="B356" s="42">
        <v>6.5733098333333304</v>
      </c>
    </row>
    <row r="357" spans="1:2" x14ac:dyDescent="0.35">
      <c r="A357" s="43">
        <v>45762.833333333299</v>
      </c>
      <c r="B357" s="42">
        <v>8.5196194827586194</v>
      </c>
    </row>
    <row r="358" spans="1:2" x14ac:dyDescent="0.35">
      <c r="A358" s="43">
        <v>45762.875</v>
      </c>
      <c r="B358" s="42">
        <v>8.4962203333333406</v>
      </c>
    </row>
    <row r="359" spans="1:2" x14ac:dyDescent="0.35">
      <c r="A359" s="43">
        <v>45762.916666666701</v>
      </c>
      <c r="B359" s="42">
        <v>11.3322363793103</v>
      </c>
    </row>
    <row r="360" spans="1:2" x14ac:dyDescent="0.35">
      <c r="A360" s="43">
        <v>45762.958333333299</v>
      </c>
      <c r="B360" s="42">
        <v>12.3908583333333</v>
      </c>
    </row>
    <row r="361" spans="1:2" x14ac:dyDescent="0.35">
      <c r="A361" s="43">
        <v>45763</v>
      </c>
      <c r="B361" s="42">
        <v>15.2249310344828</v>
      </c>
    </row>
    <row r="362" spans="1:2" x14ac:dyDescent="0.35">
      <c r="A362" s="43">
        <v>45763.041666666701</v>
      </c>
      <c r="B362" s="42">
        <v>22.007210000000001</v>
      </c>
    </row>
    <row r="363" spans="1:2" x14ac:dyDescent="0.35">
      <c r="A363" s="43">
        <v>45763.083333333299</v>
      </c>
      <c r="B363" s="42">
        <v>6.2601058620689596</v>
      </c>
    </row>
    <row r="364" spans="1:2" x14ac:dyDescent="0.35">
      <c r="A364" s="43">
        <v>45763.125</v>
      </c>
      <c r="B364" s="42">
        <v>2.2073261666666699</v>
      </c>
    </row>
    <row r="365" spans="1:2" x14ac:dyDescent="0.35">
      <c r="A365" s="43">
        <v>45763.166666666701</v>
      </c>
      <c r="B365" s="42">
        <v>2.2586093103448301</v>
      </c>
    </row>
    <row r="366" spans="1:2" x14ac:dyDescent="0.35">
      <c r="A366" s="43">
        <v>45763.208333333299</v>
      </c>
      <c r="B366" s="42">
        <v>1.21312721666667</v>
      </c>
    </row>
    <row r="367" spans="1:2" x14ac:dyDescent="0.35">
      <c r="A367" s="43">
        <v>45763.25</v>
      </c>
      <c r="B367" s="42">
        <v>0.87158175862068998</v>
      </c>
    </row>
    <row r="368" spans="1:2" x14ac:dyDescent="0.35">
      <c r="A368" s="43">
        <v>45763.291666666701</v>
      </c>
      <c r="B368" s="42">
        <v>0.42228618833333298</v>
      </c>
    </row>
    <row r="369" spans="1:2" x14ac:dyDescent="0.35">
      <c r="A369" s="43">
        <v>45763.333333333299</v>
      </c>
      <c r="B369" s="42">
        <v>1.0556165172413801</v>
      </c>
    </row>
    <row r="370" spans="1:2" x14ac:dyDescent="0.35">
      <c r="A370" s="43">
        <v>45763.375</v>
      </c>
      <c r="B370" s="42">
        <v>0.77589433333333302</v>
      </c>
    </row>
    <row r="371" spans="1:2" x14ac:dyDescent="0.35">
      <c r="A371" s="43">
        <v>45763.416666666701</v>
      </c>
      <c r="B371" s="42">
        <v>1.0895073965517199</v>
      </c>
    </row>
    <row r="372" spans="1:2" x14ac:dyDescent="0.35">
      <c r="A372" s="43">
        <v>45763.458333333299</v>
      </c>
      <c r="B372" s="42">
        <v>1.1319342833333299</v>
      </c>
    </row>
    <row r="373" spans="1:2" x14ac:dyDescent="0.35">
      <c r="A373" s="43">
        <v>45763.5</v>
      </c>
      <c r="B373" s="42">
        <v>1.8608098275862099</v>
      </c>
    </row>
    <row r="374" spans="1:2" x14ac:dyDescent="0.35">
      <c r="A374" s="43">
        <v>45763.541666666701</v>
      </c>
      <c r="B374" s="42">
        <v>2.4748336666666702</v>
      </c>
    </row>
    <row r="375" spans="1:2" x14ac:dyDescent="0.35">
      <c r="A375" s="43">
        <v>45763.583333333299</v>
      </c>
      <c r="B375" s="42">
        <v>2.52126637931035</v>
      </c>
    </row>
    <row r="376" spans="1:2" x14ac:dyDescent="0.35">
      <c r="A376" s="43">
        <v>45763.625</v>
      </c>
      <c r="B376" s="42">
        <v>2.2499966666666702</v>
      </c>
    </row>
    <row r="377" spans="1:2" x14ac:dyDescent="0.35">
      <c r="A377" s="43">
        <v>45763.666666666701</v>
      </c>
      <c r="B377" s="42">
        <v>1.6810829310344799</v>
      </c>
    </row>
    <row r="378" spans="1:2" x14ac:dyDescent="0.35">
      <c r="A378" s="43">
        <v>45763.708333333299</v>
      </c>
      <c r="B378" s="42">
        <v>1.76457333333333</v>
      </c>
    </row>
    <row r="379" spans="1:2" x14ac:dyDescent="0.35">
      <c r="A379" s="43">
        <v>45763.75</v>
      </c>
      <c r="B379" s="42">
        <v>1.3122635862069001</v>
      </c>
    </row>
    <row r="380" spans="1:2" x14ac:dyDescent="0.35">
      <c r="A380" s="43">
        <v>45763.791666666701</v>
      </c>
      <c r="B380" s="42">
        <v>1.0826009999999999</v>
      </c>
    </row>
    <row r="381" spans="1:2" x14ac:dyDescent="0.35">
      <c r="A381" s="43">
        <v>45763.833333333299</v>
      </c>
      <c r="B381" s="42">
        <v>1.08226203448276</v>
      </c>
    </row>
    <row r="382" spans="1:2" x14ac:dyDescent="0.35">
      <c r="A382" s="43">
        <v>45763.875</v>
      </c>
      <c r="B382" s="42">
        <v>1.2835110000000001</v>
      </c>
    </row>
    <row r="383" spans="1:2" x14ac:dyDescent="0.35">
      <c r="A383" s="43">
        <v>45763.916666666701</v>
      </c>
      <c r="B383" s="42">
        <v>1.6527817241379299</v>
      </c>
    </row>
    <row r="384" spans="1:2" x14ac:dyDescent="0.35">
      <c r="A384" s="43">
        <v>45763.958333333299</v>
      </c>
      <c r="B384" s="42">
        <v>1.5794141666666699</v>
      </c>
    </row>
    <row r="385" spans="1:2" x14ac:dyDescent="0.35">
      <c r="A385" s="43">
        <v>45764</v>
      </c>
      <c r="B385" s="42">
        <v>2.0990365517241401</v>
      </c>
    </row>
    <row r="386" spans="1:2" x14ac:dyDescent="0.35">
      <c r="A386" s="43">
        <v>45764.041666666701</v>
      </c>
      <c r="B386" s="42">
        <v>2.75369666666667</v>
      </c>
    </row>
    <row r="387" spans="1:2" x14ac:dyDescent="0.35">
      <c r="A387" s="43">
        <v>45764.083333333299</v>
      </c>
      <c r="B387" s="42">
        <v>2.8698762068965502</v>
      </c>
    </row>
    <row r="388" spans="1:2" x14ac:dyDescent="0.35">
      <c r="A388" s="43">
        <v>45764.125</v>
      </c>
      <c r="B388" s="42">
        <v>3.70430866666667</v>
      </c>
    </row>
    <row r="389" spans="1:2" x14ac:dyDescent="0.35">
      <c r="A389" s="43">
        <v>45764.166666666701</v>
      </c>
      <c r="B389" s="42">
        <v>4.2613872413793104</v>
      </c>
    </row>
    <row r="390" spans="1:2" x14ac:dyDescent="0.35">
      <c r="A390" s="43">
        <v>45764.208333333299</v>
      </c>
      <c r="B390" s="42">
        <v>4.0422738333333301</v>
      </c>
    </row>
    <row r="391" spans="1:2" x14ac:dyDescent="0.35">
      <c r="A391" s="43">
        <v>45764.25</v>
      </c>
      <c r="B391" s="42">
        <v>9.9050536206896602</v>
      </c>
    </row>
    <row r="392" spans="1:2" x14ac:dyDescent="0.35">
      <c r="A392" s="43">
        <v>45764.291666666701</v>
      </c>
      <c r="B392" s="42">
        <v>5.1434623333333302</v>
      </c>
    </row>
    <row r="393" spans="1:2" x14ac:dyDescent="0.35">
      <c r="A393" s="43">
        <v>45764.333333333299</v>
      </c>
      <c r="B393" s="42">
        <v>5.3410956896551696</v>
      </c>
    </row>
    <row r="394" spans="1:2" x14ac:dyDescent="0.35">
      <c r="A394" s="43">
        <v>45764.375</v>
      </c>
      <c r="B394" s="42">
        <v>4.9188805000000002</v>
      </c>
    </row>
    <row r="395" spans="1:2" x14ac:dyDescent="0.35">
      <c r="A395" s="43">
        <v>45764.416666666701</v>
      </c>
      <c r="B395" s="42">
        <v>3.5057905172413801</v>
      </c>
    </row>
    <row r="396" spans="1:2" x14ac:dyDescent="0.35">
      <c r="A396" s="43">
        <v>45764.458333333299</v>
      </c>
      <c r="B396" s="42">
        <v>3.8100861666666699</v>
      </c>
    </row>
    <row r="397" spans="1:2" x14ac:dyDescent="0.35">
      <c r="A397" s="43">
        <v>45764.5</v>
      </c>
      <c r="B397" s="42">
        <v>2.6548158620689701</v>
      </c>
    </row>
    <row r="398" spans="1:2" x14ac:dyDescent="0.35">
      <c r="A398" s="43">
        <v>45764.541666666701</v>
      </c>
      <c r="B398" s="42">
        <v>2.4779166666666699</v>
      </c>
    </row>
    <row r="399" spans="1:2" x14ac:dyDescent="0.35">
      <c r="A399" s="43">
        <v>45764.583333333299</v>
      </c>
      <c r="B399" s="42">
        <v>1.97124775862069</v>
      </c>
    </row>
    <row r="400" spans="1:2" x14ac:dyDescent="0.35">
      <c r="A400" s="43">
        <v>45764.625</v>
      </c>
      <c r="B400" s="42">
        <v>2.1862963333333298</v>
      </c>
    </row>
    <row r="401" spans="1:2" x14ac:dyDescent="0.35">
      <c r="A401" s="43">
        <v>45764.666666666701</v>
      </c>
      <c r="B401" s="42">
        <v>2.4643915517241402</v>
      </c>
    </row>
    <row r="402" spans="1:2" x14ac:dyDescent="0.35">
      <c r="A402" s="43">
        <v>45764.708333333299</v>
      </c>
      <c r="B402" s="42">
        <v>2.2661871666666702</v>
      </c>
    </row>
    <row r="403" spans="1:2" x14ac:dyDescent="0.35">
      <c r="A403" s="43">
        <v>45764.75</v>
      </c>
      <c r="B403" s="42">
        <v>2.3308136206896601</v>
      </c>
    </row>
    <row r="404" spans="1:2" x14ac:dyDescent="0.35">
      <c r="A404" s="43">
        <v>45764.791666666701</v>
      </c>
      <c r="B404" s="42">
        <v>3.1349503333333302</v>
      </c>
    </row>
    <row r="405" spans="1:2" x14ac:dyDescent="0.35">
      <c r="A405" s="43">
        <v>45764.833333333299</v>
      </c>
      <c r="B405" s="42">
        <v>3.08577862068966</v>
      </c>
    </row>
    <row r="406" spans="1:2" x14ac:dyDescent="0.35">
      <c r="A406" s="43">
        <v>45764.875</v>
      </c>
      <c r="B406" s="42">
        <v>5.5684298333333304</v>
      </c>
    </row>
    <row r="407" spans="1:2" x14ac:dyDescent="0.35">
      <c r="A407" s="43">
        <v>45764.916666666701</v>
      </c>
      <c r="B407" s="42">
        <v>8.0924981034482695</v>
      </c>
    </row>
    <row r="408" spans="1:2" x14ac:dyDescent="0.35">
      <c r="A408" s="43">
        <v>45764.958333333299</v>
      </c>
      <c r="B408" s="42">
        <v>10.4482386666667</v>
      </c>
    </row>
    <row r="409" spans="1:2" x14ac:dyDescent="0.35">
      <c r="A409" s="43">
        <v>45765</v>
      </c>
      <c r="B409" s="42">
        <v>7.7681158620689699</v>
      </c>
    </row>
    <row r="410" spans="1:2" x14ac:dyDescent="0.35">
      <c r="A410" s="43">
        <v>45765.041666666701</v>
      </c>
      <c r="B410" s="42">
        <v>9.1419820000000005</v>
      </c>
    </row>
    <row r="411" spans="1:2" x14ac:dyDescent="0.35">
      <c r="A411" s="43">
        <v>45765.083333333299</v>
      </c>
      <c r="B411" s="42">
        <v>7.8772732758620698</v>
      </c>
    </row>
    <row r="412" spans="1:2" x14ac:dyDescent="0.35">
      <c r="A412" s="43">
        <v>45765.125</v>
      </c>
      <c r="B412" s="42">
        <v>6.5563886666666704</v>
      </c>
    </row>
    <row r="413" spans="1:2" x14ac:dyDescent="0.35">
      <c r="A413" s="43">
        <v>45765.166666666701</v>
      </c>
      <c r="B413" s="42">
        <v>6.603675</v>
      </c>
    </row>
    <row r="414" spans="1:2" x14ac:dyDescent="0.35">
      <c r="A414" s="43">
        <v>45765.208333333299</v>
      </c>
      <c r="B414" s="42">
        <v>9.5132215000000002</v>
      </c>
    </row>
    <row r="415" spans="1:2" x14ac:dyDescent="0.35">
      <c r="A415" s="43">
        <v>45765.25</v>
      </c>
      <c r="B415" s="42">
        <v>11.0106120689655</v>
      </c>
    </row>
    <row r="416" spans="1:2" x14ac:dyDescent="0.35">
      <c r="A416" s="43">
        <v>45765.291666666701</v>
      </c>
      <c r="B416" s="42">
        <v>8.28325933333333</v>
      </c>
    </row>
    <row r="417" spans="1:2" x14ac:dyDescent="0.35">
      <c r="A417" s="43">
        <v>45765.333333333299</v>
      </c>
      <c r="B417" s="42">
        <v>9.6540622413793091</v>
      </c>
    </row>
    <row r="418" spans="1:2" x14ac:dyDescent="0.35">
      <c r="A418" s="43">
        <v>45765.375</v>
      </c>
      <c r="B418" s="42">
        <v>16.044071666666699</v>
      </c>
    </row>
    <row r="419" spans="1:2" x14ac:dyDescent="0.35">
      <c r="A419" s="43">
        <v>45765.416666666701</v>
      </c>
      <c r="B419" s="42">
        <v>18.921984482758599</v>
      </c>
    </row>
    <row r="420" spans="1:2" x14ac:dyDescent="0.35">
      <c r="A420" s="43">
        <v>45765.458333333299</v>
      </c>
      <c r="B420" s="42">
        <v>15.8868116666667</v>
      </c>
    </row>
    <row r="421" spans="1:2" x14ac:dyDescent="0.35">
      <c r="A421" s="43">
        <v>45765.5</v>
      </c>
      <c r="B421" s="42">
        <v>10.633727241379299</v>
      </c>
    </row>
    <row r="422" spans="1:2" x14ac:dyDescent="0.35">
      <c r="A422" s="43">
        <v>45765.541666666701</v>
      </c>
      <c r="B422" s="42">
        <v>7.72953783333333</v>
      </c>
    </row>
    <row r="423" spans="1:2" x14ac:dyDescent="0.35">
      <c r="A423" s="43">
        <v>45765.583333333299</v>
      </c>
      <c r="B423" s="42">
        <v>6.9266350000000001</v>
      </c>
    </row>
    <row r="424" spans="1:2" x14ac:dyDescent="0.35">
      <c r="A424" s="43">
        <v>45765.625</v>
      </c>
      <c r="B424" s="42">
        <v>3.6172613333333299</v>
      </c>
    </row>
    <row r="425" spans="1:2" x14ac:dyDescent="0.35">
      <c r="A425" s="43">
        <v>45765.666666666701</v>
      </c>
      <c r="B425" s="42">
        <v>2.83347155172414</v>
      </c>
    </row>
    <row r="426" spans="1:2" x14ac:dyDescent="0.35">
      <c r="A426" s="43">
        <v>45765.708333333299</v>
      </c>
      <c r="B426" s="42">
        <v>2.79890033333333</v>
      </c>
    </row>
    <row r="427" spans="1:2" x14ac:dyDescent="0.35">
      <c r="A427" s="43">
        <v>45765.75</v>
      </c>
      <c r="B427" s="42">
        <v>2.80411068965517</v>
      </c>
    </row>
    <row r="428" spans="1:2" x14ac:dyDescent="0.35">
      <c r="A428" s="43">
        <v>45765.791666666701</v>
      </c>
      <c r="B428" s="42">
        <v>5.5675801666666702</v>
      </c>
    </row>
    <row r="429" spans="1:2" x14ac:dyDescent="0.35">
      <c r="A429" s="43">
        <v>45765.833333333299</v>
      </c>
      <c r="B429" s="42">
        <v>7.8242482758620699</v>
      </c>
    </row>
    <row r="430" spans="1:2" x14ac:dyDescent="0.35">
      <c r="A430" s="43">
        <v>45765.875</v>
      </c>
      <c r="B430" s="42">
        <v>5.4425749999999997</v>
      </c>
    </row>
    <row r="431" spans="1:2" x14ac:dyDescent="0.35">
      <c r="A431" s="43">
        <v>45765.916666666701</v>
      </c>
      <c r="B431" s="42">
        <v>6.8480898275862101</v>
      </c>
    </row>
    <row r="432" spans="1:2" x14ac:dyDescent="0.35">
      <c r="A432" s="43">
        <v>45765.958333333299</v>
      </c>
      <c r="B432" s="42">
        <v>25.429855</v>
      </c>
    </row>
    <row r="433" spans="1:2" x14ac:dyDescent="0.35">
      <c r="A433" s="43">
        <v>45766</v>
      </c>
      <c r="B433" s="42">
        <v>22.950117241379299</v>
      </c>
    </row>
    <row r="434" spans="1:2" x14ac:dyDescent="0.35">
      <c r="A434" s="43">
        <v>45766.041666666701</v>
      </c>
      <c r="B434" s="42">
        <v>19.9503083333333</v>
      </c>
    </row>
    <row r="435" spans="1:2" x14ac:dyDescent="0.35">
      <c r="A435" s="43">
        <v>45766.083333333299</v>
      </c>
      <c r="B435" s="42">
        <v>24.360587931034502</v>
      </c>
    </row>
    <row r="436" spans="1:2" x14ac:dyDescent="0.35">
      <c r="A436" s="43">
        <v>45766.125</v>
      </c>
      <c r="B436" s="42">
        <v>27.227056666666702</v>
      </c>
    </row>
    <row r="437" spans="1:2" x14ac:dyDescent="0.35">
      <c r="A437" s="43">
        <v>45766.166666666701</v>
      </c>
      <c r="B437" s="42">
        <v>30.540934482758601</v>
      </c>
    </row>
    <row r="438" spans="1:2" x14ac:dyDescent="0.35">
      <c r="A438" s="43">
        <v>45766.208333333299</v>
      </c>
      <c r="B438" s="42">
        <v>40.017074999999998</v>
      </c>
    </row>
    <row r="439" spans="1:2" x14ac:dyDescent="0.35">
      <c r="A439" s="43">
        <v>45766.25</v>
      </c>
      <c r="B439" s="42">
        <v>29.100501724137899</v>
      </c>
    </row>
    <row r="440" spans="1:2" x14ac:dyDescent="0.35">
      <c r="A440" s="43">
        <v>45766.291666666701</v>
      </c>
      <c r="B440" s="42">
        <v>27.446764999999999</v>
      </c>
    </row>
    <row r="441" spans="1:2" x14ac:dyDescent="0.35">
      <c r="A441" s="43">
        <v>45766.333333333299</v>
      </c>
      <c r="B441" s="42">
        <v>29.047289655172399</v>
      </c>
    </row>
    <row r="442" spans="1:2" x14ac:dyDescent="0.35">
      <c r="A442" s="43">
        <v>45766.375</v>
      </c>
      <c r="B442" s="42">
        <v>28.921720000000001</v>
      </c>
    </row>
    <row r="443" spans="1:2" x14ac:dyDescent="0.35">
      <c r="A443" s="43">
        <v>45766.416666666701</v>
      </c>
      <c r="B443" s="42">
        <v>29.462424137930999</v>
      </c>
    </row>
    <row r="444" spans="1:2" x14ac:dyDescent="0.35">
      <c r="A444" s="43">
        <v>45766.458333333299</v>
      </c>
      <c r="B444" s="42">
        <v>27.265198333333299</v>
      </c>
    </row>
    <row r="445" spans="1:2" x14ac:dyDescent="0.35">
      <c r="A445" s="43">
        <v>45766.5</v>
      </c>
      <c r="B445" s="42">
        <v>23.961931034482799</v>
      </c>
    </row>
    <row r="446" spans="1:2" x14ac:dyDescent="0.35">
      <c r="A446" s="43">
        <v>45766.541666666701</v>
      </c>
      <c r="B446" s="42">
        <v>27.194939999999999</v>
      </c>
    </row>
    <row r="447" spans="1:2" x14ac:dyDescent="0.35">
      <c r="A447" s="43">
        <v>45766.583333333299</v>
      </c>
      <c r="B447" s="42">
        <v>26.5186862068966</v>
      </c>
    </row>
    <row r="448" spans="1:2" x14ac:dyDescent="0.35">
      <c r="A448" s="43">
        <v>45766.625</v>
      </c>
      <c r="B448" s="42">
        <v>23.745008333333299</v>
      </c>
    </row>
    <row r="449" spans="1:2" x14ac:dyDescent="0.35">
      <c r="A449" s="43">
        <v>45766.666666666701</v>
      </c>
      <c r="B449" s="42">
        <v>20.910672413793101</v>
      </c>
    </row>
    <row r="450" spans="1:2" x14ac:dyDescent="0.35">
      <c r="A450" s="43">
        <v>45766.708333333299</v>
      </c>
      <c r="B450" s="42">
        <v>19.787843333333299</v>
      </c>
    </row>
    <row r="451" spans="1:2" x14ac:dyDescent="0.35">
      <c r="A451" s="43">
        <v>45766.75</v>
      </c>
      <c r="B451" s="42">
        <v>17.056044827586199</v>
      </c>
    </row>
    <row r="452" spans="1:2" x14ac:dyDescent="0.35">
      <c r="A452" s="43">
        <v>45766.791666666701</v>
      </c>
      <c r="B452" s="42">
        <v>7.6060230000000004</v>
      </c>
    </row>
    <row r="453" spans="1:2" x14ac:dyDescent="0.35">
      <c r="A453" s="43">
        <v>45766.833333333299</v>
      </c>
      <c r="B453" s="42">
        <v>2.44259431034483</v>
      </c>
    </row>
    <row r="454" spans="1:2" x14ac:dyDescent="0.35">
      <c r="A454" s="43">
        <v>45766.875</v>
      </c>
      <c r="B454" s="42">
        <v>2.9730833333333302</v>
      </c>
    </row>
    <row r="455" spans="1:2" x14ac:dyDescent="0.35">
      <c r="A455" s="43">
        <v>45766.916666666701</v>
      </c>
      <c r="B455" s="42">
        <v>3.8884470689655202</v>
      </c>
    </row>
    <row r="456" spans="1:2" x14ac:dyDescent="0.35">
      <c r="A456" s="43">
        <v>45766.958333333299</v>
      </c>
      <c r="B456" s="42">
        <v>4.8473248333333299</v>
      </c>
    </row>
    <row r="457" spans="1:2" x14ac:dyDescent="0.35">
      <c r="A457" s="43">
        <v>45767</v>
      </c>
      <c r="B457" s="42">
        <v>5.7808506896551703</v>
      </c>
    </row>
    <row r="458" spans="1:2" x14ac:dyDescent="0.35">
      <c r="A458" s="43">
        <v>45767.041666666701</v>
      </c>
      <c r="B458" s="42">
        <v>5.6552962711864403</v>
      </c>
    </row>
    <row r="459" spans="1:2" x14ac:dyDescent="0.35">
      <c r="A459" s="43">
        <v>45767.083333333299</v>
      </c>
      <c r="B459" s="42">
        <v>5.2452316666666601</v>
      </c>
    </row>
    <row r="460" spans="1:2" x14ac:dyDescent="0.35">
      <c r="A460" s="43">
        <v>45767.125</v>
      </c>
      <c r="B460" s="42">
        <v>5.5787763333333302</v>
      </c>
    </row>
    <row r="461" spans="1:2" x14ac:dyDescent="0.35">
      <c r="A461" s="43">
        <v>45767.166666666701</v>
      </c>
      <c r="B461" s="42">
        <v>5.8071689655172403</v>
      </c>
    </row>
    <row r="462" spans="1:2" x14ac:dyDescent="0.35">
      <c r="A462" s="43">
        <v>45767.208333333299</v>
      </c>
      <c r="B462" s="42">
        <v>6.4427018333333299</v>
      </c>
    </row>
    <row r="463" spans="1:2" x14ac:dyDescent="0.35">
      <c r="A463" s="43">
        <v>45767.25</v>
      </c>
      <c r="B463" s="42">
        <v>5.75665344827586</v>
      </c>
    </row>
    <row r="464" spans="1:2" x14ac:dyDescent="0.35">
      <c r="A464" s="43">
        <v>45767.291666666701</v>
      </c>
      <c r="B464" s="42">
        <v>6.10937033333333</v>
      </c>
    </row>
    <row r="465" spans="1:2" x14ac:dyDescent="0.35">
      <c r="A465" s="43">
        <v>45767.333333333299</v>
      </c>
      <c r="B465" s="42">
        <v>5.2908046551724199</v>
      </c>
    </row>
    <row r="466" spans="1:2" x14ac:dyDescent="0.35">
      <c r="A466" s="43">
        <v>45767.375</v>
      </c>
      <c r="B466" s="42">
        <v>5.5929421666666599</v>
      </c>
    </row>
    <row r="467" spans="1:2" x14ac:dyDescent="0.35">
      <c r="A467" s="43">
        <v>45767.416666666701</v>
      </c>
      <c r="B467" s="42">
        <v>5.6252875862069001</v>
      </c>
    </row>
    <row r="468" spans="1:2" x14ac:dyDescent="0.35">
      <c r="A468" s="43">
        <v>45767.458333333299</v>
      </c>
      <c r="B468" s="42">
        <v>5.9551550000000004</v>
      </c>
    </row>
    <row r="469" spans="1:2" x14ac:dyDescent="0.35">
      <c r="A469" s="43">
        <v>45767.5</v>
      </c>
      <c r="B469" s="42">
        <v>5.4229872413793103</v>
      </c>
    </row>
    <row r="470" spans="1:2" x14ac:dyDescent="0.35">
      <c r="A470" s="43">
        <v>45767.541666666701</v>
      </c>
      <c r="B470" s="42">
        <v>4.5880428333333301</v>
      </c>
    </row>
    <row r="471" spans="1:2" x14ac:dyDescent="0.35">
      <c r="A471" s="43">
        <v>45767.583333333299</v>
      </c>
      <c r="B471" s="42">
        <v>4.4782370689655204</v>
      </c>
    </row>
    <row r="472" spans="1:2" x14ac:dyDescent="0.35">
      <c r="A472" s="43">
        <v>45767.625</v>
      </c>
      <c r="B472" s="42">
        <v>4.8961133333333304</v>
      </c>
    </row>
    <row r="473" spans="1:2" x14ac:dyDescent="0.35">
      <c r="A473" s="43">
        <v>45767.666666666701</v>
      </c>
      <c r="B473" s="42">
        <v>4.5111743103448303</v>
      </c>
    </row>
    <row r="474" spans="1:2" x14ac:dyDescent="0.35">
      <c r="A474" s="43">
        <v>45767.708333333299</v>
      </c>
      <c r="B474" s="42">
        <v>4.2107394999999999</v>
      </c>
    </row>
    <row r="475" spans="1:2" x14ac:dyDescent="0.35">
      <c r="A475" s="43">
        <v>45767.75</v>
      </c>
      <c r="B475" s="42">
        <v>3.8408039655172401</v>
      </c>
    </row>
    <row r="476" spans="1:2" x14ac:dyDescent="0.35">
      <c r="A476" s="43">
        <v>45767.791666666701</v>
      </c>
      <c r="B476" s="42">
        <v>3.6457055</v>
      </c>
    </row>
    <row r="477" spans="1:2" x14ac:dyDescent="0.35">
      <c r="A477" s="43">
        <v>45767.833333333299</v>
      </c>
      <c r="B477" s="42">
        <v>4.49365827586207</v>
      </c>
    </row>
    <row r="478" spans="1:2" x14ac:dyDescent="0.35">
      <c r="A478" s="43">
        <v>45767.875</v>
      </c>
      <c r="B478" s="42">
        <v>5.4019729999999999</v>
      </c>
    </row>
    <row r="479" spans="1:2" x14ac:dyDescent="0.35">
      <c r="A479" s="43">
        <v>45767.916666666701</v>
      </c>
      <c r="B479" s="42">
        <v>7.4190006896551699</v>
      </c>
    </row>
    <row r="480" spans="1:2" x14ac:dyDescent="0.35">
      <c r="A480" s="43">
        <v>45767.958333333299</v>
      </c>
      <c r="B480" s="42">
        <v>7.4357676666666697</v>
      </c>
    </row>
    <row r="481" spans="1:2" x14ac:dyDescent="0.35">
      <c r="A481" s="43">
        <v>45768</v>
      </c>
      <c r="B481" s="42">
        <v>7.6835232758620702</v>
      </c>
    </row>
    <row r="482" spans="1:2" x14ac:dyDescent="0.35">
      <c r="A482" s="43">
        <v>45768.041666666701</v>
      </c>
      <c r="B482" s="42">
        <v>8.5498709999999996</v>
      </c>
    </row>
    <row r="483" spans="1:2" x14ac:dyDescent="0.35">
      <c r="A483" s="43">
        <v>45768.083333333299</v>
      </c>
      <c r="B483" s="42">
        <v>9.4627924137930997</v>
      </c>
    </row>
    <row r="484" spans="1:2" x14ac:dyDescent="0.35">
      <c r="A484" s="43">
        <v>45768.125</v>
      </c>
      <c r="B484" s="42">
        <v>10.171319</v>
      </c>
    </row>
    <row r="485" spans="1:2" x14ac:dyDescent="0.35">
      <c r="A485" s="43">
        <v>45768.166666666701</v>
      </c>
      <c r="B485" s="42">
        <v>10.6319718965517</v>
      </c>
    </row>
    <row r="486" spans="1:2" x14ac:dyDescent="0.35">
      <c r="A486" s="43">
        <v>45768.208333333299</v>
      </c>
      <c r="B486" s="42">
        <v>10.3031116666667</v>
      </c>
    </row>
    <row r="487" spans="1:2" x14ac:dyDescent="0.35">
      <c r="A487" s="43">
        <v>45768.25</v>
      </c>
      <c r="B487" s="42">
        <v>7.2516443103448296</v>
      </c>
    </row>
    <row r="488" spans="1:2" x14ac:dyDescent="0.35">
      <c r="A488" s="43">
        <v>45768.291666666701</v>
      </c>
      <c r="B488" s="42">
        <v>7.2981333333333298</v>
      </c>
    </row>
    <row r="489" spans="1:2" x14ac:dyDescent="0.35">
      <c r="A489" s="43">
        <v>45768.333333333299</v>
      </c>
      <c r="B489" s="42">
        <v>10.020996379310301</v>
      </c>
    </row>
    <row r="490" spans="1:2" x14ac:dyDescent="0.35">
      <c r="A490" s="43">
        <v>45768.375</v>
      </c>
      <c r="B490" s="42">
        <v>12.109071666666701</v>
      </c>
    </row>
    <row r="491" spans="1:2" x14ac:dyDescent="0.35">
      <c r="A491" s="43">
        <v>45768.416666666701</v>
      </c>
      <c r="B491" s="42">
        <v>15.0348120689655</v>
      </c>
    </row>
    <row r="492" spans="1:2" x14ac:dyDescent="0.35">
      <c r="A492" s="43">
        <v>45768.458333333299</v>
      </c>
      <c r="B492" s="42">
        <v>17.711626666666699</v>
      </c>
    </row>
    <row r="493" spans="1:2" x14ac:dyDescent="0.35">
      <c r="A493" s="43">
        <v>45768.5</v>
      </c>
      <c r="B493" s="42">
        <v>20.960427586206901</v>
      </c>
    </row>
    <row r="494" spans="1:2" x14ac:dyDescent="0.35">
      <c r="A494" s="43">
        <v>45768.541666666701</v>
      </c>
      <c r="B494" s="42">
        <v>22.447185000000001</v>
      </c>
    </row>
    <row r="495" spans="1:2" x14ac:dyDescent="0.35">
      <c r="A495" s="43">
        <v>45768.583333333299</v>
      </c>
      <c r="B495" s="42">
        <v>11.757331034482799</v>
      </c>
    </row>
    <row r="496" spans="1:2" x14ac:dyDescent="0.35">
      <c r="A496" s="43">
        <v>45768.625</v>
      </c>
      <c r="B496" s="42">
        <v>3.65196283333333</v>
      </c>
    </row>
    <row r="497" spans="1:2" x14ac:dyDescent="0.35">
      <c r="A497" s="43">
        <v>45768.666666666701</v>
      </c>
      <c r="B497" s="42">
        <v>3.8499515517241401</v>
      </c>
    </row>
    <row r="498" spans="1:2" x14ac:dyDescent="0.35">
      <c r="A498" s="43">
        <v>45768.708333333299</v>
      </c>
      <c r="B498" s="42">
        <v>4.7458305000000003</v>
      </c>
    </row>
    <row r="499" spans="1:2" x14ac:dyDescent="0.35">
      <c r="A499" s="43">
        <v>45768.75</v>
      </c>
      <c r="B499" s="42">
        <v>2.8378046551724099</v>
      </c>
    </row>
    <row r="500" spans="1:2" x14ac:dyDescent="0.35">
      <c r="A500" s="43">
        <v>45768.791666666701</v>
      </c>
      <c r="B500" s="42">
        <v>1.6179288333333299</v>
      </c>
    </row>
    <row r="501" spans="1:2" x14ac:dyDescent="0.35">
      <c r="A501" s="43">
        <v>45768.833333333299</v>
      </c>
      <c r="B501" s="42">
        <v>3.1528577586206898</v>
      </c>
    </row>
    <row r="502" spans="1:2" x14ac:dyDescent="0.35">
      <c r="A502" s="43">
        <v>45768.875</v>
      </c>
      <c r="B502" s="42">
        <v>3.9897</v>
      </c>
    </row>
    <row r="503" spans="1:2" x14ac:dyDescent="0.35">
      <c r="A503" s="43">
        <v>45768.916666666701</v>
      </c>
      <c r="B503" s="42">
        <v>5.2787643103448296</v>
      </c>
    </row>
    <row r="504" spans="1:2" x14ac:dyDescent="0.35">
      <c r="A504" s="43">
        <v>45768.958333333299</v>
      </c>
      <c r="B504" s="42">
        <v>4.9861104999999997</v>
      </c>
    </row>
    <row r="505" spans="1:2" x14ac:dyDescent="0.35">
      <c r="A505" s="43">
        <v>45769</v>
      </c>
      <c r="B505" s="42">
        <v>3.3356887931034498</v>
      </c>
    </row>
    <row r="506" spans="1:2" x14ac:dyDescent="0.35">
      <c r="A506" s="43">
        <v>45769.041666666701</v>
      </c>
      <c r="B506" s="42">
        <v>4.03812366666667</v>
      </c>
    </row>
    <row r="507" spans="1:2" x14ac:dyDescent="0.35">
      <c r="A507" s="43">
        <v>45769.083333333299</v>
      </c>
      <c r="B507" s="42">
        <v>8.3360405172413792</v>
      </c>
    </row>
    <row r="508" spans="1:2" x14ac:dyDescent="0.35">
      <c r="A508" s="43">
        <v>45769.125</v>
      </c>
      <c r="B508" s="42">
        <v>3.2668628333333301</v>
      </c>
    </row>
    <row r="509" spans="1:2" x14ac:dyDescent="0.35">
      <c r="A509" s="43">
        <v>45769.166666666701</v>
      </c>
      <c r="B509" s="42">
        <v>3.5535291379310299</v>
      </c>
    </row>
    <row r="510" spans="1:2" x14ac:dyDescent="0.35">
      <c r="A510" s="43">
        <v>45769.208333333299</v>
      </c>
      <c r="B510" s="42">
        <v>3.631392</v>
      </c>
    </row>
    <row r="511" spans="1:2" x14ac:dyDescent="0.35">
      <c r="A511" s="43">
        <v>45769.25</v>
      </c>
      <c r="B511" s="42">
        <v>2.9636603448275798</v>
      </c>
    </row>
    <row r="512" spans="1:2" x14ac:dyDescent="0.35">
      <c r="A512" s="43">
        <v>45769.291666666701</v>
      </c>
      <c r="B512" s="42">
        <v>3.1673631666666702</v>
      </c>
    </row>
    <row r="513" spans="1:2" x14ac:dyDescent="0.35">
      <c r="A513" s="43">
        <v>45769.333333333299</v>
      </c>
      <c r="B513" s="42">
        <v>4.1600551724137897</v>
      </c>
    </row>
    <row r="514" spans="1:2" x14ac:dyDescent="0.35">
      <c r="A514" s="43">
        <v>45769.375</v>
      </c>
      <c r="B514" s="42">
        <v>5.10667266666667</v>
      </c>
    </row>
    <row r="515" spans="1:2" x14ac:dyDescent="0.35">
      <c r="A515" s="43">
        <v>45769.416666666701</v>
      </c>
      <c r="B515" s="42">
        <v>4.7373144827586202</v>
      </c>
    </row>
    <row r="516" spans="1:2" x14ac:dyDescent="0.35">
      <c r="A516" s="43">
        <v>45769.458333333299</v>
      </c>
      <c r="B516" s="42">
        <v>4.4508481666666704</v>
      </c>
    </row>
    <row r="517" spans="1:2" x14ac:dyDescent="0.35">
      <c r="A517" s="43">
        <v>45769.5</v>
      </c>
      <c r="B517" s="42">
        <v>4.20150586206897</v>
      </c>
    </row>
    <row r="518" spans="1:2" x14ac:dyDescent="0.35">
      <c r="A518" s="43">
        <v>45769.541666666701</v>
      </c>
      <c r="B518" s="42">
        <v>3.1839213333333301</v>
      </c>
    </row>
    <row r="519" spans="1:2" x14ac:dyDescent="0.35">
      <c r="A519" s="43">
        <v>45769.583333333299</v>
      </c>
      <c r="B519" s="42">
        <v>3.0677658620689701</v>
      </c>
    </row>
    <row r="520" spans="1:2" x14ac:dyDescent="0.35">
      <c r="A520" s="43">
        <v>45769.625</v>
      </c>
      <c r="B520" s="42">
        <v>3.0936283333333301</v>
      </c>
    </row>
    <row r="521" spans="1:2" x14ac:dyDescent="0.35">
      <c r="A521" s="43">
        <v>45769.666666666701</v>
      </c>
      <c r="B521" s="42">
        <v>3.61889706896552</v>
      </c>
    </row>
    <row r="522" spans="1:2" x14ac:dyDescent="0.35">
      <c r="A522" s="43">
        <v>45769.708333333299</v>
      </c>
      <c r="B522" s="42">
        <v>2.245387</v>
      </c>
    </row>
    <row r="523" spans="1:2" x14ac:dyDescent="0.35">
      <c r="A523" s="43">
        <v>45769.75</v>
      </c>
      <c r="B523" s="42">
        <v>1.67488827586207</v>
      </c>
    </row>
    <row r="524" spans="1:2" x14ac:dyDescent="0.35">
      <c r="A524" s="43">
        <v>45769.791666666701</v>
      </c>
      <c r="B524" s="42">
        <v>2.1508029999999998</v>
      </c>
    </row>
    <row r="525" spans="1:2" x14ac:dyDescent="0.35">
      <c r="A525" s="43">
        <v>45769.833333333299</v>
      </c>
      <c r="B525" s="42">
        <v>2.71637965517241</v>
      </c>
    </row>
    <row r="526" spans="1:2" x14ac:dyDescent="0.35">
      <c r="A526" s="43">
        <v>45769.875</v>
      </c>
      <c r="B526" s="42">
        <v>4.4665663333333301</v>
      </c>
    </row>
    <row r="527" spans="1:2" x14ac:dyDescent="0.35">
      <c r="A527" s="43">
        <v>45769.916666666701</v>
      </c>
      <c r="B527" s="42">
        <v>3.72266862068965</v>
      </c>
    </row>
    <row r="528" spans="1:2" x14ac:dyDescent="0.35">
      <c r="A528" s="43">
        <v>45769.958333333299</v>
      </c>
      <c r="B528" s="42">
        <v>3.31415033333333</v>
      </c>
    </row>
    <row r="529" spans="1:2" x14ac:dyDescent="0.35">
      <c r="A529" s="43">
        <v>45770</v>
      </c>
      <c r="B529" s="42">
        <v>2.97960293103448</v>
      </c>
    </row>
    <row r="530" spans="1:2" x14ac:dyDescent="0.35">
      <c r="A530" s="43">
        <v>45770.041666666701</v>
      </c>
      <c r="B530" s="42">
        <v>2.8634233333333299</v>
      </c>
    </row>
    <row r="531" spans="1:2" x14ac:dyDescent="0.35">
      <c r="A531" s="43">
        <v>45770.083333333299</v>
      </c>
      <c r="B531" s="42">
        <v>2.6945191379310298</v>
      </c>
    </row>
    <row r="532" spans="1:2" x14ac:dyDescent="0.35">
      <c r="A532" s="43">
        <v>45770.125</v>
      </c>
      <c r="B532" s="42">
        <v>2.8897418333333298</v>
      </c>
    </row>
    <row r="533" spans="1:2" x14ac:dyDescent="0.35">
      <c r="A533" s="43">
        <v>45770.166666666701</v>
      </c>
      <c r="B533" s="42">
        <v>2.4100577586206899</v>
      </c>
    </row>
    <row r="534" spans="1:2" x14ac:dyDescent="0.35">
      <c r="A534" s="43">
        <v>45770.208333333299</v>
      </c>
      <c r="B534" s="42">
        <v>2.3276539999999999</v>
      </c>
    </row>
    <row r="535" spans="1:2" x14ac:dyDescent="0.35">
      <c r="A535" s="43">
        <v>45770.25</v>
      </c>
      <c r="B535" s="42">
        <v>2.3836198275862102</v>
      </c>
    </row>
    <row r="536" spans="1:2" x14ac:dyDescent="0.35">
      <c r="A536" s="43">
        <v>45770.291666666701</v>
      </c>
      <c r="B536" s="42">
        <v>2.6030886666666699</v>
      </c>
    </row>
    <row r="537" spans="1:2" x14ac:dyDescent="0.35">
      <c r="A537" s="43">
        <v>45770.333333333299</v>
      </c>
      <c r="B537" s="42">
        <v>2.8589081034482802</v>
      </c>
    </row>
    <row r="538" spans="1:2" x14ac:dyDescent="0.35">
      <c r="A538" s="43">
        <v>45770.375</v>
      </c>
      <c r="B538" s="42">
        <v>2.8394556666666699</v>
      </c>
    </row>
    <row r="539" spans="1:2" x14ac:dyDescent="0.35">
      <c r="A539" s="43">
        <v>45770.416666666701</v>
      </c>
      <c r="B539" s="42">
        <v>2.3924575862069002</v>
      </c>
    </row>
    <row r="540" spans="1:2" x14ac:dyDescent="0.35">
      <c r="A540" s="43">
        <v>45770.458333333299</v>
      </c>
      <c r="B540" s="42">
        <v>5.4012560000000001</v>
      </c>
    </row>
    <row r="541" spans="1:2" x14ac:dyDescent="0.35">
      <c r="A541" s="43">
        <v>45770.5</v>
      </c>
      <c r="B541" s="42">
        <v>20.586021896551699</v>
      </c>
    </row>
    <row r="542" spans="1:2" x14ac:dyDescent="0.35">
      <c r="A542" s="43">
        <v>45770.541666666701</v>
      </c>
      <c r="B542" s="42">
        <v>5.3394050000000002</v>
      </c>
    </row>
    <row r="543" spans="1:2" x14ac:dyDescent="0.35">
      <c r="A543" s="43">
        <v>45770.583333333299</v>
      </c>
      <c r="B543" s="42">
        <v>7.23522293103448</v>
      </c>
    </row>
    <row r="544" spans="1:2" x14ac:dyDescent="0.35">
      <c r="A544" s="43">
        <v>45770.625</v>
      </c>
      <c r="B544" s="42">
        <v>7.44560666666667</v>
      </c>
    </row>
    <row r="545" spans="1:2" x14ac:dyDescent="0.35">
      <c r="A545" s="43">
        <v>45770.666666666701</v>
      </c>
      <c r="B545" s="42">
        <v>7.5901101724137998</v>
      </c>
    </row>
    <row r="546" spans="1:2" x14ac:dyDescent="0.35">
      <c r="A546" s="43">
        <v>45770.708333333299</v>
      </c>
      <c r="B546" s="42">
        <v>8.4565656666666609</v>
      </c>
    </row>
    <row r="547" spans="1:2" x14ac:dyDescent="0.35">
      <c r="A547" s="43">
        <v>45770.75</v>
      </c>
      <c r="B547" s="42">
        <v>9.9504220689655192</v>
      </c>
    </row>
    <row r="548" spans="1:2" x14ac:dyDescent="0.35">
      <c r="A548" s="43">
        <v>45770.791666666701</v>
      </c>
      <c r="B548" s="42">
        <v>11.77233</v>
      </c>
    </row>
    <row r="549" spans="1:2" x14ac:dyDescent="0.35">
      <c r="A549" s="43">
        <v>45770.833333333299</v>
      </c>
      <c r="B549" s="42">
        <v>13.543501724137901</v>
      </c>
    </row>
    <row r="550" spans="1:2" x14ac:dyDescent="0.35">
      <c r="A550" s="43">
        <v>45770.875</v>
      </c>
      <c r="B550" s="42">
        <v>14.2874583333333</v>
      </c>
    </row>
    <row r="551" spans="1:2" x14ac:dyDescent="0.35">
      <c r="A551" s="43">
        <v>45770.916666666701</v>
      </c>
      <c r="B551" s="42">
        <v>9.1824946551724107</v>
      </c>
    </row>
    <row r="552" spans="1:2" x14ac:dyDescent="0.35">
      <c r="A552" s="43">
        <v>45770.958333333299</v>
      </c>
      <c r="B552" s="42">
        <v>3.7789570000000001</v>
      </c>
    </row>
    <row r="553" spans="1:2" x14ac:dyDescent="0.35">
      <c r="A553" s="43">
        <v>45771</v>
      </c>
      <c r="B553" s="42">
        <v>9.8618556896551706</v>
      </c>
    </row>
    <row r="554" spans="1:2" x14ac:dyDescent="0.35">
      <c r="A554" s="43">
        <v>45771.041666666701</v>
      </c>
      <c r="B554" s="42">
        <v>26.0641316666667</v>
      </c>
    </row>
    <row r="555" spans="1:2" x14ac:dyDescent="0.35">
      <c r="A555" s="43">
        <v>45771.083333333299</v>
      </c>
      <c r="B555" s="42">
        <v>27.052522413793099</v>
      </c>
    </row>
    <row r="556" spans="1:2" x14ac:dyDescent="0.35">
      <c r="A556" s="43">
        <v>45771.125</v>
      </c>
      <c r="B556" s="42">
        <v>29.075369999999999</v>
      </c>
    </row>
    <row r="557" spans="1:2" x14ac:dyDescent="0.35">
      <c r="A557" s="43">
        <v>45771.166666666701</v>
      </c>
      <c r="B557" s="42">
        <v>26.664387931034501</v>
      </c>
    </row>
    <row r="558" spans="1:2" x14ac:dyDescent="0.35">
      <c r="A558" s="43">
        <v>45771.208333333299</v>
      </c>
      <c r="B558" s="42">
        <v>20.971871666666701</v>
      </c>
    </row>
    <row r="559" spans="1:2" x14ac:dyDescent="0.35">
      <c r="A559" s="43">
        <v>45771.25</v>
      </c>
      <c r="B559" s="42">
        <v>16.212353448275898</v>
      </c>
    </row>
    <row r="560" spans="1:2" x14ac:dyDescent="0.35">
      <c r="A560" s="43">
        <v>45771.291666666701</v>
      </c>
      <c r="B560" s="42">
        <v>16.105336666666702</v>
      </c>
    </row>
    <row r="561" spans="1:2" x14ac:dyDescent="0.35">
      <c r="A561" s="43">
        <v>45771.333333333299</v>
      </c>
      <c r="B561" s="42">
        <v>10.7620413793103</v>
      </c>
    </row>
    <row r="562" spans="1:2" x14ac:dyDescent="0.35">
      <c r="A562" s="43">
        <v>45771.375</v>
      </c>
      <c r="B562" s="42">
        <v>10.8624716666667</v>
      </c>
    </row>
    <row r="563" spans="1:2" x14ac:dyDescent="0.35">
      <c r="A563" s="43">
        <v>45771.416666666701</v>
      </c>
      <c r="B563" s="42">
        <v>13.1087948275862</v>
      </c>
    </row>
    <row r="564" spans="1:2" x14ac:dyDescent="0.35">
      <c r="A564" s="43">
        <v>45771.458333333299</v>
      </c>
      <c r="B564" s="42">
        <v>21.5286516666667</v>
      </c>
    </row>
    <row r="565" spans="1:2" x14ac:dyDescent="0.35">
      <c r="A565" s="43">
        <v>45771.5</v>
      </c>
      <c r="B565" s="42">
        <v>19.142925862068999</v>
      </c>
    </row>
    <row r="566" spans="1:2" x14ac:dyDescent="0.35">
      <c r="A566" s="43">
        <v>45771.541666666701</v>
      </c>
      <c r="B566" s="42">
        <v>21.053131666666701</v>
      </c>
    </row>
    <row r="567" spans="1:2" x14ac:dyDescent="0.35">
      <c r="A567" s="43">
        <v>45771.583333333299</v>
      </c>
      <c r="B567" s="42">
        <v>15.438403448275899</v>
      </c>
    </row>
    <row r="568" spans="1:2" x14ac:dyDescent="0.35">
      <c r="A568" s="43">
        <v>45771.625</v>
      </c>
      <c r="B568" s="42">
        <v>13.219125</v>
      </c>
    </row>
    <row r="569" spans="1:2" x14ac:dyDescent="0.35">
      <c r="A569" s="43">
        <v>45771.666666666701</v>
      </c>
      <c r="B569" s="42">
        <v>10.5963674137931</v>
      </c>
    </row>
    <row r="570" spans="1:2" x14ac:dyDescent="0.35">
      <c r="A570" s="43">
        <v>45771.708333333299</v>
      </c>
      <c r="B570" s="42">
        <v>10.2378936666667</v>
      </c>
    </row>
    <row r="571" spans="1:2" x14ac:dyDescent="0.35">
      <c r="A571" s="43">
        <v>45771.75</v>
      </c>
      <c r="B571" s="42">
        <v>11.1599379310345</v>
      </c>
    </row>
    <row r="572" spans="1:2" x14ac:dyDescent="0.35">
      <c r="A572" s="43">
        <v>45771.791666666701</v>
      </c>
      <c r="B572" s="42">
        <v>10.1065771666667</v>
      </c>
    </row>
    <row r="573" spans="1:2" x14ac:dyDescent="0.35">
      <c r="A573" s="43">
        <v>45771.833333333299</v>
      </c>
      <c r="B573" s="42">
        <v>9.3730949999999993</v>
      </c>
    </row>
    <row r="574" spans="1:2" x14ac:dyDescent="0.35">
      <c r="A574" s="43">
        <v>45771.875</v>
      </c>
      <c r="B574" s="42">
        <v>10.8048706666667</v>
      </c>
    </row>
    <row r="575" spans="1:2" x14ac:dyDescent="0.35">
      <c r="A575" s="43">
        <v>45771.916666666701</v>
      </c>
      <c r="B575" s="42">
        <v>29.4148982758621</v>
      </c>
    </row>
    <row r="576" spans="1:2" x14ac:dyDescent="0.35">
      <c r="A576" s="43">
        <v>45771.958333333299</v>
      </c>
      <c r="B576" s="42">
        <v>17.689491666666701</v>
      </c>
    </row>
    <row r="577" spans="1:2" x14ac:dyDescent="0.35">
      <c r="A577" s="43">
        <v>45772</v>
      </c>
      <c r="B577" s="42">
        <v>12.179555172413799</v>
      </c>
    </row>
    <row r="578" spans="1:2" x14ac:dyDescent="0.35">
      <c r="A578" s="43">
        <v>45772.041666666701</v>
      </c>
      <c r="B578" s="42">
        <v>10.2885186666667</v>
      </c>
    </row>
    <row r="579" spans="1:2" x14ac:dyDescent="0.35">
      <c r="A579" s="43">
        <v>45772.083333333299</v>
      </c>
      <c r="B579" s="42">
        <v>12.627946551724101</v>
      </c>
    </row>
    <row r="580" spans="1:2" x14ac:dyDescent="0.35">
      <c r="A580" s="43">
        <v>45772.125</v>
      </c>
      <c r="B580" s="42">
        <v>12.399331666666701</v>
      </c>
    </row>
    <row r="581" spans="1:2" x14ac:dyDescent="0.35">
      <c r="A581" s="43">
        <v>45772.166666666701</v>
      </c>
      <c r="B581" s="42">
        <v>12.851625862069</v>
      </c>
    </row>
    <row r="582" spans="1:2" x14ac:dyDescent="0.35">
      <c r="A582" s="43">
        <v>45772.208333333299</v>
      </c>
      <c r="B582" s="42">
        <v>12.4646888333333</v>
      </c>
    </row>
    <row r="583" spans="1:2" x14ac:dyDescent="0.35">
      <c r="A583" s="43">
        <v>45772.25</v>
      </c>
      <c r="B583" s="42">
        <v>13.265799482758601</v>
      </c>
    </row>
    <row r="584" spans="1:2" x14ac:dyDescent="0.35">
      <c r="A584" s="43">
        <v>45772.291666666701</v>
      </c>
      <c r="B584" s="42">
        <v>14.312218833333301</v>
      </c>
    </row>
    <row r="585" spans="1:2" x14ac:dyDescent="0.35">
      <c r="A585" s="43">
        <v>45772.333333333299</v>
      </c>
      <c r="B585" s="42">
        <v>16.891393103448301</v>
      </c>
    </row>
    <row r="586" spans="1:2" x14ac:dyDescent="0.35">
      <c r="A586" s="43">
        <v>45772.375</v>
      </c>
      <c r="B586" s="42">
        <v>18.097864999999999</v>
      </c>
    </row>
    <row r="587" spans="1:2" x14ac:dyDescent="0.35">
      <c r="A587" s="43">
        <v>45772.416666666701</v>
      </c>
      <c r="B587" s="42">
        <v>18.748884482758601</v>
      </c>
    </row>
    <row r="588" spans="1:2" x14ac:dyDescent="0.35">
      <c r="A588" s="43">
        <v>45772.458333333299</v>
      </c>
      <c r="B588" s="42">
        <v>15.4356283333333</v>
      </c>
    </row>
    <row r="589" spans="1:2" x14ac:dyDescent="0.35">
      <c r="A589" s="43">
        <v>45772.5</v>
      </c>
      <c r="B589" s="42">
        <v>14.737872413793101</v>
      </c>
    </row>
    <row r="590" spans="1:2" x14ac:dyDescent="0.35">
      <c r="A590" s="43">
        <v>45772.541666666701</v>
      </c>
      <c r="B590" s="42">
        <v>14.6863216666667</v>
      </c>
    </row>
    <row r="591" spans="1:2" x14ac:dyDescent="0.35">
      <c r="A591" s="43">
        <v>45772.583333333299</v>
      </c>
      <c r="B591" s="42">
        <v>13.472422413793099</v>
      </c>
    </row>
    <row r="592" spans="1:2" x14ac:dyDescent="0.35">
      <c r="A592" s="43">
        <v>45772.625</v>
      </c>
      <c r="B592" s="42">
        <v>14.0130516666667</v>
      </c>
    </row>
    <row r="593" spans="1:2" x14ac:dyDescent="0.35">
      <c r="A593" s="43">
        <v>45772.666666666701</v>
      </c>
      <c r="B593" s="42">
        <v>16.2692965517241</v>
      </c>
    </row>
    <row r="594" spans="1:2" x14ac:dyDescent="0.35">
      <c r="A594" s="43">
        <v>45772.708333333299</v>
      </c>
      <c r="B594" s="42">
        <v>17.0695916666667</v>
      </c>
    </row>
    <row r="595" spans="1:2" x14ac:dyDescent="0.35">
      <c r="A595" s="43">
        <v>45772.75</v>
      </c>
      <c r="B595" s="42">
        <v>19.4653810344828</v>
      </c>
    </row>
    <row r="596" spans="1:2" x14ac:dyDescent="0.35">
      <c r="A596" s="43">
        <v>45772.791666666701</v>
      </c>
      <c r="B596" s="42">
        <v>24.1293966666667</v>
      </c>
    </row>
    <row r="597" spans="1:2" x14ac:dyDescent="0.35">
      <c r="A597" s="43">
        <v>45772.833333333299</v>
      </c>
      <c r="B597" s="42">
        <v>24.6453862068965</v>
      </c>
    </row>
    <row r="598" spans="1:2" x14ac:dyDescent="0.35">
      <c r="A598" s="43">
        <v>45772.875</v>
      </c>
      <c r="B598" s="42">
        <v>22.224640000000001</v>
      </c>
    </row>
    <row r="599" spans="1:2" x14ac:dyDescent="0.35">
      <c r="A599" s="43">
        <v>45772.916666666701</v>
      </c>
      <c r="B599" s="42">
        <v>22.002125862069001</v>
      </c>
    </row>
    <row r="600" spans="1:2" x14ac:dyDescent="0.35">
      <c r="A600" s="43">
        <v>45772.958333333299</v>
      </c>
      <c r="B600" s="42">
        <v>23.27366</v>
      </c>
    </row>
    <row r="601" spans="1:2" x14ac:dyDescent="0.35">
      <c r="A601" s="43">
        <v>45773</v>
      </c>
      <c r="B601" s="42">
        <v>28.191993103448301</v>
      </c>
    </row>
    <row r="602" spans="1:2" x14ac:dyDescent="0.35">
      <c r="A602" s="43">
        <v>45773.041666666701</v>
      </c>
      <c r="B602" s="42">
        <v>28.985661666666701</v>
      </c>
    </row>
    <row r="603" spans="1:2" x14ac:dyDescent="0.35">
      <c r="A603" s="43">
        <v>45773.083333333299</v>
      </c>
      <c r="B603" s="42">
        <v>26.368827586206901</v>
      </c>
    </row>
    <row r="604" spans="1:2" x14ac:dyDescent="0.35">
      <c r="A604" s="43">
        <v>45773.125</v>
      </c>
      <c r="B604" s="42">
        <v>23.900451666666701</v>
      </c>
    </row>
    <row r="605" spans="1:2" x14ac:dyDescent="0.35">
      <c r="A605" s="43">
        <v>45773.166666666701</v>
      </c>
      <c r="B605" s="42">
        <v>22.0967568965517</v>
      </c>
    </row>
    <row r="606" spans="1:2" x14ac:dyDescent="0.35">
      <c r="A606" s="43">
        <v>45773.208333333299</v>
      </c>
      <c r="B606" s="42">
        <v>21.843778333333301</v>
      </c>
    </row>
    <row r="607" spans="1:2" x14ac:dyDescent="0.35">
      <c r="A607" s="43">
        <v>45773.25</v>
      </c>
      <c r="B607" s="42">
        <v>24.987751724137901</v>
      </c>
    </row>
    <row r="608" spans="1:2" x14ac:dyDescent="0.35">
      <c r="A608" s="43">
        <v>45773.291666666701</v>
      </c>
      <c r="B608" s="42">
        <v>24.052009999999999</v>
      </c>
    </row>
    <row r="609" spans="1:2" x14ac:dyDescent="0.35">
      <c r="A609" s="43">
        <v>45773.333333333299</v>
      </c>
      <c r="B609" s="42">
        <v>22.2977155172414</v>
      </c>
    </row>
    <row r="610" spans="1:2" x14ac:dyDescent="0.35">
      <c r="A610" s="43">
        <v>45773.375</v>
      </c>
      <c r="B610" s="42">
        <v>19.651536666666701</v>
      </c>
    </row>
    <row r="611" spans="1:2" x14ac:dyDescent="0.35">
      <c r="A611" s="43">
        <v>45773.416666666701</v>
      </c>
      <c r="B611" s="42">
        <v>20.684524137931</v>
      </c>
    </row>
    <row r="612" spans="1:2" x14ac:dyDescent="0.35">
      <c r="A612" s="43">
        <v>45773.458333333299</v>
      </c>
      <c r="B612" s="42">
        <v>18.919315000000001</v>
      </c>
    </row>
    <row r="613" spans="1:2" x14ac:dyDescent="0.35">
      <c r="A613" s="43">
        <v>45773.5</v>
      </c>
      <c r="B613" s="42">
        <v>21.056015517241399</v>
      </c>
    </row>
    <row r="614" spans="1:2" x14ac:dyDescent="0.35">
      <c r="A614" s="43">
        <v>45773.541666666701</v>
      </c>
      <c r="B614" s="42">
        <v>31.112175000000001</v>
      </c>
    </row>
    <row r="615" spans="1:2" x14ac:dyDescent="0.35">
      <c r="A615" s="43">
        <v>45773.583333333299</v>
      </c>
      <c r="B615" s="42">
        <v>38.209855172413803</v>
      </c>
    </row>
    <row r="616" spans="1:2" x14ac:dyDescent="0.35">
      <c r="A616" s="43">
        <v>45773.625</v>
      </c>
      <c r="B616" s="42">
        <v>38.2354366666667</v>
      </c>
    </row>
    <row r="617" spans="1:2" x14ac:dyDescent="0.35">
      <c r="A617" s="43">
        <v>45773.666666666701</v>
      </c>
      <c r="B617" s="42">
        <v>37.378465517241402</v>
      </c>
    </row>
    <row r="618" spans="1:2" x14ac:dyDescent="0.35">
      <c r="A618" s="43">
        <v>45773.708333333299</v>
      </c>
      <c r="B618" s="42">
        <v>33.139578333333297</v>
      </c>
    </row>
    <row r="619" spans="1:2" x14ac:dyDescent="0.35">
      <c r="A619" s="43">
        <v>45773.75</v>
      </c>
      <c r="B619" s="42">
        <v>31.3230413793103</v>
      </c>
    </row>
    <row r="620" spans="1:2" x14ac:dyDescent="0.35">
      <c r="A620" s="43">
        <v>45773.791666666701</v>
      </c>
      <c r="B620" s="42">
        <v>31.133330000000001</v>
      </c>
    </row>
    <row r="621" spans="1:2" x14ac:dyDescent="0.35">
      <c r="A621" s="43">
        <v>45773.833333333299</v>
      </c>
      <c r="B621" s="42">
        <v>36.0356913793103</v>
      </c>
    </row>
    <row r="622" spans="1:2" x14ac:dyDescent="0.35">
      <c r="A622" s="43">
        <v>45773.875</v>
      </c>
      <c r="B622" s="42">
        <v>43.515143333333299</v>
      </c>
    </row>
    <row r="623" spans="1:2" x14ac:dyDescent="0.35">
      <c r="A623" s="43">
        <v>45773.916666666701</v>
      </c>
      <c r="B623" s="42">
        <v>44.485998275862102</v>
      </c>
    </row>
    <row r="624" spans="1:2" x14ac:dyDescent="0.35">
      <c r="A624" s="43">
        <v>45773.958333333299</v>
      </c>
      <c r="B624" s="42">
        <v>47.258263333333304</v>
      </c>
    </row>
    <row r="625" spans="1:2" x14ac:dyDescent="0.35">
      <c r="A625" s="43">
        <v>45774</v>
      </c>
      <c r="B625" s="42">
        <v>50.017420689655196</v>
      </c>
    </row>
    <row r="626" spans="1:2" x14ac:dyDescent="0.35">
      <c r="A626" s="43">
        <v>45774.041666666701</v>
      </c>
      <c r="B626" s="42">
        <v>51.8555186440678</v>
      </c>
    </row>
    <row r="627" spans="1:2" x14ac:dyDescent="0.35">
      <c r="A627" s="43">
        <v>45774.083333333299</v>
      </c>
      <c r="B627" s="42">
        <v>49.445365000000002</v>
      </c>
    </row>
    <row r="628" spans="1:2" x14ac:dyDescent="0.35">
      <c r="A628" s="43">
        <v>45774.125</v>
      </c>
      <c r="B628" s="42">
        <v>46.020898333333299</v>
      </c>
    </row>
    <row r="629" spans="1:2" x14ac:dyDescent="0.35">
      <c r="A629" s="43">
        <v>45774.166666666701</v>
      </c>
      <c r="B629" s="42">
        <v>42.517008620689701</v>
      </c>
    </row>
    <row r="630" spans="1:2" x14ac:dyDescent="0.35">
      <c r="A630" s="43">
        <v>45774.208333333299</v>
      </c>
      <c r="B630" s="42">
        <v>36.13758</v>
      </c>
    </row>
    <row r="631" spans="1:2" x14ac:dyDescent="0.35">
      <c r="A631" s="43">
        <v>45774.25</v>
      </c>
      <c r="B631" s="42">
        <v>28.033034137931001</v>
      </c>
    </row>
    <row r="632" spans="1:2" x14ac:dyDescent="0.35">
      <c r="A632" s="43">
        <v>45774.291666666701</v>
      </c>
      <c r="B632" s="42">
        <v>26.370539999999998</v>
      </c>
    </row>
    <row r="633" spans="1:2" x14ac:dyDescent="0.35">
      <c r="A633" s="43">
        <v>45774.333333333299</v>
      </c>
      <c r="B633" s="42">
        <v>28.193287931034501</v>
      </c>
    </row>
    <row r="634" spans="1:2" x14ac:dyDescent="0.35">
      <c r="A634" s="43">
        <v>45774.375</v>
      </c>
      <c r="B634" s="42">
        <v>21.6413716666667</v>
      </c>
    </row>
    <row r="635" spans="1:2" x14ac:dyDescent="0.35">
      <c r="A635" s="43">
        <v>45774.416666666701</v>
      </c>
      <c r="B635" s="42">
        <v>12.095265862069001</v>
      </c>
    </row>
    <row r="636" spans="1:2" x14ac:dyDescent="0.35">
      <c r="A636" s="43">
        <v>45774.458333333299</v>
      </c>
      <c r="B636" s="42">
        <v>6.7505065000000002</v>
      </c>
    </row>
    <row r="637" spans="1:2" x14ac:dyDescent="0.35">
      <c r="A637" s="43">
        <v>45774.5</v>
      </c>
      <c r="B637" s="42">
        <v>3.0797263793103502</v>
      </c>
    </row>
    <row r="638" spans="1:2" x14ac:dyDescent="0.35">
      <c r="A638" s="43">
        <v>45774.541666666701</v>
      </c>
      <c r="B638" s="42">
        <v>2.6028993333333301</v>
      </c>
    </row>
    <row r="639" spans="1:2" x14ac:dyDescent="0.35">
      <c r="A639" s="43">
        <v>45774.583333333299</v>
      </c>
      <c r="B639" s="42">
        <v>2.6554674137931</v>
      </c>
    </row>
    <row r="640" spans="1:2" x14ac:dyDescent="0.35">
      <c r="A640" s="43">
        <v>45774.625</v>
      </c>
      <c r="B640" s="42">
        <v>3.0014375000000002</v>
      </c>
    </row>
    <row r="641" spans="1:2" x14ac:dyDescent="0.35">
      <c r="A641" s="43">
        <v>45774.666666666701</v>
      </c>
      <c r="B641" s="42">
        <v>2.2408636206896499</v>
      </c>
    </row>
    <row r="642" spans="1:2" x14ac:dyDescent="0.35">
      <c r="A642" s="43">
        <v>45774.708333333299</v>
      </c>
      <c r="B642" s="42">
        <v>2.2867238333333302</v>
      </c>
    </row>
    <row r="643" spans="1:2" x14ac:dyDescent="0.35">
      <c r="A643" s="43">
        <v>45774.75</v>
      </c>
      <c r="B643" s="42">
        <v>2.6471313793103501</v>
      </c>
    </row>
    <row r="644" spans="1:2" x14ac:dyDescent="0.35">
      <c r="A644" s="43">
        <v>45774.791666666701</v>
      </c>
      <c r="B644" s="42">
        <v>2.8100118333333302</v>
      </c>
    </row>
    <row r="645" spans="1:2" x14ac:dyDescent="0.35">
      <c r="A645" s="43">
        <v>45774.833333333299</v>
      </c>
      <c r="B645" s="42">
        <v>2.2686489655172402</v>
      </c>
    </row>
    <row r="646" spans="1:2" x14ac:dyDescent="0.35">
      <c r="A646" s="43">
        <v>45774.875</v>
      </c>
      <c r="B646" s="42">
        <v>2.01030833333333</v>
      </c>
    </row>
    <row r="647" spans="1:2" x14ac:dyDescent="0.35">
      <c r="A647" s="43">
        <v>45774.916666666701</v>
      </c>
      <c r="B647" s="42">
        <v>2.5566318965517199</v>
      </c>
    </row>
    <row r="648" spans="1:2" x14ac:dyDescent="0.35">
      <c r="A648" s="43">
        <v>45774.958333333299</v>
      </c>
      <c r="B648" s="42">
        <v>3.2709605000000002</v>
      </c>
    </row>
    <row r="649" spans="1:2" x14ac:dyDescent="0.35">
      <c r="A649" s="43">
        <v>45775</v>
      </c>
      <c r="B649" s="42">
        <v>3.4302837931034502</v>
      </c>
    </row>
    <row r="650" spans="1:2" x14ac:dyDescent="0.35">
      <c r="A650" s="43">
        <v>45775.041666666701</v>
      </c>
      <c r="B650" s="42">
        <v>6.3107156666666704</v>
      </c>
    </row>
    <row r="651" spans="1:2" x14ac:dyDescent="0.35">
      <c r="A651" s="43">
        <v>45775.083333333299</v>
      </c>
      <c r="B651" s="42">
        <v>6.9533050000000003</v>
      </c>
    </row>
    <row r="652" spans="1:2" x14ac:dyDescent="0.35">
      <c r="A652" s="43">
        <v>45775.125</v>
      </c>
      <c r="B652" s="42">
        <v>4.3683028333333302</v>
      </c>
    </row>
    <row r="653" spans="1:2" x14ac:dyDescent="0.35">
      <c r="A653" s="43">
        <v>45775.166666666701</v>
      </c>
      <c r="B653" s="42">
        <v>4.0547968965517303</v>
      </c>
    </row>
    <row r="654" spans="1:2" x14ac:dyDescent="0.35">
      <c r="A654" s="43">
        <v>45775.208333333299</v>
      </c>
      <c r="B654" s="42">
        <v>4.1573968333333298</v>
      </c>
    </row>
    <row r="655" spans="1:2" x14ac:dyDescent="0.35">
      <c r="A655" s="43">
        <v>45775.25</v>
      </c>
      <c r="B655" s="42">
        <v>5.6068960344827596</v>
      </c>
    </row>
    <row r="656" spans="1:2" x14ac:dyDescent="0.35">
      <c r="A656" s="43">
        <v>45775.291666666701</v>
      </c>
      <c r="B656" s="42">
        <v>5.6305800000000001</v>
      </c>
    </row>
    <row r="657" spans="1:2" x14ac:dyDescent="0.35">
      <c r="A657" s="43">
        <v>45775.333333333299</v>
      </c>
      <c r="B657" s="42">
        <v>5.8071843103448302</v>
      </c>
    </row>
    <row r="658" spans="1:2" x14ac:dyDescent="0.35">
      <c r="A658" s="43">
        <v>45775.375</v>
      </c>
      <c r="B658" s="42">
        <v>5.0901725000000004</v>
      </c>
    </row>
    <row r="659" spans="1:2" x14ac:dyDescent="0.35">
      <c r="A659" s="43">
        <v>45775.416666666701</v>
      </c>
      <c r="B659" s="42">
        <v>4.4388368965517202</v>
      </c>
    </row>
    <row r="660" spans="1:2" x14ac:dyDescent="0.35">
      <c r="A660" s="43">
        <v>45775.458333333299</v>
      </c>
      <c r="B660" s="42">
        <v>4.4318753333333296</v>
      </c>
    </row>
    <row r="661" spans="1:2" x14ac:dyDescent="0.35">
      <c r="A661" s="43">
        <v>45775.5</v>
      </c>
      <c r="B661" s="42">
        <v>4.1728105172413796</v>
      </c>
    </row>
    <row r="662" spans="1:2" x14ac:dyDescent="0.35">
      <c r="A662" s="43">
        <v>45775.541666666701</v>
      </c>
      <c r="B662" s="42">
        <v>4.1344459999999996</v>
      </c>
    </row>
    <row r="663" spans="1:2" x14ac:dyDescent="0.35">
      <c r="A663" s="43">
        <v>45775.583333333299</v>
      </c>
      <c r="B663" s="42">
        <v>3.4969420689655202</v>
      </c>
    </row>
    <row r="664" spans="1:2" x14ac:dyDescent="0.35">
      <c r="A664" s="43">
        <v>45775.625</v>
      </c>
      <c r="B664" s="42">
        <v>3.1504303333333299</v>
      </c>
    </row>
    <row r="665" spans="1:2" x14ac:dyDescent="0.35">
      <c r="A665" s="43">
        <v>45775.666666666701</v>
      </c>
      <c r="B665" s="42">
        <v>2.8986682758620699</v>
      </c>
    </row>
    <row r="666" spans="1:2" x14ac:dyDescent="0.35">
      <c r="A666" s="43">
        <v>45775.708333333299</v>
      </c>
      <c r="B666" s="42">
        <v>3.5363216666666699</v>
      </c>
    </row>
    <row r="667" spans="1:2" x14ac:dyDescent="0.35">
      <c r="A667" s="43">
        <v>45775.75</v>
      </c>
      <c r="B667" s="42">
        <v>4.0452948275862104</v>
      </c>
    </row>
    <row r="668" spans="1:2" x14ac:dyDescent="0.35">
      <c r="A668" s="43">
        <v>45775.791666666701</v>
      </c>
      <c r="B668" s="42">
        <v>4.1961806666666703</v>
      </c>
    </row>
    <row r="669" spans="1:2" x14ac:dyDescent="0.35">
      <c r="A669" s="43">
        <v>45775.833333333299</v>
      </c>
      <c r="B669" s="42">
        <v>3.48824896551724</v>
      </c>
    </row>
    <row r="670" spans="1:2" x14ac:dyDescent="0.35">
      <c r="A670" s="43">
        <v>45775.875</v>
      </c>
      <c r="B670" s="42">
        <v>4.0980048333333299</v>
      </c>
    </row>
    <row r="671" spans="1:2" x14ac:dyDescent="0.35">
      <c r="A671" s="43">
        <v>45775.916666666701</v>
      </c>
      <c r="B671" s="42">
        <v>6.8687170689655197</v>
      </c>
    </row>
    <row r="672" spans="1:2" x14ac:dyDescent="0.35">
      <c r="A672" s="43">
        <v>45775.958333333299</v>
      </c>
      <c r="B672" s="42">
        <v>8.9599996666666701</v>
      </c>
    </row>
    <row r="673" spans="1:2" x14ac:dyDescent="0.35">
      <c r="A673" s="43">
        <v>45776</v>
      </c>
      <c r="B673" s="42">
        <v>8.1634994827586205</v>
      </c>
    </row>
    <row r="674" spans="1:2" x14ac:dyDescent="0.35">
      <c r="A674" s="43">
        <v>45776.041666666701</v>
      </c>
      <c r="B674" s="42">
        <v>7.8466906666666603</v>
      </c>
    </row>
    <row r="675" spans="1:2" x14ac:dyDescent="0.35">
      <c r="A675" s="43">
        <v>45776.083333333299</v>
      </c>
      <c r="B675" s="42">
        <v>7.96641172413793</v>
      </c>
    </row>
    <row r="676" spans="1:2" x14ac:dyDescent="0.35">
      <c r="A676" s="43">
        <v>45776.125</v>
      </c>
      <c r="B676" s="42">
        <v>9.2405314999999995</v>
      </c>
    </row>
    <row r="677" spans="1:2" x14ac:dyDescent="0.35">
      <c r="A677" s="43">
        <v>45776.166666666701</v>
      </c>
      <c r="B677" s="42">
        <v>11.739301206896601</v>
      </c>
    </row>
    <row r="678" spans="1:2" x14ac:dyDescent="0.35">
      <c r="A678" s="43">
        <v>45776.208333333299</v>
      </c>
      <c r="B678" s="42">
        <v>12.568925</v>
      </c>
    </row>
    <row r="679" spans="1:2" x14ac:dyDescent="0.35">
      <c r="A679" s="43">
        <v>45776.25</v>
      </c>
      <c r="B679" s="42">
        <v>15.0942396551724</v>
      </c>
    </row>
    <row r="680" spans="1:2" x14ac:dyDescent="0.35">
      <c r="A680" s="43">
        <v>45776.291666666701</v>
      </c>
      <c r="B680" s="42">
        <v>15.276431666666699</v>
      </c>
    </row>
    <row r="681" spans="1:2" x14ac:dyDescent="0.35">
      <c r="A681" s="43">
        <v>45776.333333333299</v>
      </c>
      <c r="B681" s="42">
        <v>27.811594827586202</v>
      </c>
    </row>
    <row r="682" spans="1:2" x14ac:dyDescent="0.35">
      <c r="A682" s="43">
        <v>45776.375</v>
      </c>
      <c r="B682" s="42">
        <v>37.241818333333299</v>
      </c>
    </row>
    <row r="683" spans="1:2" x14ac:dyDescent="0.35">
      <c r="A683" s="43">
        <v>45776.416666666701</v>
      </c>
      <c r="B683" s="42">
        <v>29.699298275862098</v>
      </c>
    </row>
    <row r="684" spans="1:2" x14ac:dyDescent="0.35">
      <c r="A684" s="43">
        <v>45776.458333333299</v>
      </c>
      <c r="B684" s="42">
        <v>23.019798333333299</v>
      </c>
    </row>
    <row r="685" spans="1:2" x14ac:dyDescent="0.35">
      <c r="A685" s="43">
        <v>45776.5</v>
      </c>
      <c r="B685" s="42">
        <v>22.563693103448301</v>
      </c>
    </row>
    <row r="686" spans="1:2" x14ac:dyDescent="0.35">
      <c r="A686" s="43">
        <v>45776.541666666701</v>
      </c>
      <c r="B686" s="42">
        <v>18.6607633333333</v>
      </c>
    </row>
    <row r="687" spans="1:2" x14ac:dyDescent="0.35">
      <c r="A687" s="43">
        <v>45776.583333333299</v>
      </c>
      <c r="B687" s="42">
        <v>16.172127586206901</v>
      </c>
    </row>
    <row r="688" spans="1:2" x14ac:dyDescent="0.35">
      <c r="A688" s="43">
        <v>45776.625</v>
      </c>
      <c r="B688" s="42">
        <v>16.545821666666701</v>
      </c>
    </row>
    <row r="689" spans="1:2" x14ac:dyDescent="0.35">
      <c r="A689" s="43">
        <v>45776.666666666701</v>
      </c>
      <c r="B689" s="42">
        <v>12.5254724137931</v>
      </c>
    </row>
    <row r="690" spans="1:2" x14ac:dyDescent="0.35">
      <c r="A690" s="43">
        <v>45776.708333333299</v>
      </c>
      <c r="B690" s="42">
        <v>12.486421666666701</v>
      </c>
    </row>
    <row r="691" spans="1:2" x14ac:dyDescent="0.35">
      <c r="A691" s="43">
        <v>45776.75</v>
      </c>
      <c r="B691" s="42">
        <v>14.308689655172399</v>
      </c>
    </row>
    <row r="692" spans="1:2" x14ac:dyDescent="0.35">
      <c r="A692" s="43">
        <v>45776.791666666701</v>
      </c>
      <c r="B692" s="42">
        <v>15.735664999999999</v>
      </c>
    </row>
    <row r="693" spans="1:2" x14ac:dyDescent="0.35">
      <c r="A693" s="43">
        <v>45776.833333333299</v>
      </c>
      <c r="B693" s="42">
        <v>18.1505068965517</v>
      </c>
    </row>
    <row r="694" spans="1:2" x14ac:dyDescent="0.35">
      <c r="A694" s="43">
        <v>45776.875</v>
      </c>
      <c r="B694" s="42">
        <v>20.151009999999999</v>
      </c>
    </row>
    <row r="695" spans="1:2" x14ac:dyDescent="0.35">
      <c r="A695" s="43">
        <v>45776.916666666701</v>
      </c>
      <c r="B695" s="42">
        <v>25.502517241379302</v>
      </c>
    </row>
    <row r="696" spans="1:2" x14ac:dyDescent="0.35">
      <c r="A696" s="43">
        <v>45776.958333333299</v>
      </c>
      <c r="B696" s="42">
        <v>27.372361666666698</v>
      </c>
    </row>
    <row r="697" spans="1:2" x14ac:dyDescent="0.35">
      <c r="A697" s="43">
        <v>45777</v>
      </c>
      <c r="B697" s="42">
        <v>24.009167241379298</v>
      </c>
    </row>
    <row r="698" spans="1:2" x14ac:dyDescent="0.35">
      <c r="A698" s="43">
        <v>45777.041666666701</v>
      </c>
      <c r="B698" s="42">
        <v>27.3154866666667</v>
      </c>
    </row>
    <row r="699" spans="1:2" x14ac:dyDescent="0.35">
      <c r="A699" s="43">
        <v>45777.083333333299</v>
      </c>
      <c r="B699" s="42">
        <v>20.478237931034499</v>
      </c>
    </row>
    <row r="700" spans="1:2" x14ac:dyDescent="0.35">
      <c r="A700" s="43">
        <v>45777.125</v>
      </c>
      <c r="B700" s="42">
        <v>19.8459416666667</v>
      </c>
    </row>
    <row r="701" spans="1:2" x14ac:dyDescent="0.35">
      <c r="A701" s="43">
        <v>45777.166666666701</v>
      </c>
      <c r="B701" s="42">
        <v>20.056360344827599</v>
      </c>
    </row>
    <row r="702" spans="1:2" x14ac:dyDescent="0.35">
      <c r="A702" s="43">
        <v>45777.208333333299</v>
      </c>
      <c r="B702" s="42">
        <v>17.193753333333301</v>
      </c>
    </row>
    <row r="703" spans="1:2" x14ac:dyDescent="0.35">
      <c r="A703" s="43">
        <v>45777.25</v>
      </c>
      <c r="B703" s="42">
        <v>16.2677379310345</v>
      </c>
    </row>
    <row r="704" spans="1:2" x14ac:dyDescent="0.35">
      <c r="A704" s="43">
        <v>45777.291666666701</v>
      </c>
      <c r="B704" s="42">
        <v>18.488506666666702</v>
      </c>
    </row>
    <row r="705" spans="1:2" x14ac:dyDescent="0.35">
      <c r="A705" s="43">
        <v>45777.333333333299</v>
      </c>
      <c r="B705" s="42">
        <v>33.5383</v>
      </c>
    </row>
    <row r="706" spans="1:2" x14ac:dyDescent="0.35">
      <c r="A706" s="43">
        <v>45777.375</v>
      </c>
      <c r="B706" s="42">
        <v>49.736546666666698</v>
      </c>
    </row>
    <row r="707" spans="1:2" x14ac:dyDescent="0.35">
      <c r="A707" s="43">
        <v>45777.416666666701</v>
      </c>
      <c r="B707" s="42">
        <v>30.605377586206899</v>
      </c>
    </row>
    <row r="708" spans="1:2" x14ac:dyDescent="0.35">
      <c r="A708" s="43">
        <v>45777.458333333299</v>
      </c>
      <c r="B708" s="42">
        <v>28.94821</v>
      </c>
    </row>
    <row r="709" spans="1:2" x14ac:dyDescent="0.35">
      <c r="A709" s="43">
        <v>45777.5</v>
      </c>
      <c r="B709" s="42">
        <v>27.239337931034498</v>
      </c>
    </row>
    <row r="710" spans="1:2" x14ac:dyDescent="0.35">
      <c r="A710" s="43">
        <v>45777.541666666701</v>
      </c>
      <c r="B710" s="42">
        <v>22.615435000000002</v>
      </c>
    </row>
    <row r="711" spans="1:2" x14ac:dyDescent="0.35">
      <c r="A711" s="43">
        <v>45777.583333333299</v>
      </c>
      <c r="B711" s="42">
        <v>20.277200000000001</v>
      </c>
    </row>
    <row r="712" spans="1:2" x14ac:dyDescent="0.35">
      <c r="A712" s="43">
        <v>45777.625</v>
      </c>
      <c r="B712" s="42">
        <v>19.403559999999999</v>
      </c>
    </row>
    <row r="713" spans="1:2" x14ac:dyDescent="0.35">
      <c r="A713" s="43">
        <v>45777.666666666701</v>
      </c>
      <c r="B713" s="42">
        <v>15.8646396551724</v>
      </c>
    </row>
    <row r="714" spans="1:2" x14ac:dyDescent="0.35">
      <c r="A714" s="43">
        <v>45777.708333333299</v>
      </c>
      <c r="B714" s="42">
        <v>14.430655</v>
      </c>
    </row>
    <row r="715" spans="1:2" x14ac:dyDescent="0.35">
      <c r="A715" s="43">
        <v>45777.75</v>
      </c>
      <c r="B715" s="42">
        <v>15.888068965517199</v>
      </c>
    </row>
    <row r="716" spans="1:2" x14ac:dyDescent="0.35">
      <c r="A716" s="43">
        <v>45777.791666666701</v>
      </c>
      <c r="B716" s="42">
        <v>13.727270000000001</v>
      </c>
    </row>
    <row r="717" spans="1:2" x14ac:dyDescent="0.35">
      <c r="A717" s="43">
        <v>45777.833333333299</v>
      </c>
      <c r="B717" s="42">
        <v>12.240520689655201</v>
      </c>
    </row>
    <row r="718" spans="1:2" x14ac:dyDescent="0.35">
      <c r="A718" s="43">
        <v>45777.875</v>
      </c>
      <c r="B718" s="42">
        <v>12.136013333333301</v>
      </c>
    </row>
    <row r="719" spans="1:2" x14ac:dyDescent="0.35">
      <c r="A719" s="43">
        <v>45777.916666666701</v>
      </c>
      <c r="B719" s="42">
        <v>15.6962534482759</v>
      </c>
    </row>
    <row r="720" spans="1:2" x14ac:dyDescent="0.35">
      <c r="A720" s="43">
        <v>45777.958333333299</v>
      </c>
      <c r="B720" s="42">
        <v>17.411095</v>
      </c>
    </row>
    <row r="721" spans="1:2" x14ac:dyDescent="0.35">
      <c r="A721" s="43">
        <v>45778</v>
      </c>
      <c r="B721" s="42">
        <v>18.665294827586202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BF71A-53B9-4106-B20E-8C2201A12CA7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7.4612803448275899</v>
      </c>
      <c r="D2" s="42" t="s">
        <v>197</v>
      </c>
      <c r="E2" s="42" t="s">
        <v>468</v>
      </c>
      <c r="F2" s="43">
        <v>45748.041666666701</v>
      </c>
      <c r="G2" s="43">
        <v>45778</v>
      </c>
      <c r="H2" s="42">
        <v>11.35</v>
      </c>
      <c r="I2" s="42">
        <v>0.73</v>
      </c>
      <c r="J2" s="42">
        <v>37.35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7.2964370000000001</v>
      </c>
    </row>
    <row r="4" spans="1:12" x14ac:dyDescent="0.35">
      <c r="A4" s="43">
        <v>45748.125</v>
      </c>
      <c r="B4" s="42">
        <v>5.5917582758620696</v>
      </c>
    </row>
    <row r="5" spans="1:12" x14ac:dyDescent="0.35">
      <c r="A5" s="43">
        <v>45748.166666666701</v>
      </c>
      <c r="B5" s="42">
        <v>4.3003468333333297</v>
      </c>
    </row>
    <row r="6" spans="1:12" x14ac:dyDescent="0.35">
      <c r="A6" s="43">
        <v>45748.208333333299</v>
      </c>
      <c r="B6" s="42">
        <v>3.9590155172413799</v>
      </c>
    </row>
    <row r="7" spans="1:12" x14ac:dyDescent="0.35">
      <c r="A7" s="43">
        <v>45748.25</v>
      </c>
      <c r="B7" s="42">
        <v>4.2222131666666698</v>
      </c>
    </row>
    <row r="8" spans="1:12" x14ac:dyDescent="0.35">
      <c r="A8" s="43">
        <v>45748.291666666701</v>
      </c>
      <c r="B8" s="42">
        <v>4.7034141379310297</v>
      </c>
    </row>
    <row r="9" spans="1:12" x14ac:dyDescent="0.35">
      <c r="A9" s="43">
        <v>45748.333333333299</v>
      </c>
      <c r="B9" s="42">
        <v>9.7474106666666707</v>
      </c>
    </row>
    <row r="10" spans="1:12" x14ac:dyDescent="0.35">
      <c r="A10" s="43">
        <v>45748.375</v>
      </c>
      <c r="B10" s="42">
        <v>12.5368413793103</v>
      </c>
    </row>
    <row r="11" spans="1:12" x14ac:dyDescent="0.35">
      <c r="A11" s="43">
        <v>45748.416666666701</v>
      </c>
      <c r="B11" s="42">
        <v>14.47142</v>
      </c>
    </row>
    <row r="12" spans="1:12" x14ac:dyDescent="0.35">
      <c r="A12" s="43">
        <v>45748.458333333299</v>
      </c>
      <c r="B12" s="42">
        <v>14.760686206896599</v>
      </c>
    </row>
    <row r="13" spans="1:12" x14ac:dyDescent="0.35">
      <c r="A13" s="43">
        <v>45748.5</v>
      </c>
      <c r="B13" s="42">
        <v>15.080859999999999</v>
      </c>
    </row>
    <row r="14" spans="1:12" x14ac:dyDescent="0.35">
      <c r="A14" s="43">
        <v>45748.541666666701</v>
      </c>
      <c r="B14" s="42">
        <v>11.0033906896552</v>
      </c>
    </row>
    <row r="15" spans="1:12" x14ac:dyDescent="0.35">
      <c r="A15" s="43">
        <v>45748.583333333299</v>
      </c>
      <c r="B15" s="42">
        <v>8.617248</v>
      </c>
    </row>
    <row r="16" spans="1:12" x14ac:dyDescent="0.35">
      <c r="A16" s="43">
        <v>45748.625</v>
      </c>
      <c r="B16" s="42">
        <v>8.1218387931034499</v>
      </c>
    </row>
    <row r="17" spans="1:2" x14ac:dyDescent="0.35">
      <c r="A17" s="43">
        <v>45748.666666666701</v>
      </c>
      <c r="B17" s="42">
        <v>9.1521841666666699</v>
      </c>
    </row>
    <row r="18" spans="1:2" x14ac:dyDescent="0.35">
      <c r="A18" s="43">
        <v>45748.708333333299</v>
      </c>
      <c r="B18" s="42">
        <v>5.68846103448276</v>
      </c>
    </row>
    <row r="19" spans="1:2" x14ac:dyDescent="0.35">
      <c r="A19" s="43">
        <v>45748.75</v>
      </c>
      <c r="B19" s="42">
        <v>3.949211</v>
      </c>
    </row>
    <row r="20" spans="1:2" x14ac:dyDescent="0.35">
      <c r="A20" s="43">
        <v>45748.791666666701</v>
      </c>
      <c r="B20" s="42">
        <v>3.5899860344827599</v>
      </c>
    </row>
    <row r="21" spans="1:2" x14ac:dyDescent="0.35">
      <c r="A21" s="43">
        <v>45748.833333333299</v>
      </c>
      <c r="B21" s="42">
        <v>3.0767323333333301</v>
      </c>
    </row>
    <row r="22" spans="1:2" x14ac:dyDescent="0.35">
      <c r="A22" s="43">
        <v>45748.875</v>
      </c>
      <c r="B22" s="42">
        <v>6.2626808620689598</v>
      </c>
    </row>
    <row r="23" spans="1:2" x14ac:dyDescent="0.35">
      <c r="A23" s="43">
        <v>45748.916666666701</v>
      </c>
      <c r="B23" s="42">
        <v>6.0390893333333304</v>
      </c>
    </row>
    <row r="24" spans="1:2" x14ac:dyDescent="0.35">
      <c r="A24" s="43">
        <v>45748.958333333299</v>
      </c>
      <c r="B24" s="42">
        <v>6.6830893103448297</v>
      </c>
    </row>
    <row r="25" spans="1:2" x14ac:dyDescent="0.35">
      <c r="A25" s="43">
        <v>45749</v>
      </c>
      <c r="B25" s="42">
        <v>6.4402726666666696</v>
      </c>
    </row>
    <row r="26" spans="1:2" x14ac:dyDescent="0.35">
      <c r="A26" s="43">
        <v>45749.041666666701</v>
      </c>
      <c r="B26" s="42">
        <v>7.2619731034482804</v>
      </c>
    </row>
    <row r="27" spans="1:2" x14ac:dyDescent="0.35">
      <c r="A27" s="43">
        <v>45749.083333333299</v>
      </c>
      <c r="B27" s="42">
        <v>9.3507213333333308</v>
      </c>
    </row>
    <row r="28" spans="1:2" x14ac:dyDescent="0.35">
      <c r="A28" s="43">
        <v>45749.125</v>
      </c>
      <c r="B28" s="42">
        <v>11.196393620689699</v>
      </c>
    </row>
    <row r="29" spans="1:2" x14ac:dyDescent="0.35">
      <c r="A29" s="43">
        <v>45749.166666666701</v>
      </c>
      <c r="B29" s="42">
        <v>12.001618333333299</v>
      </c>
    </row>
    <row r="30" spans="1:2" x14ac:dyDescent="0.35">
      <c r="A30" s="43">
        <v>45749.208333333299</v>
      </c>
      <c r="B30" s="42">
        <v>11.9279775862069</v>
      </c>
    </row>
    <row r="31" spans="1:2" x14ac:dyDescent="0.35">
      <c r="A31" s="43">
        <v>45749.25</v>
      </c>
      <c r="B31" s="42">
        <v>12.422784999999999</v>
      </c>
    </row>
    <row r="32" spans="1:2" x14ac:dyDescent="0.35">
      <c r="A32" s="43">
        <v>45749.291666666701</v>
      </c>
      <c r="B32" s="42">
        <v>12.064727586206899</v>
      </c>
    </row>
    <row r="33" spans="1:2" x14ac:dyDescent="0.35">
      <c r="A33" s="43">
        <v>45749.333333333299</v>
      </c>
      <c r="B33" s="42">
        <v>12.53524</v>
      </c>
    </row>
    <row r="34" spans="1:2" x14ac:dyDescent="0.35">
      <c r="A34" s="43">
        <v>45749.375</v>
      </c>
      <c r="B34" s="42">
        <v>15.099429310344799</v>
      </c>
    </row>
    <row r="35" spans="1:2" x14ac:dyDescent="0.35">
      <c r="A35" s="43">
        <v>45749.416666666701</v>
      </c>
      <c r="B35" s="42">
        <v>19.015736666666701</v>
      </c>
    </row>
    <row r="36" spans="1:2" x14ac:dyDescent="0.35">
      <c r="A36" s="43">
        <v>45749.458333333299</v>
      </c>
      <c r="B36" s="42">
        <v>14.908996551724099</v>
      </c>
    </row>
    <row r="37" spans="1:2" x14ac:dyDescent="0.35">
      <c r="A37" s="43">
        <v>45749.5</v>
      </c>
      <c r="B37" s="42">
        <v>11.4745418333333</v>
      </c>
    </row>
    <row r="38" spans="1:2" x14ac:dyDescent="0.35">
      <c r="A38" s="43">
        <v>45749.541666666701</v>
      </c>
      <c r="B38" s="42">
        <v>9.3520148275862098</v>
      </c>
    </row>
    <row r="39" spans="1:2" x14ac:dyDescent="0.35">
      <c r="A39" s="43">
        <v>45749.583333333299</v>
      </c>
      <c r="B39" s="42">
        <v>12.9597871666667</v>
      </c>
    </row>
    <row r="40" spans="1:2" x14ac:dyDescent="0.35">
      <c r="A40" s="43">
        <v>45749.625</v>
      </c>
      <c r="B40" s="42">
        <v>15.521874137931</v>
      </c>
    </row>
    <row r="41" spans="1:2" x14ac:dyDescent="0.35">
      <c r="A41" s="43">
        <v>45749.666666666701</v>
      </c>
      <c r="B41" s="42">
        <v>14.1351368333333</v>
      </c>
    </row>
    <row r="42" spans="1:2" x14ac:dyDescent="0.35">
      <c r="A42" s="43">
        <v>45749.708333333299</v>
      </c>
      <c r="B42" s="42">
        <v>9.5936918965517197</v>
      </c>
    </row>
    <row r="43" spans="1:2" x14ac:dyDescent="0.35">
      <c r="A43" s="43">
        <v>45749.75</v>
      </c>
      <c r="B43" s="42">
        <v>7.7834120000000002</v>
      </c>
    </row>
    <row r="44" spans="1:2" x14ac:dyDescent="0.35">
      <c r="A44" s="43">
        <v>45749.791666666701</v>
      </c>
      <c r="B44" s="42">
        <v>5.21358689655173</v>
      </c>
    </row>
    <row r="45" spans="1:2" x14ac:dyDescent="0.35">
      <c r="A45" s="43">
        <v>45749.833333333299</v>
      </c>
      <c r="B45" s="42">
        <v>3.4886796666666702</v>
      </c>
    </row>
    <row r="46" spans="1:2" x14ac:dyDescent="0.35">
      <c r="A46" s="43">
        <v>45749.875</v>
      </c>
      <c r="B46" s="42">
        <v>5.5687515517241399</v>
      </c>
    </row>
    <row r="47" spans="1:2" x14ac:dyDescent="0.35">
      <c r="A47" s="43">
        <v>45749.916666666701</v>
      </c>
      <c r="B47" s="42">
        <v>6.6755911864406796</v>
      </c>
    </row>
    <row r="48" spans="1:2" x14ac:dyDescent="0.35">
      <c r="A48" s="43">
        <v>45749.958333333299</v>
      </c>
      <c r="B48" s="42">
        <v>7.6621831666666704</v>
      </c>
    </row>
    <row r="49" spans="1:2" x14ac:dyDescent="0.35">
      <c r="A49" s="43">
        <v>45750</v>
      </c>
      <c r="B49" s="42">
        <v>9.7923225862069003</v>
      </c>
    </row>
    <row r="50" spans="1:2" x14ac:dyDescent="0.35">
      <c r="A50" s="43">
        <v>45750.041666666701</v>
      </c>
      <c r="B50" s="42">
        <v>11.720323333333299</v>
      </c>
    </row>
    <row r="51" spans="1:2" x14ac:dyDescent="0.35">
      <c r="A51" s="43">
        <v>45750.083333333299</v>
      </c>
      <c r="B51" s="42">
        <v>11.4601448275862</v>
      </c>
    </row>
    <row r="52" spans="1:2" x14ac:dyDescent="0.35">
      <c r="A52" s="43">
        <v>45750.125</v>
      </c>
      <c r="B52" s="42">
        <v>13.883086666666699</v>
      </c>
    </row>
    <row r="53" spans="1:2" x14ac:dyDescent="0.35">
      <c r="A53" s="43">
        <v>45750.166666666701</v>
      </c>
      <c r="B53" s="42">
        <v>17.4592862068966</v>
      </c>
    </row>
    <row r="54" spans="1:2" x14ac:dyDescent="0.35">
      <c r="A54" s="43">
        <v>45750.208333333299</v>
      </c>
      <c r="B54" s="42">
        <v>19.429006666666702</v>
      </c>
    </row>
    <row r="55" spans="1:2" x14ac:dyDescent="0.35">
      <c r="A55" s="43">
        <v>45750.25</v>
      </c>
      <c r="B55" s="42">
        <v>20.995989655172401</v>
      </c>
    </row>
    <row r="56" spans="1:2" x14ac:dyDescent="0.35">
      <c r="A56" s="43">
        <v>45750.291666666701</v>
      </c>
      <c r="B56" s="42">
        <v>22.006916666666701</v>
      </c>
    </row>
    <row r="57" spans="1:2" x14ac:dyDescent="0.35">
      <c r="A57" s="43">
        <v>45750.333333333299</v>
      </c>
      <c r="B57" s="42">
        <v>23.692139655172401</v>
      </c>
    </row>
    <row r="58" spans="1:2" x14ac:dyDescent="0.35">
      <c r="A58" s="43">
        <v>45750.375</v>
      </c>
      <c r="B58" s="42">
        <v>27.716416666666699</v>
      </c>
    </row>
    <row r="59" spans="1:2" x14ac:dyDescent="0.35">
      <c r="A59" s="43">
        <v>45750.416666666701</v>
      </c>
      <c r="B59" s="42">
        <v>31.303143103448299</v>
      </c>
    </row>
    <row r="60" spans="1:2" x14ac:dyDescent="0.35">
      <c r="A60" s="43">
        <v>45750.458333333299</v>
      </c>
      <c r="B60" s="42">
        <v>34.926490000000001</v>
      </c>
    </row>
    <row r="61" spans="1:2" x14ac:dyDescent="0.35">
      <c r="A61" s="43">
        <v>45750.5</v>
      </c>
      <c r="B61" s="42">
        <v>34.418325862068997</v>
      </c>
    </row>
    <row r="62" spans="1:2" x14ac:dyDescent="0.35">
      <c r="A62" s="43">
        <v>45750.541666666701</v>
      </c>
      <c r="B62" s="42">
        <v>31.824380000000001</v>
      </c>
    </row>
    <row r="63" spans="1:2" x14ac:dyDescent="0.35">
      <c r="A63" s="43">
        <v>45750.583333333299</v>
      </c>
      <c r="B63" s="42">
        <v>26.118908620689599</v>
      </c>
    </row>
    <row r="64" spans="1:2" x14ac:dyDescent="0.35">
      <c r="A64" s="43">
        <v>45750.625</v>
      </c>
      <c r="B64" s="42">
        <v>24.462689999999998</v>
      </c>
    </row>
    <row r="65" spans="1:2" x14ac:dyDescent="0.35">
      <c r="A65" s="43">
        <v>45750.666666666701</v>
      </c>
      <c r="B65" s="42">
        <v>25.575710344827598</v>
      </c>
    </row>
    <row r="66" spans="1:2" x14ac:dyDescent="0.35">
      <c r="A66" s="43">
        <v>45750.708333333299</v>
      </c>
      <c r="B66" s="42">
        <v>24.2956516666667</v>
      </c>
    </row>
    <row r="67" spans="1:2" x14ac:dyDescent="0.35">
      <c r="A67" s="43">
        <v>45750.75</v>
      </c>
      <c r="B67" s="42">
        <v>23.233689655172402</v>
      </c>
    </row>
    <row r="68" spans="1:2" x14ac:dyDescent="0.35">
      <c r="A68" s="43">
        <v>45750.791666666701</v>
      </c>
      <c r="B68" s="42">
        <v>23.274525000000001</v>
      </c>
    </row>
    <row r="69" spans="1:2" x14ac:dyDescent="0.35">
      <c r="A69" s="43">
        <v>45750.833333333299</v>
      </c>
      <c r="B69" s="42">
        <v>24.570115517241401</v>
      </c>
    </row>
    <row r="70" spans="1:2" x14ac:dyDescent="0.35">
      <c r="A70" s="43">
        <v>45750.875</v>
      </c>
      <c r="B70" s="42">
        <v>26.045963333333301</v>
      </c>
    </row>
    <row r="71" spans="1:2" x14ac:dyDescent="0.35">
      <c r="A71" s="43">
        <v>45750.916666666701</v>
      </c>
      <c r="B71" s="42">
        <v>31.893149999999999</v>
      </c>
    </row>
    <row r="72" spans="1:2" x14ac:dyDescent="0.35">
      <c r="A72" s="43">
        <v>45750.958333333299</v>
      </c>
      <c r="B72" s="42">
        <v>32.641505000000002</v>
      </c>
    </row>
    <row r="73" spans="1:2" x14ac:dyDescent="0.35">
      <c r="A73" s="43">
        <v>45751</v>
      </c>
      <c r="B73" s="42">
        <v>31.3208137931035</v>
      </c>
    </row>
    <row r="74" spans="1:2" x14ac:dyDescent="0.35">
      <c r="A74" s="43">
        <v>45751.041666666701</v>
      </c>
      <c r="B74" s="42">
        <v>31.056355</v>
      </c>
    </row>
    <row r="75" spans="1:2" x14ac:dyDescent="0.35">
      <c r="A75" s="43">
        <v>45751.083333333299</v>
      </c>
      <c r="B75" s="42">
        <v>30.529851724137899</v>
      </c>
    </row>
    <row r="76" spans="1:2" x14ac:dyDescent="0.35">
      <c r="A76" s="43">
        <v>45751.125</v>
      </c>
      <c r="B76" s="42">
        <v>32.375579999999999</v>
      </c>
    </row>
    <row r="77" spans="1:2" x14ac:dyDescent="0.35">
      <c r="A77" s="43">
        <v>45751.166666666701</v>
      </c>
      <c r="B77" s="42">
        <v>30.869805172413798</v>
      </c>
    </row>
    <row r="78" spans="1:2" x14ac:dyDescent="0.35">
      <c r="A78" s="43">
        <v>45751.208333333299</v>
      </c>
      <c r="B78" s="42">
        <v>28.392658333333301</v>
      </c>
    </row>
    <row r="79" spans="1:2" x14ac:dyDescent="0.35">
      <c r="A79" s="43">
        <v>45751.25</v>
      </c>
      <c r="B79" s="42">
        <v>27.529150000000001</v>
      </c>
    </row>
    <row r="80" spans="1:2" x14ac:dyDescent="0.35">
      <c r="A80" s="43">
        <v>45751.291666666701</v>
      </c>
      <c r="B80" s="42">
        <v>24.735510000000001</v>
      </c>
    </row>
    <row r="81" spans="1:2" x14ac:dyDescent="0.35">
      <c r="A81" s="43">
        <v>45751.333333333299</v>
      </c>
      <c r="B81" s="42">
        <v>24.484124137931001</v>
      </c>
    </row>
    <row r="82" spans="1:2" x14ac:dyDescent="0.35">
      <c r="A82" s="43">
        <v>45751.375</v>
      </c>
      <c r="B82" s="42">
        <v>22.140511666666701</v>
      </c>
    </row>
    <row r="83" spans="1:2" x14ac:dyDescent="0.35">
      <c r="A83" s="43">
        <v>45751.416666666701</v>
      </c>
      <c r="B83" s="42">
        <v>23.0555913793103</v>
      </c>
    </row>
    <row r="84" spans="1:2" x14ac:dyDescent="0.35">
      <c r="A84" s="43">
        <v>45751.458333333299</v>
      </c>
      <c r="B84" s="42">
        <v>24.039891666666701</v>
      </c>
    </row>
    <row r="85" spans="1:2" x14ac:dyDescent="0.35">
      <c r="A85" s="43">
        <v>45751.5</v>
      </c>
      <c r="B85" s="42">
        <v>24.0919689655172</v>
      </c>
    </row>
    <row r="86" spans="1:2" x14ac:dyDescent="0.35">
      <c r="A86" s="43">
        <v>45751.541666666701</v>
      </c>
      <c r="B86" s="42">
        <v>22.7097083333333</v>
      </c>
    </row>
    <row r="87" spans="1:2" x14ac:dyDescent="0.35">
      <c r="A87" s="43">
        <v>45751.583333333299</v>
      </c>
      <c r="B87" s="42">
        <v>24.010387931034501</v>
      </c>
    </row>
    <row r="88" spans="1:2" x14ac:dyDescent="0.35">
      <c r="A88" s="43">
        <v>45751.625</v>
      </c>
      <c r="B88" s="42">
        <v>24.449341666666701</v>
      </c>
    </row>
    <row r="89" spans="1:2" x14ac:dyDescent="0.35">
      <c r="A89" s="43">
        <v>45751.666666666701</v>
      </c>
      <c r="B89" s="42">
        <v>24.107605172413798</v>
      </c>
    </row>
    <row r="90" spans="1:2" x14ac:dyDescent="0.35">
      <c r="A90" s="43">
        <v>45751.708333333299</v>
      </c>
      <c r="B90" s="42">
        <v>19.326688333333301</v>
      </c>
    </row>
    <row r="91" spans="1:2" x14ac:dyDescent="0.35">
      <c r="A91" s="43">
        <v>45751.75</v>
      </c>
      <c r="B91" s="42">
        <v>17.286498275862101</v>
      </c>
    </row>
    <row r="92" spans="1:2" x14ac:dyDescent="0.35">
      <c r="A92" s="43">
        <v>45751.791666666701</v>
      </c>
      <c r="B92" s="42">
        <v>15.6864183333333</v>
      </c>
    </row>
    <row r="93" spans="1:2" x14ac:dyDescent="0.35">
      <c r="A93" s="43">
        <v>45751.833333333299</v>
      </c>
      <c r="B93" s="42">
        <v>13.3677655172414</v>
      </c>
    </row>
    <row r="94" spans="1:2" x14ac:dyDescent="0.35">
      <c r="A94" s="43">
        <v>45751.875</v>
      </c>
      <c r="B94" s="42">
        <v>10.172178499999999</v>
      </c>
    </row>
    <row r="95" spans="1:2" x14ac:dyDescent="0.35">
      <c r="A95" s="43">
        <v>45751.916666666701</v>
      </c>
      <c r="B95" s="42">
        <v>8.4742398275861994</v>
      </c>
    </row>
    <row r="96" spans="1:2" x14ac:dyDescent="0.35">
      <c r="A96" s="43">
        <v>45751.958333333299</v>
      </c>
      <c r="B96" s="42">
        <v>9.0299483333333406</v>
      </c>
    </row>
    <row r="97" spans="1:2" x14ac:dyDescent="0.35">
      <c r="A97" s="43">
        <v>45752</v>
      </c>
      <c r="B97" s="42">
        <v>8.34412793103448</v>
      </c>
    </row>
    <row r="98" spans="1:2" x14ac:dyDescent="0.35">
      <c r="A98" s="43">
        <v>45752.041666666701</v>
      </c>
      <c r="B98" s="42">
        <v>7.357532</v>
      </c>
    </row>
    <row r="99" spans="1:2" x14ac:dyDescent="0.35">
      <c r="A99" s="43">
        <v>45752.083333333299</v>
      </c>
      <c r="B99" s="42">
        <v>8.9413906896551794</v>
      </c>
    </row>
    <row r="100" spans="1:2" x14ac:dyDescent="0.35">
      <c r="A100" s="43">
        <v>45752.125</v>
      </c>
      <c r="B100" s="42">
        <v>11.816174999999999</v>
      </c>
    </row>
    <row r="101" spans="1:2" x14ac:dyDescent="0.35">
      <c r="A101" s="43">
        <v>45752.166666666701</v>
      </c>
      <c r="B101" s="42">
        <v>12.7241793103448</v>
      </c>
    </row>
    <row r="102" spans="1:2" x14ac:dyDescent="0.35">
      <c r="A102" s="43">
        <v>45752.208333333299</v>
      </c>
      <c r="B102" s="42">
        <v>9.9296203333333306</v>
      </c>
    </row>
    <row r="103" spans="1:2" x14ac:dyDescent="0.35">
      <c r="A103" s="43">
        <v>45752.25</v>
      </c>
      <c r="B103" s="42">
        <v>9.4354770689655201</v>
      </c>
    </row>
    <row r="104" spans="1:2" x14ac:dyDescent="0.35">
      <c r="A104" s="43">
        <v>45752.291666666701</v>
      </c>
      <c r="B104" s="42">
        <v>11.706099999999999</v>
      </c>
    </row>
    <row r="105" spans="1:2" x14ac:dyDescent="0.35">
      <c r="A105" s="43">
        <v>45752.333333333299</v>
      </c>
      <c r="B105" s="42">
        <v>13.341991379310301</v>
      </c>
    </row>
    <row r="106" spans="1:2" x14ac:dyDescent="0.35">
      <c r="A106" s="43">
        <v>45752.375</v>
      </c>
      <c r="B106" s="42">
        <v>15.8844833333333</v>
      </c>
    </row>
    <row r="107" spans="1:2" x14ac:dyDescent="0.35">
      <c r="A107" s="43">
        <v>45752.416666666701</v>
      </c>
      <c r="B107" s="42">
        <v>15.299324137931</v>
      </c>
    </row>
    <row r="108" spans="1:2" x14ac:dyDescent="0.35">
      <c r="A108" s="43">
        <v>45752.458333333299</v>
      </c>
      <c r="B108" s="42">
        <v>11.3039788333333</v>
      </c>
    </row>
    <row r="109" spans="1:2" x14ac:dyDescent="0.35">
      <c r="A109" s="43">
        <v>45752.5</v>
      </c>
      <c r="B109" s="42">
        <v>11.520903965517199</v>
      </c>
    </row>
    <row r="110" spans="1:2" x14ac:dyDescent="0.35">
      <c r="A110" s="43">
        <v>45752.541666666701</v>
      </c>
      <c r="B110" s="42">
        <v>10.756127166666699</v>
      </c>
    </row>
    <row r="111" spans="1:2" x14ac:dyDescent="0.35">
      <c r="A111" s="43">
        <v>45752.583333333299</v>
      </c>
      <c r="B111" s="42">
        <v>8.8145681034482699</v>
      </c>
    </row>
    <row r="112" spans="1:2" x14ac:dyDescent="0.35">
      <c r="A112" s="43">
        <v>45752.625</v>
      </c>
      <c r="B112" s="42">
        <v>7.9821388333333303</v>
      </c>
    </row>
    <row r="113" spans="1:2" x14ac:dyDescent="0.35">
      <c r="A113" s="43">
        <v>45752.666666666701</v>
      </c>
      <c r="B113" s="42">
        <v>7.2935586206896597</v>
      </c>
    </row>
    <row r="114" spans="1:2" x14ac:dyDescent="0.35">
      <c r="A114" s="43">
        <v>45752.708333333299</v>
      </c>
      <c r="B114" s="42">
        <v>5.5700673333333404</v>
      </c>
    </row>
    <row r="115" spans="1:2" x14ac:dyDescent="0.35">
      <c r="A115" s="43">
        <v>45752.75</v>
      </c>
      <c r="B115" s="42">
        <v>3.91735310344828</v>
      </c>
    </row>
    <row r="116" spans="1:2" x14ac:dyDescent="0.35">
      <c r="A116" s="43">
        <v>45752.791666666701</v>
      </c>
      <c r="B116" s="42">
        <v>3.252529</v>
      </c>
    </row>
    <row r="117" spans="1:2" x14ac:dyDescent="0.35">
      <c r="A117" s="43">
        <v>45752.833333333299</v>
      </c>
      <c r="B117" s="42">
        <v>3.3798498275862099</v>
      </c>
    </row>
    <row r="118" spans="1:2" x14ac:dyDescent="0.35">
      <c r="A118" s="43">
        <v>45752.875</v>
      </c>
      <c r="B118" s="42">
        <v>4.6385146666666701</v>
      </c>
    </row>
    <row r="119" spans="1:2" x14ac:dyDescent="0.35">
      <c r="A119" s="43">
        <v>45752.916666666701</v>
      </c>
      <c r="B119" s="42">
        <v>4.7233905172413797</v>
      </c>
    </row>
    <row r="120" spans="1:2" x14ac:dyDescent="0.35">
      <c r="A120" s="43">
        <v>45752.958333333299</v>
      </c>
      <c r="B120" s="42">
        <v>4.7079238333333304</v>
      </c>
    </row>
    <row r="121" spans="1:2" x14ac:dyDescent="0.35">
      <c r="A121" s="43">
        <v>45753</v>
      </c>
      <c r="B121" s="42">
        <v>4.7914531034482799</v>
      </c>
    </row>
    <row r="122" spans="1:2" x14ac:dyDescent="0.35">
      <c r="A122" s="43">
        <v>45753.041666666701</v>
      </c>
      <c r="B122" s="42">
        <v>4.89062288135593</v>
      </c>
    </row>
    <row r="123" spans="1:2" x14ac:dyDescent="0.35">
      <c r="A123" s="43">
        <v>45753.083333333299</v>
      </c>
      <c r="B123" s="42">
        <v>4.8015840677966102</v>
      </c>
    </row>
    <row r="124" spans="1:2" x14ac:dyDescent="0.35">
      <c r="A124" s="43">
        <v>45753.125</v>
      </c>
      <c r="B124" s="42">
        <v>5.1336686666666704</v>
      </c>
    </row>
    <row r="125" spans="1:2" x14ac:dyDescent="0.35">
      <c r="A125" s="43">
        <v>45753.166666666701</v>
      </c>
      <c r="B125" s="42">
        <v>5.0314558620689596</v>
      </c>
    </row>
    <row r="126" spans="1:2" x14ac:dyDescent="0.35">
      <c r="A126" s="43">
        <v>45753.208333333299</v>
      </c>
      <c r="B126" s="42">
        <v>4.963533</v>
      </c>
    </row>
    <row r="127" spans="1:2" x14ac:dyDescent="0.35">
      <c r="A127" s="43">
        <v>45753.25</v>
      </c>
      <c r="B127" s="42">
        <v>5.0490536206896603</v>
      </c>
    </row>
    <row r="128" spans="1:2" x14ac:dyDescent="0.35">
      <c r="A128" s="43">
        <v>45753.291666666701</v>
      </c>
      <c r="B128" s="42">
        <v>5.2340206666666704</v>
      </c>
    </row>
    <row r="129" spans="1:2" x14ac:dyDescent="0.35">
      <c r="A129" s="43">
        <v>45753.333333333299</v>
      </c>
      <c r="B129" s="42">
        <v>4.5941591379310296</v>
      </c>
    </row>
    <row r="130" spans="1:2" x14ac:dyDescent="0.35">
      <c r="A130" s="43">
        <v>45753.375</v>
      </c>
      <c r="B130" s="42">
        <v>4.2139373333333303</v>
      </c>
    </row>
    <row r="131" spans="1:2" x14ac:dyDescent="0.35">
      <c r="A131" s="43">
        <v>45753.416666666701</v>
      </c>
      <c r="B131" s="42">
        <v>6.2237522413793096</v>
      </c>
    </row>
    <row r="132" spans="1:2" x14ac:dyDescent="0.35">
      <c r="A132" s="43">
        <v>45753.458333333299</v>
      </c>
      <c r="B132" s="42">
        <v>5.6638595</v>
      </c>
    </row>
    <row r="133" spans="1:2" x14ac:dyDescent="0.35">
      <c r="A133" s="43">
        <v>45753.5</v>
      </c>
      <c r="B133" s="42">
        <v>5.9984165517241399</v>
      </c>
    </row>
    <row r="134" spans="1:2" x14ac:dyDescent="0.35">
      <c r="A134" s="43">
        <v>45753.541666666701</v>
      </c>
      <c r="B134" s="42">
        <v>6.1826355</v>
      </c>
    </row>
    <row r="135" spans="1:2" x14ac:dyDescent="0.35">
      <c r="A135" s="43">
        <v>45753.583333333299</v>
      </c>
      <c r="B135" s="42">
        <v>4.7324667241379297</v>
      </c>
    </row>
    <row r="136" spans="1:2" x14ac:dyDescent="0.35">
      <c r="A136" s="43">
        <v>45753.625</v>
      </c>
      <c r="B136" s="42">
        <v>4.6658088333333296</v>
      </c>
    </row>
    <row r="137" spans="1:2" x14ac:dyDescent="0.35">
      <c r="A137" s="43">
        <v>45753.666666666701</v>
      </c>
      <c r="B137" s="42">
        <v>4.3530387931034502</v>
      </c>
    </row>
    <row r="138" spans="1:2" x14ac:dyDescent="0.35">
      <c r="A138" s="43">
        <v>45753.708333333299</v>
      </c>
      <c r="B138" s="42">
        <v>4.6709378333333298</v>
      </c>
    </row>
    <row r="139" spans="1:2" x14ac:dyDescent="0.35">
      <c r="A139" s="43">
        <v>45753.75</v>
      </c>
      <c r="B139" s="42">
        <v>3.8339412068965499</v>
      </c>
    </row>
    <row r="140" spans="1:2" x14ac:dyDescent="0.35">
      <c r="A140" s="43">
        <v>45753.791666666701</v>
      </c>
      <c r="B140" s="42">
        <v>3.3825648333333298</v>
      </c>
    </row>
    <row r="141" spans="1:2" x14ac:dyDescent="0.35">
      <c r="A141" s="43">
        <v>45753.833333333299</v>
      </c>
      <c r="B141" s="42">
        <v>5.0619227586206899</v>
      </c>
    </row>
    <row r="142" spans="1:2" x14ac:dyDescent="0.35">
      <c r="A142" s="43">
        <v>45753.875</v>
      </c>
      <c r="B142" s="42">
        <v>5.3529038333333396</v>
      </c>
    </row>
    <row r="143" spans="1:2" x14ac:dyDescent="0.35">
      <c r="A143" s="43">
        <v>45753.916666666701</v>
      </c>
      <c r="B143" s="42">
        <v>5.16092</v>
      </c>
    </row>
    <row r="144" spans="1:2" x14ac:dyDescent="0.35">
      <c r="A144" s="43">
        <v>45753.958333333299</v>
      </c>
      <c r="B144" s="42">
        <v>5.1174743333333303</v>
      </c>
    </row>
    <row r="145" spans="1:2" x14ac:dyDescent="0.35">
      <c r="A145" s="43">
        <v>45754</v>
      </c>
      <c r="B145" s="42">
        <v>4.68954689655172</v>
      </c>
    </row>
    <row r="146" spans="1:2" x14ac:dyDescent="0.35">
      <c r="A146" s="43">
        <v>45754.041666666701</v>
      </c>
      <c r="B146" s="42">
        <v>4.6104686666666597</v>
      </c>
    </row>
    <row r="147" spans="1:2" x14ac:dyDescent="0.35">
      <c r="A147" s="43">
        <v>45754.083333333299</v>
      </c>
      <c r="B147" s="42">
        <v>4.4471596551724097</v>
      </c>
    </row>
    <row r="148" spans="1:2" x14ac:dyDescent="0.35">
      <c r="A148" s="43">
        <v>45754.125</v>
      </c>
      <c r="B148" s="42">
        <v>5.1581931666666696</v>
      </c>
    </row>
    <row r="149" spans="1:2" x14ac:dyDescent="0.35">
      <c r="A149" s="43">
        <v>45754.166666666701</v>
      </c>
      <c r="B149" s="42">
        <v>5.41006137931035</v>
      </c>
    </row>
    <row r="150" spans="1:2" x14ac:dyDescent="0.35">
      <c r="A150" s="43">
        <v>45754.208333333299</v>
      </c>
      <c r="B150" s="42">
        <v>5.6820985000000004</v>
      </c>
    </row>
    <row r="151" spans="1:2" x14ac:dyDescent="0.35">
      <c r="A151" s="43">
        <v>45754.25</v>
      </c>
      <c r="B151" s="42">
        <v>5.7094896551724101</v>
      </c>
    </row>
    <row r="152" spans="1:2" x14ac:dyDescent="0.35">
      <c r="A152" s="43">
        <v>45754.291666666701</v>
      </c>
      <c r="B152" s="42">
        <v>8.4916900000000002</v>
      </c>
    </row>
    <row r="153" spans="1:2" x14ac:dyDescent="0.35">
      <c r="A153" s="43">
        <v>45754.333333333299</v>
      </c>
      <c r="B153" s="42">
        <v>10.702857931034499</v>
      </c>
    </row>
    <row r="154" spans="1:2" x14ac:dyDescent="0.35">
      <c r="A154" s="43">
        <v>45754.375</v>
      </c>
      <c r="B154" s="42">
        <v>9.5830260000000003</v>
      </c>
    </row>
    <row r="155" spans="1:2" x14ac:dyDescent="0.35">
      <c r="A155" s="43">
        <v>45754.416666666701</v>
      </c>
      <c r="B155" s="42">
        <v>8.8144418965517204</v>
      </c>
    </row>
    <row r="156" spans="1:2" x14ac:dyDescent="0.35">
      <c r="A156" s="43">
        <v>45754.458333333299</v>
      </c>
      <c r="B156" s="42">
        <v>7.2317278333333403</v>
      </c>
    </row>
    <row r="157" spans="1:2" x14ac:dyDescent="0.35">
      <c r="A157" s="43">
        <v>45754.5</v>
      </c>
      <c r="B157" s="42">
        <v>7.5676143103448297</v>
      </c>
    </row>
    <row r="158" spans="1:2" x14ac:dyDescent="0.35">
      <c r="A158" s="43">
        <v>45754.541666666701</v>
      </c>
      <c r="B158" s="42">
        <v>8.3153868333333296</v>
      </c>
    </row>
    <row r="159" spans="1:2" x14ac:dyDescent="0.35">
      <c r="A159" s="43">
        <v>45754.583333333299</v>
      </c>
      <c r="B159" s="42">
        <v>6.8355818965517203</v>
      </c>
    </row>
    <row r="160" spans="1:2" x14ac:dyDescent="0.35">
      <c r="A160" s="43">
        <v>45754.625</v>
      </c>
      <c r="B160" s="42">
        <v>7.4882394999999997</v>
      </c>
    </row>
    <row r="161" spans="1:2" x14ac:dyDescent="0.35">
      <c r="A161" s="43">
        <v>45754.666666666701</v>
      </c>
      <c r="B161" s="42">
        <v>6.7022075862069004</v>
      </c>
    </row>
    <row r="162" spans="1:2" x14ac:dyDescent="0.35">
      <c r="A162" s="43">
        <v>45754.708333333299</v>
      </c>
      <c r="B162" s="42">
        <v>7.0714505000000001</v>
      </c>
    </row>
    <row r="163" spans="1:2" x14ac:dyDescent="0.35">
      <c r="A163" s="43">
        <v>45754.75</v>
      </c>
      <c r="B163" s="42">
        <v>6.3653768965517203</v>
      </c>
    </row>
    <row r="164" spans="1:2" x14ac:dyDescent="0.35">
      <c r="A164" s="43">
        <v>45754.791666666701</v>
      </c>
      <c r="B164" s="42">
        <v>5.2418265000000002</v>
      </c>
    </row>
    <row r="165" spans="1:2" x14ac:dyDescent="0.35">
      <c r="A165" s="43">
        <v>45754.833333333299</v>
      </c>
      <c r="B165" s="42">
        <v>4.9610748275862102</v>
      </c>
    </row>
    <row r="166" spans="1:2" x14ac:dyDescent="0.35">
      <c r="A166" s="43">
        <v>45754.875</v>
      </c>
      <c r="B166" s="42">
        <v>5.7781833333333301</v>
      </c>
    </row>
    <row r="167" spans="1:2" x14ac:dyDescent="0.35">
      <c r="A167" s="43">
        <v>45754.916666666701</v>
      </c>
      <c r="B167" s="42">
        <v>5.8736243103448302</v>
      </c>
    </row>
    <row r="168" spans="1:2" x14ac:dyDescent="0.35">
      <c r="A168" s="43">
        <v>45754.958333333299</v>
      </c>
      <c r="B168" s="42">
        <v>6.4270863333333299</v>
      </c>
    </row>
    <row r="169" spans="1:2" x14ac:dyDescent="0.35">
      <c r="A169" s="43">
        <v>45755</v>
      </c>
      <c r="B169" s="42">
        <v>6.8668410344827597</v>
      </c>
    </row>
    <row r="170" spans="1:2" x14ac:dyDescent="0.35">
      <c r="A170" s="43">
        <v>45755.041666666701</v>
      </c>
      <c r="B170" s="42">
        <v>7.3730243333333298</v>
      </c>
    </row>
    <row r="171" spans="1:2" x14ac:dyDescent="0.35">
      <c r="A171" s="43">
        <v>45755.083333333299</v>
      </c>
      <c r="B171" s="42">
        <v>6.6961131034482797</v>
      </c>
    </row>
    <row r="172" spans="1:2" x14ac:dyDescent="0.35">
      <c r="A172" s="43">
        <v>45755.125</v>
      </c>
      <c r="B172" s="42">
        <v>7.5716373333333298</v>
      </c>
    </row>
    <row r="173" spans="1:2" x14ac:dyDescent="0.35">
      <c r="A173" s="43">
        <v>45755.166666666701</v>
      </c>
      <c r="B173" s="42">
        <v>7.2008967241379302</v>
      </c>
    </row>
    <row r="174" spans="1:2" x14ac:dyDescent="0.35">
      <c r="A174" s="43">
        <v>45755.208333333299</v>
      </c>
      <c r="B174" s="42">
        <v>9.34212183333333</v>
      </c>
    </row>
    <row r="175" spans="1:2" x14ac:dyDescent="0.35">
      <c r="A175" s="43">
        <v>45755.25</v>
      </c>
      <c r="B175" s="42">
        <v>10.2905375862069</v>
      </c>
    </row>
    <row r="176" spans="1:2" x14ac:dyDescent="0.35">
      <c r="A176" s="43">
        <v>45755.291666666701</v>
      </c>
      <c r="B176" s="42">
        <v>13.7139016666667</v>
      </c>
    </row>
    <row r="177" spans="1:2" x14ac:dyDescent="0.35">
      <c r="A177" s="43">
        <v>45755.333333333299</v>
      </c>
      <c r="B177" s="42">
        <v>15.9624034482759</v>
      </c>
    </row>
    <row r="178" spans="1:2" x14ac:dyDescent="0.35">
      <c r="A178" s="43">
        <v>45755.375</v>
      </c>
      <c r="B178" s="42">
        <v>13.731723333333299</v>
      </c>
    </row>
    <row r="179" spans="1:2" x14ac:dyDescent="0.35">
      <c r="A179" s="43">
        <v>45755.416666666701</v>
      </c>
      <c r="B179" s="42">
        <v>16.0499068965517</v>
      </c>
    </row>
    <row r="180" spans="1:2" x14ac:dyDescent="0.35">
      <c r="A180" s="43">
        <v>45755.458333333299</v>
      </c>
      <c r="B180" s="42">
        <v>15.5218516666667</v>
      </c>
    </row>
    <row r="181" spans="1:2" x14ac:dyDescent="0.35">
      <c r="A181" s="43">
        <v>45755.5</v>
      </c>
      <c r="B181" s="42">
        <v>12.1064134482759</v>
      </c>
    </row>
    <row r="182" spans="1:2" x14ac:dyDescent="0.35">
      <c r="A182" s="43">
        <v>45755.541666666701</v>
      </c>
      <c r="B182" s="42">
        <v>14.335281666666701</v>
      </c>
    </row>
    <row r="183" spans="1:2" x14ac:dyDescent="0.35">
      <c r="A183" s="43">
        <v>45755.583333333299</v>
      </c>
      <c r="B183" s="42">
        <v>15.154918965517201</v>
      </c>
    </row>
    <row r="184" spans="1:2" x14ac:dyDescent="0.35">
      <c r="A184" s="43">
        <v>45755.625</v>
      </c>
      <c r="B184" s="42">
        <v>14.114134999999999</v>
      </c>
    </row>
    <row r="185" spans="1:2" x14ac:dyDescent="0.35">
      <c r="A185" s="43">
        <v>45755.666666666701</v>
      </c>
      <c r="B185" s="42">
        <v>11.078663103448299</v>
      </c>
    </row>
    <row r="186" spans="1:2" x14ac:dyDescent="0.35">
      <c r="A186" s="43">
        <v>45755.708333333299</v>
      </c>
      <c r="B186" s="42">
        <v>10.478861833333299</v>
      </c>
    </row>
    <row r="187" spans="1:2" x14ac:dyDescent="0.35">
      <c r="A187" s="43">
        <v>45755.75</v>
      </c>
      <c r="B187" s="42">
        <v>8.6843172413793095</v>
      </c>
    </row>
    <row r="188" spans="1:2" x14ac:dyDescent="0.35">
      <c r="A188" s="43">
        <v>45755.791666666701</v>
      </c>
      <c r="B188" s="42">
        <v>7.1854541666666698</v>
      </c>
    </row>
    <row r="189" spans="1:2" x14ac:dyDescent="0.35">
      <c r="A189" s="43">
        <v>45755.833333333299</v>
      </c>
      <c r="B189" s="42">
        <v>6.56709310344828</v>
      </c>
    </row>
    <row r="190" spans="1:2" x14ac:dyDescent="0.35">
      <c r="A190" s="43">
        <v>45755.875</v>
      </c>
      <c r="B190" s="42">
        <v>7.5880520000000002</v>
      </c>
    </row>
    <row r="191" spans="1:2" x14ac:dyDescent="0.35">
      <c r="A191" s="43">
        <v>45755.916666666701</v>
      </c>
      <c r="B191" s="42">
        <v>6.40347034482759</v>
      </c>
    </row>
    <row r="192" spans="1:2" x14ac:dyDescent="0.35">
      <c r="A192" s="43">
        <v>45755.958333333299</v>
      </c>
      <c r="B192" s="42">
        <v>7.4845946666666698</v>
      </c>
    </row>
    <row r="193" spans="1:2" x14ac:dyDescent="0.35">
      <c r="A193" s="43">
        <v>45756</v>
      </c>
      <c r="B193" s="42">
        <v>10.337737068965501</v>
      </c>
    </row>
    <row r="194" spans="1:2" x14ac:dyDescent="0.35">
      <c r="A194" s="43">
        <v>45756.041666666701</v>
      </c>
      <c r="B194" s="42">
        <v>13.0782516666667</v>
      </c>
    </row>
    <row r="195" spans="1:2" x14ac:dyDescent="0.35">
      <c r="A195" s="43">
        <v>45756.083333333299</v>
      </c>
      <c r="B195" s="42">
        <v>15.221651724137899</v>
      </c>
    </row>
    <row r="196" spans="1:2" x14ac:dyDescent="0.35">
      <c r="A196" s="43">
        <v>45756.125</v>
      </c>
      <c r="B196" s="42">
        <v>17.232841666666701</v>
      </c>
    </row>
    <row r="197" spans="1:2" x14ac:dyDescent="0.35">
      <c r="A197" s="43">
        <v>45756.166666666701</v>
      </c>
      <c r="B197" s="42">
        <v>17.160889655172401</v>
      </c>
    </row>
    <row r="198" spans="1:2" x14ac:dyDescent="0.35">
      <c r="A198" s="43">
        <v>45756.208333333299</v>
      </c>
      <c r="B198" s="42">
        <v>17.084786666666702</v>
      </c>
    </row>
    <row r="199" spans="1:2" x14ac:dyDescent="0.35">
      <c r="A199" s="43">
        <v>45756.25</v>
      </c>
      <c r="B199" s="42">
        <v>17.4730982758621</v>
      </c>
    </row>
    <row r="200" spans="1:2" x14ac:dyDescent="0.35">
      <c r="A200" s="43">
        <v>45756.291666666701</v>
      </c>
      <c r="B200" s="42">
        <v>19.18647</v>
      </c>
    </row>
    <row r="201" spans="1:2" x14ac:dyDescent="0.35">
      <c r="A201" s="43">
        <v>45756.333333333299</v>
      </c>
      <c r="B201" s="42">
        <v>22.3920931034483</v>
      </c>
    </row>
    <row r="202" spans="1:2" x14ac:dyDescent="0.35">
      <c r="A202" s="43">
        <v>45756.375</v>
      </c>
      <c r="B202" s="42">
        <v>19.037741666666701</v>
      </c>
    </row>
    <row r="203" spans="1:2" x14ac:dyDescent="0.35">
      <c r="A203" s="43">
        <v>45756.416666666701</v>
      </c>
      <c r="B203" s="42">
        <v>18.360489655172401</v>
      </c>
    </row>
    <row r="204" spans="1:2" x14ac:dyDescent="0.35">
      <c r="A204" s="43">
        <v>45756.458333333299</v>
      </c>
      <c r="B204" s="42">
        <v>17.506688333333301</v>
      </c>
    </row>
    <row r="205" spans="1:2" x14ac:dyDescent="0.35">
      <c r="A205" s="43">
        <v>45756.5</v>
      </c>
      <c r="B205" s="42">
        <v>25.6238103448276</v>
      </c>
    </row>
    <row r="206" spans="1:2" x14ac:dyDescent="0.35">
      <c r="A206" s="43">
        <v>45756.541666666701</v>
      </c>
      <c r="B206" s="42">
        <v>23.800335</v>
      </c>
    </row>
    <row r="207" spans="1:2" x14ac:dyDescent="0.35">
      <c r="A207" s="43">
        <v>45756.583333333299</v>
      </c>
      <c r="B207" s="42">
        <v>18.441084482758601</v>
      </c>
    </row>
    <row r="208" spans="1:2" x14ac:dyDescent="0.35">
      <c r="A208" s="43">
        <v>45756.625</v>
      </c>
      <c r="B208" s="42">
        <v>19.737258333333301</v>
      </c>
    </row>
    <row r="209" spans="1:2" x14ac:dyDescent="0.35">
      <c r="A209" s="43">
        <v>45756.666666666701</v>
      </c>
      <c r="B209" s="42">
        <v>13.893917241379301</v>
      </c>
    </row>
    <row r="210" spans="1:2" x14ac:dyDescent="0.35">
      <c r="A210" s="43">
        <v>45756.708333333299</v>
      </c>
      <c r="B210" s="42">
        <v>12.257835</v>
      </c>
    </row>
    <row r="211" spans="1:2" x14ac:dyDescent="0.35">
      <c r="A211" s="43">
        <v>45756.75</v>
      </c>
      <c r="B211" s="42">
        <v>10.7159360344828</v>
      </c>
    </row>
    <row r="212" spans="1:2" x14ac:dyDescent="0.35">
      <c r="A212" s="43">
        <v>45756.791666666701</v>
      </c>
      <c r="B212" s="42">
        <v>10.691483833333301</v>
      </c>
    </row>
    <row r="213" spans="1:2" x14ac:dyDescent="0.35">
      <c r="A213" s="43">
        <v>45756.833333333299</v>
      </c>
      <c r="B213" s="42">
        <v>15.3116379310345</v>
      </c>
    </row>
    <row r="214" spans="1:2" x14ac:dyDescent="0.35">
      <c r="A214" s="43">
        <v>45756.875</v>
      </c>
      <c r="B214" s="42">
        <v>16.696066666666699</v>
      </c>
    </row>
    <row r="215" spans="1:2" x14ac:dyDescent="0.35">
      <c r="A215" s="43">
        <v>45756.916666666701</v>
      </c>
      <c r="B215" s="42">
        <v>15.5241155172414</v>
      </c>
    </row>
    <row r="216" spans="1:2" x14ac:dyDescent="0.35">
      <c r="A216" s="43">
        <v>45756.958333333299</v>
      </c>
      <c r="B216" s="42">
        <v>13.894111666666699</v>
      </c>
    </row>
    <row r="217" spans="1:2" x14ac:dyDescent="0.35">
      <c r="A217" s="43">
        <v>45757</v>
      </c>
      <c r="B217" s="42">
        <v>12.393587931034499</v>
      </c>
    </row>
    <row r="218" spans="1:2" x14ac:dyDescent="0.35">
      <c r="A218" s="43">
        <v>45757.041666666701</v>
      </c>
      <c r="B218" s="42">
        <v>12.081860000000001</v>
      </c>
    </row>
    <row r="219" spans="1:2" x14ac:dyDescent="0.35">
      <c r="A219" s="43">
        <v>45757.083333333299</v>
      </c>
      <c r="B219" s="42">
        <v>12.533836206896501</v>
      </c>
    </row>
    <row r="220" spans="1:2" x14ac:dyDescent="0.35">
      <c r="A220" s="43">
        <v>45757.125</v>
      </c>
      <c r="B220" s="42">
        <v>16.7161683333333</v>
      </c>
    </row>
    <row r="221" spans="1:2" x14ac:dyDescent="0.35">
      <c r="A221" s="43">
        <v>45757.166666666701</v>
      </c>
      <c r="B221" s="42">
        <v>16.799694827586201</v>
      </c>
    </row>
    <row r="222" spans="1:2" x14ac:dyDescent="0.35">
      <c r="A222" s="43">
        <v>45757.208333333299</v>
      </c>
      <c r="B222" s="42">
        <v>16.398756666666699</v>
      </c>
    </row>
    <row r="223" spans="1:2" x14ac:dyDescent="0.35">
      <c r="A223" s="43">
        <v>45757.25</v>
      </c>
      <c r="B223" s="42">
        <v>18.627165517241401</v>
      </c>
    </row>
    <row r="224" spans="1:2" x14ac:dyDescent="0.35">
      <c r="A224" s="43">
        <v>45757.291666666701</v>
      </c>
      <c r="B224" s="42">
        <v>22.667858333333299</v>
      </c>
    </row>
    <row r="225" spans="1:2" x14ac:dyDescent="0.35">
      <c r="A225" s="43">
        <v>45757.333333333299</v>
      </c>
      <c r="B225" s="42">
        <v>25.230391379310301</v>
      </c>
    </row>
    <row r="226" spans="1:2" x14ac:dyDescent="0.35">
      <c r="A226" s="43">
        <v>45757.375</v>
      </c>
      <c r="B226" s="42">
        <v>21.133800000000001</v>
      </c>
    </row>
    <row r="227" spans="1:2" x14ac:dyDescent="0.35">
      <c r="A227" s="43">
        <v>45757.416666666701</v>
      </c>
      <c r="B227" s="42">
        <v>17.245774137931001</v>
      </c>
    </row>
    <row r="228" spans="1:2" x14ac:dyDescent="0.35">
      <c r="A228" s="43">
        <v>45757.458333333299</v>
      </c>
      <c r="B228" s="42">
        <v>19.6441266666667</v>
      </c>
    </row>
    <row r="229" spans="1:2" x14ac:dyDescent="0.35">
      <c r="A229" s="43">
        <v>45757.5</v>
      </c>
      <c r="B229" s="42">
        <v>23.279905172413802</v>
      </c>
    </row>
    <row r="230" spans="1:2" x14ac:dyDescent="0.35">
      <c r="A230" s="43">
        <v>45757.541666666701</v>
      </c>
      <c r="B230" s="42">
        <v>23.888285</v>
      </c>
    </row>
    <row r="231" spans="1:2" x14ac:dyDescent="0.35">
      <c r="A231" s="43">
        <v>45757.583333333299</v>
      </c>
      <c r="B231" s="42">
        <v>24.538637931034501</v>
      </c>
    </row>
    <row r="232" spans="1:2" x14ac:dyDescent="0.35">
      <c r="A232" s="43">
        <v>45757.625</v>
      </c>
      <c r="B232" s="42">
        <v>26.135466666666701</v>
      </c>
    </row>
    <row r="233" spans="1:2" x14ac:dyDescent="0.35">
      <c r="A233" s="43">
        <v>45757.666666666701</v>
      </c>
      <c r="B233" s="42">
        <v>24.7044120689655</v>
      </c>
    </row>
    <row r="234" spans="1:2" x14ac:dyDescent="0.35">
      <c r="A234" s="43">
        <v>45757.708333333299</v>
      </c>
      <c r="B234" s="42">
        <v>24.3139616666667</v>
      </c>
    </row>
    <row r="235" spans="1:2" x14ac:dyDescent="0.35">
      <c r="A235" s="43">
        <v>45757.75</v>
      </c>
      <c r="B235" s="42">
        <v>25.567512068965499</v>
      </c>
    </row>
    <row r="236" spans="1:2" x14ac:dyDescent="0.35">
      <c r="A236" s="43">
        <v>45757.791666666701</v>
      </c>
      <c r="B236" s="42">
        <v>24.375861666666701</v>
      </c>
    </row>
    <row r="237" spans="1:2" x14ac:dyDescent="0.35">
      <c r="A237" s="43">
        <v>45757.833333333299</v>
      </c>
      <c r="B237" s="42">
        <v>23.610724137931001</v>
      </c>
    </row>
    <row r="238" spans="1:2" x14ac:dyDescent="0.35">
      <c r="A238" s="43">
        <v>45757.875</v>
      </c>
      <c r="B238" s="42">
        <v>24.49492</v>
      </c>
    </row>
    <row r="239" spans="1:2" x14ac:dyDescent="0.35">
      <c r="A239" s="43">
        <v>45757.916666666701</v>
      </c>
      <c r="B239" s="42">
        <v>26.628599999999999</v>
      </c>
    </row>
    <row r="240" spans="1:2" x14ac:dyDescent="0.35">
      <c r="A240" s="43">
        <v>45757.958333333299</v>
      </c>
      <c r="B240" s="42">
        <v>29.88119</v>
      </c>
    </row>
    <row r="241" spans="1:2" x14ac:dyDescent="0.35">
      <c r="A241" s="43">
        <v>45758</v>
      </c>
      <c r="B241" s="42">
        <v>26.3873224137931</v>
      </c>
    </row>
    <row r="242" spans="1:2" x14ac:dyDescent="0.35">
      <c r="A242" s="43">
        <v>45758.041666666701</v>
      </c>
      <c r="B242" s="42">
        <v>20.149543333333298</v>
      </c>
    </row>
    <row r="243" spans="1:2" x14ac:dyDescent="0.35">
      <c r="A243" s="43">
        <v>45758.083333333299</v>
      </c>
      <c r="B243" s="42">
        <v>19.358787931034499</v>
      </c>
    </row>
    <row r="244" spans="1:2" x14ac:dyDescent="0.35">
      <c r="A244" s="43">
        <v>45758.125</v>
      </c>
      <c r="B244" s="42">
        <v>21.2233433333333</v>
      </c>
    </row>
    <row r="245" spans="1:2" x14ac:dyDescent="0.35">
      <c r="A245" s="43">
        <v>45758.166666666701</v>
      </c>
      <c r="B245" s="42">
        <v>22.019675862069001</v>
      </c>
    </row>
    <row r="246" spans="1:2" x14ac:dyDescent="0.35">
      <c r="A246" s="43">
        <v>45758.208333333299</v>
      </c>
      <c r="B246" s="42">
        <v>24.097331666666701</v>
      </c>
    </row>
    <row r="247" spans="1:2" x14ac:dyDescent="0.35">
      <c r="A247" s="43">
        <v>45758.25</v>
      </c>
      <c r="B247" s="42">
        <v>23.264446551724099</v>
      </c>
    </row>
    <row r="248" spans="1:2" x14ac:dyDescent="0.35">
      <c r="A248" s="43">
        <v>45758.291666666701</v>
      </c>
      <c r="B248" s="42">
        <v>26.847341666666701</v>
      </c>
    </row>
    <row r="249" spans="1:2" x14ac:dyDescent="0.35">
      <c r="A249" s="43">
        <v>45758.333333333299</v>
      </c>
      <c r="B249" s="42">
        <v>30.7672034482759</v>
      </c>
    </row>
    <row r="250" spans="1:2" x14ac:dyDescent="0.35">
      <c r="A250" s="43">
        <v>45758.375</v>
      </c>
      <c r="B250" s="42">
        <v>31.027979999999999</v>
      </c>
    </row>
    <row r="251" spans="1:2" x14ac:dyDescent="0.35">
      <c r="A251" s="43">
        <v>45758.416666666701</v>
      </c>
      <c r="B251" s="42">
        <v>29.440972413793101</v>
      </c>
    </row>
    <row r="252" spans="1:2" x14ac:dyDescent="0.35">
      <c r="A252" s="43">
        <v>45758.458333333299</v>
      </c>
      <c r="B252" s="42">
        <v>20.564178333333299</v>
      </c>
    </row>
    <row r="253" spans="1:2" x14ac:dyDescent="0.35">
      <c r="A253" s="43">
        <v>45758.5</v>
      </c>
      <c r="B253" s="42">
        <v>20.292294827586201</v>
      </c>
    </row>
    <row r="254" spans="1:2" x14ac:dyDescent="0.35">
      <c r="A254" s="43">
        <v>45758.541666666701</v>
      </c>
      <c r="B254" s="42">
        <v>20.83043</v>
      </c>
    </row>
    <row r="255" spans="1:2" x14ac:dyDescent="0.35">
      <c r="A255" s="43">
        <v>45758.583333333299</v>
      </c>
      <c r="B255" s="42">
        <v>14.951024137931</v>
      </c>
    </row>
    <row r="256" spans="1:2" x14ac:dyDescent="0.35">
      <c r="A256" s="43">
        <v>45758.625</v>
      </c>
      <c r="B256" s="42">
        <v>12.9845666666667</v>
      </c>
    </row>
    <row r="257" spans="1:2" x14ac:dyDescent="0.35">
      <c r="A257" s="43">
        <v>45758.666666666701</v>
      </c>
      <c r="B257" s="42">
        <v>9.3604306896551694</v>
      </c>
    </row>
    <row r="258" spans="1:2" x14ac:dyDescent="0.35">
      <c r="A258" s="43">
        <v>45758.708333333299</v>
      </c>
      <c r="B258" s="42">
        <v>10.022592833333301</v>
      </c>
    </row>
    <row r="259" spans="1:2" x14ac:dyDescent="0.35">
      <c r="A259" s="43">
        <v>45758.75</v>
      </c>
      <c r="B259" s="42">
        <v>8.7839032758620696</v>
      </c>
    </row>
    <row r="260" spans="1:2" x14ac:dyDescent="0.35">
      <c r="A260" s="43">
        <v>45758.791666666701</v>
      </c>
      <c r="B260" s="42">
        <v>8.0762973333333292</v>
      </c>
    </row>
    <row r="261" spans="1:2" x14ac:dyDescent="0.35">
      <c r="A261" s="43">
        <v>45758.833333333299</v>
      </c>
      <c r="B261" s="42">
        <v>8.1257401724137903</v>
      </c>
    </row>
    <row r="262" spans="1:2" x14ac:dyDescent="0.35">
      <c r="A262" s="43">
        <v>45758.875</v>
      </c>
      <c r="B262" s="42">
        <v>10.914096166666701</v>
      </c>
    </row>
    <row r="263" spans="1:2" x14ac:dyDescent="0.35">
      <c r="A263" s="43">
        <v>45758.916666666701</v>
      </c>
      <c r="B263" s="42">
        <v>14.370163793103499</v>
      </c>
    </row>
    <row r="264" spans="1:2" x14ac:dyDescent="0.35">
      <c r="A264" s="43">
        <v>45758.958333333299</v>
      </c>
      <c r="B264" s="42">
        <v>15.424231666666699</v>
      </c>
    </row>
    <row r="265" spans="1:2" x14ac:dyDescent="0.35">
      <c r="A265" s="43">
        <v>45759</v>
      </c>
      <c r="B265" s="42">
        <v>15.2673034482759</v>
      </c>
    </row>
    <row r="266" spans="1:2" x14ac:dyDescent="0.35">
      <c r="A266" s="43">
        <v>45759.041666666701</v>
      </c>
      <c r="B266" s="42">
        <v>16.4121116666667</v>
      </c>
    </row>
    <row r="267" spans="1:2" x14ac:dyDescent="0.35">
      <c r="A267" s="43">
        <v>45759.083333333299</v>
      </c>
      <c r="B267" s="42">
        <v>16.851105172413799</v>
      </c>
    </row>
    <row r="268" spans="1:2" x14ac:dyDescent="0.35">
      <c r="A268" s="43">
        <v>45759.125</v>
      </c>
      <c r="B268" s="42">
        <v>19.118171666666701</v>
      </c>
    </row>
    <row r="269" spans="1:2" x14ac:dyDescent="0.35">
      <c r="A269" s="43">
        <v>45759.166666666701</v>
      </c>
      <c r="B269" s="42">
        <v>20.634225862068998</v>
      </c>
    </row>
    <row r="270" spans="1:2" x14ac:dyDescent="0.35">
      <c r="A270" s="43">
        <v>45759.208333333299</v>
      </c>
      <c r="B270" s="42">
        <v>20.805859999999999</v>
      </c>
    </row>
    <row r="271" spans="1:2" x14ac:dyDescent="0.35">
      <c r="A271" s="43">
        <v>45759.25</v>
      </c>
      <c r="B271" s="42">
        <v>19.629755172413802</v>
      </c>
    </row>
    <row r="272" spans="1:2" x14ac:dyDescent="0.35">
      <c r="A272" s="43">
        <v>45759.291666666701</v>
      </c>
      <c r="B272" s="42">
        <v>21.669329999999999</v>
      </c>
    </row>
    <row r="273" spans="1:2" x14ac:dyDescent="0.35">
      <c r="A273" s="43">
        <v>45759.333333333299</v>
      </c>
      <c r="B273" s="42">
        <v>23.426593103448301</v>
      </c>
    </row>
    <row r="274" spans="1:2" x14ac:dyDescent="0.35">
      <c r="A274" s="43">
        <v>45759.375</v>
      </c>
      <c r="B274" s="42">
        <v>24.8950283333333</v>
      </c>
    </row>
    <row r="275" spans="1:2" x14ac:dyDescent="0.35">
      <c r="A275" s="43">
        <v>45759.416666666701</v>
      </c>
      <c r="B275" s="42">
        <v>25.9988051724138</v>
      </c>
    </row>
    <row r="276" spans="1:2" x14ac:dyDescent="0.35">
      <c r="A276" s="43">
        <v>45759.458333333299</v>
      </c>
      <c r="B276" s="42">
        <v>24.071753333333302</v>
      </c>
    </row>
    <row r="277" spans="1:2" x14ac:dyDescent="0.35">
      <c r="A277" s="43">
        <v>45759.5</v>
      </c>
      <c r="B277" s="42">
        <v>19.7369034482759</v>
      </c>
    </row>
    <row r="278" spans="1:2" x14ac:dyDescent="0.35">
      <c r="A278" s="43">
        <v>45759.541666666701</v>
      </c>
      <c r="B278" s="42">
        <v>18.379528333333301</v>
      </c>
    </row>
    <row r="279" spans="1:2" x14ac:dyDescent="0.35">
      <c r="A279" s="43">
        <v>45759.583333333299</v>
      </c>
      <c r="B279" s="42">
        <v>17.7945810344828</v>
      </c>
    </row>
    <row r="280" spans="1:2" x14ac:dyDescent="0.35">
      <c r="A280" s="43">
        <v>45759.625</v>
      </c>
      <c r="B280" s="42">
        <v>16.8338066666667</v>
      </c>
    </row>
    <row r="281" spans="1:2" x14ac:dyDescent="0.35">
      <c r="A281" s="43">
        <v>45759.666666666701</v>
      </c>
      <c r="B281" s="42">
        <v>11.360375862069001</v>
      </c>
    </row>
    <row r="282" spans="1:2" x14ac:dyDescent="0.35">
      <c r="A282" s="43">
        <v>45759.708333333299</v>
      </c>
      <c r="B282" s="42">
        <v>9.7568533333333303</v>
      </c>
    </row>
    <row r="283" spans="1:2" x14ac:dyDescent="0.35">
      <c r="A283" s="43">
        <v>45759.75</v>
      </c>
      <c r="B283" s="42">
        <v>9.6284601724137993</v>
      </c>
    </row>
    <row r="284" spans="1:2" x14ac:dyDescent="0.35">
      <c r="A284" s="43">
        <v>45759.791666666701</v>
      </c>
      <c r="B284" s="42">
        <v>10.3440473333333</v>
      </c>
    </row>
    <row r="285" spans="1:2" x14ac:dyDescent="0.35">
      <c r="A285" s="43">
        <v>45759.833333333299</v>
      </c>
      <c r="B285" s="42">
        <v>13.967196551724101</v>
      </c>
    </row>
    <row r="286" spans="1:2" x14ac:dyDescent="0.35">
      <c r="A286" s="43">
        <v>45759.875</v>
      </c>
      <c r="B286" s="42">
        <v>16.451426666666698</v>
      </c>
    </row>
    <row r="287" spans="1:2" x14ac:dyDescent="0.35">
      <c r="A287" s="43">
        <v>45759.916666666701</v>
      </c>
      <c r="B287" s="42">
        <v>16.335503448275901</v>
      </c>
    </row>
    <row r="288" spans="1:2" x14ac:dyDescent="0.35">
      <c r="A288" s="43">
        <v>45759.958333333299</v>
      </c>
      <c r="B288" s="42">
        <v>17.025774999999999</v>
      </c>
    </row>
    <row r="289" spans="1:2" x14ac:dyDescent="0.35">
      <c r="A289" s="43">
        <v>45760</v>
      </c>
      <c r="B289" s="42">
        <v>12.8957931034483</v>
      </c>
    </row>
    <row r="290" spans="1:2" x14ac:dyDescent="0.35">
      <c r="A290" s="43">
        <v>45760.041666666701</v>
      </c>
      <c r="B290" s="42">
        <v>11.6703203389831</v>
      </c>
    </row>
    <row r="291" spans="1:2" x14ac:dyDescent="0.35">
      <c r="A291" s="43">
        <v>45760.083333333299</v>
      </c>
      <c r="B291" s="42">
        <v>11.6448135</v>
      </c>
    </row>
    <row r="292" spans="1:2" x14ac:dyDescent="0.35">
      <c r="A292" s="43">
        <v>45760.125</v>
      </c>
      <c r="B292" s="42">
        <v>14.2290266666667</v>
      </c>
    </row>
    <row r="293" spans="1:2" x14ac:dyDescent="0.35">
      <c r="A293" s="43">
        <v>45760.166666666701</v>
      </c>
      <c r="B293" s="42">
        <v>10.918079310344799</v>
      </c>
    </row>
    <row r="294" spans="1:2" x14ac:dyDescent="0.35">
      <c r="A294" s="43">
        <v>45760.208333333299</v>
      </c>
      <c r="B294" s="42">
        <v>13.305763333333299</v>
      </c>
    </row>
    <row r="295" spans="1:2" x14ac:dyDescent="0.35">
      <c r="A295" s="43">
        <v>45760.25</v>
      </c>
      <c r="B295" s="42">
        <v>14.793625862069</v>
      </c>
    </row>
    <row r="296" spans="1:2" x14ac:dyDescent="0.35">
      <c r="A296" s="43">
        <v>45760.291666666701</v>
      </c>
      <c r="B296" s="42">
        <v>15.398123333333301</v>
      </c>
    </row>
    <row r="297" spans="1:2" x14ac:dyDescent="0.35">
      <c r="A297" s="43">
        <v>45760.333333333299</v>
      </c>
      <c r="B297" s="42">
        <v>16.505775862069001</v>
      </c>
    </row>
    <row r="298" spans="1:2" x14ac:dyDescent="0.35">
      <c r="A298" s="43">
        <v>45760.375</v>
      </c>
      <c r="B298" s="42">
        <v>14.844884499999999</v>
      </c>
    </row>
    <row r="299" spans="1:2" x14ac:dyDescent="0.35">
      <c r="A299" s="43">
        <v>45760.416666666701</v>
      </c>
      <c r="B299" s="42">
        <v>9.9796558620689595</v>
      </c>
    </row>
    <row r="300" spans="1:2" x14ac:dyDescent="0.35">
      <c r="A300" s="43">
        <v>45760.458333333299</v>
      </c>
      <c r="B300" s="42">
        <v>10.940120666666701</v>
      </c>
    </row>
    <row r="301" spans="1:2" x14ac:dyDescent="0.35">
      <c r="A301" s="43">
        <v>45760.5</v>
      </c>
      <c r="B301" s="42">
        <v>6.2088606896551699</v>
      </c>
    </row>
    <row r="302" spans="1:2" x14ac:dyDescent="0.35">
      <c r="A302" s="43">
        <v>45760.541666666701</v>
      </c>
      <c r="B302" s="42">
        <v>3.830327</v>
      </c>
    </row>
    <row r="303" spans="1:2" x14ac:dyDescent="0.35">
      <c r="A303" s="43">
        <v>45760.583333333299</v>
      </c>
      <c r="B303" s="42">
        <v>2.7997324137930999</v>
      </c>
    </row>
    <row r="304" spans="1:2" x14ac:dyDescent="0.35">
      <c r="A304" s="43">
        <v>45760.625</v>
      </c>
      <c r="B304" s="42">
        <v>2.2954601666666701</v>
      </c>
    </row>
    <row r="305" spans="1:2" x14ac:dyDescent="0.35">
      <c r="A305" s="43">
        <v>45760.666666666701</v>
      </c>
      <c r="B305" s="42">
        <v>3.3285755172413798</v>
      </c>
    </row>
    <row r="306" spans="1:2" x14ac:dyDescent="0.35">
      <c r="A306" s="43">
        <v>45760.708333333299</v>
      </c>
      <c r="B306" s="42">
        <v>2.2758980000000002</v>
      </c>
    </row>
    <row r="307" spans="1:2" x14ac:dyDescent="0.35">
      <c r="A307" s="43">
        <v>45760.75</v>
      </c>
      <c r="B307" s="42">
        <v>2.1805750000000002</v>
      </c>
    </row>
    <row r="308" spans="1:2" x14ac:dyDescent="0.35">
      <c r="A308" s="43">
        <v>45760.791666666701</v>
      </c>
      <c r="B308" s="42">
        <v>3.3844608333333301</v>
      </c>
    </row>
    <row r="309" spans="1:2" x14ac:dyDescent="0.35">
      <c r="A309" s="43">
        <v>45760.833333333299</v>
      </c>
      <c r="B309" s="42">
        <v>2.0579234482758602</v>
      </c>
    </row>
    <row r="310" spans="1:2" x14ac:dyDescent="0.35">
      <c r="A310" s="43">
        <v>45760.875</v>
      </c>
      <c r="B310" s="42">
        <v>3.3689786666666701</v>
      </c>
    </row>
    <row r="311" spans="1:2" x14ac:dyDescent="0.35">
      <c r="A311" s="43">
        <v>45760.916666666701</v>
      </c>
      <c r="B311" s="42">
        <v>3.1890793103448298</v>
      </c>
    </row>
    <row r="312" spans="1:2" x14ac:dyDescent="0.35">
      <c r="A312" s="43">
        <v>45760.958333333299</v>
      </c>
      <c r="B312" s="42">
        <v>5.2584131666666698</v>
      </c>
    </row>
    <row r="313" spans="1:2" x14ac:dyDescent="0.35">
      <c r="A313" s="43">
        <v>45761</v>
      </c>
      <c r="B313" s="42">
        <v>5.5090094827586196</v>
      </c>
    </row>
    <row r="314" spans="1:2" x14ac:dyDescent="0.35">
      <c r="A314" s="43">
        <v>45761.041666666701</v>
      </c>
      <c r="B314" s="42">
        <v>2.7173331666666698</v>
      </c>
    </row>
    <row r="315" spans="1:2" x14ac:dyDescent="0.35">
      <c r="A315" s="43">
        <v>45761.083333333299</v>
      </c>
      <c r="B315" s="42">
        <v>1.8655055172413799</v>
      </c>
    </row>
    <row r="316" spans="1:2" x14ac:dyDescent="0.35">
      <c r="A316" s="43">
        <v>45761.125</v>
      </c>
      <c r="B316" s="42">
        <v>3.7659769999999999</v>
      </c>
    </row>
    <row r="317" spans="1:2" x14ac:dyDescent="0.35">
      <c r="A317" s="43">
        <v>45761.166666666701</v>
      </c>
      <c r="B317" s="42">
        <v>4.6654913793103496</v>
      </c>
    </row>
    <row r="318" spans="1:2" x14ac:dyDescent="0.35">
      <c r="A318" s="43">
        <v>45761.208333333299</v>
      </c>
      <c r="B318" s="42">
        <v>4.3280465000000001</v>
      </c>
    </row>
    <row r="319" spans="1:2" x14ac:dyDescent="0.35">
      <c r="A319" s="43">
        <v>45761.25</v>
      </c>
      <c r="B319" s="42">
        <v>4.5572358620689704</v>
      </c>
    </row>
    <row r="320" spans="1:2" x14ac:dyDescent="0.35">
      <c r="A320" s="43">
        <v>45761.291666666701</v>
      </c>
      <c r="B320" s="42">
        <v>3.7774960000000002</v>
      </c>
    </row>
    <row r="321" spans="1:2" x14ac:dyDescent="0.35">
      <c r="A321" s="43">
        <v>45761.333333333299</v>
      </c>
      <c r="B321" s="42">
        <v>3.0059246551724099</v>
      </c>
    </row>
    <row r="322" spans="1:2" x14ac:dyDescent="0.35">
      <c r="A322" s="43">
        <v>45761.375</v>
      </c>
      <c r="B322" s="42">
        <v>2.3511025000000001</v>
      </c>
    </row>
    <row r="323" spans="1:2" x14ac:dyDescent="0.35">
      <c r="A323" s="43">
        <v>45761.416666666701</v>
      </c>
      <c r="B323" s="42">
        <v>2.7319913793103501</v>
      </c>
    </row>
    <row r="324" spans="1:2" x14ac:dyDescent="0.35">
      <c r="A324" s="43">
        <v>45761.458333333299</v>
      </c>
      <c r="B324" s="42">
        <v>2.4935594999999999</v>
      </c>
    </row>
    <row r="325" spans="1:2" x14ac:dyDescent="0.35">
      <c r="A325" s="43">
        <v>45761.5</v>
      </c>
      <c r="B325" s="42">
        <v>3.63793620689655</v>
      </c>
    </row>
    <row r="326" spans="1:2" x14ac:dyDescent="0.35">
      <c r="A326" s="43">
        <v>45761.541666666701</v>
      </c>
      <c r="B326" s="42">
        <v>3.7398693333333299</v>
      </c>
    </row>
    <row r="327" spans="1:2" x14ac:dyDescent="0.35">
      <c r="A327" s="43">
        <v>45761.583333333299</v>
      </c>
      <c r="B327" s="42">
        <v>4.4968106896551703</v>
      </c>
    </row>
    <row r="328" spans="1:2" x14ac:dyDescent="0.35">
      <c r="A328" s="43">
        <v>45761.625</v>
      </c>
      <c r="B328" s="42">
        <v>4.8449001666666698</v>
      </c>
    </row>
    <row r="329" spans="1:2" x14ac:dyDescent="0.35">
      <c r="A329" s="43">
        <v>45761.666666666701</v>
      </c>
      <c r="B329" s="42">
        <v>2.8816799999999998</v>
      </c>
    </row>
    <row r="330" spans="1:2" x14ac:dyDescent="0.35">
      <c r="A330" s="43">
        <v>45761.708333333299</v>
      </c>
      <c r="B330" s="42">
        <v>2.9771536666666698</v>
      </c>
    </row>
    <row r="331" spans="1:2" x14ac:dyDescent="0.35">
      <c r="A331" s="43">
        <v>45761.75</v>
      </c>
      <c r="B331" s="42">
        <v>2.5642593103448301</v>
      </c>
    </row>
    <row r="332" spans="1:2" x14ac:dyDescent="0.35">
      <c r="A332" s="43">
        <v>45761.791666666701</v>
      </c>
      <c r="B332" s="42">
        <v>2.9619698333333302</v>
      </c>
    </row>
    <row r="333" spans="1:2" x14ac:dyDescent="0.35">
      <c r="A333" s="43">
        <v>45761.833333333299</v>
      </c>
      <c r="B333" s="42">
        <v>3.24536982758621</v>
      </c>
    </row>
    <row r="334" spans="1:2" x14ac:dyDescent="0.35">
      <c r="A334" s="43">
        <v>45761.875</v>
      </c>
      <c r="B334" s="42">
        <v>4.2159019999999998</v>
      </c>
    </row>
    <row r="335" spans="1:2" x14ac:dyDescent="0.35">
      <c r="A335" s="43">
        <v>45761.916666666701</v>
      </c>
      <c r="B335" s="42">
        <v>4.3078129310344799</v>
      </c>
    </row>
    <row r="336" spans="1:2" x14ac:dyDescent="0.35">
      <c r="A336" s="43">
        <v>45761.958333333299</v>
      </c>
      <c r="B336" s="42">
        <v>4.5613504999999996</v>
      </c>
    </row>
    <row r="337" spans="1:2" x14ac:dyDescent="0.35">
      <c r="A337" s="43">
        <v>45762</v>
      </c>
      <c r="B337" s="42">
        <v>4.5617624137931001</v>
      </c>
    </row>
    <row r="338" spans="1:2" x14ac:dyDescent="0.35">
      <c r="A338" s="43">
        <v>45762.041666666701</v>
      </c>
      <c r="B338" s="42">
        <v>6.3336711666666696</v>
      </c>
    </row>
    <row r="339" spans="1:2" x14ac:dyDescent="0.35">
      <c r="A339" s="43">
        <v>45762.083333333299</v>
      </c>
      <c r="B339" s="42">
        <v>8.0167217241379305</v>
      </c>
    </row>
    <row r="340" spans="1:2" x14ac:dyDescent="0.35">
      <c r="A340" s="43">
        <v>45762.125</v>
      </c>
      <c r="B340" s="42">
        <v>8.9611754999999995</v>
      </c>
    </row>
    <row r="341" spans="1:2" x14ac:dyDescent="0.35">
      <c r="A341" s="43">
        <v>45762.166666666701</v>
      </c>
      <c r="B341" s="42">
        <v>9.6612132758620692</v>
      </c>
    </row>
    <row r="342" spans="1:2" x14ac:dyDescent="0.35">
      <c r="A342" s="43">
        <v>45762.208333333299</v>
      </c>
      <c r="B342" s="42">
        <v>10.6810538333333</v>
      </c>
    </row>
    <row r="343" spans="1:2" x14ac:dyDescent="0.35">
      <c r="A343" s="43">
        <v>45762.25</v>
      </c>
      <c r="B343" s="42">
        <v>10.262332586206901</v>
      </c>
    </row>
    <row r="344" spans="1:2" x14ac:dyDescent="0.35">
      <c r="A344" s="43">
        <v>45762.291666666701</v>
      </c>
      <c r="B344" s="42">
        <v>11.0012671666667</v>
      </c>
    </row>
    <row r="345" spans="1:2" x14ac:dyDescent="0.35">
      <c r="A345" s="43">
        <v>45762.333333333299</v>
      </c>
      <c r="B345" s="42">
        <v>13.6465879310345</v>
      </c>
    </row>
    <row r="346" spans="1:2" x14ac:dyDescent="0.35">
      <c r="A346" s="43">
        <v>45762.375</v>
      </c>
      <c r="B346" s="42">
        <v>16.990193333333298</v>
      </c>
    </row>
    <row r="347" spans="1:2" x14ac:dyDescent="0.35">
      <c r="A347" s="43">
        <v>45762.416666666701</v>
      </c>
      <c r="B347" s="42">
        <v>17.927318965517198</v>
      </c>
    </row>
    <row r="348" spans="1:2" x14ac:dyDescent="0.35">
      <c r="A348" s="43">
        <v>45762.458333333299</v>
      </c>
      <c r="B348" s="42">
        <v>14.68192</v>
      </c>
    </row>
    <row r="349" spans="1:2" x14ac:dyDescent="0.35">
      <c r="A349" s="43">
        <v>45762.5</v>
      </c>
      <c r="B349" s="42">
        <v>12.9064556896552</v>
      </c>
    </row>
    <row r="350" spans="1:2" x14ac:dyDescent="0.35">
      <c r="A350" s="43">
        <v>45762.541666666701</v>
      </c>
      <c r="B350" s="42">
        <v>13.7818083333333</v>
      </c>
    </row>
    <row r="351" spans="1:2" x14ac:dyDescent="0.35">
      <c r="A351" s="43">
        <v>45762.583333333299</v>
      </c>
      <c r="B351" s="42">
        <v>14.2045551724138</v>
      </c>
    </row>
    <row r="352" spans="1:2" x14ac:dyDescent="0.35">
      <c r="A352" s="43">
        <v>45762.625</v>
      </c>
      <c r="B352" s="42">
        <v>12.8434333333333</v>
      </c>
    </row>
    <row r="353" spans="1:2" x14ac:dyDescent="0.35">
      <c r="A353" s="43">
        <v>45762.666666666701</v>
      </c>
      <c r="B353" s="42">
        <v>9.8469553448275899</v>
      </c>
    </row>
    <row r="354" spans="1:2" x14ac:dyDescent="0.35">
      <c r="A354" s="43">
        <v>45762.708333333299</v>
      </c>
      <c r="B354" s="42">
        <v>8.1710724999999993</v>
      </c>
    </row>
    <row r="355" spans="1:2" x14ac:dyDescent="0.35">
      <c r="A355" s="43">
        <v>45762.75</v>
      </c>
      <c r="B355" s="42">
        <v>7.7652981034482798</v>
      </c>
    </row>
    <row r="356" spans="1:2" x14ac:dyDescent="0.35">
      <c r="A356" s="43">
        <v>45762.791666666701</v>
      </c>
      <c r="B356" s="42">
        <v>4.2114786666666699</v>
      </c>
    </row>
    <row r="357" spans="1:2" x14ac:dyDescent="0.35">
      <c r="A357" s="43">
        <v>45762.833333333299</v>
      </c>
      <c r="B357" s="42">
        <v>3.3639862068965498</v>
      </c>
    </row>
    <row r="358" spans="1:2" x14ac:dyDescent="0.35">
      <c r="A358" s="43">
        <v>45762.875</v>
      </c>
      <c r="B358" s="42">
        <v>4.6238384999999997</v>
      </c>
    </row>
    <row r="359" spans="1:2" x14ac:dyDescent="0.35">
      <c r="A359" s="43">
        <v>45762.916666666701</v>
      </c>
      <c r="B359" s="42">
        <v>6.0040143103448296</v>
      </c>
    </row>
    <row r="360" spans="1:2" x14ac:dyDescent="0.35">
      <c r="A360" s="43">
        <v>45762.958333333299</v>
      </c>
      <c r="B360" s="42">
        <v>8.9873018333333299</v>
      </c>
    </row>
    <row r="361" spans="1:2" x14ac:dyDescent="0.35">
      <c r="A361" s="43">
        <v>45763</v>
      </c>
      <c r="B361" s="42">
        <v>9.9550155172413799</v>
      </c>
    </row>
    <row r="362" spans="1:2" x14ac:dyDescent="0.35">
      <c r="A362" s="43">
        <v>45763.041666666701</v>
      </c>
      <c r="B362" s="42">
        <v>9.8601816666666693</v>
      </c>
    </row>
    <row r="363" spans="1:2" x14ac:dyDescent="0.35">
      <c r="A363" s="43">
        <v>45763.083333333299</v>
      </c>
      <c r="B363" s="42">
        <v>11.940849999999999</v>
      </c>
    </row>
    <row r="364" spans="1:2" x14ac:dyDescent="0.35">
      <c r="A364" s="43">
        <v>45763.125</v>
      </c>
      <c r="B364" s="42">
        <v>5.0140853333333304</v>
      </c>
    </row>
    <row r="365" spans="1:2" x14ac:dyDescent="0.35">
      <c r="A365" s="43">
        <v>45763.166666666701</v>
      </c>
      <c r="B365" s="42">
        <v>3.5134032758620699</v>
      </c>
    </row>
    <row r="366" spans="1:2" x14ac:dyDescent="0.35">
      <c r="A366" s="43">
        <v>45763.208333333299</v>
      </c>
      <c r="B366" s="42">
        <v>3.1992743333333298</v>
      </c>
    </row>
    <row r="367" spans="1:2" x14ac:dyDescent="0.35">
      <c r="A367" s="43">
        <v>45763.25</v>
      </c>
      <c r="B367" s="42">
        <v>2.1274024137930998</v>
      </c>
    </row>
    <row r="368" spans="1:2" x14ac:dyDescent="0.35">
      <c r="A368" s="43">
        <v>45763.291666666701</v>
      </c>
      <c r="B368" s="42">
        <v>1.44736555</v>
      </c>
    </row>
    <row r="369" spans="1:2" x14ac:dyDescent="0.35">
      <c r="A369" s="43">
        <v>45763.333333333299</v>
      </c>
      <c r="B369" s="42">
        <v>0.73255437931034495</v>
      </c>
    </row>
    <row r="370" spans="1:2" x14ac:dyDescent="0.35">
      <c r="A370" s="43">
        <v>45763.375</v>
      </c>
      <c r="B370" s="42">
        <v>1.0896717166666701</v>
      </c>
    </row>
    <row r="371" spans="1:2" x14ac:dyDescent="0.35">
      <c r="A371" s="43">
        <v>45763.416666666701</v>
      </c>
      <c r="B371" s="42">
        <v>1.22741189655172</v>
      </c>
    </row>
    <row r="372" spans="1:2" x14ac:dyDescent="0.35">
      <c r="A372" s="43">
        <v>45763.458333333299</v>
      </c>
      <c r="B372" s="42">
        <v>3.3696550333333302</v>
      </c>
    </row>
    <row r="373" spans="1:2" x14ac:dyDescent="0.35">
      <c r="A373" s="43">
        <v>45763.5</v>
      </c>
      <c r="B373" s="42">
        <v>6.4334429137931002</v>
      </c>
    </row>
    <row r="374" spans="1:2" x14ac:dyDescent="0.35">
      <c r="A374" s="43">
        <v>45763.541666666701</v>
      </c>
      <c r="B374" s="42">
        <v>2.0756590333333298</v>
      </c>
    </row>
    <row r="375" spans="1:2" x14ac:dyDescent="0.35">
      <c r="A375" s="43">
        <v>45763.583333333299</v>
      </c>
      <c r="B375" s="42">
        <v>4.8531139655172399</v>
      </c>
    </row>
    <row r="376" spans="1:2" x14ac:dyDescent="0.35">
      <c r="A376" s="43">
        <v>45763.625</v>
      </c>
      <c r="B376" s="42">
        <v>9.5250736666666693</v>
      </c>
    </row>
    <row r="377" spans="1:2" x14ac:dyDescent="0.35">
      <c r="A377" s="43">
        <v>45763.666666666701</v>
      </c>
      <c r="B377" s="42">
        <v>17.140256206896499</v>
      </c>
    </row>
    <row r="378" spans="1:2" x14ac:dyDescent="0.35">
      <c r="A378" s="43">
        <v>45763.708333333299</v>
      </c>
      <c r="B378" s="42">
        <v>7.7279939999999998</v>
      </c>
    </row>
    <row r="379" spans="1:2" x14ac:dyDescent="0.35">
      <c r="A379" s="43">
        <v>45763.75</v>
      </c>
      <c r="B379" s="42">
        <v>6.1096779310344802</v>
      </c>
    </row>
    <row r="380" spans="1:2" x14ac:dyDescent="0.35">
      <c r="A380" s="43">
        <v>45763.791666666701</v>
      </c>
      <c r="B380" s="42">
        <v>4.7532990000000002</v>
      </c>
    </row>
    <row r="381" spans="1:2" x14ac:dyDescent="0.35">
      <c r="A381" s="43">
        <v>45763.833333333299</v>
      </c>
      <c r="B381" s="42">
        <v>2.8146784482758598</v>
      </c>
    </row>
    <row r="382" spans="1:2" x14ac:dyDescent="0.35">
      <c r="A382" s="43">
        <v>45763.875</v>
      </c>
      <c r="B382" s="42">
        <v>4.4056461666666697</v>
      </c>
    </row>
    <row r="383" spans="1:2" x14ac:dyDescent="0.35">
      <c r="A383" s="43">
        <v>45763.916666666701</v>
      </c>
      <c r="B383" s="42">
        <v>2.8923805172413801</v>
      </c>
    </row>
    <row r="384" spans="1:2" x14ac:dyDescent="0.35">
      <c r="A384" s="43">
        <v>45763.958333333299</v>
      </c>
      <c r="B384" s="42">
        <v>2.3399489999999998</v>
      </c>
    </row>
    <row r="385" spans="1:2" x14ac:dyDescent="0.35">
      <c r="A385" s="43">
        <v>45764</v>
      </c>
      <c r="B385" s="42">
        <v>2.65679034482759</v>
      </c>
    </row>
    <row r="386" spans="1:2" x14ac:dyDescent="0.35">
      <c r="A386" s="43">
        <v>45764.041666666701</v>
      </c>
      <c r="B386" s="42">
        <v>1.59542283333333</v>
      </c>
    </row>
    <row r="387" spans="1:2" x14ac:dyDescent="0.35">
      <c r="A387" s="43">
        <v>45764.083333333299</v>
      </c>
      <c r="B387" s="42">
        <v>1.9924106896551701</v>
      </c>
    </row>
    <row r="388" spans="1:2" x14ac:dyDescent="0.35">
      <c r="A388" s="43">
        <v>45764.125</v>
      </c>
      <c r="B388" s="42">
        <v>2.6436316666666699</v>
      </c>
    </row>
    <row r="389" spans="1:2" x14ac:dyDescent="0.35">
      <c r="A389" s="43">
        <v>45764.166666666701</v>
      </c>
      <c r="B389" s="42">
        <v>2.1268736206896599</v>
      </c>
    </row>
    <row r="390" spans="1:2" x14ac:dyDescent="0.35">
      <c r="A390" s="43">
        <v>45764.208333333299</v>
      </c>
      <c r="B390" s="42">
        <v>2.1359539999999999</v>
      </c>
    </row>
    <row r="391" spans="1:2" x14ac:dyDescent="0.35">
      <c r="A391" s="43">
        <v>45764.25</v>
      </c>
      <c r="B391" s="42">
        <v>2.1775922413793101</v>
      </c>
    </row>
    <row r="392" spans="1:2" x14ac:dyDescent="0.35">
      <c r="A392" s="43">
        <v>45764.291666666701</v>
      </c>
      <c r="B392" s="42">
        <v>3.2682946666666699</v>
      </c>
    </row>
    <row r="393" spans="1:2" x14ac:dyDescent="0.35">
      <c r="A393" s="43">
        <v>45764.333333333299</v>
      </c>
      <c r="B393" s="42">
        <v>5.97676137931035</v>
      </c>
    </row>
    <row r="394" spans="1:2" x14ac:dyDescent="0.35">
      <c r="A394" s="43">
        <v>45764.375</v>
      </c>
      <c r="B394" s="42">
        <v>3.8151396666666701</v>
      </c>
    </row>
    <row r="395" spans="1:2" x14ac:dyDescent="0.35">
      <c r="A395" s="43">
        <v>45764.416666666701</v>
      </c>
      <c r="B395" s="42">
        <v>6.1487148275862102</v>
      </c>
    </row>
    <row r="396" spans="1:2" x14ac:dyDescent="0.35">
      <c r="A396" s="43">
        <v>45764.458333333299</v>
      </c>
      <c r="B396" s="42">
        <v>7.1389198333333299</v>
      </c>
    </row>
    <row r="397" spans="1:2" x14ac:dyDescent="0.35">
      <c r="A397" s="43">
        <v>45764.5</v>
      </c>
      <c r="B397" s="42">
        <v>5.1705393103448296</v>
      </c>
    </row>
    <row r="398" spans="1:2" x14ac:dyDescent="0.35">
      <c r="A398" s="43">
        <v>45764.541666666701</v>
      </c>
      <c r="B398" s="42">
        <v>3.12927983333334</v>
      </c>
    </row>
    <row r="399" spans="1:2" x14ac:dyDescent="0.35">
      <c r="A399" s="43">
        <v>45764.583333333299</v>
      </c>
      <c r="B399" s="42">
        <v>3.0194931034482799</v>
      </c>
    </row>
    <row r="400" spans="1:2" x14ac:dyDescent="0.35">
      <c r="A400" s="43">
        <v>45764.625</v>
      </c>
      <c r="B400" s="42">
        <v>3.5894550000000001</v>
      </c>
    </row>
    <row r="401" spans="1:2" x14ac:dyDescent="0.35">
      <c r="A401" s="43">
        <v>45764.666666666701</v>
      </c>
      <c r="B401" s="42">
        <v>4.6759231034482802</v>
      </c>
    </row>
    <row r="402" spans="1:2" x14ac:dyDescent="0.35">
      <c r="A402" s="43">
        <v>45764.708333333299</v>
      </c>
      <c r="B402" s="42">
        <v>5.7510680000000001</v>
      </c>
    </row>
    <row r="403" spans="1:2" x14ac:dyDescent="0.35">
      <c r="A403" s="43">
        <v>45764.75</v>
      </c>
      <c r="B403" s="42">
        <v>4.7687944827586204</v>
      </c>
    </row>
    <row r="404" spans="1:2" x14ac:dyDescent="0.35">
      <c r="A404" s="43">
        <v>45764.791666666701</v>
      </c>
      <c r="B404" s="42">
        <v>4.3796501666666696</v>
      </c>
    </row>
    <row r="405" spans="1:2" x14ac:dyDescent="0.35">
      <c r="A405" s="43">
        <v>45764.833333333299</v>
      </c>
      <c r="B405" s="42">
        <v>4.9020167241379298</v>
      </c>
    </row>
    <row r="406" spans="1:2" x14ac:dyDescent="0.35">
      <c r="A406" s="43">
        <v>45764.875</v>
      </c>
      <c r="B406" s="42">
        <v>5.0802015000000003</v>
      </c>
    </row>
    <row r="407" spans="1:2" x14ac:dyDescent="0.35">
      <c r="A407" s="43">
        <v>45764.916666666701</v>
      </c>
      <c r="B407" s="42">
        <v>5.0439991379310296</v>
      </c>
    </row>
    <row r="408" spans="1:2" x14ac:dyDescent="0.35">
      <c r="A408" s="43">
        <v>45764.958333333299</v>
      </c>
      <c r="B408" s="42">
        <v>6.6186711666666698</v>
      </c>
    </row>
    <row r="409" spans="1:2" x14ac:dyDescent="0.35">
      <c r="A409" s="43">
        <v>45765</v>
      </c>
      <c r="B409" s="42">
        <v>8.5973429310344809</v>
      </c>
    </row>
    <row r="410" spans="1:2" x14ac:dyDescent="0.35">
      <c r="A410" s="43">
        <v>45765.041666666701</v>
      </c>
      <c r="B410" s="42">
        <v>8.2385048333333302</v>
      </c>
    </row>
    <row r="411" spans="1:2" x14ac:dyDescent="0.35">
      <c r="A411" s="43">
        <v>45765.083333333299</v>
      </c>
      <c r="B411" s="42">
        <v>7.79277086206897</v>
      </c>
    </row>
    <row r="412" spans="1:2" x14ac:dyDescent="0.35">
      <c r="A412" s="43">
        <v>45765.125</v>
      </c>
      <c r="B412" s="42">
        <v>7.6411259999999999</v>
      </c>
    </row>
    <row r="413" spans="1:2" x14ac:dyDescent="0.35">
      <c r="A413" s="43">
        <v>45765.166666666701</v>
      </c>
      <c r="B413" s="42">
        <v>7.0377296551724102</v>
      </c>
    </row>
    <row r="414" spans="1:2" x14ac:dyDescent="0.35">
      <c r="A414" s="43">
        <v>45765.208333333299</v>
      </c>
      <c r="B414" s="42">
        <v>8.0234541666666708</v>
      </c>
    </row>
    <row r="415" spans="1:2" x14ac:dyDescent="0.35">
      <c r="A415" s="43">
        <v>45765.25</v>
      </c>
      <c r="B415" s="42">
        <v>9.0626377586206903</v>
      </c>
    </row>
    <row r="416" spans="1:2" x14ac:dyDescent="0.35">
      <c r="A416" s="43">
        <v>45765.291666666701</v>
      </c>
      <c r="B416" s="42">
        <v>7.9473241666666699</v>
      </c>
    </row>
    <row r="417" spans="1:2" x14ac:dyDescent="0.35">
      <c r="A417" s="43">
        <v>45765.333333333299</v>
      </c>
      <c r="B417" s="42">
        <v>7.2419774137930997</v>
      </c>
    </row>
    <row r="418" spans="1:2" x14ac:dyDescent="0.35">
      <c r="A418" s="43">
        <v>45765.375</v>
      </c>
      <c r="B418" s="42">
        <v>8.2880105000000004</v>
      </c>
    </row>
    <row r="419" spans="1:2" x14ac:dyDescent="0.35">
      <c r="A419" s="43">
        <v>45765.416666666701</v>
      </c>
      <c r="B419" s="42">
        <v>14.095017241379299</v>
      </c>
    </row>
    <row r="420" spans="1:2" x14ac:dyDescent="0.35">
      <c r="A420" s="43">
        <v>45765.458333333299</v>
      </c>
      <c r="B420" s="42">
        <v>13.2650016666667</v>
      </c>
    </row>
    <row r="421" spans="1:2" x14ac:dyDescent="0.35">
      <c r="A421" s="43">
        <v>45765.5</v>
      </c>
      <c r="B421" s="42">
        <v>8.6042293103448308</v>
      </c>
    </row>
    <row r="422" spans="1:2" x14ac:dyDescent="0.35">
      <c r="A422" s="43">
        <v>45765.541666666701</v>
      </c>
      <c r="B422" s="42">
        <v>6.1281728333333296</v>
      </c>
    </row>
    <row r="423" spans="1:2" x14ac:dyDescent="0.35">
      <c r="A423" s="43">
        <v>45765.583333333299</v>
      </c>
      <c r="B423" s="42">
        <v>5.2564399999999996</v>
      </c>
    </row>
    <row r="424" spans="1:2" x14ac:dyDescent="0.35">
      <c r="A424" s="43">
        <v>45765.625</v>
      </c>
      <c r="B424" s="42">
        <v>4.6377870000000003</v>
      </c>
    </row>
    <row r="425" spans="1:2" x14ac:dyDescent="0.35">
      <c r="A425" s="43">
        <v>45765.666666666701</v>
      </c>
      <c r="B425" s="42">
        <v>3.0753253448275899</v>
      </c>
    </row>
    <row r="426" spans="1:2" x14ac:dyDescent="0.35">
      <c r="A426" s="43">
        <v>45765.708333333299</v>
      </c>
      <c r="B426" s="42">
        <v>2.3476078333333299</v>
      </c>
    </row>
    <row r="427" spans="1:2" x14ac:dyDescent="0.35">
      <c r="A427" s="43">
        <v>45765.75</v>
      </c>
      <c r="B427" s="42">
        <v>3.4048598275862099</v>
      </c>
    </row>
    <row r="428" spans="1:2" x14ac:dyDescent="0.35">
      <c r="A428" s="43">
        <v>45765.791666666701</v>
      </c>
      <c r="B428" s="42">
        <v>3.9073908333333298</v>
      </c>
    </row>
    <row r="429" spans="1:2" x14ac:dyDescent="0.35">
      <c r="A429" s="43">
        <v>45765.833333333299</v>
      </c>
      <c r="B429" s="42">
        <v>5.4399649999999999</v>
      </c>
    </row>
    <row r="430" spans="1:2" x14ac:dyDescent="0.35">
      <c r="A430" s="43">
        <v>45765.875</v>
      </c>
      <c r="B430" s="42">
        <v>6.2137111666666698</v>
      </c>
    </row>
    <row r="431" spans="1:2" x14ac:dyDescent="0.35">
      <c r="A431" s="43">
        <v>45765.916666666701</v>
      </c>
      <c r="B431" s="42">
        <v>7.6620996551724199</v>
      </c>
    </row>
    <row r="432" spans="1:2" x14ac:dyDescent="0.35">
      <c r="A432" s="43">
        <v>45765.958333333299</v>
      </c>
      <c r="B432" s="42">
        <v>18.8981483333333</v>
      </c>
    </row>
    <row r="433" spans="1:2" x14ac:dyDescent="0.35">
      <c r="A433" s="43">
        <v>45766</v>
      </c>
      <c r="B433" s="42">
        <v>18.556422413793101</v>
      </c>
    </row>
    <row r="434" spans="1:2" x14ac:dyDescent="0.35">
      <c r="A434" s="43">
        <v>45766.041666666701</v>
      </c>
      <c r="B434" s="42">
        <v>14.720238333333301</v>
      </c>
    </row>
    <row r="435" spans="1:2" x14ac:dyDescent="0.35">
      <c r="A435" s="43">
        <v>45766.083333333299</v>
      </c>
      <c r="B435" s="42">
        <v>17.048867241379298</v>
      </c>
    </row>
    <row r="436" spans="1:2" x14ac:dyDescent="0.35">
      <c r="A436" s="43">
        <v>45766.125</v>
      </c>
      <c r="B436" s="42">
        <v>20.03471</v>
      </c>
    </row>
    <row r="437" spans="1:2" x14ac:dyDescent="0.35">
      <c r="A437" s="43">
        <v>45766.166666666701</v>
      </c>
      <c r="B437" s="42">
        <v>21.281977586206899</v>
      </c>
    </row>
    <row r="438" spans="1:2" x14ac:dyDescent="0.35">
      <c r="A438" s="43">
        <v>45766.208333333299</v>
      </c>
      <c r="B438" s="42">
        <v>20.2233816666667</v>
      </c>
    </row>
    <row r="439" spans="1:2" x14ac:dyDescent="0.35">
      <c r="A439" s="43">
        <v>45766.25</v>
      </c>
      <c r="B439" s="42">
        <v>20.144491379310299</v>
      </c>
    </row>
    <row r="440" spans="1:2" x14ac:dyDescent="0.35">
      <c r="A440" s="43">
        <v>45766.291666666701</v>
      </c>
      <c r="B440" s="42">
        <v>20.897359999999999</v>
      </c>
    </row>
    <row r="441" spans="1:2" x14ac:dyDescent="0.35">
      <c r="A441" s="43">
        <v>45766.333333333299</v>
      </c>
      <c r="B441" s="42">
        <v>19.873679310344802</v>
      </c>
    </row>
    <row r="442" spans="1:2" x14ac:dyDescent="0.35">
      <c r="A442" s="43">
        <v>45766.375</v>
      </c>
      <c r="B442" s="42">
        <v>21.105625</v>
      </c>
    </row>
    <row r="443" spans="1:2" x14ac:dyDescent="0.35">
      <c r="A443" s="43">
        <v>45766.416666666701</v>
      </c>
      <c r="B443" s="42">
        <v>21.302360344827601</v>
      </c>
    </row>
    <row r="444" spans="1:2" x14ac:dyDescent="0.35">
      <c r="A444" s="43">
        <v>45766.458333333299</v>
      </c>
      <c r="B444" s="42">
        <v>19.019663333333298</v>
      </c>
    </row>
    <row r="445" spans="1:2" x14ac:dyDescent="0.35">
      <c r="A445" s="43">
        <v>45766.5</v>
      </c>
      <c r="B445" s="42">
        <v>17.405287931034501</v>
      </c>
    </row>
    <row r="446" spans="1:2" x14ac:dyDescent="0.35">
      <c r="A446" s="43">
        <v>45766.541666666701</v>
      </c>
      <c r="B446" s="42">
        <v>16.835143333333299</v>
      </c>
    </row>
    <row r="447" spans="1:2" x14ac:dyDescent="0.35">
      <c r="A447" s="43">
        <v>45766.583333333299</v>
      </c>
      <c r="B447" s="42">
        <v>16.104749999999999</v>
      </c>
    </row>
    <row r="448" spans="1:2" x14ac:dyDescent="0.35">
      <c r="A448" s="43">
        <v>45766.625</v>
      </c>
      <c r="B448" s="42">
        <v>16.078499999999998</v>
      </c>
    </row>
    <row r="449" spans="1:2" x14ac:dyDescent="0.35">
      <c r="A449" s="43">
        <v>45766.666666666701</v>
      </c>
      <c r="B449" s="42">
        <v>14.3135844827586</v>
      </c>
    </row>
    <row r="450" spans="1:2" x14ac:dyDescent="0.35">
      <c r="A450" s="43">
        <v>45766.708333333299</v>
      </c>
      <c r="B450" s="42">
        <v>13.3103916666667</v>
      </c>
    </row>
    <row r="451" spans="1:2" x14ac:dyDescent="0.35">
      <c r="A451" s="43">
        <v>45766.75</v>
      </c>
      <c r="B451" s="42">
        <v>11.5203746551724</v>
      </c>
    </row>
    <row r="452" spans="1:2" x14ac:dyDescent="0.35">
      <c r="A452" s="43">
        <v>45766.791666666701</v>
      </c>
      <c r="B452" s="42">
        <v>5.84084116666667</v>
      </c>
    </row>
    <row r="453" spans="1:2" x14ac:dyDescent="0.35">
      <c r="A453" s="43">
        <v>45766.833333333299</v>
      </c>
      <c r="B453" s="42">
        <v>4.0400910344827601</v>
      </c>
    </row>
    <row r="454" spans="1:2" x14ac:dyDescent="0.35">
      <c r="A454" s="43">
        <v>45766.875</v>
      </c>
      <c r="B454" s="42">
        <v>4.7087308333333304</v>
      </c>
    </row>
    <row r="455" spans="1:2" x14ac:dyDescent="0.35">
      <c r="A455" s="43">
        <v>45766.916666666701</v>
      </c>
      <c r="B455" s="42">
        <v>3.7517420689655201</v>
      </c>
    </row>
    <row r="456" spans="1:2" x14ac:dyDescent="0.35">
      <c r="A456" s="43">
        <v>45766.958333333299</v>
      </c>
      <c r="B456" s="42">
        <v>4.8150536666666701</v>
      </c>
    </row>
    <row r="457" spans="1:2" x14ac:dyDescent="0.35">
      <c r="A457" s="43">
        <v>45767</v>
      </c>
      <c r="B457" s="42">
        <v>4.5458301724137904</v>
      </c>
    </row>
    <row r="458" spans="1:2" x14ac:dyDescent="0.35">
      <c r="A458" s="43">
        <v>45767.041666666701</v>
      </c>
      <c r="B458" s="42">
        <v>4.4587518644067803</v>
      </c>
    </row>
    <row r="459" spans="1:2" x14ac:dyDescent="0.35">
      <c r="A459" s="43">
        <v>45767.083333333299</v>
      </c>
      <c r="B459" s="42">
        <v>4.5929729999999998</v>
      </c>
    </row>
    <row r="460" spans="1:2" x14ac:dyDescent="0.35">
      <c r="A460" s="43">
        <v>45767.125</v>
      </c>
      <c r="B460" s="42">
        <v>4.9580983333333304</v>
      </c>
    </row>
    <row r="461" spans="1:2" x14ac:dyDescent="0.35">
      <c r="A461" s="43">
        <v>45767.166666666701</v>
      </c>
      <c r="B461" s="42">
        <v>5.2683103448275901</v>
      </c>
    </row>
    <row r="462" spans="1:2" x14ac:dyDescent="0.35">
      <c r="A462" s="43">
        <v>45767.208333333299</v>
      </c>
      <c r="B462" s="42">
        <v>5.7435443333333298</v>
      </c>
    </row>
    <row r="463" spans="1:2" x14ac:dyDescent="0.35">
      <c r="A463" s="43">
        <v>45767.25</v>
      </c>
      <c r="B463" s="42">
        <v>5.8228325862068901</v>
      </c>
    </row>
    <row r="464" spans="1:2" x14ac:dyDescent="0.35">
      <c r="A464" s="43">
        <v>45767.291666666701</v>
      </c>
      <c r="B464" s="42">
        <v>5.8967435000000004</v>
      </c>
    </row>
    <row r="465" spans="1:2" x14ac:dyDescent="0.35">
      <c r="A465" s="43">
        <v>45767.333333333299</v>
      </c>
      <c r="B465" s="42">
        <v>6.5317201724137997</v>
      </c>
    </row>
    <row r="466" spans="1:2" x14ac:dyDescent="0.35">
      <c r="A466" s="43">
        <v>45767.375</v>
      </c>
      <c r="B466" s="42">
        <v>5.6814313333333297</v>
      </c>
    </row>
    <row r="467" spans="1:2" x14ac:dyDescent="0.35">
      <c r="A467" s="43">
        <v>45767.416666666701</v>
      </c>
      <c r="B467" s="42">
        <v>5.5797058620689697</v>
      </c>
    </row>
    <row r="468" spans="1:2" x14ac:dyDescent="0.35">
      <c r="A468" s="43">
        <v>45767.458333333299</v>
      </c>
      <c r="B468" s="42">
        <v>4.8867993333333297</v>
      </c>
    </row>
    <row r="469" spans="1:2" x14ac:dyDescent="0.35">
      <c r="A469" s="43">
        <v>45767.5</v>
      </c>
      <c r="B469" s="42">
        <v>5.6307598275862096</v>
      </c>
    </row>
    <row r="470" spans="1:2" x14ac:dyDescent="0.35">
      <c r="A470" s="43">
        <v>45767.541666666701</v>
      </c>
      <c r="B470" s="42">
        <v>4.5929500000000001</v>
      </c>
    </row>
    <row r="471" spans="1:2" x14ac:dyDescent="0.35">
      <c r="A471" s="43">
        <v>45767.583333333299</v>
      </c>
      <c r="B471" s="42">
        <v>5.8273739655172401</v>
      </c>
    </row>
    <row r="472" spans="1:2" x14ac:dyDescent="0.35">
      <c r="A472" s="43">
        <v>45767.625</v>
      </c>
      <c r="B472" s="42">
        <v>5.7311673333333299</v>
      </c>
    </row>
    <row r="473" spans="1:2" x14ac:dyDescent="0.35">
      <c r="A473" s="43">
        <v>45767.666666666701</v>
      </c>
      <c r="B473" s="42">
        <v>5.9003448275862098</v>
      </c>
    </row>
    <row r="474" spans="1:2" x14ac:dyDescent="0.35">
      <c r="A474" s="43">
        <v>45767.708333333299</v>
      </c>
      <c r="B474" s="42">
        <v>5.1227821666666697</v>
      </c>
    </row>
    <row r="475" spans="1:2" x14ac:dyDescent="0.35">
      <c r="A475" s="43">
        <v>45767.75</v>
      </c>
      <c r="B475" s="42">
        <v>4.1588044827586197</v>
      </c>
    </row>
    <row r="476" spans="1:2" x14ac:dyDescent="0.35">
      <c r="A476" s="43">
        <v>45767.791666666701</v>
      </c>
      <c r="B476" s="42">
        <v>18.643395999999999</v>
      </c>
    </row>
    <row r="477" spans="1:2" x14ac:dyDescent="0.35">
      <c r="A477" s="43">
        <v>45767.833333333299</v>
      </c>
      <c r="B477" s="42">
        <v>11.625228275862099</v>
      </c>
    </row>
    <row r="478" spans="1:2" x14ac:dyDescent="0.35">
      <c r="A478" s="43">
        <v>45767.875</v>
      </c>
      <c r="B478" s="42">
        <v>11.523832666666699</v>
      </c>
    </row>
    <row r="479" spans="1:2" x14ac:dyDescent="0.35">
      <c r="A479" s="43">
        <v>45767.916666666701</v>
      </c>
      <c r="B479" s="42">
        <v>11.691852586206901</v>
      </c>
    </row>
    <row r="480" spans="1:2" x14ac:dyDescent="0.35">
      <c r="A480" s="43">
        <v>45767.958333333299</v>
      </c>
      <c r="B480" s="42">
        <v>8.1754920000000002</v>
      </c>
    </row>
    <row r="481" spans="1:2" x14ac:dyDescent="0.35">
      <c r="A481" s="43">
        <v>45768</v>
      </c>
      <c r="B481" s="42">
        <v>7.0996517241379298</v>
      </c>
    </row>
    <row r="482" spans="1:2" x14ac:dyDescent="0.35">
      <c r="A482" s="43">
        <v>45768.041666666701</v>
      </c>
      <c r="B482" s="42">
        <v>6.0627599999999999</v>
      </c>
    </row>
    <row r="483" spans="1:2" x14ac:dyDescent="0.35">
      <c r="A483" s="43">
        <v>45768.083333333299</v>
      </c>
      <c r="B483" s="42">
        <v>6.5388717241379304</v>
      </c>
    </row>
    <row r="484" spans="1:2" x14ac:dyDescent="0.35">
      <c r="A484" s="43">
        <v>45768.125</v>
      </c>
      <c r="B484" s="42">
        <v>8.2574998333333305</v>
      </c>
    </row>
    <row r="485" spans="1:2" x14ac:dyDescent="0.35">
      <c r="A485" s="43">
        <v>45768.166666666701</v>
      </c>
      <c r="B485" s="42">
        <v>9.1051549999999999</v>
      </c>
    </row>
    <row r="486" spans="1:2" x14ac:dyDescent="0.35">
      <c r="A486" s="43">
        <v>45768.208333333299</v>
      </c>
      <c r="B486" s="42">
        <v>8.3415518333333392</v>
      </c>
    </row>
    <row r="487" spans="1:2" x14ac:dyDescent="0.35">
      <c r="A487" s="43">
        <v>45768.25</v>
      </c>
      <c r="B487" s="42">
        <v>8.8876187931034494</v>
      </c>
    </row>
    <row r="488" spans="1:2" x14ac:dyDescent="0.35">
      <c r="A488" s="43">
        <v>45768.291666666701</v>
      </c>
      <c r="B488" s="42">
        <v>9.3835405000000005</v>
      </c>
    </row>
    <row r="489" spans="1:2" x14ac:dyDescent="0.35">
      <c r="A489" s="43">
        <v>45768.333333333299</v>
      </c>
      <c r="B489" s="42">
        <v>8.5864206896551707</v>
      </c>
    </row>
    <row r="490" spans="1:2" x14ac:dyDescent="0.35">
      <c r="A490" s="43">
        <v>45768.375</v>
      </c>
      <c r="B490" s="42">
        <v>9.3708770000000001</v>
      </c>
    </row>
    <row r="491" spans="1:2" x14ac:dyDescent="0.35">
      <c r="A491" s="43">
        <v>45768.416666666701</v>
      </c>
      <c r="B491" s="42">
        <v>11.0707620689655</v>
      </c>
    </row>
    <row r="492" spans="1:2" x14ac:dyDescent="0.35">
      <c r="A492" s="43">
        <v>45768.458333333299</v>
      </c>
      <c r="B492" s="42">
        <v>12.58511</v>
      </c>
    </row>
    <row r="493" spans="1:2" x14ac:dyDescent="0.35">
      <c r="A493" s="43">
        <v>45768.5</v>
      </c>
      <c r="B493" s="42">
        <v>15.3324086206897</v>
      </c>
    </row>
    <row r="494" spans="1:2" x14ac:dyDescent="0.35">
      <c r="A494" s="43">
        <v>45768.541666666701</v>
      </c>
      <c r="B494" s="42">
        <v>15.7729766666667</v>
      </c>
    </row>
    <row r="495" spans="1:2" x14ac:dyDescent="0.35">
      <c r="A495" s="43">
        <v>45768.583333333299</v>
      </c>
      <c r="B495" s="42">
        <v>17.9624206896552</v>
      </c>
    </row>
    <row r="496" spans="1:2" x14ac:dyDescent="0.35">
      <c r="A496" s="43">
        <v>45768.625</v>
      </c>
      <c r="B496" s="42">
        <v>6.0852030000000097</v>
      </c>
    </row>
    <row r="497" spans="1:2" x14ac:dyDescent="0.35">
      <c r="A497" s="43">
        <v>45768.666666666701</v>
      </c>
      <c r="B497" s="42">
        <v>3.5107282758620699</v>
      </c>
    </row>
    <row r="498" spans="1:2" x14ac:dyDescent="0.35">
      <c r="A498" s="43">
        <v>45768.708333333299</v>
      </c>
      <c r="B498" s="42">
        <v>3.9173503333333302</v>
      </c>
    </row>
    <row r="499" spans="1:2" x14ac:dyDescent="0.35">
      <c r="A499" s="43">
        <v>45768.75</v>
      </c>
      <c r="B499" s="42">
        <v>2.8956120689655198</v>
      </c>
    </row>
    <row r="500" spans="1:2" x14ac:dyDescent="0.35">
      <c r="A500" s="43">
        <v>45768.791666666701</v>
      </c>
      <c r="B500" s="42">
        <v>4.4766993333333298</v>
      </c>
    </row>
    <row r="501" spans="1:2" x14ac:dyDescent="0.35">
      <c r="A501" s="43">
        <v>45768.833333333299</v>
      </c>
      <c r="B501" s="42">
        <v>2.6392977586206898</v>
      </c>
    </row>
    <row r="502" spans="1:2" x14ac:dyDescent="0.35">
      <c r="A502" s="43">
        <v>45768.875</v>
      </c>
      <c r="B502" s="42">
        <v>4.3768558333333303</v>
      </c>
    </row>
    <row r="503" spans="1:2" x14ac:dyDescent="0.35">
      <c r="A503" s="43">
        <v>45768.916666666701</v>
      </c>
      <c r="B503" s="42">
        <v>3.81385413793104</v>
      </c>
    </row>
    <row r="504" spans="1:2" x14ac:dyDescent="0.35">
      <c r="A504" s="43">
        <v>45768.958333333299</v>
      </c>
      <c r="B504" s="42">
        <v>3.5823338333333301</v>
      </c>
    </row>
    <row r="505" spans="1:2" x14ac:dyDescent="0.35">
      <c r="A505" s="43">
        <v>45769</v>
      </c>
      <c r="B505" s="42">
        <v>3.52126603448276</v>
      </c>
    </row>
    <row r="506" spans="1:2" x14ac:dyDescent="0.35">
      <c r="A506" s="43">
        <v>45769.041666666701</v>
      </c>
      <c r="B506" s="42">
        <v>3.6065008333333299</v>
      </c>
    </row>
    <row r="507" spans="1:2" x14ac:dyDescent="0.35">
      <c r="A507" s="43">
        <v>45769.083333333299</v>
      </c>
      <c r="B507" s="42">
        <v>3.4879560344827598</v>
      </c>
    </row>
    <row r="508" spans="1:2" x14ac:dyDescent="0.35">
      <c r="A508" s="43">
        <v>45769.125</v>
      </c>
      <c r="B508" s="42">
        <v>4.3683329999999998</v>
      </c>
    </row>
    <row r="509" spans="1:2" x14ac:dyDescent="0.35">
      <c r="A509" s="43">
        <v>45769.166666666701</v>
      </c>
      <c r="B509" s="42">
        <v>3.3892415517241399</v>
      </c>
    </row>
    <row r="510" spans="1:2" x14ac:dyDescent="0.35">
      <c r="A510" s="43">
        <v>45769.208333333299</v>
      </c>
      <c r="B510" s="42">
        <v>2.7805075000000001</v>
      </c>
    </row>
    <row r="511" spans="1:2" x14ac:dyDescent="0.35">
      <c r="A511" s="43">
        <v>45769.25</v>
      </c>
      <c r="B511" s="42">
        <v>3.4841070689655198</v>
      </c>
    </row>
    <row r="512" spans="1:2" x14ac:dyDescent="0.35">
      <c r="A512" s="43">
        <v>45769.291666666701</v>
      </c>
      <c r="B512" s="42">
        <v>3.4639340000000001</v>
      </c>
    </row>
    <row r="513" spans="1:2" x14ac:dyDescent="0.35">
      <c r="A513" s="43">
        <v>45769.333333333299</v>
      </c>
      <c r="B513" s="42">
        <v>3.7693644827586201</v>
      </c>
    </row>
    <row r="514" spans="1:2" x14ac:dyDescent="0.35">
      <c r="A514" s="43">
        <v>45769.375</v>
      </c>
      <c r="B514" s="42">
        <v>2.9113905</v>
      </c>
    </row>
    <row r="515" spans="1:2" x14ac:dyDescent="0.35">
      <c r="A515" s="43">
        <v>45769.416666666701</v>
      </c>
      <c r="B515" s="42">
        <v>4.8993265517241404</v>
      </c>
    </row>
    <row r="516" spans="1:2" x14ac:dyDescent="0.35">
      <c r="A516" s="43">
        <v>45769.458333333299</v>
      </c>
      <c r="B516" s="42">
        <v>3.4518853333333301</v>
      </c>
    </row>
    <row r="517" spans="1:2" x14ac:dyDescent="0.35">
      <c r="A517" s="43">
        <v>45769.5</v>
      </c>
      <c r="B517" s="42">
        <v>4.472505</v>
      </c>
    </row>
    <row r="518" spans="1:2" x14ac:dyDescent="0.35">
      <c r="A518" s="43">
        <v>45769.541666666701</v>
      </c>
      <c r="B518" s="42">
        <v>3.7869203333333301</v>
      </c>
    </row>
    <row r="519" spans="1:2" x14ac:dyDescent="0.35">
      <c r="A519" s="43">
        <v>45769.583333333299</v>
      </c>
      <c r="B519" s="42">
        <v>3.4805941379310399</v>
      </c>
    </row>
    <row r="520" spans="1:2" x14ac:dyDescent="0.35">
      <c r="A520" s="43">
        <v>45769.625</v>
      </c>
      <c r="B520" s="42">
        <v>3.4337154999999999</v>
      </c>
    </row>
    <row r="521" spans="1:2" x14ac:dyDescent="0.35">
      <c r="A521" s="43">
        <v>45769.666666666701</v>
      </c>
      <c r="B521" s="42">
        <v>4.7596098275862104</v>
      </c>
    </row>
    <row r="522" spans="1:2" x14ac:dyDescent="0.35">
      <c r="A522" s="43">
        <v>45769.708333333299</v>
      </c>
      <c r="B522" s="42">
        <v>4.9177743333333401</v>
      </c>
    </row>
    <row r="523" spans="1:2" x14ac:dyDescent="0.35">
      <c r="A523" s="43">
        <v>45769.75</v>
      </c>
      <c r="B523" s="42">
        <v>2.9556937931034502</v>
      </c>
    </row>
    <row r="524" spans="1:2" x14ac:dyDescent="0.35">
      <c r="A524" s="43">
        <v>45769.791666666701</v>
      </c>
      <c r="B524" s="42">
        <v>3.8642713333333298</v>
      </c>
    </row>
    <row r="525" spans="1:2" x14ac:dyDescent="0.35">
      <c r="A525" s="43">
        <v>45769.833333333299</v>
      </c>
      <c r="B525" s="42">
        <v>3.6755415517241401</v>
      </c>
    </row>
    <row r="526" spans="1:2" x14ac:dyDescent="0.35">
      <c r="A526" s="43">
        <v>45769.875</v>
      </c>
      <c r="B526" s="42">
        <v>3.98853216666667</v>
      </c>
    </row>
    <row r="527" spans="1:2" x14ac:dyDescent="0.35">
      <c r="A527" s="43">
        <v>45769.916666666701</v>
      </c>
      <c r="B527" s="42">
        <v>3.43353551724138</v>
      </c>
    </row>
    <row r="528" spans="1:2" x14ac:dyDescent="0.35">
      <c r="A528" s="43">
        <v>45769.958333333299</v>
      </c>
      <c r="B528" s="42">
        <v>3.3278135</v>
      </c>
    </row>
    <row r="529" spans="1:2" x14ac:dyDescent="0.35">
      <c r="A529" s="43">
        <v>45770</v>
      </c>
      <c r="B529" s="42">
        <v>3.2077794827586201</v>
      </c>
    </row>
    <row r="530" spans="1:2" x14ac:dyDescent="0.35">
      <c r="A530" s="43">
        <v>45770.041666666701</v>
      </c>
      <c r="B530" s="42">
        <v>3.2554071666666702</v>
      </c>
    </row>
    <row r="531" spans="1:2" x14ac:dyDescent="0.35">
      <c r="A531" s="43">
        <v>45770.083333333299</v>
      </c>
      <c r="B531" s="42">
        <v>3.8505567241379302</v>
      </c>
    </row>
    <row r="532" spans="1:2" x14ac:dyDescent="0.35">
      <c r="A532" s="43">
        <v>45770.125</v>
      </c>
      <c r="B532" s="42">
        <v>3.7913890000000001</v>
      </c>
    </row>
    <row r="533" spans="1:2" x14ac:dyDescent="0.35">
      <c r="A533" s="43">
        <v>45770.166666666701</v>
      </c>
      <c r="B533" s="42">
        <v>3.5812472413793102</v>
      </c>
    </row>
    <row r="534" spans="1:2" x14ac:dyDescent="0.35">
      <c r="A534" s="43">
        <v>45770.208333333299</v>
      </c>
      <c r="B534" s="42">
        <v>3.1906249999999998</v>
      </c>
    </row>
    <row r="535" spans="1:2" x14ac:dyDescent="0.35">
      <c r="A535" s="43">
        <v>45770.25</v>
      </c>
      <c r="B535" s="42">
        <v>3.4197415517241398</v>
      </c>
    </row>
    <row r="536" spans="1:2" x14ac:dyDescent="0.35">
      <c r="A536" s="43">
        <v>45770.291666666701</v>
      </c>
      <c r="B536" s="42">
        <v>4.04605383333333</v>
      </c>
    </row>
    <row r="537" spans="1:2" x14ac:dyDescent="0.35">
      <c r="A537" s="43">
        <v>45770.333333333299</v>
      </c>
      <c r="B537" s="42">
        <v>4.1505829310344797</v>
      </c>
    </row>
    <row r="538" spans="1:2" x14ac:dyDescent="0.35">
      <c r="A538" s="43">
        <v>45770.375</v>
      </c>
      <c r="B538" s="42">
        <v>3.5453138333333301</v>
      </c>
    </row>
    <row r="539" spans="1:2" x14ac:dyDescent="0.35">
      <c r="A539" s="43">
        <v>45770.416666666701</v>
      </c>
      <c r="B539" s="42">
        <v>3.4220700000000002</v>
      </c>
    </row>
    <row r="540" spans="1:2" x14ac:dyDescent="0.35">
      <c r="A540" s="43">
        <v>45770.458333333299</v>
      </c>
      <c r="B540" s="42">
        <v>4.8536520000000003</v>
      </c>
    </row>
    <row r="541" spans="1:2" x14ac:dyDescent="0.35">
      <c r="A541" s="43">
        <v>45770.5</v>
      </c>
      <c r="B541" s="42">
        <v>6.1818734482758604</v>
      </c>
    </row>
    <row r="542" spans="1:2" x14ac:dyDescent="0.35">
      <c r="A542" s="43">
        <v>45770.541666666701</v>
      </c>
      <c r="B542" s="42">
        <v>5.2365516666666698</v>
      </c>
    </row>
    <row r="543" spans="1:2" x14ac:dyDescent="0.35">
      <c r="A543" s="43">
        <v>45770.583333333299</v>
      </c>
      <c r="B543" s="42">
        <v>6.5635810344827599</v>
      </c>
    </row>
    <row r="544" spans="1:2" x14ac:dyDescent="0.35">
      <c r="A544" s="43">
        <v>45770.625</v>
      </c>
      <c r="B544" s="42">
        <v>7.8525126666666702</v>
      </c>
    </row>
    <row r="545" spans="1:2" x14ac:dyDescent="0.35">
      <c r="A545" s="43">
        <v>45770.666666666701</v>
      </c>
      <c r="B545" s="42">
        <v>6.6006224137930998</v>
      </c>
    </row>
    <row r="546" spans="1:2" x14ac:dyDescent="0.35">
      <c r="A546" s="43">
        <v>45770.708333333299</v>
      </c>
      <c r="B546" s="42">
        <v>4.7385669999999998</v>
      </c>
    </row>
    <row r="547" spans="1:2" x14ac:dyDescent="0.35">
      <c r="A547" s="43">
        <v>45770.75</v>
      </c>
      <c r="B547" s="42">
        <v>4.6651600000000002</v>
      </c>
    </row>
    <row r="548" spans="1:2" x14ac:dyDescent="0.35">
      <c r="A548" s="43">
        <v>45770.791666666701</v>
      </c>
      <c r="B548" s="42">
        <v>6.2486491666666701</v>
      </c>
    </row>
    <row r="549" spans="1:2" x14ac:dyDescent="0.35">
      <c r="A549" s="43">
        <v>45770.833333333299</v>
      </c>
      <c r="B549" s="42">
        <v>4.1999181034482804</v>
      </c>
    </row>
    <row r="550" spans="1:2" x14ac:dyDescent="0.35">
      <c r="A550" s="43">
        <v>45770.875</v>
      </c>
      <c r="B550" s="42">
        <v>5.2555443333333303</v>
      </c>
    </row>
    <row r="551" spans="1:2" x14ac:dyDescent="0.35">
      <c r="A551" s="43">
        <v>45770.916666666701</v>
      </c>
      <c r="B551" s="42">
        <v>5.5568496551724103</v>
      </c>
    </row>
    <row r="552" spans="1:2" x14ac:dyDescent="0.35">
      <c r="A552" s="43">
        <v>45770.958333333299</v>
      </c>
      <c r="B552" s="42">
        <v>10.2214748333333</v>
      </c>
    </row>
    <row r="553" spans="1:2" x14ac:dyDescent="0.35">
      <c r="A553" s="43">
        <v>45771</v>
      </c>
      <c r="B553" s="42">
        <v>19.668984482758599</v>
      </c>
    </row>
    <row r="554" spans="1:2" x14ac:dyDescent="0.35">
      <c r="A554" s="43">
        <v>45771.041666666701</v>
      </c>
      <c r="B554" s="42">
        <v>21.446248333333301</v>
      </c>
    </row>
    <row r="555" spans="1:2" x14ac:dyDescent="0.35">
      <c r="A555" s="43">
        <v>45771.083333333299</v>
      </c>
      <c r="B555" s="42">
        <v>17.792620689655202</v>
      </c>
    </row>
    <row r="556" spans="1:2" x14ac:dyDescent="0.35">
      <c r="A556" s="43">
        <v>45771.125</v>
      </c>
      <c r="B556" s="42">
        <v>16.538364999999999</v>
      </c>
    </row>
    <row r="557" spans="1:2" x14ac:dyDescent="0.35">
      <c r="A557" s="43">
        <v>45771.166666666701</v>
      </c>
      <c r="B557" s="42">
        <v>16.380148275862101</v>
      </c>
    </row>
    <row r="558" spans="1:2" x14ac:dyDescent="0.35">
      <c r="A558" s="43">
        <v>45771.208333333299</v>
      </c>
      <c r="B558" s="42">
        <v>13.279005</v>
      </c>
    </row>
    <row r="559" spans="1:2" x14ac:dyDescent="0.35">
      <c r="A559" s="43">
        <v>45771.25</v>
      </c>
      <c r="B559" s="42">
        <v>12.448960344827601</v>
      </c>
    </row>
    <row r="560" spans="1:2" x14ac:dyDescent="0.35">
      <c r="A560" s="43">
        <v>45771.291666666701</v>
      </c>
      <c r="B560" s="42">
        <v>14.1626716666667</v>
      </c>
    </row>
    <row r="561" spans="1:2" x14ac:dyDescent="0.35">
      <c r="A561" s="43">
        <v>45771.333333333299</v>
      </c>
      <c r="B561" s="42">
        <v>20.8718120689655</v>
      </c>
    </row>
    <row r="562" spans="1:2" x14ac:dyDescent="0.35">
      <c r="A562" s="43">
        <v>45771.375</v>
      </c>
      <c r="B562" s="42">
        <v>19.442744999999999</v>
      </c>
    </row>
    <row r="563" spans="1:2" x14ac:dyDescent="0.35">
      <c r="A563" s="43">
        <v>45771.416666666701</v>
      </c>
      <c r="B563" s="42">
        <v>19.232594827586201</v>
      </c>
    </row>
    <row r="564" spans="1:2" x14ac:dyDescent="0.35">
      <c r="A564" s="43">
        <v>45771.458333333299</v>
      </c>
      <c r="B564" s="42">
        <v>16.329761666666698</v>
      </c>
    </row>
    <row r="565" spans="1:2" x14ac:dyDescent="0.35">
      <c r="A565" s="43">
        <v>45771.5</v>
      </c>
      <c r="B565" s="42">
        <v>13.1471431034483</v>
      </c>
    </row>
    <row r="566" spans="1:2" x14ac:dyDescent="0.35">
      <c r="A566" s="43">
        <v>45771.541666666701</v>
      </c>
      <c r="B566" s="42">
        <v>14.6406116666667</v>
      </c>
    </row>
    <row r="567" spans="1:2" x14ac:dyDescent="0.35">
      <c r="A567" s="43">
        <v>45771.583333333299</v>
      </c>
      <c r="B567" s="42">
        <v>18.630824137931</v>
      </c>
    </row>
    <row r="568" spans="1:2" x14ac:dyDescent="0.35">
      <c r="A568" s="43">
        <v>45771.625</v>
      </c>
      <c r="B568" s="42">
        <v>13.9444316666667</v>
      </c>
    </row>
    <row r="569" spans="1:2" x14ac:dyDescent="0.35">
      <c r="A569" s="43">
        <v>45771.666666666701</v>
      </c>
      <c r="B569" s="42">
        <v>9.9204174137930998</v>
      </c>
    </row>
    <row r="570" spans="1:2" x14ac:dyDescent="0.35">
      <c r="A570" s="43">
        <v>45771.708333333299</v>
      </c>
      <c r="B570" s="42">
        <v>9.2649594999999998</v>
      </c>
    </row>
    <row r="571" spans="1:2" x14ac:dyDescent="0.35">
      <c r="A571" s="43">
        <v>45771.75</v>
      </c>
      <c r="B571" s="42">
        <v>8.6845710344827598</v>
      </c>
    </row>
    <row r="572" spans="1:2" x14ac:dyDescent="0.35">
      <c r="A572" s="43">
        <v>45771.791666666701</v>
      </c>
      <c r="B572" s="42">
        <v>8.9188408333333395</v>
      </c>
    </row>
    <row r="573" spans="1:2" x14ac:dyDescent="0.35">
      <c r="A573" s="43">
        <v>45771.833333333299</v>
      </c>
      <c r="B573" s="42">
        <v>8.4556298275862094</v>
      </c>
    </row>
    <row r="574" spans="1:2" x14ac:dyDescent="0.35">
      <c r="A574" s="43">
        <v>45771.875</v>
      </c>
      <c r="B574" s="42">
        <v>10.4925296666667</v>
      </c>
    </row>
    <row r="575" spans="1:2" x14ac:dyDescent="0.35">
      <c r="A575" s="43">
        <v>45771.916666666701</v>
      </c>
      <c r="B575" s="42">
        <v>8.2394615517241405</v>
      </c>
    </row>
    <row r="576" spans="1:2" x14ac:dyDescent="0.35">
      <c r="A576" s="43">
        <v>45771.958333333299</v>
      </c>
      <c r="B576" s="42">
        <v>8.5965848333333401</v>
      </c>
    </row>
    <row r="577" spans="1:2" x14ac:dyDescent="0.35">
      <c r="A577" s="43">
        <v>45772</v>
      </c>
      <c r="B577" s="42">
        <v>9.6482005172413796</v>
      </c>
    </row>
    <row r="578" spans="1:2" x14ac:dyDescent="0.35">
      <c r="A578" s="43">
        <v>45772.041666666701</v>
      </c>
      <c r="B578" s="42">
        <v>7.6859601666666704</v>
      </c>
    </row>
    <row r="579" spans="1:2" x14ac:dyDescent="0.35">
      <c r="A579" s="43">
        <v>45772.083333333299</v>
      </c>
      <c r="B579" s="42">
        <v>7.1120174137931098</v>
      </c>
    </row>
    <row r="580" spans="1:2" x14ac:dyDescent="0.35">
      <c r="A580" s="43">
        <v>45772.125</v>
      </c>
      <c r="B580" s="42">
        <v>7.33033</v>
      </c>
    </row>
    <row r="581" spans="1:2" x14ac:dyDescent="0.35">
      <c r="A581" s="43">
        <v>45772.166666666701</v>
      </c>
      <c r="B581" s="42">
        <v>6.9533967241379298</v>
      </c>
    </row>
    <row r="582" spans="1:2" x14ac:dyDescent="0.35">
      <c r="A582" s="43">
        <v>45772.208333333299</v>
      </c>
      <c r="B582" s="42">
        <v>5.7717035000000001</v>
      </c>
    </row>
    <row r="583" spans="1:2" x14ac:dyDescent="0.35">
      <c r="A583" s="43">
        <v>45772.25</v>
      </c>
      <c r="B583" s="42">
        <v>6.7220467241379298</v>
      </c>
    </row>
    <row r="584" spans="1:2" x14ac:dyDescent="0.35">
      <c r="A584" s="43">
        <v>45772.291666666701</v>
      </c>
      <c r="B584" s="42">
        <v>7.3993314999999997</v>
      </c>
    </row>
    <row r="585" spans="1:2" x14ac:dyDescent="0.35">
      <c r="A585" s="43">
        <v>45772.333333333299</v>
      </c>
      <c r="B585" s="42">
        <v>12.520820172413799</v>
      </c>
    </row>
    <row r="586" spans="1:2" x14ac:dyDescent="0.35">
      <c r="A586" s="43">
        <v>45772.375</v>
      </c>
      <c r="B586" s="42">
        <v>12.421004999999999</v>
      </c>
    </row>
    <row r="587" spans="1:2" x14ac:dyDescent="0.35">
      <c r="A587" s="43">
        <v>45772.416666666701</v>
      </c>
      <c r="B587" s="42">
        <v>11.3695029310345</v>
      </c>
    </row>
    <row r="588" spans="1:2" x14ac:dyDescent="0.35">
      <c r="A588" s="43">
        <v>45772.458333333299</v>
      </c>
      <c r="B588" s="42">
        <v>8.3578390000000002</v>
      </c>
    </row>
    <row r="589" spans="1:2" x14ac:dyDescent="0.35">
      <c r="A589" s="43">
        <v>45772.5</v>
      </c>
      <c r="B589" s="42">
        <v>7.3868134482758601</v>
      </c>
    </row>
    <row r="590" spans="1:2" x14ac:dyDescent="0.35">
      <c r="A590" s="43">
        <v>45772.541666666701</v>
      </c>
      <c r="B590" s="42">
        <v>7.9200974999999998</v>
      </c>
    </row>
    <row r="591" spans="1:2" x14ac:dyDescent="0.35">
      <c r="A591" s="43">
        <v>45772.583333333299</v>
      </c>
      <c r="B591" s="42">
        <v>8.4109389655172393</v>
      </c>
    </row>
    <row r="592" spans="1:2" x14ac:dyDescent="0.35">
      <c r="A592" s="43">
        <v>45772.625</v>
      </c>
      <c r="B592" s="42">
        <v>8.8127283333333306</v>
      </c>
    </row>
    <row r="593" spans="1:2" x14ac:dyDescent="0.35">
      <c r="A593" s="43">
        <v>45772.666666666701</v>
      </c>
      <c r="B593" s="42">
        <v>10.166489827586201</v>
      </c>
    </row>
    <row r="594" spans="1:2" x14ac:dyDescent="0.35">
      <c r="A594" s="43">
        <v>45772.708333333299</v>
      </c>
      <c r="B594" s="42">
        <v>10.8455483333333</v>
      </c>
    </row>
    <row r="595" spans="1:2" x14ac:dyDescent="0.35">
      <c r="A595" s="43">
        <v>45772.75</v>
      </c>
      <c r="B595" s="42">
        <v>12.075484482758601</v>
      </c>
    </row>
    <row r="596" spans="1:2" x14ac:dyDescent="0.35">
      <c r="A596" s="43">
        <v>45772.791666666701</v>
      </c>
      <c r="B596" s="42">
        <v>14.397363333333301</v>
      </c>
    </row>
    <row r="597" spans="1:2" x14ac:dyDescent="0.35">
      <c r="A597" s="43">
        <v>45772.833333333299</v>
      </c>
      <c r="B597" s="42">
        <v>13.7370672413793</v>
      </c>
    </row>
    <row r="598" spans="1:2" x14ac:dyDescent="0.35">
      <c r="A598" s="43">
        <v>45772.875</v>
      </c>
      <c r="B598" s="42">
        <v>15.4399816666667</v>
      </c>
    </row>
    <row r="599" spans="1:2" x14ac:dyDescent="0.35">
      <c r="A599" s="43">
        <v>45772.916666666701</v>
      </c>
      <c r="B599" s="42">
        <v>15.028462068965499</v>
      </c>
    </row>
    <row r="600" spans="1:2" x14ac:dyDescent="0.35">
      <c r="A600" s="43">
        <v>45772.958333333299</v>
      </c>
      <c r="B600" s="42">
        <v>16.737525000000002</v>
      </c>
    </row>
    <row r="601" spans="1:2" x14ac:dyDescent="0.35">
      <c r="A601" s="43">
        <v>45773</v>
      </c>
      <c r="B601" s="42">
        <v>19.373943103448301</v>
      </c>
    </row>
    <row r="602" spans="1:2" x14ac:dyDescent="0.35">
      <c r="A602" s="43">
        <v>45773.041666666701</v>
      </c>
      <c r="B602" s="42">
        <v>21.8227433333333</v>
      </c>
    </row>
    <row r="603" spans="1:2" x14ac:dyDescent="0.35">
      <c r="A603" s="43">
        <v>45773.083333333299</v>
      </c>
      <c r="B603" s="42">
        <v>22.623222413793101</v>
      </c>
    </row>
    <row r="604" spans="1:2" x14ac:dyDescent="0.35">
      <c r="A604" s="43">
        <v>45773.125</v>
      </c>
      <c r="B604" s="42">
        <v>20.828886666666701</v>
      </c>
    </row>
    <row r="605" spans="1:2" x14ac:dyDescent="0.35">
      <c r="A605" s="43">
        <v>45773.166666666701</v>
      </c>
      <c r="B605" s="42">
        <v>19.3194672413793</v>
      </c>
    </row>
    <row r="606" spans="1:2" x14ac:dyDescent="0.35">
      <c r="A606" s="43">
        <v>45773.208333333299</v>
      </c>
      <c r="B606" s="42">
        <v>20.030194999999999</v>
      </c>
    </row>
    <row r="607" spans="1:2" x14ac:dyDescent="0.35">
      <c r="A607" s="43">
        <v>45773.25</v>
      </c>
      <c r="B607" s="42">
        <v>19.350813793103502</v>
      </c>
    </row>
    <row r="608" spans="1:2" x14ac:dyDescent="0.35">
      <c r="A608" s="43">
        <v>45773.291666666701</v>
      </c>
      <c r="B608" s="42">
        <v>18.805968333333301</v>
      </c>
    </row>
    <row r="609" spans="1:2" x14ac:dyDescent="0.35">
      <c r="A609" s="43">
        <v>45773.333333333299</v>
      </c>
      <c r="B609" s="42">
        <v>16.257501724137899</v>
      </c>
    </row>
    <row r="610" spans="1:2" x14ac:dyDescent="0.35">
      <c r="A610" s="43">
        <v>45773.375</v>
      </c>
      <c r="B610" s="42">
        <v>13.755305</v>
      </c>
    </row>
    <row r="611" spans="1:2" x14ac:dyDescent="0.35">
      <c r="A611" s="43">
        <v>45773.416666666701</v>
      </c>
      <c r="B611" s="42">
        <v>13.2187034482759</v>
      </c>
    </row>
    <row r="612" spans="1:2" x14ac:dyDescent="0.35">
      <c r="A612" s="43">
        <v>45773.458333333299</v>
      </c>
      <c r="B612" s="42">
        <v>11.806975</v>
      </c>
    </row>
    <row r="613" spans="1:2" x14ac:dyDescent="0.35">
      <c r="A613" s="43">
        <v>45773.5</v>
      </c>
      <c r="B613" s="42">
        <v>13.1986310344828</v>
      </c>
    </row>
    <row r="614" spans="1:2" x14ac:dyDescent="0.35">
      <c r="A614" s="43">
        <v>45773.541666666701</v>
      </c>
      <c r="B614" s="42">
        <v>12.699529999999999</v>
      </c>
    </row>
    <row r="615" spans="1:2" x14ac:dyDescent="0.35">
      <c r="A615" s="43">
        <v>45773.583333333299</v>
      </c>
      <c r="B615" s="42">
        <v>18.384056896551701</v>
      </c>
    </row>
    <row r="616" spans="1:2" x14ac:dyDescent="0.35">
      <c r="A616" s="43">
        <v>45773.625</v>
      </c>
      <c r="B616" s="42">
        <v>29.681146666666699</v>
      </c>
    </row>
    <row r="617" spans="1:2" x14ac:dyDescent="0.35">
      <c r="A617" s="43">
        <v>45773.666666666701</v>
      </c>
      <c r="B617" s="42">
        <v>32.212920689655199</v>
      </c>
    </row>
    <row r="618" spans="1:2" x14ac:dyDescent="0.35">
      <c r="A618" s="43">
        <v>45773.708333333299</v>
      </c>
      <c r="B618" s="42">
        <v>31.240635000000001</v>
      </c>
    </row>
    <row r="619" spans="1:2" x14ac:dyDescent="0.35">
      <c r="A619" s="43">
        <v>45773.75</v>
      </c>
      <c r="B619" s="42">
        <v>29.603727586206901</v>
      </c>
    </row>
    <row r="620" spans="1:2" x14ac:dyDescent="0.35">
      <c r="A620" s="43">
        <v>45773.791666666701</v>
      </c>
      <c r="B620" s="42">
        <v>24.376546666666702</v>
      </c>
    </row>
    <row r="621" spans="1:2" x14ac:dyDescent="0.35">
      <c r="A621" s="43">
        <v>45773.833333333299</v>
      </c>
      <c r="B621" s="42">
        <v>19.743129310344798</v>
      </c>
    </row>
    <row r="622" spans="1:2" x14ac:dyDescent="0.35">
      <c r="A622" s="43">
        <v>45773.875</v>
      </c>
      <c r="B622" s="42">
        <v>20.220775</v>
      </c>
    </row>
    <row r="623" spans="1:2" x14ac:dyDescent="0.35">
      <c r="A623" s="43">
        <v>45773.916666666701</v>
      </c>
      <c r="B623" s="42">
        <v>22.164467241379299</v>
      </c>
    </row>
    <row r="624" spans="1:2" x14ac:dyDescent="0.35">
      <c r="A624" s="43">
        <v>45773.958333333299</v>
      </c>
      <c r="B624" s="42">
        <v>24.547910000000002</v>
      </c>
    </row>
    <row r="625" spans="1:2" x14ac:dyDescent="0.35">
      <c r="A625" s="43">
        <v>45774</v>
      </c>
      <c r="B625" s="42">
        <v>29.498758620689699</v>
      </c>
    </row>
    <row r="626" spans="1:2" x14ac:dyDescent="0.35">
      <c r="A626" s="43">
        <v>45774.041666666701</v>
      </c>
      <c r="B626" s="42">
        <v>33.3504457627119</v>
      </c>
    </row>
    <row r="627" spans="1:2" x14ac:dyDescent="0.35">
      <c r="A627" s="43">
        <v>45774.083333333299</v>
      </c>
      <c r="B627" s="42">
        <v>34.534396666666701</v>
      </c>
    </row>
    <row r="628" spans="1:2" x14ac:dyDescent="0.35">
      <c r="A628" s="43">
        <v>45774.125</v>
      </c>
      <c r="B628" s="42">
        <v>32.408279999999998</v>
      </c>
    </row>
    <row r="629" spans="1:2" x14ac:dyDescent="0.35">
      <c r="A629" s="43">
        <v>45774.166666666701</v>
      </c>
      <c r="B629" s="42">
        <v>30.595418965517201</v>
      </c>
    </row>
    <row r="630" spans="1:2" x14ac:dyDescent="0.35">
      <c r="A630" s="43">
        <v>45774.208333333299</v>
      </c>
      <c r="B630" s="42">
        <v>29.352094999999998</v>
      </c>
    </row>
    <row r="631" spans="1:2" x14ac:dyDescent="0.35">
      <c r="A631" s="43">
        <v>45774.25</v>
      </c>
      <c r="B631" s="42">
        <v>24.04495</v>
      </c>
    </row>
    <row r="632" spans="1:2" x14ac:dyDescent="0.35">
      <c r="A632" s="43">
        <v>45774.291666666701</v>
      </c>
      <c r="B632" s="42">
        <v>22.6533433333333</v>
      </c>
    </row>
    <row r="633" spans="1:2" x14ac:dyDescent="0.35">
      <c r="A633" s="43">
        <v>45774.333333333299</v>
      </c>
      <c r="B633" s="42">
        <v>20.302346551724099</v>
      </c>
    </row>
    <row r="634" spans="1:2" x14ac:dyDescent="0.35">
      <c r="A634" s="43">
        <v>45774.375</v>
      </c>
      <c r="B634" s="42">
        <v>14.0973788333333</v>
      </c>
    </row>
    <row r="635" spans="1:2" x14ac:dyDescent="0.35">
      <c r="A635" s="43">
        <v>45774.416666666701</v>
      </c>
      <c r="B635" s="42">
        <v>2.6853706896551701</v>
      </c>
    </row>
    <row r="636" spans="1:2" x14ac:dyDescent="0.35">
      <c r="A636" s="43">
        <v>45774.458333333299</v>
      </c>
      <c r="B636" s="42">
        <v>0.92245034999999997</v>
      </c>
    </row>
    <row r="637" spans="1:2" x14ac:dyDescent="0.35">
      <c r="A637" s="43">
        <v>45774.5</v>
      </c>
      <c r="B637" s="42">
        <v>1.12233836206897</v>
      </c>
    </row>
    <row r="638" spans="1:2" x14ac:dyDescent="0.35">
      <c r="A638" s="43">
        <v>45774.541666666701</v>
      </c>
      <c r="B638" s="42">
        <v>1.1895057</v>
      </c>
    </row>
    <row r="639" spans="1:2" x14ac:dyDescent="0.35">
      <c r="A639" s="43">
        <v>45774.583333333299</v>
      </c>
      <c r="B639" s="42">
        <v>1.8475177586206899</v>
      </c>
    </row>
    <row r="640" spans="1:2" x14ac:dyDescent="0.35">
      <c r="A640" s="43">
        <v>45774.625</v>
      </c>
      <c r="B640" s="42">
        <v>2.4099360000000001</v>
      </c>
    </row>
    <row r="641" spans="1:2" x14ac:dyDescent="0.35">
      <c r="A641" s="43">
        <v>45774.666666666701</v>
      </c>
      <c r="B641" s="42">
        <v>2.1199536206896501</v>
      </c>
    </row>
    <row r="642" spans="1:2" x14ac:dyDescent="0.35">
      <c r="A642" s="43">
        <v>45774.708333333299</v>
      </c>
      <c r="B642" s="42">
        <v>1.9868903333333301</v>
      </c>
    </row>
    <row r="643" spans="1:2" x14ac:dyDescent="0.35">
      <c r="A643" s="43">
        <v>45774.75</v>
      </c>
      <c r="B643" s="42">
        <v>1.7052539655172401</v>
      </c>
    </row>
    <row r="644" spans="1:2" x14ac:dyDescent="0.35">
      <c r="A644" s="43">
        <v>45774.791666666701</v>
      </c>
      <c r="B644" s="42">
        <v>2.3487128333333298</v>
      </c>
    </row>
    <row r="645" spans="1:2" x14ac:dyDescent="0.35">
      <c r="A645" s="43">
        <v>45774.833333333299</v>
      </c>
      <c r="B645" s="42">
        <v>2.93587672413793</v>
      </c>
    </row>
    <row r="646" spans="1:2" x14ac:dyDescent="0.35">
      <c r="A646" s="43">
        <v>45774.875</v>
      </c>
      <c r="B646" s="42">
        <v>4.7582693333333301</v>
      </c>
    </row>
    <row r="647" spans="1:2" x14ac:dyDescent="0.35">
      <c r="A647" s="43">
        <v>45774.916666666701</v>
      </c>
      <c r="B647" s="42">
        <v>3.5259755172413798</v>
      </c>
    </row>
    <row r="648" spans="1:2" x14ac:dyDescent="0.35">
      <c r="A648" s="43">
        <v>45774.958333333299</v>
      </c>
      <c r="B648" s="42">
        <v>4.8080583333333404</v>
      </c>
    </row>
    <row r="649" spans="1:2" x14ac:dyDescent="0.35">
      <c r="A649" s="43">
        <v>45775</v>
      </c>
      <c r="B649" s="42">
        <v>3.7280531034482798</v>
      </c>
    </row>
    <row r="650" spans="1:2" x14ac:dyDescent="0.35">
      <c r="A650" s="43">
        <v>45775.041666666701</v>
      </c>
      <c r="B650" s="42">
        <v>4.2244960000000003</v>
      </c>
    </row>
    <row r="651" spans="1:2" x14ac:dyDescent="0.35">
      <c r="A651" s="43">
        <v>45775.083333333299</v>
      </c>
      <c r="B651" s="42">
        <v>3.6073065517241401</v>
      </c>
    </row>
    <row r="652" spans="1:2" x14ac:dyDescent="0.35">
      <c r="A652" s="43">
        <v>45775.125</v>
      </c>
      <c r="B652" s="42">
        <v>3.12181928333333</v>
      </c>
    </row>
    <row r="653" spans="1:2" x14ac:dyDescent="0.35">
      <c r="A653" s="43">
        <v>45775.166666666701</v>
      </c>
      <c r="B653" s="42">
        <v>3.73545206896552</v>
      </c>
    </row>
    <row r="654" spans="1:2" x14ac:dyDescent="0.35">
      <c r="A654" s="43">
        <v>45775.208333333299</v>
      </c>
      <c r="B654" s="42">
        <v>3.748354</v>
      </c>
    </row>
    <row r="655" spans="1:2" x14ac:dyDescent="0.35">
      <c r="A655" s="43">
        <v>45775.25</v>
      </c>
      <c r="B655" s="42">
        <v>3.5114294827586199</v>
      </c>
    </row>
    <row r="656" spans="1:2" x14ac:dyDescent="0.35">
      <c r="A656" s="43">
        <v>45775.291666666701</v>
      </c>
      <c r="B656" s="42">
        <v>3.8044138333333302</v>
      </c>
    </row>
    <row r="657" spans="1:2" x14ac:dyDescent="0.35">
      <c r="A657" s="43">
        <v>45775.333333333299</v>
      </c>
      <c r="B657" s="42">
        <v>3.1963824137931001</v>
      </c>
    </row>
    <row r="658" spans="1:2" x14ac:dyDescent="0.35">
      <c r="A658" s="43">
        <v>45775.375</v>
      </c>
      <c r="B658" s="42">
        <v>3.9222626666666698</v>
      </c>
    </row>
    <row r="659" spans="1:2" x14ac:dyDescent="0.35">
      <c r="A659" s="43">
        <v>45775.416666666701</v>
      </c>
      <c r="B659" s="42">
        <v>6.0765420689655203</v>
      </c>
    </row>
    <row r="660" spans="1:2" x14ac:dyDescent="0.35">
      <c r="A660" s="43">
        <v>45775.458333333299</v>
      </c>
      <c r="B660" s="42">
        <v>5.3936888333333304</v>
      </c>
    </row>
    <row r="661" spans="1:2" x14ac:dyDescent="0.35">
      <c r="A661" s="43">
        <v>45775.5</v>
      </c>
      <c r="B661" s="42">
        <v>4.9945574137931104</v>
      </c>
    </row>
    <row r="662" spans="1:2" x14ac:dyDescent="0.35">
      <c r="A662" s="43">
        <v>45775.541666666701</v>
      </c>
      <c r="B662" s="42">
        <v>4.39288583333333</v>
      </c>
    </row>
    <row r="663" spans="1:2" x14ac:dyDescent="0.35">
      <c r="A663" s="43">
        <v>45775.583333333299</v>
      </c>
      <c r="B663" s="42">
        <v>5.1459493103448297</v>
      </c>
    </row>
    <row r="664" spans="1:2" x14ac:dyDescent="0.35">
      <c r="A664" s="43">
        <v>45775.625</v>
      </c>
      <c r="B664" s="42">
        <v>5.738855</v>
      </c>
    </row>
    <row r="665" spans="1:2" x14ac:dyDescent="0.35">
      <c r="A665" s="43">
        <v>45775.666666666701</v>
      </c>
      <c r="B665" s="42">
        <v>5.67897344827586</v>
      </c>
    </row>
    <row r="666" spans="1:2" x14ac:dyDescent="0.35">
      <c r="A666" s="43">
        <v>45775.708333333299</v>
      </c>
      <c r="B666" s="42">
        <v>5.0666358333333301</v>
      </c>
    </row>
    <row r="667" spans="1:2" x14ac:dyDescent="0.35">
      <c r="A667" s="43">
        <v>45775.75</v>
      </c>
      <c r="B667" s="42">
        <v>3.97814206896552</v>
      </c>
    </row>
    <row r="668" spans="1:2" x14ac:dyDescent="0.35">
      <c r="A668" s="43">
        <v>45775.791666666701</v>
      </c>
      <c r="B668" s="42">
        <v>4.0328921666666702</v>
      </c>
    </row>
    <row r="669" spans="1:2" x14ac:dyDescent="0.35">
      <c r="A669" s="43">
        <v>45775.833333333299</v>
      </c>
      <c r="B669" s="42">
        <v>4.3400465517241402</v>
      </c>
    </row>
    <row r="670" spans="1:2" x14ac:dyDescent="0.35">
      <c r="A670" s="43">
        <v>45775.875</v>
      </c>
      <c r="B670" s="42">
        <v>6.1655108333333297</v>
      </c>
    </row>
    <row r="671" spans="1:2" x14ac:dyDescent="0.35">
      <c r="A671" s="43">
        <v>45775.916666666701</v>
      </c>
      <c r="B671" s="42">
        <v>4.5056498275862102</v>
      </c>
    </row>
    <row r="672" spans="1:2" x14ac:dyDescent="0.35">
      <c r="A672" s="43">
        <v>45775.958333333299</v>
      </c>
      <c r="B672" s="42">
        <v>5.1064075000000004</v>
      </c>
    </row>
    <row r="673" spans="1:2" x14ac:dyDescent="0.35">
      <c r="A673" s="43">
        <v>45776</v>
      </c>
      <c r="B673" s="42">
        <v>6.1838551724137902</v>
      </c>
    </row>
    <row r="674" spans="1:2" x14ac:dyDescent="0.35">
      <c r="A674" s="43">
        <v>45776.041666666701</v>
      </c>
      <c r="B674" s="42">
        <v>6.4304458333333301</v>
      </c>
    </row>
    <row r="675" spans="1:2" x14ac:dyDescent="0.35">
      <c r="A675" s="43">
        <v>45776.083333333299</v>
      </c>
      <c r="B675" s="42">
        <v>6.46198258620689</v>
      </c>
    </row>
    <row r="676" spans="1:2" x14ac:dyDescent="0.35">
      <c r="A676" s="43">
        <v>45776.125</v>
      </c>
      <c r="B676" s="42">
        <v>6.6605625000000002</v>
      </c>
    </row>
    <row r="677" spans="1:2" x14ac:dyDescent="0.35">
      <c r="A677" s="43">
        <v>45776.166666666701</v>
      </c>
      <c r="B677" s="42">
        <v>9.48737224137931</v>
      </c>
    </row>
    <row r="678" spans="1:2" x14ac:dyDescent="0.35">
      <c r="A678" s="43">
        <v>45776.208333333299</v>
      </c>
      <c r="B678" s="42">
        <v>10.2764178333333</v>
      </c>
    </row>
    <row r="679" spans="1:2" x14ac:dyDescent="0.35">
      <c r="A679" s="43">
        <v>45776.25</v>
      </c>
      <c r="B679" s="42">
        <v>11.4594686206897</v>
      </c>
    </row>
    <row r="680" spans="1:2" x14ac:dyDescent="0.35">
      <c r="A680" s="43">
        <v>45776.291666666701</v>
      </c>
      <c r="B680" s="42">
        <v>11.629152833333301</v>
      </c>
    </row>
    <row r="681" spans="1:2" x14ac:dyDescent="0.35">
      <c r="A681" s="43">
        <v>45776.333333333299</v>
      </c>
      <c r="B681" s="42">
        <v>15.905867241379299</v>
      </c>
    </row>
    <row r="682" spans="1:2" x14ac:dyDescent="0.35">
      <c r="A682" s="43">
        <v>45776.375</v>
      </c>
      <c r="B682" s="42">
        <v>22.956924999999998</v>
      </c>
    </row>
    <row r="683" spans="1:2" x14ac:dyDescent="0.35">
      <c r="A683" s="43">
        <v>45776.416666666701</v>
      </c>
      <c r="B683" s="42">
        <v>24.1747844827586</v>
      </c>
    </row>
    <row r="684" spans="1:2" x14ac:dyDescent="0.35">
      <c r="A684" s="43">
        <v>45776.458333333299</v>
      </c>
      <c r="B684" s="42">
        <v>18.372665000000001</v>
      </c>
    </row>
    <row r="685" spans="1:2" x14ac:dyDescent="0.35">
      <c r="A685" s="43">
        <v>45776.5</v>
      </c>
      <c r="B685" s="42">
        <v>13.9250862068966</v>
      </c>
    </row>
    <row r="686" spans="1:2" x14ac:dyDescent="0.35">
      <c r="A686" s="43">
        <v>45776.541666666701</v>
      </c>
      <c r="B686" s="42">
        <v>13.6256916666667</v>
      </c>
    </row>
    <row r="687" spans="1:2" x14ac:dyDescent="0.35">
      <c r="A687" s="43">
        <v>45776.583333333299</v>
      </c>
      <c r="B687" s="42">
        <v>13.867703448275901</v>
      </c>
    </row>
    <row r="688" spans="1:2" x14ac:dyDescent="0.35">
      <c r="A688" s="43">
        <v>45776.625</v>
      </c>
      <c r="B688" s="42">
        <v>13.4281333333333</v>
      </c>
    </row>
    <row r="689" spans="1:2" x14ac:dyDescent="0.35">
      <c r="A689" s="43">
        <v>45776.666666666701</v>
      </c>
      <c r="B689" s="42">
        <v>13.450224137931</v>
      </c>
    </row>
    <row r="690" spans="1:2" x14ac:dyDescent="0.35">
      <c r="A690" s="43">
        <v>45776.708333333299</v>
      </c>
      <c r="B690" s="42">
        <v>13.4222483333333</v>
      </c>
    </row>
    <row r="691" spans="1:2" x14ac:dyDescent="0.35">
      <c r="A691" s="43">
        <v>45776.75</v>
      </c>
      <c r="B691" s="42">
        <v>12.390729310344801</v>
      </c>
    </row>
    <row r="692" spans="1:2" x14ac:dyDescent="0.35">
      <c r="A692" s="43">
        <v>45776.791666666701</v>
      </c>
      <c r="B692" s="42">
        <v>13.1236433333333</v>
      </c>
    </row>
    <row r="693" spans="1:2" x14ac:dyDescent="0.35">
      <c r="A693" s="43">
        <v>45776.833333333299</v>
      </c>
      <c r="B693" s="42">
        <v>12.621948275862101</v>
      </c>
    </row>
    <row r="694" spans="1:2" x14ac:dyDescent="0.35">
      <c r="A694" s="43">
        <v>45776.875</v>
      </c>
      <c r="B694" s="42">
        <v>13.372768333333299</v>
      </c>
    </row>
    <row r="695" spans="1:2" x14ac:dyDescent="0.35">
      <c r="A695" s="43">
        <v>45776.916666666701</v>
      </c>
      <c r="B695" s="42">
        <v>12.8771327586207</v>
      </c>
    </row>
    <row r="696" spans="1:2" x14ac:dyDescent="0.35">
      <c r="A696" s="43">
        <v>45776.958333333299</v>
      </c>
      <c r="B696" s="42">
        <v>14.0088166666667</v>
      </c>
    </row>
    <row r="697" spans="1:2" x14ac:dyDescent="0.35">
      <c r="A697" s="43">
        <v>45777</v>
      </c>
      <c r="B697" s="42">
        <v>20.6164448275862</v>
      </c>
    </row>
    <row r="698" spans="1:2" x14ac:dyDescent="0.35">
      <c r="A698" s="43">
        <v>45777.041666666701</v>
      </c>
      <c r="B698" s="42">
        <v>25.501355</v>
      </c>
    </row>
    <row r="699" spans="1:2" x14ac:dyDescent="0.35">
      <c r="A699" s="43">
        <v>45777.083333333299</v>
      </c>
      <c r="B699" s="42">
        <v>21.782534482758599</v>
      </c>
    </row>
    <row r="700" spans="1:2" x14ac:dyDescent="0.35">
      <c r="A700" s="43">
        <v>45777.125</v>
      </c>
      <c r="B700" s="42">
        <v>17.762664999999998</v>
      </c>
    </row>
    <row r="701" spans="1:2" x14ac:dyDescent="0.35">
      <c r="A701" s="43">
        <v>45777.166666666701</v>
      </c>
      <c r="B701" s="42">
        <v>16.2303051724138</v>
      </c>
    </row>
    <row r="702" spans="1:2" x14ac:dyDescent="0.35">
      <c r="A702" s="43">
        <v>45777.208333333299</v>
      </c>
      <c r="B702" s="42">
        <v>15.5154816666667</v>
      </c>
    </row>
    <row r="703" spans="1:2" x14ac:dyDescent="0.35">
      <c r="A703" s="43">
        <v>45777.25</v>
      </c>
      <c r="B703" s="42">
        <v>17.0284896551724</v>
      </c>
    </row>
    <row r="704" spans="1:2" x14ac:dyDescent="0.35">
      <c r="A704" s="43">
        <v>45777.291666666701</v>
      </c>
      <c r="B704" s="42">
        <v>16.889386666666699</v>
      </c>
    </row>
    <row r="705" spans="1:2" x14ac:dyDescent="0.35">
      <c r="A705" s="43">
        <v>45777.333333333299</v>
      </c>
      <c r="B705" s="42">
        <v>27.321825862069002</v>
      </c>
    </row>
    <row r="706" spans="1:2" x14ac:dyDescent="0.35">
      <c r="A706" s="43">
        <v>45777.375</v>
      </c>
      <c r="B706" s="42">
        <v>37.349821666666699</v>
      </c>
    </row>
    <row r="707" spans="1:2" x14ac:dyDescent="0.35">
      <c r="A707" s="43">
        <v>45777.416666666701</v>
      </c>
      <c r="B707" s="42">
        <v>20.408637931034502</v>
      </c>
    </row>
    <row r="708" spans="1:2" x14ac:dyDescent="0.35">
      <c r="A708" s="43">
        <v>45777.458333333299</v>
      </c>
      <c r="B708" s="42">
        <v>17.6182366666667</v>
      </c>
    </row>
    <row r="709" spans="1:2" x14ac:dyDescent="0.35">
      <c r="A709" s="43">
        <v>45777.5</v>
      </c>
      <c r="B709" s="42">
        <v>14.2218051724138</v>
      </c>
    </row>
    <row r="710" spans="1:2" x14ac:dyDescent="0.35">
      <c r="A710" s="43">
        <v>45777.541666666701</v>
      </c>
      <c r="B710" s="42">
        <v>12.714821666666699</v>
      </c>
    </row>
    <row r="711" spans="1:2" x14ac:dyDescent="0.35">
      <c r="A711" s="43">
        <v>45777.583333333299</v>
      </c>
      <c r="B711" s="42">
        <v>17.240922413793101</v>
      </c>
    </row>
    <row r="712" spans="1:2" x14ac:dyDescent="0.35">
      <c r="A712" s="43">
        <v>45777.625</v>
      </c>
      <c r="B712" s="42">
        <v>16.377825000000001</v>
      </c>
    </row>
    <row r="713" spans="1:2" x14ac:dyDescent="0.35">
      <c r="A713" s="43">
        <v>45777.666666666701</v>
      </c>
      <c r="B713" s="42">
        <v>15.8235034482759</v>
      </c>
    </row>
    <row r="714" spans="1:2" x14ac:dyDescent="0.35">
      <c r="A714" s="43">
        <v>45777.708333333299</v>
      </c>
      <c r="B714" s="42">
        <v>14.711145</v>
      </c>
    </row>
    <row r="715" spans="1:2" x14ac:dyDescent="0.35">
      <c r="A715" s="43">
        <v>45777.75</v>
      </c>
      <c r="B715" s="42">
        <v>14.7695568965517</v>
      </c>
    </row>
    <row r="716" spans="1:2" x14ac:dyDescent="0.35">
      <c r="A716" s="43">
        <v>45777.791666666701</v>
      </c>
      <c r="B716" s="42">
        <v>12.7239533333333</v>
      </c>
    </row>
    <row r="717" spans="1:2" x14ac:dyDescent="0.35">
      <c r="A717" s="43">
        <v>45777.833333333299</v>
      </c>
      <c r="B717" s="42">
        <v>11.916303448275899</v>
      </c>
    </row>
    <row r="718" spans="1:2" x14ac:dyDescent="0.35">
      <c r="A718" s="43">
        <v>45777.875</v>
      </c>
      <c r="B718" s="42">
        <v>15.2175316666667</v>
      </c>
    </row>
    <row r="719" spans="1:2" x14ac:dyDescent="0.35">
      <c r="A719" s="43">
        <v>45777.916666666701</v>
      </c>
      <c r="B719" s="42">
        <v>14.51905</v>
      </c>
    </row>
    <row r="720" spans="1:2" x14ac:dyDescent="0.35">
      <c r="A720" s="43">
        <v>45777.958333333299</v>
      </c>
      <c r="B720" s="42">
        <v>15.2167666666667</v>
      </c>
    </row>
    <row r="721" spans="1:2" x14ac:dyDescent="0.35">
      <c r="A721" s="43">
        <v>45778</v>
      </c>
      <c r="B721" s="42">
        <v>15.1569620689655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4B14E-385D-4EFB-92B6-7F736430DFA3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6.9816149999999997</v>
      </c>
      <c r="D2" s="42" t="s">
        <v>125</v>
      </c>
      <c r="E2" s="42" t="s">
        <v>469</v>
      </c>
      <c r="F2" s="43">
        <v>45748.041666666701</v>
      </c>
      <c r="G2" s="43">
        <v>45778</v>
      </c>
      <c r="H2" s="42">
        <v>13.36</v>
      </c>
      <c r="I2" s="42">
        <v>1.17</v>
      </c>
      <c r="J2" s="42">
        <v>83.14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7.3972233333333302</v>
      </c>
    </row>
    <row r="4" spans="1:12" x14ac:dyDescent="0.35">
      <c r="A4" s="43">
        <v>45748.125</v>
      </c>
      <c r="B4" s="42">
        <v>5.5392505172413804</v>
      </c>
    </row>
    <row r="5" spans="1:12" x14ac:dyDescent="0.35">
      <c r="A5" s="43">
        <v>45748.166666666701</v>
      </c>
      <c r="B5" s="42">
        <v>4.9450956666666697</v>
      </c>
    </row>
    <row r="6" spans="1:12" x14ac:dyDescent="0.35">
      <c r="A6" s="43">
        <v>45748.208333333299</v>
      </c>
      <c r="B6" s="42">
        <v>4.8021918965517196</v>
      </c>
    </row>
    <row r="7" spans="1:12" x14ac:dyDescent="0.35">
      <c r="A7" s="43">
        <v>45748.25</v>
      </c>
      <c r="B7" s="42">
        <v>5.9336258333333296</v>
      </c>
    </row>
    <row r="8" spans="1:12" x14ac:dyDescent="0.35">
      <c r="A8" s="43">
        <v>45748.291666666701</v>
      </c>
      <c r="B8" s="42">
        <v>4.6146698275862104</v>
      </c>
    </row>
    <row r="9" spans="1:12" x14ac:dyDescent="0.35">
      <c r="A9" s="43">
        <v>45748.333333333299</v>
      </c>
      <c r="B9" s="42">
        <v>6.5238170000000002</v>
      </c>
    </row>
    <row r="10" spans="1:12" x14ac:dyDescent="0.35">
      <c r="A10" s="43">
        <v>45748.375</v>
      </c>
      <c r="B10" s="42">
        <v>10.263045172413801</v>
      </c>
    </row>
    <row r="11" spans="1:12" x14ac:dyDescent="0.35">
      <c r="A11" s="43">
        <v>45748.416666666701</v>
      </c>
      <c r="B11" s="42">
        <v>11.674459000000001</v>
      </c>
    </row>
    <row r="12" spans="1:12" x14ac:dyDescent="0.35">
      <c r="A12" s="43">
        <v>45748.458333333299</v>
      </c>
      <c r="B12" s="42">
        <v>12.0016567241379</v>
      </c>
    </row>
    <row r="13" spans="1:12" x14ac:dyDescent="0.35">
      <c r="A13" s="43">
        <v>45748.5</v>
      </c>
      <c r="B13" s="42">
        <v>8.4553901666666693</v>
      </c>
    </row>
    <row r="14" spans="1:12" x14ac:dyDescent="0.35">
      <c r="A14" s="43">
        <v>45748.541666666701</v>
      </c>
      <c r="B14" s="42">
        <v>8.2188281034482795</v>
      </c>
    </row>
    <row r="15" spans="1:12" x14ac:dyDescent="0.35">
      <c r="A15" s="43">
        <v>45748.583333333299</v>
      </c>
      <c r="B15" s="42">
        <v>5.6758579999999998</v>
      </c>
    </row>
    <row r="16" spans="1:12" x14ac:dyDescent="0.35">
      <c r="A16" s="43">
        <v>45748.625</v>
      </c>
      <c r="B16" s="42">
        <v>6.9432031034482797</v>
      </c>
    </row>
    <row r="17" spans="1:2" x14ac:dyDescent="0.35">
      <c r="A17" s="43">
        <v>45748.666666666701</v>
      </c>
      <c r="B17" s="42">
        <v>7.1110251666666704</v>
      </c>
    </row>
    <row r="18" spans="1:2" x14ac:dyDescent="0.35">
      <c r="A18" s="43">
        <v>45748.708333333299</v>
      </c>
      <c r="B18" s="42">
        <v>5.9304870689655198</v>
      </c>
    </row>
    <row r="19" spans="1:2" x14ac:dyDescent="0.35">
      <c r="A19" s="43">
        <v>45748.75</v>
      </c>
      <c r="B19" s="42">
        <v>3.6071863333333298</v>
      </c>
    </row>
    <row r="20" spans="1:2" x14ac:dyDescent="0.35">
      <c r="A20" s="43">
        <v>45748.791666666701</v>
      </c>
      <c r="B20" s="42">
        <v>3.7573241379310298</v>
      </c>
    </row>
    <row r="21" spans="1:2" x14ac:dyDescent="0.35">
      <c r="A21" s="43">
        <v>45748.833333333299</v>
      </c>
      <c r="B21" s="42">
        <v>5.4043896666666704</v>
      </c>
    </row>
    <row r="22" spans="1:2" x14ac:dyDescent="0.35">
      <c r="A22" s="43">
        <v>45748.875</v>
      </c>
      <c r="B22" s="42">
        <v>6.1518246551724101</v>
      </c>
    </row>
    <row r="23" spans="1:2" x14ac:dyDescent="0.35">
      <c r="A23" s="43">
        <v>45748.916666666701</v>
      </c>
      <c r="B23" s="42">
        <v>6.4882540000000004</v>
      </c>
    </row>
    <row r="24" spans="1:2" x14ac:dyDescent="0.35">
      <c r="A24" s="43">
        <v>45748.958333333299</v>
      </c>
      <c r="B24" s="42">
        <v>6.5529065517241403</v>
      </c>
    </row>
    <row r="25" spans="1:2" x14ac:dyDescent="0.35">
      <c r="A25" s="43">
        <v>45749</v>
      </c>
      <c r="B25" s="42">
        <v>7.1075836666666703</v>
      </c>
    </row>
    <row r="26" spans="1:2" x14ac:dyDescent="0.35">
      <c r="A26" s="43">
        <v>45749.041666666701</v>
      </c>
      <c r="B26" s="42">
        <v>6.6463622413793102</v>
      </c>
    </row>
    <row r="27" spans="1:2" x14ac:dyDescent="0.35">
      <c r="A27" s="43">
        <v>45749.083333333299</v>
      </c>
      <c r="B27" s="42">
        <v>9.3720058333333292</v>
      </c>
    </row>
    <row r="28" spans="1:2" x14ac:dyDescent="0.35">
      <c r="A28" s="43">
        <v>45749.125</v>
      </c>
      <c r="B28" s="42">
        <v>11.649037931034499</v>
      </c>
    </row>
    <row r="29" spans="1:2" x14ac:dyDescent="0.35">
      <c r="A29" s="43">
        <v>45749.166666666701</v>
      </c>
      <c r="B29" s="42">
        <v>13.0767116666667</v>
      </c>
    </row>
    <row r="30" spans="1:2" x14ac:dyDescent="0.35">
      <c r="A30" s="43">
        <v>45749.208333333299</v>
      </c>
      <c r="B30" s="42">
        <v>12.546575862069</v>
      </c>
    </row>
    <row r="31" spans="1:2" x14ac:dyDescent="0.35">
      <c r="A31" s="43">
        <v>45749.25</v>
      </c>
      <c r="B31" s="42">
        <v>11.802191666666699</v>
      </c>
    </row>
    <row r="32" spans="1:2" x14ac:dyDescent="0.35">
      <c r="A32" s="43">
        <v>45749.291666666701</v>
      </c>
      <c r="B32" s="42">
        <v>11.5731068965517</v>
      </c>
    </row>
    <row r="33" spans="1:2" x14ac:dyDescent="0.35">
      <c r="A33" s="43">
        <v>45749.333333333299</v>
      </c>
      <c r="B33" s="42">
        <v>13.8192166666667</v>
      </c>
    </row>
    <row r="34" spans="1:2" x14ac:dyDescent="0.35">
      <c r="A34" s="43">
        <v>45749.375</v>
      </c>
      <c r="B34" s="42">
        <v>15.770343103448299</v>
      </c>
    </row>
    <row r="35" spans="1:2" x14ac:dyDescent="0.35">
      <c r="A35" s="43">
        <v>45749.416666666701</v>
      </c>
      <c r="B35" s="42">
        <v>16.259541666666699</v>
      </c>
    </row>
    <row r="36" spans="1:2" x14ac:dyDescent="0.35">
      <c r="A36" s="43">
        <v>45749.458333333299</v>
      </c>
      <c r="B36" s="42">
        <v>15.2782120689655</v>
      </c>
    </row>
    <row r="37" spans="1:2" x14ac:dyDescent="0.35">
      <c r="A37" s="43">
        <v>45749.5</v>
      </c>
      <c r="B37" s="42">
        <v>12.0432135</v>
      </c>
    </row>
    <row r="38" spans="1:2" x14ac:dyDescent="0.35">
      <c r="A38" s="43">
        <v>45749.541666666701</v>
      </c>
      <c r="B38" s="42">
        <v>10.959254137931</v>
      </c>
    </row>
    <row r="39" spans="1:2" x14ac:dyDescent="0.35">
      <c r="A39" s="43">
        <v>45749.583333333299</v>
      </c>
      <c r="B39" s="42">
        <v>13.4610275</v>
      </c>
    </row>
    <row r="40" spans="1:2" x14ac:dyDescent="0.35">
      <c r="A40" s="43">
        <v>45749.625</v>
      </c>
      <c r="B40" s="42">
        <v>12.544638793103401</v>
      </c>
    </row>
    <row r="41" spans="1:2" x14ac:dyDescent="0.35">
      <c r="A41" s="43">
        <v>45749.666666666701</v>
      </c>
      <c r="B41" s="42">
        <v>10.620886666666699</v>
      </c>
    </row>
    <row r="42" spans="1:2" x14ac:dyDescent="0.35">
      <c r="A42" s="43">
        <v>45749.708333333299</v>
      </c>
      <c r="B42" s="42">
        <v>9.2695484482758594</v>
      </c>
    </row>
    <row r="43" spans="1:2" x14ac:dyDescent="0.35">
      <c r="A43" s="43">
        <v>45749.75</v>
      </c>
      <c r="B43" s="42">
        <v>7.4088510000000003</v>
      </c>
    </row>
    <row r="44" spans="1:2" x14ac:dyDescent="0.35">
      <c r="A44" s="43">
        <v>45749.791666666701</v>
      </c>
      <c r="B44" s="42">
        <v>5.6839268965517196</v>
      </c>
    </row>
    <row r="45" spans="1:2" x14ac:dyDescent="0.35">
      <c r="A45" s="43">
        <v>45749.833333333299</v>
      </c>
      <c r="B45" s="42">
        <v>5.7073478333333298</v>
      </c>
    </row>
    <row r="46" spans="1:2" x14ac:dyDescent="0.35">
      <c r="A46" s="43">
        <v>45749.875</v>
      </c>
      <c r="B46" s="42">
        <v>5.8134724137931002</v>
      </c>
    </row>
    <row r="47" spans="1:2" x14ac:dyDescent="0.35">
      <c r="A47" s="43">
        <v>45749.916666666701</v>
      </c>
      <c r="B47" s="42">
        <v>6.6243014999999996</v>
      </c>
    </row>
    <row r="48" spans="1:2" x14ac:dyDescent="0.35">
      <c r="A48" s="43">
        <v>45749.958333333299</v>
      </c>
      <c r="B48" s="42">
        <v>7.8591620689655199</v>
      </c>
    </row>
    <row r="49" spans="1:2" x14ac:dyDescent="0.35">
      <c r="A49" s="43">
        <v>45750</v>
      </c>
      <c r="B49" s="42">
        <v>9.7893795000000008</v>
      </c>
    </row>
    <row r="50" spans="1:2" x14ac:dyDescent="0.35">
      <c r="A50" s="43">
        <v>45750.041666666701</v>
      </c>
      <c r="B50" s="42">
        <v>10.120403275862101</v>
      </c>
    </row>
    <row r="51" spans="1:2" x14ac:dyDescent="0.35">
      <c r="A51" s="43">
        <v>45750.083333333299</v>
      </c>
      <c r="B51" s="42">
        <v>12.0275766666667</v>
      </c>
    </row>
    <row r="52" spans="1:2" x14ac:dyDescent="0.35">
      <c r="A52" s="43">
        <v>45750.125</v>
      </c>
      <c r="B52" s="42">
        <v>15.574803448275899</v>
      </c>
    </row>
    <row r="53" spans="1:2" x14ac:dyDescent="0.35">
      <c r="A53" s="43">
        <v>45750.166666666701</v>
      </c>
      <c r="B53" s="42">
        <v>18.34084</v>
      </c>
    </row>
    <row r="54" spans="1:2" x14ac:dyDescent="0.35">
      <c r="A54" s="43">
        <v>45750.208333333299</v>
      </c>
      <c r="B54" s="42">
        <v>20.2517517241379</v>
      </c>
    </row>
    <row r="55" spans="1:2" x14ac:dyDescent="0.35">
      <c r="A55" s="43">
        <v>45750.25</v>
      </c>
      <c r="B55" s="42">
        <v>21.234855</v>
      </c>
    </row>
    <row r="56" spans="1:2" x14ac:dyDescent="0.35">
      <c r="A56" s="43">
        <v>45750.291666666701</v>
      </c>
      <c r="B56" s="42">
        <v>22.346248275862099</v>
      </c>
    </row>
    <row r="57" spans="1:2" x14ac:dyDescent="0.35">
      <c r="A57" s="43">
        <v>45750.333333333299</v>
      </c>
      <c r="B57" s="42">
        <v>25.169211666666701</v>
      </c>
    </row>
    <row r="58" spans="1:2" x14ac:dyDescent="0.35">
      <c r="A58" s="43">
        <v>45750.375</v>
      </c>
      <c r="B58" s="42">
        <v>26.362300000000001</v>
      </c>
    </row>
    <row r="59" spans="1:2" x14ac:dyDescent="0.35">
      <c r="A59" s="43">
        <v>45750.416666666701</v>
      </c>
      <c r="B59" s="42">
        <v>29.761466666666699</v>
      </c>
    </row>
    <row r="60" spans="1:2" x14ac:dyDescent="0.35">
      <c r="A60" s="43">
        <v>45750.458333333299</v>
      </c>
      <c r="B60" s="42">
        <v>30.355998275862099</v>
      </c>
    </row>
    <row r="61" spans="1:2" x14ac:dyDescent="0.35">
      <c r="A61" s="43">
        <v>45750.5</v>
      </c>
      <c r="B61" s="42">
        <v>29.077621666666701</v>
      </c>
    </row>
    <row r="62" spans="1:2" x14ac:dyDescent="0.35">
      <c r="A62" s="43">
        <v>45750.541666666701</v>
      </c>
      <c r="B62" s="42">
        <v>28.161058620689701</v>
      </c>
    </row>
    <row r="63" spans="1:2" x14ac:dyDescent="0.35">
      <c r="A63" s="43">
        <v>45750.583333333299</v>
      </c>
      <c r="B63" s="42">
        <v>25.728331666666701</v>
      </c>
    </row>
    <row r="64" spans="1:2" x14ac:dyDescent="0.35">
      <c r="A64" s="43">
        <v>45750.625</v>
      </c>
      <c r="B64" s="42">
        <v>24.5173327586207</v>
      </c>
    </row>
    <row r="65" spans="1:2" x14ac:dyDescent="0.35">
      <c r="A65" s="43">
        <v>45750.666666666701</v>
      </c>
      <c r="B65" s="42">
        <v>25.738135</v>
      </c>
    </row>
    <row r="66" spans="1:2" x14ac:dyDescent="0.35">
      <c r="A66" s="43">
        <v>45750.708333333299</v>
      </c>
      <c r="B66" s="42">
        <v>25.0652310344828</v>
      </c>
    </row>
    <row r="67" spans="1:2" x14ac:dyDescent="0.35">
      <c r="A67" s="43">
        <v>45750.75</v>
      </c>
      <c r="B67" s="42">
        <v>23.619258333333299</v>
      </c>
    </row>
    <row r="68" spans="1:2" x14ac:dyDescent="0.35">
      <c r="A68" s="43">
        <v>45750.791666666701</v>
      </c>
      <c r="B68" s="42">
        <v>22.973412068965501</v>
      </c>
    </row>
    <row r="69" spans="1:2" x14ac:dyDescent="0.35">
      <c r="A69" s="43">
        <v>45750.833333333299</v>
      </c>
      <c r="B69" s="42">
        <v>24.115475</v>
      </c>
    </row>
    <row r="70" spans="1:2" x14ac:dyDescent="0.35">
      <c r="A70" s="43">
        <v>45750.875</v>
      </c>
      <c r="B70" s="42">
        <v>25.441700000000001</v>
      </c>
    </row>
    <row r="71" spans="1:2" x14ac:dyDescent="0.35">
      <c r="A71" s="43">
        <v>45750.916666666701</v>
      </c>
      <c r="B71" s="42">
        <v>28.1360183333333</v>
      </c>
    </row>
    <row r="72" spans="1:2" x14ac:dyDescent="0.35">
      <c r="A72" s="43">
        <v>45750.958333333299</v>
      </c>
      <c r="B72" s="42">
        <v>29.204220689655202</v>
      </c>
    </row>
    <row r="73" spans="1:2" x14ac:dyDescent="0.35">
      <c r="A73" s="43">
        <v>45751</v>
      </c>
      <c r="B73" s="42">
        <v>29.86186</v>
      </c>
    </row>
    <row r="74" spans="1:2" x14ac:dyDescent="0.35">
      <c r="A74" s="43">
        <v>45751.041666666701</v>
      </c>
      <c r="B74" s="42">
        <v>30.5064051724138</v>
      </c>
    </row>
    <row r="75" spans="1:2" x14ac:dyDescent="0.35">
      <c r="A75" s="43">
        <v>45751.083333333299</v>
      </c>
      <c r="B75" s="42">
        <v>30.279541666666699</v>
      </c>
    </row>
    <row r="76" spans="1:2" x14ac:dyDescent="0.35">
      <c r="A76" s="43">
        <v>45751.125</v>
      </c>
      <c r="B76" s="42">
        <v>28.8048827586207</v>
      </c>
    </row>
    <row r="77" spans="1:2" x14ac:dyDescent="0.35">
      <c r="A77" s="43">
        <v>45751.166666666701</v>
      </c>
      <c r="B77" s="42">
        <v>27.00901</v>
      </c>
    </row>
    <row r="78" spans="1:2" x14ac:dyDescent="0.35">
      <c r="A78" s="43">
        <v>45751.208333333299</v>
      </c>
      <c r="B78" s="42">
        <v>28.3012965517241</v>
      </c>
    </row>
    <row r="79" spans="1:2" x14ac:dyDescent="0.35">
      <c r="A79" s="43">
        <v>45751.25</v>
      </c>
      <c r="B79" s="42">
        <v>25.8481916666667</v>
      </c>
    </row>
    <row r="80" spans="1:2" x14ac:dyDescent="0.35">
      <c r="A80" s="43">
        <v>45751.291666666701</v>
      </c>
      <c r="B80" s="42">
        <v>22.249977586206899</v>
      </c>
    </row>
    <row r="81" spans="1:2" x14ac:dyDescent="0.35">
      <c r="A81" s="43">
        <v>45751.333333333299</v>
      </c>
      <c r="B81" s="42">
        <v>19.960188333333299</v>
      </c>
    </row>
    <row r="82" spans="1:2" x14ac:dyDescent="0.35">
      <c r="A82" s="43">
        <v>45751.375</v>
      </c>
      <c r="B82" s="42">
        <v>20.500067241379298</v>
      </c>
    </row>
    <row r="83" spans="1:2" x14ac:dyDescent="0.35">
      <c r="A83" s="43">
        <v>45751.416666666701</v>
      </c>
      <c r="B83" s="42">
        <v>19.453576666666699</v>
      </c>
    </row>
    <row r="84" spans="1:2" x14ac:dyDescent="0.35">
      <c r="A84" s="43">
        <v>45751.458333333299</v>
      </c>
      <c r="B84" s="42">
        <v>20.809251724137901</v>
      </c>
    </row>
    <row r="85" spans="1:2" x14ac:dyDescent="0.35">
      <c r="A85" s="43">
        <v>45751.5</v>
      </c>
      <c r="B85" s="42">
        <v>20.240575</v>
      </c>
    </row>
    <row r="86" spans="1:2" x14ac:dyDescent="0.35">
      <c r="A86" s="43">
        <v>45751.541666666701</v>
      </c>
      <c r="B86" s="42">
        <v>21.174329310344799</v>
      </c>
    </row>
    <row r="87" spans="1:2" x14ac:dyDescent="0.35">
      <c r="A87" s="43">
        <v>45751.583333333299</v>
      </c>
      <c r="B87" s="42">
        <v>21.568680000000001</v>
      </c>
    </row>
    <row r="88" spans="1:2" x14ac:dyDescent="0.35">
      <c r="A88" s="43">
        <v>45751.625</v>
      </c>
      <c r="B88" s="42">
        <v>22.566881034482801</v>
      </c>
    </row>
    <row r="89" spans="1:2" x14ac:dyDescent="0.35">
      <c r="A89" s="43">
        <v>45751.666666666701</v>
      </c>
      <c r="B89" s="42">
        <v>23.078186666666699</v>
      </c>
    </row>
    <row r="90" spans="1:2" x14ac:dyDescent="0.35">
      <c r="A90" s="43">
        <v>45751.708333333299</v>
      </c>
      <c r="B90" s="42">
        <v>21.99455</v>
      </c>
    </row>
    <row r="91" spans="1:2" x14ac:dyDescent="0.35">
      <c r="A91" s="43">
        <v>45751.75</v>
      </c>
      <c r="B91" s="42">
        <v>17.560088333333301</v>
      </c>
    </row>
    <row r="92" spans="1:2" x14ac:dyDescent="0.35">
      <c r="A92" s="43">
        <v>45751.791666666701</v>
      </c>
      <c r="B92" s="42">
        <v>15.4012344827586</v>
      </c>
    </row>
    <row r="93" spans="1:2" x14ac:dyDescent="0.35">
      <c r="A93" s="43">
        <v>45751.833333333299</v>
      </c>
      <c r="B93" s="42">
        <v>12.030022166666701</v>
      </c>
    </row>
    <row r="94" spans="1:2" x14ac:dyDescent="0.35">
      <c r="A94" s="43">
        <v>45751.875</v>
      </c>
      <c r="B94" s="42">
        <v>10.157008448275899</v>
      </c>
    </row>
    <row r="95" spans="1:2" x14ac:dyDescent="0.35">
      <c r="A95" s="43">
        <v>45751.916666666701</v>
      </c>
      <c r="B95" s="42">
        <v>8.2183406666666698</v>
      </c>
    </row>
    <row r="96" spans="1:2" x14ac:dyDescent="0.35">
      <c r="A96" s="43">
        <v>45751.958333333299</v>
      </c>
      <c r="B96" s="42">
        <v>7.90021620689655</v>
      </c>
    </row>
    <row r="97" spans="1:2" x14ac:dyDescent="0.35">
      <c r="A97" s="43">
        <v>45752</v>
      </c>
      <c r="B97" s="42">
        <v>6.6815778333333302</v>
      </c>
    </row>
    <row r="98" spans="1:2" x14ac:dyDescent="0.35">
      <c r="A98" s="43">
        <v>45752.041666666701</v>
      </c>
      <c r="B98" s="42">
        <v>6.5505277586206896</v>
      </c>
    </row>
    <row r="99" spans="1:2" x14ac:dyDescent="0.35">
      <c r="A99" s="43">
        <v>45752.083333333299</v>
      </c>
      <c r="B99" s="42">
        <v>8.9143260000000009</v>
      </c>
    </row>
    <row r="100" spans="1:2" x14ac:dyDescent="0.35">
      <c r="A100" s="43">
        <v>45752.125</v>
      </c>
      <c r="B100" s="42">
        <v>10.1200229310345</v>
      </c>
    </row>
    <row r="101" spans="1:2" x14ac:dyDescent="0.35">
      <c r="A101" s="43">
        <v>45752.166666666701</v>
      </c>
      <c r="B101" s="42">
        <v>14.493690000000001</v>
      </c>
    </row>
    <row r="102" spans="1:2" x14ac:dyDescent="0.35">
      <c r="A102" s="43">
        <v>45752.208333333299</v>
      </c>
      <c r="B102" s="42">
        <v>15.1343965517241</v>
      </c>
    </row>
    <row r="103" spans="1:2" x14ac:dyDescent="0.35">
      <c r="A103" s="43">
        <v>45752.25</v>
      </c>
      <c r="B103" s="42">
        <v>15.6359483333333</v>
      </c>
    </row>
    <row r="104" spans="1:2" x14ac:dyDescent="0.35">
      <c r="A104" s="43">
        <v>45752.291666666701</v>
      </c>
      <c r="B104" s="42">
        <v>12.8435034482759</v>
      </c>
    </row>
    <row r="105" spans="1:2" x14ac:dyDescent="0.35">
      <c r="A105" s="43">
        <v>45752.333333333299</v>
      </c>
      <c r="B105" s="42">
        <v>9.9810079999999992</v>
      </c>
    </row>
    <row r="106" spans="1:2" x14ac:dyDescent="0.35">
      <c r="A106" s="43">
        <v>45752.375</v>
      </c>
      <c r="B106" s="42">
        <v>10.462873275862099</v>
      </c>
    </row>
    <row r="107" spans="1:2" x14ac:dyDescent="0.35">
      <c r="A107" s="43">
        <v>45752.416666666701</v>
      </c>
      <c r="B107" s="42">
        <v>13.0724316666667</v>
      </c>
    </row>
    <row r="108" spans="1:2" x14ac:dyDescent="0.35">
      <c r="A108" s="43">
        <v>45752.458333333299</v>
      </c>
      <c r="B108" s="42">
        <v>11.118716724137901</v>
      </c>
    </row>
    <row r="109" spans="1:2" x14ac:dyDescent="0.35">
      <c r="A109" s="43">
        <v>45752.5</v>
      </c>
      <c r="B109" s="42">
        <v>9.2054763333333405</v>
      </c>
    </row>
    <row r="110" spans="1:2" x14ac:dyDescent="0.35">
      <c r="A110" s="43">
        <v>45752.541666666701</v>
      </c>
      <c r="B110" s="42">
        <v>9.26320310344828</v>
      </c>
    </row>
    <row r="111" spans="1:2" x14ac:dyDescent="0.35">
      <c r="A111" s="43">
        <v>45752.583333333299</v>
      </c>
      <c r="B111" s="42">
        <v>7.2766644999999999</v>
      </c>
    </row>
    <row r="112" spans="1:2" x14ac:dyDescent="0.35">
      <c r="A112" s="43">
        <v>45752.625</v>
      </c>
      <c r="B112" s="42">
        <v>6.3744029310344796</v>
      </c>
    </row>
    <row r="113" spans="1:2" x14ac:dyDescent="0.35">
      <c r="A113" s="43">
        <v>45752.666666666701</v>
      </c>
      <c r="B113" s="42">
        <v>5.6993671666666703</v>
      </c>
    </row>
    <row r="114" spans="1:2" x14ac:dyDescent="0.35">
      <c r="A114" s="43">
        <v>45752.708333333299</v>
      </c>
      <c r="B114" s="42">
        <v>4.4870979310344801</v>
      </c>
    </row>
    <row r="115" spans="1:2" x14ac:dyDescent="0.35">
      <c r="A115" s="43">
        <v>45752.75</v>
      </c>
      <c r="B115" s="42">
        <v>3.3444608333333301</v>
      </c>
    </row>
    <row r="116" spans="1:2" x14ac:dyDescent="0.35">
      <c r="A116" s="43">
        <v>45752.791666666701</v>
      </c>
      <c r="B116" s="42">
        <v>2.9692629310344798</v>
      </c>
    </row>
    <row r="117" spans="1:2" x14ac:dyDescent="0.35">
      <c r="A117" s="43">
        <v>45752.833333333299</v>
      </c>
      <c r="B117" s="42">
        <v>3.6779968333333302</v>
      </c>
    </row>
    <row r="118" spans="1:2" x14ac:dyDescent="0.35">
      <c r="A118" s="43">
        <v>45752.875</v>
      </c>
      <c r="B118" s="42">
        <v>4.04408775862069</v>
      </c>
    </row>
    <row r="119" spans="1:2" x14ac:dyDescent="0.35">
      <c r="A119" s="43">
        <v>45752.916666666701</v>
      </c>
      <c r="B119" s="42">
        <v>4.9022600000000001</v>
      </c>
    </row>
    <row r="120" spans="1:2" x14ac:dyDescent="0.35">
      <c r="A120" s="43">
        <v>45752.958333333299</v>
      </c>
      <c r="B120" s="42">
        <v>4.0848250000000004</v>
      </c>
    </row>
    <row r="121" spans="1:2" x14ac:dyDescent="0.35">
      <c r="A121" s="43">
        <v>45753</v>
      </c>
      <c r="B121" s="42">
        <v>4.0669538333333302</v>
      </c>
    </row>
    <row r="122" spans="1:2" x14ac:dyDescent="0.35">
      <c r="A122" s="43">
        <v>45753.041666666701</v>
      </c>
      <c r="B122" s="42">
        <v>4.7431410526315796</v>
      </c>
    </row>
    <row r="123" spans="1:2" x14ac:dyDescent="0.35">
      <c r="A123" s="43">
        <v>45753.083333333299</v>
      </c>
      <c r="B123" s="42">
        <v>5.1866192727272704</v>
      </c>
    </row>
    <row r="124" spans="1:2" x14ac:dyDescent="0.35">
      <c r="A124" s="43">
        <v>45753.125</v>
      </c>
      <c r="B124" s="42">
        <v>4.8822495000000004</v>
      </c>
    </row>
    <row r="125" spans="1:2" x14ac:dyDescent="0.35">
      <c r="A125" s="43">
        <v>45753.166666666701</v>
      </c>
      <c r="B125" s="42">
        <v>4.3111106896551696</v>
      </c>
    </row>
    <row r="126" spans="1:2" x14ac:dyDescent="0.35">
      <c r="A126" s="43">
        <v>45753.208333333299</v>
      </c>
      <c r="B126" s="42">
        <v>4.5250688333333304</v>
      </c>
    </row>
    <row r="127" spans="1:2" x14ac:dyDescent="0.35">
      <c r="A127" s="43">
        <v>45753.25</v>
      </c>
      <c r="B127" s="42">
        <v>4.4445193103448304</v>
      </c>
    </row>
    <row r="128" spans="1:2" x14ac:dyDescent="0.35">
      <c r="A128" s="43">
        <v>45753.291666666701</v>
      </c>
      <c r="B128" s="42">
        <v>4.60746066666667</v>
      </c>
    </row>
    <row r="129" spans="1:2" x14ac:dyDescent="0.35">
      <c r="A129" s="43">
        <v>45753.333333333299</v>
      </c>
      <c r="B129" s="42">
        <v>4.8016567241379304</v>
      </c>
    </row>
    <row r="130" spans="1:2" x14ac:dyDescent="0.35">
      <c r="A130" s="43">
        <v>45753.375</v>
      </c>
      <c r="B130" s="42">
        <v>5.2507840000000003</v>
      </c>
    </row>
    <row r="131" spans="1:2" x14ac:dyDescent="0.35">
      <c r="A131" s="43">
        <v>45753.416666666701</v>
      </c>
      <c r="B131" s="42">
        <v>5.8359287931034496</v>
      </c>
    </row>
    <row r="132" spans="1:2" x14ac:dyDescent="0.35">
      <c r="A132" s="43">
        <v>45753.458333333299</v>
      </c>
      <c r="B132" s="42">
        <v>5.3838203333333299</v>
      </c>
    </row>
    <row r="133" spans="1:2" x14ac:dyDescent="0.35">
      <c r="A133" s="43">
        <v>45753.5</v>
      </c>
      <c r="B133" s="42">
        <v>5.82126448275862</v>
      </c>
    </row>
    <row r="134" spans="1:2" x14ac:dyDescent="0.35">
      <c r="A134" s="43">
        <v>45753.541666666701</v>
      </c>
      <c r="B134" s="42">
        <v>4.7926463333333302</v>
      </c>
    </row>
    <row r="135" spans="1:2" x14ac:dyDescent="0.35">
      <c r="A135" s="43">
        <v>45753.583333333299</v>
      </c>
      <c r="B135" s="42">
        <v>3.67160844827586</v>
      </c>
    </row>
    <row r="136" spans="1:2" x14ac:dyDescent="0.35">
      <c r="A136" s="43">
        <v>45753.625</v>
      </c>
      <c r="B136" s="42">
        <v>3.2230961666666702</v>
      </c>
    </row>
    <row r="137" spans="1:2" x14ac:dyDescent="0.35">
      <c r="A137" s="43">
        <v>45753.666666666701</v>
      </c>
      <c r="B137" s="42">
        <v>3.7545786206896601</v>
      </c>
    </row>
    <row r="138" spans="1:2" x14ac:dyDescent="0.35">
      <c r="A138" s="43">
        <v>45753.708333333299</v>
      </c>
      <c r="B138" s="42">
        <v>3.9496470000000001</v>
      </c>
    </row>
    <row r="139" spans="1:2" x14ac:dyDescent="0.35">
      <c r="A139" s="43">
        <v>45753.75</v>
      </c>
      <c r="B139" s="42">
        <v>3.37298810344828</v>
      </c>
    </row>
    <row r="140" spans="1:2" x14ac:dyDescent="0.35">
      <c r="A140" s="43">
        <v>45753.791666666701</v>
      </c>
      <c r="B140" s="42">
        <v>3.5356163333333299</v>
      </c>
    </row>
    <row r="141" spans="1:2" x14ac:dyDescent="0.35">
      <c r="A141" s="43">
        <v>45753.833333333299</v>
      </c>
      <c r="B141" s="42">
        <v>5.7276317241379298</v>
      </c>
    </row>
    <row r="142" spans="1:2" x14ac:dyDescent="0.35">
      <c r="A142" s="43">
        <v>45753.875</v>
      </c>
      <c r="B142" s="42">
        <v>6.5241160000000002</v>
      </c>
    </row>
    <row r="143" spans="1:2" x14ac:dyDescent="0.35">
      <c r="A143" s="43">
        <v>45753.916666666701</v>
      </c>
      <c r="B143" s="42">
        <v>5.7087360344827598</v>
      </c>
    </row>
    <row r="144" spans="1:2" x14ac:dyDescent="0.35">
      <c r="A144" s="43">
        <v>45753.958333333299</v>
      </c>
      <c r="B144" s="42">
        <v>5.2347809999999999</v>
      </c>
    </row>
    <row r="145" spans="1:2" x14ac:dyDescent="0.35">
      <c r="A145" s="43">
        <v>45754</v>
      </c>
      <c r="B145" s="42">
        <v>4.2331363793103396</v>
      </c>
    </row>
    <row r="146" spans="1:2" x14ac:dyDescent="0.35">
      <c r="A146" s="43">
        <v>45754.041666666701</v>
      </c>
      <c r="B146" s="42">
        <v>5.2780416666666703</v>
      </c>
    </row>
    <row r="147" spans="1:2" x14ac:dyDescent="0.35">
      <c r="A147" s="43">
        <v>45754.083333333299</v>
      </c>
      <c r="B147" s="42">
        <v>4.7797998275862099</v>
      </c>
    </row>
    <row r="148" spans="1:2" x14ac:dyDescent="0.35">
      <c r="A148" s="43">
        <v>45754.125</v>
      </c>
      <c r="B148" s="42">
        <v>5.0001100000000003</v>
      </c>
    </row>
    <row r="149" spans="1:2" x14ac:dyDescent="0.35">
      <c r="A149" s="43">
        <v>45754.166666666701</v>
      </c>
      <c r="B149" s="42">
        <v>6.7006291379310303</v>
      </c>
    </row>
    <row r="150" spans="1:2" x14ac:dyDescent="0.35">
      <c r="A150" s="43">
        <v>45754.208333333299</v>
      </c>
      <c r="B150" s="42">
        <v>7.0601676666666604</v>
      </c>
    </row>
    <row r="151" spans="1:2" x14ac:dyDescent="0.35">
      <c r="A151" s="43">
        <v>45754.25</v>
      </c>
      <c r="B151" s="42">
        <v>7.7984896551724097</v>
      </c>
    </row>
    <row r="152" spans="1:2" x14ac:dyDescent="0.35">
      <c r="A152" s="43">
        <v>45754.291666666701</v>
      </c>
      <c r="B152" s="42">
        <v>9.4753081666666699</v>
      </c>
    </row>
    <row r="153" spans="1:2" x14ac:dyDescent="0.35">
      <c r="A153" s="43">
        <v>45754.333333333299</v>
      </c>
      <c r="B153" s="42">
        <v>13.3452524137931</v>
      </c>
    </row>
    <row r="154" spans="1:2" x14ac:dyDescent="0.35">
      <c r="A154" s="43">
        <v>45754.375</v>
      </c>
      <c r="B154" s="42">
        <v>11.895307666666699</v>
      </c>
    </row>
    <row r="155" spans="1:2" x14ac:dyDescent="0.35">
      <c r="A155" s="43">
        <v>45754.416666666701</v>
      </c>
      <c r="B155" s="42">
        <v>11.6680774137931</v>
      </c>
    </row>
    <row r="156" spans="1:2" x14ac:dyDescent="0.35">
      <c r="A156" s="43">
        <v>45754.458333333299</v>
      </c>
      <c r="B156" s="42">
        <v>7.81730533333333</v>
      </c>
    </row>
    <row r="157" spans="1:2" x14ac:dyDescent="0.35">
      <c r="A157" s="43">
        <v>45754.5</v>
      </c>
      <c r="B157" s="42">
        <v>7.5754070689655197</v>
      </c>
    </row>
    <row r="158" spans="1:2" x14ac:dyDescent="0.35">
      <c r="A158" s="43">
        <v>45754.541666666701</v>
      </c>
      <c r="B158" s="42">
        <v>9.5183573333333396</v>
      </c>
    </row>
    <row r="159" spans="1:2" x14ac:dyDescent="0.35">
      <c r="A159" s="43">
        <v>45754.583333333299</v>
      </c>
      <c r="B159" s="42">
        <v>9.1189667241379304</v>
      </c>
    </row>
    <row r="160" spans="1:2" x14ac:dyDescent="0.35">
      <c r="A160" s="43">
        <v>45754.625</v>
      </c>
      <c r="B160" s="42">
        <v>8.9378718333333396</v>
      </c>
    </row>
    <row r="161" spans="1:2" x14ac:dyDescent="0.35">
      <c r="A161" s="43">
        <v>45754.666666666701</v>
      </c>
      <c r="B161" s="42">
        <v>9.0808965517241393</v>
      </c>
    </row>
    <row r="162" spans="1:2" x14ac:dyDescent="0.35">
      <c r="A162" s="43">
        <v>45754.708333333299</v>
      </c>
      <c r="B162" s="42">
        <v>7.0438303333333296</v>
      </c>
    </row>
    <row r="163" spans="1:2" x14ac:dyDescent="0.35">
      <c r="A163" s="43">
        <v>45754.75</v>
      </c>
      <c r="B163" s="42">
        <v>9.1228217241379301</v>
      </c>
    </row>
    <row r="164" spans="1:2" x14ac:dyDescent="0.35">
      <c r="A164" s="43">
        <v>45754.791666666701</v>
      </c>
      <c r="B164" s="42">
        <v>6.3121156666666698</v>
      </c>
    </row>
    <row r="165" spans="1:2" x14ac:dyDescent="0.35">
      <c r="A165" s="43">
        <v>45754.833333333299</v>
      </c>
      <c r="B165" s="42">
        <v>5.09930620689655</v>
      </c>
    </row>
    <row r="166" spans="1:2" x14ac:dyDescent="0.35">
      <c r="A166" s="43">
        <v>45754.875</v>
      </c>
      <c r="B166" s="42">
        <v>7.6852316666666702</v>
      </c>
    </row>
    <row r="167" spans="1:2" x14ac:dyDescent="0.35">
      <c r="A167" s="43">
        <v>45754.916666666701</v>
      </c>
      <c r="B167" s="42">
        <v>6.5196693103448302</v>
      </c>
    </row>
    <row r="168" spans="1:2" x14ac:dyDescent="0.35">
      <c r="A168" s="43">
        <v>45754.958333333299</v>
      </c>
      <c r="B168" s="42">
        <v>7.5735991666666704</v>
      </c>
    </row>
    <row r="169" spans="1:2" x14ac:dyDescent="0.35">
      <c r="A169" s="43">
        <v>45755</v>
      </c>
      <c r="B169" s="42">
        <v>8.2033912068965495</v>
      </c>
    </row>
    <row r="170" spans="1:2" x14ac:dyDescent="0.35">
      <c r="A170" s="43">
        <v>45755.041666666701</v>
      </c>
      <c r="B170" s="42">
        <v>9.2890583333333296</v>
      </c>
    </row>
    <row r="171" spans="1:2" x14ac:dyDescent="0.35">
      <c r="A171" s="43">
        <v>45755.083333333299</v>
      </c>
      <c r="B171" s="42">
        <v>9.2383729310344798</v>
      </c>
    </row>
    <row r="172" spans="1:2" x14ac:dyDescent="0.35">
      <c r="A172" s="43">
        <v>45755.125</v>
      </c>
      <c r="B172" s="42">
        <v>8.3155016666666697</v>
      </c>
    </row>
    <row r="173" spans="1:2" x14ac:dyDescent="0.35">
      <c r="A173" s="43">
        <v>45755.166666666701</v>
      </c>
      <c r="B173" s="42">
        <v>10.8228660344828</v>
      </c>
    </row>
    <row r="174" spans="1:2" x14ac:dyDescent="0.35">
      <c r="A174" s="43">
        <v>45755.208333333299</v>
      </c>
      <c r="B174" s="42">
        <v>11.158863333333301</v>
      </c>
    </row>
    <row r="175" spans="1:2" x14ac:dyDescent="0.35">
      <c r="A175" s="43">
        <v>45755.25</v>
      </c>
      <c r="B175" s="42">
        <v>12.445467241379299</v>
      </c>
    </row>
    <row r="176" spans="1:2" x14ac:dyDescent="0.35">
      <c r="A176" s="43">
        <v>45755.291666666701</v>
      </c>
      <c r="B176" s="42">
        <v>14.2627133333333</v>
      </c>
    </row>
    <row r="177" spans="1:2" x14ac:dyDescent="0.35">
      <c r="A177" s="43">
        <v>45755.333333333299</v>
      </c>
      <c r="B177" s="42">
        <v>17.827422413793101</v>
      </c>
    </row>
    <row r="178" spans="1:2" x14ac:dyDescent="0.35">
      <c r="A178" s="43">
        <v>45755.375</v>
      </c>
      <c r="B178" s="42">
        <v>14.8809533333333</v>
      </c>
    </row>
    <row r="179" spans="1:2" x14ac:dyDescent="0.35">
      <c r="A179" s="43">
        <v>45755.416666666701</v>
      </c>
      <c r="B179" s="42">
        <v>16.597415517241402</v>
      </c>
    </row>
    <row r="180" spans="1:2" x14ac:dyDescent="0.35">
      <c r="A180" s="43">
        <v>45755.458333333299</v>
      </c>
      <c r="B180" s="42">
        <v>15.394636666666701</v>
      </c>
    </row>
    <row r="181" spans="1:2" x14ac:dyDescent="0.35">
      <c r="A181" s="43">
        <v>45755.5</v>
      </c>
      <c r="B181" s="42">
        <v>13.9799327586207</v>
      </c>
    </row>
    <row r="182" spans="1:2" x14ac:dyDescent="0.35">
      <c r="A182" s="43">
        <v>45755.541666666701</v>
      </c>
      <c r="B182" s="42">
        <v>13.7885116666667</v>
      </c>
    </row>
    <row r="183" spans="1:2" x14ac:dyDescent="0.35">
      <c r="A183" s="43">
        <v>45755.583333333299</v>
      </c>
      <c r="B183" s="42">
        <v>15.3165637931034</v>
      </c>
    </row>
    <row r="184" spans="1:2" x14ac:dyDescent="0.35">
      <c r="A184" s="43">
        <v>45755.625</v>
      </c>
      <c r="B184" s="42">
        <v>13.994718333333299</v>
      </c>
    </row>
    <row r="185" spans="1:2" x14ac:dyDescent="0.35">
      <c r="A185" s="43">
        <v>45755.666666666701</v>
      </c>
      <c r="B185" s="42">
        <v>11.286764482758599</v>
      </c>
    </row>
    <row r="186" spans="1:2" x14ac:dyDescent="0.35">
      <c r="A186" s="43">
        <v>45755.708333333299</v>
      </c>
      <c r="B186" s="42">
        <v>9.6392873333333302</v>
      </c>
    </row>
    <row r="187" spans="1:2" x14ac:dyDescent="0.35">
      <c r="A187" s="43">
        <v>45755.75</v>
      </c>
      <c r="B187" s="42">
        <v>9.8957351724137901</v>
      </c>
    </row>
    <row r="188" spans="1:2" x14ac:dyDescent="0.35">
      <c r="A188" s="43">
        <v>45755.791666666701</v>
      </c>
      <c r="B188" s="42">
        <v>8.0539606666666703</v>
      </c>
    </row>
    <row r="189" spans="1:2" x14ac:dyDescent="0.35">
      <c r="A189" s="43">
        <v>45755.833333333299</v>
      </c>
      <c r="B189" s="42">
        <v>8.1225553448275907</v>
      </c>
    </row>
    <row r="190" spans="1:2" x14ac:dyDescent="0.35">
      <c r="A190" s="43">
        <v>45755.875</v>
      </c>
      <c r="B190" s="42">
        <v>11.3066525</v>
      </c>
    </row>
    <row r="191" spans="1:2" x14ac:dyDescent="0.35">
      <c r="A191" s="43">
        <v>45755.916666666701</v>
      </c>
      <c r="B191" s="42">
        <v>11.6568984482759</v>
      </c>
    </row>
    <row r="192" spans="1:2" x14ac:dyDescent="0.35">
      <c r="A192" s="43">
        <v>45755.958333333299</v>
      </c>
      <c r="B192" s="42">
        <v>16.607806666666701</v>
      </c>
    </row>
    <row r="193" spans="1:2" x14ac:dyDescent="0.35">
      <c r="A193" s="43">
        <v>45756</v>
      </c>
      <c r="B193" s="42">
        <v>15.7913103448276</v>
      </c>
    </row>
    <row r="194" spans="1:2" x14ac:dyDescent="0.35">
      <c r="A194" s="43">
        <v>45756.041666666701</v>
      </c>
      <c r="B194" s="42">
        <v>18.213588333333298</v>
      </c>
    </row>
    <row r="195" spans="1:2" x14ac:dyDescent="0.35">
      <c r="A195" s="43">
        <v>45756.083333333299</v>
      </c>
      <c r="B195" s="42">
        <v>16.781351724137899</v>
      </c>
    </row>
    <row r="196" spans="1:2" x14ac:dyDescent="0.35">
      <c r="A196" s="43">
        <v>45756.125</v>
      </c>
      <c r="B196" s="42">
        <v>14.46529</v>
      </c>
    </row>
    <row r="197" spans="1:2" x14ac:dyDescent="0.35">
      <c r="A197" s="43">
        <v>45756.166666666701</v>
      </c>
      <c r="B197" s="42">
        <v>14.423877586206901</v>
      </c>
    </row>
    <row r="198" spans="1:2" x14ac:dyDescent="0.35">
      <c r="A198" s="43">
        <v>45756.208333333299</v>
      </c>
      <c r="B198" s="42">
        <v>15.7221316666667</v>
      </c>
    </row>
    <row r="199" spans="1:2" x14ac:dyDescent="0.35">
      <c r="A199" s="43">
        <v>45756.25</v>
      </c>
      <c r="B199" s="42">
        <v>16.0462224137931</v>
      </c>
    </row>
    <row r="200" spans="1:2" x14ac:dyDescent="0.35">
      <c r="A200" s="43">
        <v>45756.291666666701</v>
      </c>
      <c r="B200" s="42">
        <v>16.570435</v>
      </c>
    </row>
    <row r="201" spans="1:2" x14ac:dyDescent="0.35">
      <c r="A201" s="43">
        <v>45756.333333333299</v>
      </c>
      <c r="B201" s="42">
        <v>19.9914862068965</v>
      </c>
    </row>
    <row r="202" spans="1:2" x14ac:dyDescent="0.35">
      <c r="A202" s="43">
        <v>45756.375</v>
      </c>
      <c r="B202" s="42">
        <v>25.980709999999998</v>
      </c>
    </row>
    <row r="203" spans="1:2" x14ac:dyDescent="0.35">
      <c r="A203" s="43">
        <v>45756.416666666701</v>
      </c>
      <c r="B203" s="42">
        <v>23.210334482758601</v>
      </c>
    </row>
    <row r="204" spans="1:2" x14ac:dyDescent="0.35">
      <c r="A204" s="43">
        <v>45756.458333333299</v>
      </c>
      <c r="B204" s="42">
        <v>20.7151666666667</v>
      </c>
    </row>
    <row r="205" spans="1:2" x14ac:dyDescent="0.35">
      <c r="A205" s="43">
        <v>45756.5</v>
      </c>
      <c r="B205" s="42">
        <v>28.358043103448299</v>
      </c>
    </row>
    <row r="206" spans="1:2" x14ac:dyDescent="0.35">
      <c r="A206" s="43">
        <v>45756.541666666701</v>
      </c>
      <c r="B206" s="42">
        <v>19.204118333333302</v>
      </c>
    </row>
    <row r="207" spans="1:2" x14ac:dyDescent="0.35">
      <c r="A207" s="43">
        <v>45756.583333333299</v>
      </c>
      <c r="B207" s="42">
        <v>16.8495327586207</v>
      </c>
    </row>
    <row r="208" spans="1:2" x14ac:dyDescent="0.35">
      <c r="A208" s="43">
        <v>45756.625</v>
      </c>
      <c r="B208" s="42">
        <v>14.049189999999999</v>
      </c>
    </row>
    <row r="209" spans="1:2" x14ac:dyDescent="0.35">
      <c r="A209" s="43">
        <v>45756.666666666701</v>
      </c>
      <c r="B209" s="42">
        <v>12.566163793103399</v>
      </c>
    </row>
    <row r="210" spans="1:2" x14ac:dyDescent="0.35">
      <c r="A210" s="43">
        <v>45756.708333333299</v>
      </c>
      <c r="B210" s="42">
        <v>12.784656666666701</v>
      </c>
    </row>
    <row r="211" spans="1:2" x14ac:dyDescent="0.35">
      <c r="A211" s="43">
        <v>45756.75</v>
      </c>
      <c r="B211" s="42">
        <v>12.148824137930999</v>
      </c>
    </row>
    <row r="212" spans="1:2" x14ac:dyDescent="0.35">
      <c r="A212" s="43">
        <v>45756.791666666701</v>
      </c>
      <c r="B212" s="42">
        <v>12.4720508333333</v>
      </c>
    </row>
    <row r="213" spans="1:2" x14ac:dyDescent="0.35">
      <c r="A213" s="43">
        <v>45756.833333333299</v>
      </c>
      <c r="B213" s="42">
        <v>16.5080517241379</v>
      </c>
    </row>
    <row r="214" spans="1:2" x14ac:dyDescent="0.35">
      <c r="A214" s="43">
        <v>45756.875</v>
      </c>
      <c r="B214" s="42">
        <v>17.513445000000001</v>
      </c>
    </row>
    <row r="215" spans="1:2" x14ac:dyDescent="0.35">
      <c r="A215" s="43">
        <v>45756.916666666701</v>
      </c>
      <c r="B215" s="42">
        <v>15.9545965517241</v>
      </c>
    </row>
    <row r="216" spans="1:2" x14ac:dyDescent="0.35">
      <c r="A216" s="43">
        <v>45756.958333333299</v>
      </c>
      <c r="B216" s="42">
        <v>16.0488966666667</v>
      </c>
    </row>
    <row r="217" spans="1:2" x14ac:dyDescent="0.35">
      <c r="A217" s="43">
        <v>45757</v>
      </c>
      <c r="B217" s="42">
        <v>19.2475448275862</v>
      </c>
    </row>
    <row r="218" spans="1:2" x14ac:dyDescent="0.35">
      <c r="A218" s="43">
        <v>45757.041666666701</v>
      </c>
      <c r="B218" s="42">
        <v>12.985474999999999</v>
      </c>
    </row>
    <row r="219" spans="1:2" x14ac:dyDescent="0.35">
      <c r="A219" s="43">
        <v>45757.083333333299</v>
      </c>
      <c r="B219" s="42">
        <v>15.6652206896552</v>
      </c>
    </row>
    <row r="220" spans="1:2" x14ac:dyDescent="0.35">
      <c r="A220" s="43">
        <v>45757.125</v>
      </c>
      <c r="B220" s="42">
        <v>18.0850683333333</v>
      </c>
    </row>
    <row r="221" spans="1:2" x14ac:dyDescent="0.35">
      <c r="A221" s="43">
        <v>45757.166666666701</v>
      </c>
      <c r="B221" s="42">
        <v>18.281131034482801</v>
      </c>
    </row>
    <row r="222" spans="1:2" x14ac:dyDescent="0.35">
      <c r="A222" s="43">
        <v>45757.208333333299</v>
      </c>
      <c r="B222" s="42">
        <v>17.4605933333333</v>
      </c>
    </row>
    <row r="223" spans="1:2" x14ac:dyDescent="0.35">
      <c r="A223" s="43">
        <v>45757.25</v>
      </c>
      <c r="B223" s="42">
        <v>17.328527586206899</v>
      </c>
    </row>
    <row r="224" spans="1:2" x14ac:dyDescent="0.35">
      <c r="A224" s="43">
        <v>45757.291666666701</v>
      </c>
      <c r="B224" s="42">
        <v>17.881448333333299</v>
      </c>
    </row>
    <row r="225" spans="1:2" x14ac:dyDescent="0.35">
      <c r="A225" s="43">
        <v>45757.333333333299</v>
      </c>
      <c r="B225" s="42">
        <v>18.361917241379299</v>
      </c>
    </row>
    <row r="226" spans="1:2" x14ac:dyDescent="0.35">
      <c r="A226" s="43">
        <v>45757.375</v>
      </c>
      <c r="B226" s="42">
        <v>17.782064999999999</v>
      </c>
    </row>
    <row r="227" spans="1:2" x14ac:dyDescent="0.35">
      <c r="A227" s="43">
        <v>45757.416666666701</v>
      </c>
      <c r="B227" s="42">
        <v>19.565410344827601</v>
      </c>
    </row>
    <row r="228" spans="1:2" x14ac:dyDescent="0.35">
      <c r="A228" s="43">
        <v>45757.458333333299</v>
      </c>
      <c r="B228" s="42">
        <v>20.520153333333301</v>
      </c>
    </row>
    <row r="229" spans="1:2" x14ac:dyDescent="0.35">
      <c r="A229" s="43">
        <v>45757.5</v>
      </c>
      <c r="B229" s="42">
        <v>22.173556896551698</v>
      </c>
    </row>
    <row r="230" spans="1:2" x14ac:dyDescent="0.35">
      <c r="A230" s="43">
        <v>45757.541666666701</v>
      </c>
      <c r="B230" s="42">
        <v>20.291174999999999</v>
      </c>
    </row>
    <row r="231" spans="1:2" x14ac:dyDescent="0.35">
      <c r="A231" s="43">
        <v>45757.583333333299</v>
      </c>
      <c r="B231" s="42">
        <v>21.9044275862069</v>
      </c>
    </row>
    <row r="232" spans="1:2" x14ac:dyDescent="0.35">
      <c r="A232" s="43">
        <v>45757.625</v>
      </c>
      <c r="B232" s="42">
        <v>24.3579333333333</v>
      </c>
    </row>
    <row r="233" spans="1:2" x14ac:dyDescent="0.35">
      <c r="A233" s="43">
        <v>45757.666666666701</v>
      </c>
      <c r="B233" s="42">
        <v>23.2609982758621</v>
      </c>
    </row>
    <row r="234" spans="1:2" x14ac:dyDescent="0.35">
      <c r="A234" s="43">
        <v>45757.708333333299</v>
      </c>
      <c r="B234" s="42">
        <v>23.133865</v>
      </c>
    </row>
    <row r="235" spans="1:2" x14ac:dyDescent="0.35">
      <c r="A235" s="43">
        <v>45757.75</v>
      </c>
      <c r="B235" s="42">
        <v>18.419818965517202</v>
      </c>
    </row>
    <row r="236" spans="1:2" x14ac:dyDescent="0.35">
      <c r="A236" s="43">
        <v>45757.791666666701</v>
      </c>
      <c r="B236" s="42">
        <v>16.515036666666699</v>
      </c>
    </row>
    <row r="237" spans="1:2" x14ac:dyDescent="0.35">
      <c r="A237" s="43">
        <v>45757.833333333299</v>
      </c>
      <c r="B237" s="42">
        <v>20.6373465517241</v>
      </c>
    </row>
    <row r="238" spans="1:2" x14ac:dyDescent="0.35">
      <c r="A238" s="43">
        <v>45757.875</v>
      </c>
      <c r="B238" s="42">
        <v>21.35867</v>
      </c>
    </row>
    <row r="239" spans="1:2" x14ac:dyDescent="0.35">
      <c r="A239" s="43">
        <v>45757.916666666701</v>
      </c>
      <c r="B239" s="42">
        <v>25.101229310344799</v>
      </c>
    </row>
    <row r="240" spans="1:2" x14ac:dyDescent="0.35">
      <c r="A240" s="43">
        <v>45757.958333333299</v>
      </c>
      <c r="B240" s="42">
        <v>24.436378333333298</v>
      </c>
    </row>
    <row r="241" spans="1:2" x14ac:dyDescent="0.35">
      <c r="A241" s="43">
        <v>45758</v>
      </c>
      <c r="B241" s="42">
        <v>18.107493103448299</v>
      </c>
    </row>
    <row r="242" spans="1:2" x14ac:dyDescent="0.35">
      <c r="A242" s="43">
        <v>45758.041666666701</v>
      </c>
      <c r="B242" s="42">
        <v>17.5544883333333</v>
      </c>
    </row>
    <row r="243" spans="1:2" x14ac:dyDescent="0.35">
      <c r="A243" s="43">
        <v>45758.083333333299</v>
      </c>
      <c r="B243" s="42">
        <v>14.9076827586207</v>
      </c>
    </row>
    <row r="244" spans="1:2" x14ac:dyDescent="0.35">
      <c r="A244" s="43">
        <v>45758.125</v>
      </c>
      <c r="B244" s="42">
        <v>15.438364999999999</v>
      </c>
    </row>
    <row r="245" spans="1:2" x14ac:dyDescent="0.35">
      <c r="A245" s="43">
        <v>45758.166666666701</v>
      </c>
      <c r="B245" s="42">
        <v>15.0432706896552</v>
      </c>
    </row>
    <row r="246" spans="1:2" x14ac:dyDescent="0.35">
      <c r="A246" s="43">
        <v>45758.208333333299</v>
      </c>
      <c r="B246" s="42">
        <v>15.75935</v>
      </c>
    </row>
    <row r="247" spans="1:2" x14ac:dyDescent="0.35">
      <c r="A247" s="43">
        <v>45758.25</v>
      </c>
      <c r="B247" s="42">
        <v>14.998841379310299</v>
      </c>
    </row>
    <row r="248" spans="1:2" x14ac:dyDescent="0.35">
      <c r="A248" s="43">
        <v>45758.291666666701</v>
      </c>
      <c r="B248" s="42">
        <v>23.701215000000001</v>
      </c>
    </row>
    <row r="249" spans="1:2" x14ac:dyDescent="0.35">
      <c r="A249" s="43">
        <v>45758.333333333299</v>
      </c>
      <c r="B249" s="42">
        <v>30.998768965517201</v>
      </c>
    </row>
    <row r="250" spans="1:2" x14ac:dyDescent="0.35">
      <c r="A250" s="43">
        <v>45758.375</v>
      </c>
      <c r="B250" s="42">
        <v>22.168583333333299</v>
      </c>
    </row>
    <row r="251" spans="1:2" x14ac:dyDescent="0.35">
      <c r="A251" s="43">
        <v>45758.416666666701</v>
      </c>
      <c r="B251" s="42">
        <v>21.524112068965501</v>
      </c>
    </row>
    <row r="252" spans="1:2" x14ac:dyDescent="0.35">
      <c r="A252" s="43">
        <v>45758.458333333299</v>
      </c>
      <c r="B252" s="42">
        <v>20.67746</v>
      </c>
    </row>
    <row r="253" spans="1:2" x14ac:dyDescent="0.35">
      <c r="A253" s="43">
        <v>45758.5</v>
      </c>
      <c r="B253" s="42">
        <v>22.555668965517199</v>
      </c>
    </row>
    <row r="254" spans="1:2" x14ac:dyDescent="0.35">
      <c r="A254" s="43">
        <v>45758.541666666701</v>
      </c>
      <c r="B254" s="42">
        <v>16.719304999999999</v>
      </c>
    </row>
    <row r="255" spans="1:2" x14ac:dyDescent="0.35">
      <c r="A255" s="43">
        <v>45758.583333333299</v>
      </c>
      <c r="B255" s="42">
        <v>12.725194827586201</v>
      </c>
    </row>
    <row r="256" spans="1:2" x14ac:dyDescent="0.35">
      <c r="A256" s="43">
        <v>45758.625</v>
      </c>
      <c r="B256" s="42">
        <v>12.020293333333299</v>
      </c>
    </row>
    <row r="257" spans="1:2" x14ac:dyDescent="0.35">
      <c r="A257" s="43">
        <v>45758.666666666701</v>
      </c>
      <c r="B257" s="42">
        <v>10.5283077586207</v>
      </c>
    </row>
    <row r="258" spans="1:2" x14ac:dyDescent="0.35">
      <c r="A258" s="43">
        <v>45758.708333333299</v>
      </c>
      <c r="B258" s="42">
        <v>9.56679033333333</v>
      </c>
    </row>
    <row r="259" spans="1:2" x14ac:dyDescent="0.35">
      <c r="A259" s="43">
        <v>45758.75</v>
      </c>
      <c r="B259" s="42">
        <v>9.2856396551724192</v>
      </c>
    </row>
    <row r="260" spans="1:2" x14ac:dyDescent="0.35">
      <c r="A260" s="43">
        <v>45758.791666666701</v>
      </c>
      <c r="B260" s="42">
        <v>10.109866833333299</v>
      </c>
    </row>
    <row r="261" spans="1:2" x14ac:dyDescent="0.35">
      <c r="A261" s="43">
        <v>45758.833333333299</v>
      </c>
      <c r="B261" s="42">
        <v>11.7496174137931</v>
      </c>
    </row>
    <row r="262" spans="1:2" x14ac:dyDescent="0.35">
      <c r="A262" s="43">
        <v>45758.875</v>
      </c>
      <c r="B262" s="42">
        <v>16.829353333333302</v>
      </c>
    </row>
    <row r="263" spans="1:2" x14ac:dyDescent="0.35">
      <c r="A263" s="43">
        <v>45758.916666666701</v>
      </c>
      <c r="B263" s="42">
        <v>16.4261844827586</v>
      </c>
    </row>
    <row r="264" spans="1:2" x14ac:dyDescent="0.35">
      <c r="A264" s="43">
        <v>45758.958333333299</v>
      </c>
      <c r="B264" s="42">
        <v>21.0732133333333</v>
      </c>
    </row>
    <row r="265" spans="1:2" x14ac:dyDescent="0.35">
      <c r="A265" s="43">
        <v>45759</v>
      </c>
      <c r="B265" s="42">
        <v>21.191956896551702</v>
      </c>
    </row>
    <row r="266" spans="1:2" x14ac:dyDescent="0.35">
      <c r="A266" s="43">
        <v>45759.041666666701</v>
      </c>
      <c r="B266" s="42">
        <v>22.332374999999999</v>
      </c>
    </row>
    <row r="267" spans="1:2" x14ac:dyDescent="0.35">
      <c r="A267" s="43">
        <v>45759.083333333299</v>
      </c>
      <c r="B267" s="42">
        <v>22.6694172413793</v>
      </c>
    </row>
    <row r="268" spans="1:2" x14ac:dyDescent="0.35">
      <c r="A268" s="43">
        <v>45759.125</v>
      </c>
      <c r="B268" s="42">
        <v>21.0624616666667</v>
      </c>
    </row>
    <row r="269" spans="1:2" x14ac:dyDescent="0.35">
      <c r="A269" s="43">
        <v>45759.166666666701</v>
      </c>
      <c r="B269" s="42">
        <v>20.549165517241399</v>
      </c>
    </row>
    <row r="270" spans="1:2" x14ac:dyDescent="0.35">
      <c r="A270" s="43">
        <v>45759.208333333299</v>
      </c>
      <c r="B270" s="42">
        <v>22.09197</v>
      </c>
    </row>
    <row r="271" spans="1:2" x14ac:dyDescent="0.35">
      <c r="A271" s="43">
        <v>45759.25</v>
      </c>
      <c r="B271" s="42">
        <v>21.383341379310298</v>
      </c>
    </row>
    <row r="272" spans="1:2" x14ac:dyDescent="0.35">
      <c r="A272" s="43">
        <v>45759.291666666701</v>
      </c>
      <c r="B272" s="42">
        <v>22.761668333333301</v>
      </c>
    </row>
    <row r="273" spans="1:2" x14ac:dyDescent="0.35">
      <c r="A273" s="43">
        <v>45759.333333333299</v>
      </c>
      <c r="B273" s="42">
        <v>25.591058620689701</v>
      </c>
    </row>
    <row r="274" spans="1:2" x14ac:dyDescent="0.35">
      <c r="A274" s="43">
        <v>45759.375</v>
      </c>
      <c r="B274" s="42">
        <v>26.255161666666702</v>
      </c>
    </row>
    <row r="275" spans="1:2" x14ac:dyDescent="0.35">
      <c r="A275" s="43">
        <v>45759.416666666701</v>
      </c>
      <c r="B275" s="42">
        <v>29.077593103448301</v>
      </c>
    </row>
    <row r="276" spans="1:2" x14ac:dyDescent="0.35">
      <c r="A276" s="43">
        <v>45759.458333333299</v>
      </c>
      <c r="B276" s="42">
        <v>23.831109999999999</v>
      </c>
    </row>
    <row r="277" spans="1:2" x14ac:dyDescent="0.35">
      <c r="A277" s="43">
        <v>45759.5</v>
      </c>
      <c r="B277" s="42">
        <v>20.1739931034483</v>
      </c>
    </row>
    <row r="278" spans="1:2" x14ac:dyDescent="0.35">
      <c r="A278" s="43">
        <v>45759.541666666701</v>
      </c>
      <c r="B278" s="42">
        <v>17.8363816666667</v>
      </c>
    </row>
    <row r="279" spans="1:2" x14ac:dyDescent="0.35">
      <c r="A279" s="43">
        <v>45759.583333333299</v>
      </c>
      <c r="B279" s="42">
        <v>16.734596551724099</v>
      </c>
    </row>
    <row r="280" spans="1:2" x14ac:dyDescent="0.35">
      <c r="A280" s="43">
        <v>45759.625</v>
      </c>
      <c r="B280" s="42">
        <v>18.891455000000001</v>
      </c>
    </row>
    <row r="281" spans="1:2" x14ac:dyDescent="0.35">
      <c r="A281" s="43">
        <v>45759.666666666701</v>
      </c>
      <c r="B281" s="42">
        <v>12.9480060344828</v>
      </c>
    </row>
    <row r="282" spans="1:2" x14ac:dyDescent="0.35">
      <c r="A282" s="43">
        <v>45759.708333333299</v>
      </c>
      <c r="B282" s="42">
        <v>11.209854</v>
      </c>
    </row>
    <row r="283" spans="1:2" x14ac:dyDescent="0.35">
      <c r="A283" s="43">
        <v>45759.75</v>
      </c>
      <c r="B283" s="42">
        <v>10.8371224137931</v>
      </c>
    </row>
    <row r="284" spans="1:2" x14ac:dyDescent="0.35">
      <c r="A284" s="43">
        <v>45759.791666666701</v>
      </c>
      <c r="B284" s="42">
        <v>11.3369085</v>
      </c>
    </row>
    <row r="285" spans="1:2" x14ac:dyDescent="0.35">
      <c r="A285" s="43">
        <v>45759.833333333299</v>
      </c>
      <c r="B285" s="42">
        <v>13.2319810344828</v>
      </c>
    </row>
    <row r="286" spans="1:2" x14ac:dyDescent="0.35">
      <c r="A286" s="43">
        <v>45759.875</v>
      </c>
      <c r="B286" s="42">
        <v>14.615285</v>
      </c>
    </row>
    <row r="287" spans="1:2" x14ac:dyDescent="0.35">
      <c r="A287" s="43">
        <v>45759.916666666701</v>
      </c>
      <c r="B287" s="42">
        <v>16.895768965517199</v>
      </c>
    </row>
    <row r="288" spans="1:2" x14ac:dyDescent="0.35">
      <c r="A288" s="43">
        <v>45759.958333333299</v>
      </c>
      <c r="B288" s="42">
        <v>15.309875</v>
      </c>
    </row>
    <row r="289" spans="1:2" x14ac:dyDescent="0.35">
      <c r="A289" s="43">
        <v>45760</v>
      </c>
      <c r="B289" s="42">
        <v>11.3325413793103</v>
      </c>
    </row>
    <row r="290" spans="1:2" x14ac:dyDescent="0.35">
      <c r="A290" s="43">
        <v>45760.041666666701</v>
      </c>
      <c r="B290" s="42">
        <v>11.5280372881356</v>
      </c>
    </row>
    <row r="291" spans="1:2" x14ac:dyDescent="0.35">
      <c r="A291" s="43">
        <v>45760.083333333299</v>
      </c>
      <c r="B291" s="42">
        <v>11.291914999999999</v>
      </c>
    </row>
    <row r="292" spans="1:2" x14ac:dyDescent="0.35">
      <c r="A292" s="43">
        <v>45760.125</v>
      </c>
      <c r="B292" s="42">
        <v>13.1070816666667</v>
      </c>
    </row>
    <row r="293" spans="1:2" x14ac:dyDescent="0.35">
      <c r="A293" s="43">
        <v>45760.166666666701</v>
      </c>
      <c r="B293" s="42">
        <v>10.2169170689655</v>
      </c>
    </row>
    <row r="294" spans="1:2" x14ac:dyDescent="0.35">
      <c r="A294" s="43">
        <v>45760.208333333299</v>
      </c>
      <c r="B294" s="42">
        <v>13.4827716666667</v>
      </c>
    </row>
    <row r="295" spans="1:2" x14ac:dyDescent="0.35">
      <c r="A295" s="43">
        <v>45760.25</v>
      </c>
      <c r="B295" s="42">
        <v>14.7814982758621</v>
      </c>
    </row>
    <row r="296" spans="1:2" x14ac:dyDescent="0.35">
      <c r="A296" s="43">
        <v>45760.291666666701</v>
      </c>
      <c r="B296" s="42">
        <v>17.626186666666701</v>
      </c>
    </row>
    <row r="297" spans="1:2" x14ac:dyDescent="0.35">
      <c r="A297" s="43">
        <v>45760.333333333299</v>
      </c>
      <c r="B297" s="42">
        <v>16.814601724137901</v>
      </c>
    </row>
    <row r="298" spans="1:2" x14ac:dyDescent="0.35">
      <c r="A298" s="43">
        <v>45760.375</v>
      </c>
      <c r="B298" s="42">
        <v>16.537228333333299</v>
      </c>
    </row>
    <row r="299" spans="1:2" x14ac:dyDescent="0.35">
      <c r="A299" s="43">
        <v>45760.416666666701</v>
      </c>
      <c r="B299" s="42">
        <v>7.1051832758620703</v>
      </c>
    </row>
    <row r="300" spans="1:2" x14ac:dyDescent="0.35">
      <c r="A300" s="43">
        <v>45760.458333333299</v>
      </c>
      <c r="B300" s="42">
        <v>3.6958521666666702</v>
      </c>
    </row>
    <row r="301" spans="1:2" x14ac:dyDescent="0.35">
      <c r="A301" s="43">
        <v>45760.5</v>
      </c>
      <c r="B301" s="42">
        <v>4.5366270689655197</v>
      </c>
    </row>
    <row r="302" spans="1:2" x14ac:dyDescent="0.35">
      <c r="A302" s="43">
        <v>45760.541666666701</v>
      </c>
      <c r="B302" s="42">
        <v>4.5849111666666698</v>
      </c>
    </row>
    <row r="303" spans="1:2" x14ac:dyDescent="0.35">
      <c r="A303" s="43">
        <v>45760.583333333299</v>
      </c>
      <c r="B303" s="42">
        <v>2.31864931034483</v>
      </c>
    </row>
    <row r="304" spans="1:2" x14ac:dyDescent="0.35">
      <c r="A304" s="43">
        <v>45760.625</v>
      </c>
      <c r="B304" s="42">
        <v>1.1659981666666701</v>
      </c>
    </row>
    <row r="305" spans="1:2" x14ac:dyDescent="0.35">
      <c r="A305" s="43">
        <v>45760.666666666701</v>
      </c>
      <c r="B305" s="42">
        <v>1.70494632758621</v>
      </c>
    </row>
    <row r="306" spans="1:2" x14ac:dyDescent="0.35">
      <c r="A306" s="43">
        <v>45760.708333333299</v>
      </c>
      <c r="B306" s="42">
        <v>1.3923614333333301</v>
      </c>
    </row>
    <row r="307" spans="1:2" x14ac:dyDescent="0.35">
      <c r="A307" s="43">
        <v>45760.75</v>
      </c>
      <c r="B307" s="42">
        <v>1.1675774137931001</v>
      </c>
    </row>
    <row r="308" spans="1:2" x14ac:dyDescent="0.35">
      <c r="A308" s="43">
        <v>45760.791666666701</v>
      </c>
      <c r="B308" s="42">
        <v>2.1109476666666702</v>
      </c>
    </row>
    <row r="309" spans="1:2" x14ac:dyDescent="0.35">
      <c r="A309" s="43">
        <v>45760.833333333299</v>
      </c>
      <c r="B309" s="42">
        <v>2.1037496551724102</v>
      </c>
    </row>
    <row r="310" spans="1:2" x14ac:dyDescent="0.35">
      <c r="A310" s="43">
        <v>45760.875</v>
      </c>
      <c r="B310" s="42">
        <v>3.8027496666666698</v>
      </c>
    </row>
    <row r="311" spans="1:2" x14ac:dyDescent="0.35">
      <c r="A311" s="43">
        <v>45760.916666666701</v>
      </c>
      <c r="B311" s="42">
        <v>4.2919251724137899</v>
      </c>
    </row>
    <row r="312" spans="1:2" x14ac:dyDescent="0.35">
      <c r="A312" s="43">
        <v>45760.958333333299</v>
      </c>
      <c r="B312" s="42">
        <v>6.7657575000000003</v>
      </c>
    </row>
    <row r="313" spans="1:2" x14ac:dyDescent="0.35">
      <c r="A313" s="43">
        <v>45761</v>
      </c>
      <c r="B313" s="42">
        <v>5.5204563793103398</v>
      </c>
    </row>
    <row r="314" spans="1:2" x14ac:dyDescent="0.35">
      <c r="A314" s="43">
        <v>45761.041666666701</v>
      </c>
      <c r="B314" s="42">
        <v>8.6473726666666693</v>
      </c>
    </row>
    <row r="315" spans="1:2" x14ac:dyDescent="0.35">
      <c r="A315" s="43">
        <v>45761.083333333299</v>
      </c>
      <c r="B315" s="42">
        <v>4.6298805172413804</v>
      </c>
    </row>
    <row r="316" spans="1:2" x14ac:dyDescent="0.35">
      <c r="A316" s="43">
        <v>45761.125</v>
      </c>
      <c r="B316" s="42">
        <v>3.6534923333333298</v>
      </c>
    </row>
    <row r="317" spans="1:2" x14ac:dyDescent="0.35">
      <c r="A317" s="43">
        <v>45761.166666666701</v>
      </c>
      <c r="B317" s="42">
        <v>4.5766234482758597</v>
      </c>
    </row>
    <row r="318" spans="1:2" x14ac:dyDescent="0.35">
      <c r="A318" s="43">
        <v>45761.208333333299</v>
      </c>
      <c r="B318" s="42">
        <v>4.6705621666666701</v>
      </c>
    </row>
    <row r="319" spans="1:2" x14ac:dyDescent="0.35">
      <c r="A319" s="43">
        <v>45761.25</v>
      </c>
      <c r="B319" s="42">
        <v>5.0520868965517201</v>
      </c>
    </row>
    <row r="320" spans="1:2" x14ac:dyDescent="0.35">
      <c r="A320" s="43">
        <v>45761.291666666701</v>
      </c>
      <c r="B320" s="42">
        <v>4.8022348333333298</v>
      </c>
    </row>
    <row r="321" spans="1:2" x14ac:dyDescent="0.35">
      <c r="A321" s="43">
        <v>45761.333333333299</v>
      </c>
      <c r="B321" s="42">
        <v>4.7626812068965503</v>
      </c>
    </row>
    <row r="322" spans="1:2" x14ac:dyDescent="0.35">
      <c r="A322" s="43">
        <v>45761.375</v>
      </c>
      <c r="B322" s="42">
        <v>3.4817179999999999</v>
      </c>
    </row>
    <row r="323" spans="1:2" x14ac:dyDescent="0.35">
      <c r="A323" s="43">
        <v>45761.416666666701</v>
      </c>
      <c r="B323" s="42">
        <v>4.87831655172414</v>
      </c>
    </row>
    <row r="324" spans="1:2" x14ac:dyDescent="0.35">
      <c r="A324" s="43">
        <v>45761.458333333299</v>
      </c>
      <c r="B324" s="42">
        <v>4.7965854999999999</v>
      </c>
    </row>
    <row r="325" spans="1:2" x14ac:dyDescent="0.35">
      <c r="A325" s="43">
        <v>45761.5</v>
      </c>
      <c r="B325" s="42">
        <v>5.0043172413793098</v>
      </c>
    </row>
    <row r="326" spans="1:2" x14ac:dyDescent="0.35">
      <c r="A326" s="43">
        <v>45761.541666666701</v>
      </c>
      <c r="B326" s="42">
        <v>4.3115600000000001</v>
      </c>
    </row>
    <row r="327" spans="1:2" x14ac:dyDescent="0.35">
      <c r="A327" s="43">
        <v>45761.583333333299</v>
      </c>
      <c r="B327" s="42">
        <v>5.3644520689655204</v>
      </c>
    </row>
    <row r="328" spans="1:2" x14ac:dyDescent="0.35">
      <c r="A328" s="43">
        <v>45761.625</v>
      </c>
      <c r="B328" s="42">
        <v>4.9235791666666602</v>
      </c>
    </row>
    <row r="329" spans="1:2" x14ac:dyDescent="0.35">
      <c r="A329" s="43">
        <v>45761.666666666701</v>
      </c>
      <c r="B329" s="42">
        <v>4.8713022413793103</v>
      </c>
    </row>
    <row r="330" spans="1:2" x14ac:dyDescent="0.35">
      <c r="A330" s="43">
        <v>45761.708333333299</v>
      </c>
      <c r="B330" s="42">
        <v>3.4694050000000001</v>
      </c>
    </row>
    <row r="331" spans="1:2" x14ac:dyDescent="0.35">
      <c r="A331" s="43">
        <v>45761.75</v>
      </c>
      <c r="B331" s="42">
        <v>3.08941034482759</v>
      </c>
    </row>
    <row r="332" spans="1:2" x14ac:dyDescent="0.35">
      <c r="A332" s="43">
        <v>45761.791666666701</v>
      </c>
      <c r="B332" s="42">
        <v>3.5641016666666698</v>
      </c>
    </row>
    <row r="333" spans="1:2" x14ac:dyDescent="0.35">
      <c r="A333" s="43">
        <v>45761.833333333299</v>
      </c>
      <c r="B333" s="42">
        <v>3.0127805172413802</v>
      </c>
    </row>
    <row r="334" spans="1:2" x14ac:dyDescent="0.35">
      <c r="A334" s="43">
        <v>45761.875</v>
      </c>
      <c r="B334" s="42">
        <v>5.2676809999999996</v>
      </c>
    </row>
    <row r="335" spans="1:2" x14ac:dyDescent="0.35">
      <c r="A335" s="43">
        <v>45761.916666666701</v>
      </c>
      <c r="B335" s="42">
        <v>7.5682177586206896</v>
      </c>
    </row>
    <row r="336" spans="1:2" x14ac:dyDescent="0.35">
      <c r="A336" s="43">
        <v>45761.958333333299</v>
      </c>
      <c r="B336" s="42">
        <v>6.2053798333333399</v>
      </c>
    </row>
    <row r="337" spans="1:2" x14ac:dyDescent="0.35">
      <c r="A337" s="43">
        <v>45762</v>
      </c>
      <c r="B337" s="42">
        <v>4.65559017241379</v>
      </c>
    </row>
    <row r="338" spans="1:2" x14ac:dyDescent="0.35">
      <c r="A338" s="43">
        <v>45762.041666666701</v>
      </c>
      <c r="B338" s="42">
        <v>6.8821108333333303</v>
      </c>
    </row>
    <row r="339" spans="1:2" x14ac:dyDescent="0.35">
      <c r="A339" s="43">
        <v>45762.083333333299</v>
      </c>
      <c r="B339" s="42">
        <v>7.8616746551724201</v>
      </c>
    </row>
    <row r="340" spans="1:2" x14ac:dyDescent="0.35">
      <c r="A340" s="43">
        <v>45762.125</v>
      </c>
      <c r="B340" s="42">
        <v>8.7919444999999996</v>
      </c>
    </row>
    <row r="341" spans="1:2" x14ac:dyDescent="0.35">
      <c r="A341" s="43">
        <v>45762.166666666701</v>
      </c>
      <c r="B341" s="42">
        <v>10.656928965517199</v>
      </c>
    </row>
    <row r="342" spans="1:2" x14ac:dyDescent="0.35">
      <c r="A342" s="43">
        <v>45762.208333333299</v>
      </c>
      <c r="B342" s="42">
        <v>11.1706928333333</v>
      </c>
    </row>
    <row r="343" spans="1:2" x14ac:dyDescent="0.35">
      <c r="A343" s="43">
        <v>45762.25</v>
      </c>
      <c r="B343" s="42">
        <v>13.1351775862069</v>
      </c>
    </row>
    <row r="344" spans="1:2" x14ac:dyDescent="0.35">
      <c r="A344" s="43">
        <v>45762.291666666701</v>
      </c>
      <c r="B344" s="42">
        <v>13.385813333333299</v>
      </c>
    </row>
    <row r="345" spans="1:2" x14ac:dyDescent="0.35">
      <c r="A345" s="43">
        <v>45762.333333333299</v>
      </c>
      <c r="B345" s="42">
        <v>12.909234482758601</v>
      </c>
    </row>
    <row r="346" spans="1:2" x14ac:dyDescent="0.35">
      <c r="A346" s="43">
        <v>45762.375</v>
      </c>
      <c r="B346" s="42">
        <v>13.252219999999999</v>
      </c>
    </row>
    <row r="347" spans="1:2" x14ac:dyDescent="0.35">
      <c r="A347" s="43">
        <v>45762.416666666701</v>
      </c>
      <c r="B347" s="42">
        <v>15.367725862068999</v>
      </c>
    </row>
    <row r="348" spans="1:2" x14ac:dyDescent="0.35">
      <c r="A348" s="43">
        <v>45762.458333333299</v>
      </c>
      <c r="B348" s="42">
        <v>21.193847058823501</v>
      </c>
    </row>
    <row r="349" spans="1:2" x14ac:dyDescent="0.35">
      <c r="A349" s="43">
        <v>45762.5</v>
      </c>
      <c r="B349" s="42">
        <v>15.5590405</v>
      </c>
    </row>
    <row r="350" spans="1:2" x14ac:dyDescent="0.35">
      <c r="A350" s="43">
        <v>45762.541666666701</v>
      </c>
      <c r="B350" s="42">
        <v>12.561051724137901</v>
      </c>
    </row>
    <row r="351" spans="1:2" x14ac:dyDescent="0.35">
      <c r="A351" s="43">
        <v>45762.583333333299</v>
      </c>
      <c r="B351" s="42">
        <v>13.4728616666667</v>
      </c>
    </row>
    <row r="352" spans="1:2" x14ac:dyDescent="0.35">
      <c r="A352" s="43">
        <v>45762.625</v>
      </c>
      <c r="B352" s="42">
        <v>13.0811920689655</v>
      </c>
    </row>
    <row r="353" spans="1:2" x14ac:dyDescent="0.35">
      <c r="A353" s="43">
        <v>45762.666666666701</v>
      </c>
      <c r="B353" s="42">
        <v>14.6321883333333</v>
      </c>
    </row>
    <row r="354" spans="1:2" x14ac:dyDescent="0.35">
      <c r="A354" s="43">
        <v>45762.708333333299</v>
      </c>
      <c r="B354" s="42">
        <v>9.7048065517241398</v>
      </c>
    </row>
    <row r="355" spans="1:2" x14ac:dyDescent="0.35">
      <c r="A355" s="43">
        <v>45762.75</v>
      </c>
      <c r="B355" s="42">
        <v>10.789439</v>
      </c>
    </row>
    <row r="356" spans="1:2" x14ac:dyDescent="0.35">
      <c r="A356" s="43">
        <v>45762.791666666701</v>
      </c>
      <c r="B356" s="42">
        <v>7.8033829310344904</v>
      </c>
    </row>
    <row r="357" spans="1:2" x14ac:dyDescent="0.35">
      <c r="A357" s="43">
        <v>45762.833333333299</v>
      </c>
      <c r="B357" s="42">
        <v>6.9491798333333303</v>
      </c>
    </row>
    <row r="358" spans="1:2" x14ac:dyDescent="0.35">
      <c r="A358" s="43">
        <v>45762.875</v>
      </c>
      <c r="B358" s="42">
        <v>9.5421367241379293</v>
      </c>
    </row>
    <row r="359" spans="1:2" x14ac:dyDescent="0.35">
      <c r="A359" s="43">
        <v>45762.916666666701</v>
      </c>
      <c r="B359" s="42">
        <v>12.8683266666667</v>
      </c>
    </row>
    <row r="360" spans="1:2" x14ac:dyDescent="0.35">
      <c r="A360" s="43">
        <v>45762.958333333299</v>
      </c>
      <c r="B360" s="42">
        <v>17.174477586206901</v>
      </c>
    </row>
    <row r="361" spans="1:2" x14ac:dyDescent="0.35">
      <c r="A361" s="43">
        <v>45763</v>
      </c>
      <c r="B361" s="42">
        <v>18.300233333333299</v>
      </c>
    </row>
    <row r="362" spans="1:2" x14ac:dyDescent="0.35">
      <c r="A362" s="43">
        <v>45763.041666666701</v>
      </c>
      <c r="B362" s="42">
        <v>18.3460879310345</v>
      </c>
    </row>
    <row r="363" spans="1:2" x14ac:dyDescent="0.35">
      <c r="A363" s="43">
        <v>45763.083333333299</v>
      </c>
      <c r="B363" s="42">
        <v>18.648783333333299</v>
      </c>
    </row>
    <row r="364" spans="1:2" x14ac:dyDescent="0.35">
      <c r="A364" s="43">
        <v>45763.125</v>
      </c>
      <c r="B364" s="42">
        <v>9.1064543103448194</v>
      </c>
    </row>
    <row r="365" spans="1:2" x14ac:dyDescent="0.35">
      <c r="A365" s="43">
        <v>45763.166666666701</v>
      </c>
      <c r="B365" s="42">
        <v>4.6396129999999998</v>
      </c>
    </row>
    <row r="366" spans="1:2" x14ac:dyDescent="0.35">
      <c r="A366" s="43">
        <v>45763.208333333299</v>
      </c>
      <c r="B366" s="42">
        <v>3.6737531034482802</v>
      </c>
    </row>
    <row r="367" spans="1:2" x14ac:dyDescent="0.35">
      <c r="A367" s="43">
        <v>45763.25</v>
      </c>
      <c r="B367" s="42">
        <v>2.9671891666666701</v>
      </c>
    </row>
    <row r="368" spans="1:2" x14ac:dyDescent="0.35">
      <c r="A368" s="43">
        <v>45763.291666666701</v>
      </c>
      <c r="B368" s="42">
        <v>1.87068689655172</v>
      </c>
    </row>
    <row r="369" spans="1:2" x14ac:dyDescent="0.35">
      <c r="A369" s="43">
        <v>45763.333333333299</v>
      </c>
      <c r="B369" s="42">
        <v>2.1988224999999999</v>
      </c>
    </row>
    <row r="370" spans="1:2" x14ac:dyDescent="0.35">
      <c r="A370" s="43">
        <v>45763.375</v>
      </c>
      <c r="B370" s="42">
        <v>3.6041639655172402</v>
      </c>
    </row>
    <row r="371" spans="1:2" x14ac:dyDescent="0.35">
      <c r="A371" s="43">
        <v>45763.416666666701</v>
      </c>
      <c r="B371" s="42">
        <v>2.32604305</v>
      </c>
    </row>
    <row r="372" spans="1:2" x14ac:dyDescent="0.35">
      <c r="A372" s="43">
        <v>45763.458333333299</v>
      </c>
      <c r="B372" s="42">
        <v>1.37967710344828</v>
      </c>
    </row>
    <row r="373" spans="1:2" x14ac:dyDescent="0.35">
      <c r="A373" s="43">
        <v>45763.5</v>
      </c>
      <c r="B373" s="42">
        <v>1.27937723333333</v>
      </c>
    </row>
    <row r="374" spans="1:2" x14ac:dyDescent="0.35">
      <c r="A374" s="43">
        <v>45763.541666666701</v>
      </c>
      <c r="B374" s="42">
        <v>2.72173987931034</v>
      </c>
    </row>
    <row r="375" spans="1:2" x14ac:dyDescent="0.35">
      <c r="A375" s="43">
        <v>45763.583333333299</v>
      </c>
      <c r="B375" s="42">
        <v>3.189181</v>
      </c>
    </row>
    <row r="376" spans="1:2" x14ac:dyDescent="0.35">
      <c r="A376" s="43">
        <v>45763.625</v>
      </c>
      <c r="B376" s="42">
        <v>4.7419753448275799</v>
      </c>
    </row>
    <row r="377" spans="1:2" x14ac:dyDescent="0.35">
      <c r="A377" s="43">
        <v>45763.666666666701</v>
      </c>
      <c r="B377" s="42">
        <v>2.7919364999999998</v>
      </c>
    </row>
    <row r="378" spans="1:2" x14ac:dyDescent="0.35">
      <c r="A378" s="43">
        <v>45763.708333333299</v>
      </c>
      <c r="B378" s="42">
        <v>5.4810643103448298</v>
      </c>
    </row>
    <row r="379" spans="1:2" x14ac:dyDescent="0.35">
      <c r="A379" s="43">
        <v>45763.75</v>
      </c>
      <c r="B379" s="42">
        <v>2.9436751666666701</v>
      </c>
    </row>
    <row r="380" spans="1:2" x14ac:dyDescent="0.35">
      <c r="A380" s="43">
        <v>45763.791666666701</v>
      </c>
      <c r="B380" s="42">
        <v>2.5936577586206901</v>
      </c>
    </row>
    <row r="381" spans="1:2" x14ac:dyDescent="0.35">
      <c r="A381" s="43">
        <v>45763.833333333299</v>
      </c>
      <c r="B381" s="42">
        <v>3.9037536666666699</v>
      </c>
    </row>
    <row r="382" spans="1:2" x14ac:dyDescent="0.35">
      <c r="A382" s="43">
        <v>45763.875</v>
      </c>
      <c r="B382" s="42">
        <v>3.7350768965517198</v>
      </c>
    </row>
    <row r="383" spans="1:2" x14ac:dyDescent="0.35">
      <c r="A383" s="43">
        <v>45763.916666666701</v>
      </c>
      <c r="B383" s="42">
        <v>4.5201374999999997</v>
      </c>
    </row>
    <row r="384" spans="1:2" x14ac:dyDescent="0.35">
      <c r="A384" s="43">
        <v>45763.958333333299</v>
      </c>
      <c r="B384" s="42">
        <v>4.2240558620689699</v>
      </c>
    </row>
    <row r="385" spans="1:2" x14ac:dyDescent="0.35">
      <c r="A385" s="43">
        <v>45764</v>
      </c>
      <c r="B385" s="42">
        <v>4.0788865000000003</v>
      </c>
    </row>
    <row r="386" spans="1:2" x14ac:dyDescent="0.35">
      <c r="A386" s="43">
        <v>45764.041666666701</v>
      </c>
      <c r="B386" s="42">
        <v>3.59478103448276</v>
      </c>
    </row>
    <row r="387" spans="1:2" x14ac:dyDescent="0.35">
      <c r="A387" s="43">
        <v>45764.083333333299</v>
      </c>
      <c r="B387" s="42">
        <v>4.4478581666666699</v>
      </c>
    </row>
    <row r="388" spans="1:2" x14ac:dyDescent="0.35">
      <c r="A388" s="43">
        <v>45764.125</v>
      </c>
      <c r="B388" s="42">
        <v>4.2942522413793096</v>
      </c>
    </row>
    <row r="389" spans="1:2" x14ac:dyDescent="0.35">
      <c r="A389" s="43">
        <v>45764.166666666701</v>
      </c>
      <c r="B389" s="42">
        <v>5.72613183333333</v>
      </c>
    </row>
    <row r="390" spans="1:2" x14ac:dyDescent="0.35">
      <c r="A390" s="43">
        <v>45764.208333333299</v>
      </c>
      <c r="B390" s="42">
        <v>6.0619672413793104</v>
      </c>
    </row>
    <row r="391" spans="1:2" x14ac:dyDescent="0.35">
      <c r="A391" s="43">
        <v>45764.25</v>
      </c>
      <c r="B391" s="42">
        <v>8.5867125000000009</v>
      </c>
    </row>
    <row r="392" spans="1:2" x14ac:dyDescent="0.35">
      <c r="A392" s="43">
        <v>45764.291666666701</v>
      </c>
      <c r="B392" s="42">
        <v>8.4798058620689698</v>
      </c>
    </row>
    <row r="393" spans="1:2" x14ac:dyDescent="0.35">
      <c r="A393" s="43">
        <v>45764.333333333299</v>
      </c>
      <c r="B393" s="42">
        <v>6.2863308333333299</v>
      </c>
    </row>
    <row r="394" spans="1:2" x14ac:dyDescent="0.35">
      <c r="A394" s="43">
        <v>45764.375</v>
      </c>
      <c r="B394" s="42">
        <v>5.1552882758620697</v>
      </c>
    </row>
    <row r="395" spans="1:2" x14ac:dyDescent="0.35">
      <c r="A395" s="43">
        <v>45764.416666666701</v>
      </c>
      <c r="B395" s="42">
        <v>5.1269991666666703</v>
      </c>
    </row>
    <row r="396" spans="1:2" x14ac:dyDescent="0.35">
      <c r="A396" s="43">
        <v>45764.458333333299</v>
      </c>
      <c r="B396" s="42">
        <v>4.2002913793103396</v>
      </c>
    </row>
    <row r="397" spans="1:2" x14ac:dyDescent="0.35">
      <c r="A397" s="43">
        <v>45764.5</v>
      </c>
      <c r="B397" s="42">
        <v>4.2101003333333296</v>
      </c>
    </row>
    <row r="398" spans="1:2" x14ac:dyDescent="0.35">
      <c r="A398" s="43">
        <v>45764.541666666701</v>
      </c>
      <c r="B398" s="42">
        <v>4.3658443103448299</v>
      </c>
    </row>
    <row r="399" spans="1:2" x14ac:dyDescent="0.35">
      <c r="A399" s="43">
        <v>45764.583333333299</v>
      </c>
      <c r="B399" s="42">
        <v>3.4576656666666699</v>
      </c>
    </row>
    <row r="400" spans="1:2" x14ac:dyDescent="0.35">
      <c r="A400" s="43">
        <v>45764.625</v>
      </c>
      <c r="B400" s="42">
        <v>4.0202760344827597</v>
      </c>
    </row>
    <row r="401" spans="1:2" x14ac:dyDescent="0.35">
      <c r="A401" s="43">
        <v>45764.666666666701</v>
      </c>
      <c r="B401" s="42">
        <v>3.7724461666666702</v>
      </c>
    </row>
    <row r="402" spans="1:2" x14ac:dyDescent="0.35">
      <c r="A402" s="43">
        <v>45764.708333333299</v>
      </c>
      <c r="B402" s="42">
        <v>4.0317272413793104</v>
      </c>
    </row>
    <row r="403" spans="1:2" x14ac:dyDescent="0.35">
      <c r="A403" s="43">
        <v>45764.75</v>
      </c>
      <c r="B403" s="42">
        <v>7.0186706666666696</v>
      </c>
    </row>
    <row r="404" spans="1:2" x14ac:dyDescent="0.35">
      <c r="A404" s="43">
        <v>45764.791666666701</v>
      </c>
      <c r="B404" s="42">
        <v>6.3029632758620702</v>
      </c>
    </row>
    <row r="405" spans="1:2" x14ac:dyDescent="0.35">
      <c r="A405" s="43">
        <v>45764.833333333299</v>
      </c>
      <c r="B405" s="42">
        <v>6.4023871666666698</v>
      </c>
    </row>
    <row r="406" spans="1:2" x14ac:dyDescent="0.35">
      <c r="A406" s="43">
        <v>45764.875</v>
      </c>
      <c r="B406" s="42">
        <v>11.089920862069</v>
      </c>
    </row>
    <row r="407" spans="1:2" x14ac:dyDescent="0.35">
      <c r="A407" s="43">
        <v>45764.916666666701</v>
      </c>
      <c r="B407" s="42">
        <v>11.65117</v>
      </c>
    </row>
    <row r="408" spans="1:2" x14ac:dyDescent="0.35">
      <c r="A408" s="43">
        <v>45764.958333333299</v>
      </c>
      <c r="B408" s="42">
        <v>10.2220634482759</v>
      </c>
    </row>
    <row r="409" spans="1:2" x14ac:dyDescent="0.35">
      <c r="A409" s="43">
        <v>45765</v>
      </c>
      <c r="B409" s="42">
        <v>9.7036978333333401</v>
      </c>
    </row>
    <row r="410" spans="1:2" x14ac:dyDescent="0.35">
      <c r="A410" s="43">
        <v>45765.041666666701</v>
      </c>
      <c r="B410" s="42">
        <v>10.5571512068966</v>
      </c>
    </row>
    <row r="411" spans="1:2" x14ac:dyDescent="0.35">
      <c r="A411" s="43">
        <v>45765.083333333299</v>
      </c>
      <c r="B411" s="42">
        <v>12.9432716666667</v>
      </c>
    </row>
    <row r="412" spans="1:2" x14ac:dyDescent="0.35">
      <c r="A412" s="43">
        <v>45765.125</v>
      </c>
      <c r="B412" s="42">
        <v>13.845587931034499</v>
      </c>
    </row>
    <row r="413" spans="1:2" x14ac:dyDescent="0.35">
      <c r="A413" s="43">
        <v>45765.166666666701</v>
      </c>
      <c r="B413" s="42">
        <v>12.6648416666667</v>
      </c>
    </row>
    <row r="414" spans="1:2" x14ac:dyDescent="0.35">
      <c r="A414" s="43">
        <v>45765.208333333299</v>
      </c>
      <c r="B414" s="42">
        <v>11.327367241379299</v>
      </c>
    </row>
    <row r="415" spans="1:2" x14ac:dyDescent="0.35">
      <c r="A415" s="43">
        <v>45765.25</v>
      </c>
      <c r="B415" s="42">
        <v>11.414113333333299</v>
      </c>
    </row>
    <row r="416" spans="1:2" x14ac:dyDescent="0.35">
      <c r="A416" s="43">
        <v>45765.291666666701</v>
      </c>
      <c r="B416" s="42">
        <v>11.337896724137901</v>
      </c>
    </row>
    <row r="417" spans="1:2" x14ac:dyDescent="0.35">
      <c r="A417" s="43">
        <v>45765.333333333299</v>
      </c>
      <c r="B417" s="42">
        <v>9.7635483333333308</v>
      </c>
    </row>
    <row r="418" spans="1:2" x14ac:dyDescent="0.35">
      <c r="A418" s="43">
        <v>45765.375</v>
      </c>
      <c r="B418" s="42">
        <v>12.465037241379299</v>
      </c>
    </row>
    <row r="419" spans="1:2" x14ac:dyDescent="0.35">
      <c r="A419" s="43">
        <v>45765.416666666701</v>
      </c>
      <c r="B419" s="42">
        <v>18.105409999999999</v>
      </c>
    </row>
    <row r="420" spans="1:2" x14ac:dyDescent="0.35">
      <c r="A420" s="43">
        <v>45765.458333333299</v>
      </c>
      <c r="B420" s="42">
        <v>20.224689655172401</v>
      </c>
    </row>
    <row r="421" spans="1:2" x14ac:dyDescent="0.35">
      <c r="A421" s="43">
        <v>45765.5</v>
      </c>
      <c r="B421" s="42">
        <v>10.547324</v>
      </c>
    </row>
    <row r="422" spans="1:2" x14ac:dyDescent="0.35">
      <c r="A422" s="43">
        <v>45765.541666666701</v>
      </c>
      <c r="B422" s="42">
        <v>6.5077453448275904</v>
      </c>
    </row>
    <row r="423" spans="1:2" x14ac:dyDescent="0.35">
      <c r="A423" s="43">
        <v>45765.583333333299</v>
      </c>
      <c r="B423" s="42">
        <v>5.6921623333333304</v>
      </c>
    </row>
    <row r="424" spans="1:2" x14ac:dyDescent="0.35">
      <c r="A424" s="43">
        <v>45765.625</v>
      </c>
      <c r="B424" s="42">
        <v>4.8253548275862004</v>
      </c>
    </row>
    <row r="425" spans="1:2" x14ac:dyDescent="0.35">
      <c r="A425" s="43">
        <v>45765.666666666701</v>
      </c>
      <c r="B425" s="42">
        <v>4.17920916666667</v>
      </c>
    </row>
    <row r="426" spans="1:2" x14ac:dyDescent="0.35">
      <c r="A426" s="43">
        <v>45765.708333333299</v>
      </c>
      <c r="B426" s="42">
        <v>2.7338832758620701</v>
      </c>
    </row>
    <row r="427" spans="1:2" x14ac:dyDescent="0.35">
      <c r="A427" s="43">
        <v>45765.75</v>
      </c>
      <c r="B427" s="42">
        <v>4.8234796666666702</v>
      </c>
    </row>
    <row r="428" spans="1:2" x14ac:dyDescent="0.35">
      <c r="A428" s="43">
        <v>45765.791666666701</v>
      </c>
      <c r="B428" s="42">
        <v>5.8282381034482702</v>
      </c>
    </row>
    <row r="429" spans="1:2" x14ac:dyDescent="0.35">
      <c r="A429" s="43">
        <v>45765.833333333299</v>
      </c>
      <c r="B429" s="42">
        <v>9.1463173333333394</v>
      </c>
    </row>
    <row r="430" spans="1:2" x14ac:dyDescent="0.35">
      <c r="A430" s="43">
        <v>45765.875</v>
      </c>
      <c r="B430" s="42">
        <v>9.0414515517241405</v>
      </c>
    </row>
    <row r="431" spans="1:2" x14ac:dyDescent="0.35">
      <c r="A431" s="43">
        <v>45765.916666666701</v>
      </c>
      <c r="B431" s="42">
        <v>13.5066513333333</v>
      </c>
    </row>
    <row r="432" spans="1:2" x14ac:dyDescent="0.35">
      <c r="A432" s="43">
        <v>45765.958333333299</v>
      </c>
      <c r="B432" s="42">
        <v>27.1692827586207</v>
      </c>
    </row>
    <row r="433" spans="1:2" x14ac:dyDescent="0.35">
      <c r="A433" s="43">
        <v>45766</v>
      </c>
      <c r="B433" s="42">
        <v>21.118935</v>
      </c>
    </row>
    <row r="434" spans="1:2" x14ac:dyDescent="0.35">
      <c r="A434" s="43">
        <v>45766.041666666701</v>
      </c>
      <c r="B434" s="42">
        <v>16.9987344827586</v>
      </c>
    </row>
    <row r="435" spans="1:2" x14ac:dyDescent="0.35">
      <c r="A435" s="43">
        <v>45766.083333333299</v>
      </c>
      <c r="B435" s="42">
        <v>21.3729983333333</v>
      </c>
    </row>
    <row r="436" spans="1:2" x14ac:dyDescent="0.35">
      <c r="A436" s="43">
        <v>45766.125</v>
      </c>
      <c r="B436" s="42">
        <v>24.144815517241401</v>
      </c>
    </row>
    <row r="437" spans="1:2" x14ac:dyDescent="0.35">
      <c r="A437" s="43">
        <v>45766.166666666701</v>
      </c>
      <c r="B437" s="42">
        <v>26.664909999999999</v>
      </c>
    </row>
    <row r="438" spans="1:2" x14ac:dyDescent="0.35">
      <c r="A438" s="43">
        <v>45766.208333333299</v>
      </c>
      <c r="B438" s="42">
        <v>25.7898465517241</v>
      </c>
    </row>
    <row r="439" spans="1:2" x14ac:dyDescent="0.35">
      <c r="A439" s="43">
        <v>45766.25</v>
      </c>
      <c r="B439" s="42">
        <v>28.974150000000002</v>
      </c>
    </row>
    <row r="440" spans="1:2" x14ac:dyDescent="0.35">
      <c r="A440" s="43">
        <v>45766.291666666701</v>
      </c>
      <c r="B440" s="42">
        <v>35.148572413793097</v>
      </c>
    </row>
    <row r="441" spans="1:2" x14ac:dyDescent="0.35">
      <c r="A441" s="43">
        <v>45766.333333333299</v>
      </c>
      <c r="B441" s="42">
        <v>33.106434999999998</v>
      </c>
    </row>
    <row r="442" spans="1:2" x14ac:dyDescent="0.35">
      <c r="A442" s="43">
        <v>45766.375</v>
      </c>
      <c r="B442" s="42">
        <v>31.322603448275899</v>
      </c>
    </row>
    <row r="443" spans="1:2" x14ac:dyDescent="0.35">
      <c r="A443" s="43">
        <v>45766.416666666701</v>
      </c>
      <c r="B443" s="42">
        <v>30.744453333333301</v>
      </c>
    </row>
    <row r="444" spans="1:2" x14ac:dyDescent="0.35">
      <c r="A444" s="43">
        <v>45766.458333333299</v>
      </c>
      <c r="B444" s="42">
        <v>24.832794827586198</v>
      </c>
    </row>
    <row r="445" spans="1:2" x14ac:dyDescent="0.35">
      <c r="A445" s="43">
        <v>45766.5</v>
      </c>
      <c r="B445" s="42">
        <v>20.774325000000001</v>
      </c>
    </row>
    <row r="446" spans="1:2" x14ac:dyDescent="0.35">
      <c r="A446" s="43">
        <v>45766.541666666701</v>
      </c>
      <c r="B446" s="42">
        <v>20.508299999999998</v>
      </c>
    </row>
    <row r="447" spans="1:2" x14ac:dyDescent="0.35">
      <c r="A447" s="43">
        <v>45766.583333333299</v>
      </c>
      <c r="B447" s="42">
        <v>18.02403</v>
      </c>
    </row>
    <row r="448" spans="1:2" x14ac:dyDescent="0.35">
      <c r="A448" s="43">
        <v>45766.625</v>
      </c>
      <c r="B448" s="42">
        <v>17.427493103448299</v>
      </c>
    </row>
    <row r="449" spans="1:2" x14ac:dyDescent="0.35">
      <c r="A449" s="43">
        <v>45766.666666666701</v>
      </c>
      <c r="B449" s="42">
        <v>18.768419999999999</v>
      </c>
    </row>
    <row r="450" spans="1:2" x14ac:dyDescent="0.35">
      <c r="A450" s="43">
        <v>45766.708333333299</v>
      </c>
      <c r="B450" s="42">
        <v>16.4944034482759</v>
      </c>
    </row>
    <row r="451" spans="1:2" x14ac:dyDescent="0.35">
      <c r="A451" s="43">
        <v>45766.75</v>
      </c>
      <c r="B451" s="42">
        <v>12.3464495</v>
      </c>
    </row>
    <row r="452" spans="1:2" x14ac:dyDescent="0.35">
      <c r="A452" s="43">
        <v>45766.791666666701</v>
      </c>
      <c r="B452" s="42">
        <v>4.9034610344827598</v>
      </c>
    </row>
    <row r="453" spans="1:2" x14ac:dyDescent="0.35">
      <c r="A453" s="43">
        <v>45766.833333333299</v>
      </c>
      <c r="B453" s="42">
        <v>5.1944181666666696</v>
      </c>
    </row>
    <row r="454" spans="1:2" x14ac:dyDescent="0.35">
      <c r="A454" s="43">
        <v>45766.875</v>
      </c>
      <c r="B454" s="42">
        <v>5.2625460344827601</v>
      </c>
    </row>
    <row r="455" spans="1:2" x14ac:dyDescent="0.35">
      <c r="A455" s="43">
        <v>45766.916666666701</v>
      </c>
      <c r="B455" s="42">
        <v>6.5349193333333302</v>
      </c>
    </row>
    <row r="456" spans="1:2" x14ac:dyDescent="0.35">
      <c r="A456" s="43">
        <v>45766.958333333299</v>
      </c>
      <c r="B456" s="42">
        <v>6.8745531034482799</v>
      </c>
    </row>
    <row r="457" spans="1:2" x14ac:dyDescent="0.35">
      <c r="A457" s="43">
        <v>45767</v>
      </c>
      <c r="B457" s="42">
        <v>7.5468493333333404</v>
      </c>
    </row>
    <row r="458" spans="1:2" x14ac:dyDescent="0.35">
      <c r="A458" s="43">
        <v>45767.041666666701</v>
      </c>
      <c r="B458" s="42">
        <v>7.3946305172413798</v>
      </c>
    </row>
    <row r="459" spans="1:2" x14ac:dyDescent="0.35">
      <c r="A459" s="43">
        <v>45767.083333333299</v>
      </c>
      <c r="B459" s="42">
        <v>7.4330290000000003</v>
      </c>
    </row>
    <row r="460" spans="1:2" x14ac:dyDescent="0.35">
      <c r="A460" s="43">
        <v>45767.125</v>
      </c>
      <c r="B460" s="42">
        <v>8.3835254237288108</v>
      </c>
    </row>
    <row r="461" spans="1:2" x14ac:dyDescent="0.35">
      <c r="A461" s="43">
        <v>45767.166666666701</v>
      </c>
      <c r="B461" s="42">
        <v>8.8123315000000009</v>
      </c>
    </row>
    <row r="462" spans="1:2" x14ac:dyDescent="0.35">
      <c r="A462" s="43">
        <v>45767.208333333299</v>
      </c>
      <c r="B462" s="42">
        <v>9.1038634482758596</v>
      </c>
    </row>
    <row r="463" spans="1:2" x14ac:dyDescent="0.35">
      <c r="A463" s="43">
        <v>45767.25</v>
      </c>
      <c r="B463" s="42">
        <v>11.064913499999999</v>
      </c>
    </row>
    <row r="464" spans="1:2" x14ac:dyDescent="0.35">
      <c r="A464" s="43">
        <v>45767.291666666701</v>
      </c>
      <c r="B464" s="42">
        <v>14.416437931034499</v>
      </c>
    </row>
    <row r="465" spans="1:2" x14ac:dyDescent="0.35">
      <c r="A465" s="43">
        <v>45767.333333333299</v>
      </c>
      <c r="B465" s="42">
        <v>10.9534528333333</v>
      </c>
    </row>
    <row r="466" spans="1:2" x14ac:dyDescent="0.35">
      <c r="A466" s="43">
        <v>45767.375</v>
      </c>
      <c r="B466" s="42">
        <v>8.0179717241379294</v>
      </c>
    </row>
    <row r="467" spans="1:2" x14ac:dyDescent="0.35">
      <c r="A467" s="43">
        <v>45767.416666666701</v>
      </c>
      <c r="B467" s="42">
        <v>4.4365375</v>
      </c>
    </row>
    <row r="468" spans="1:2" x14ac:dyDescent="0.35">
      <c r="A468" s="43">
        <v>45767.458333333299</v>
      </c>
      <c r="B468" s="42">
        <v>6.5384982758620698</v>
      </c>
    </row>
    <row r="469" spans="1:2" x14ac:dyDescent="0.35">
      <c r="A469" s="43">
        <v>45767.5</v>
      </c>
      <c r="B469" s="42">
        <v>6.2533316666666696</v>
      </c>
    </row>
    <row r="470" spans="1:2" x14ac:dyDescent="0.35">
      <c r="A470" s="43">
        <v>45767.541666666701</v>
      </c>
      <c r="B470" s="42">
        <v>6.9020189655172404</v>
      </c>
    </row>
    <row r="471" spans="1:2" x14ac:dyDescent="0.35">
      <c r="A471" s="43">
        <v>45767.583333333299</v>
      </c>
      <c r="B471" s="42">
        <v>6.5801726666666696</v>
      </c>
    </row>
    <row r="472" spans="1:2" x14ac:dyDescent="0.35">
      <c r="A472" s="43">
        <v>45767.625</v>
      </c>
      <c r="B472" s="42">
        <v>6.6308150000000001</v>
      </c>
    </row>
    <row r="473" spans="1:2" x14ac:dyDescent="0.35">
      <c r="A473" s="43">
        <v>45767.666666666701</v>
      </c>
      <c r="B473" s="42">
        <v>6.3624646666666598</v>
      </c>
    </row>
    <row r="474" spans="1:2" x14ac:dyDescent="0.35">
      <c r="A474" s="43">
        <v>45767.708333333299</v>
      </c>
      <c r="B474" s="42">
        <v>6.5008993103448303</v>
      </c>
    </row>
    <row r="475" spans="1:2" x14ac:dyDescent="0.35">
      <c r="A475" s="43">
        <v>45767.75</v>
      </c>
      <c r="B475" s="42">
        <v>5.1263866666666704</v>
      </c>
    </row>
    <row r="476" spans="1:2" x14ac:dyDescent="0.35">
      <c r="A476" s="43">
        <v>45767.791666666701</v>
      </c>
      <c r="B476" s="42">
        <v>5.2337368965517301</v>
      </c>
    </row>
    <row r="477" spans="1:2" x14ac:dyDescent="0.35">
      <c r="A477" s="43">
        <v>45767.833333333299</v>
      </c>
      <c r="B477" s="42">
        <v>7.9553771666666702</v>
      </c>
    </row>
    <row r="478" spans="1:2" x14ac:dyDescent="0.35">
      <c r="A478" s="43">
        <v>45767.875</v>
      </c>
      <c r="B478" s="42">
        <v>9.9368672413793107</v>
      </c>
    </row>
    <row r="479" spans="1:2" x14ac:dyDescent="0.35">
      <c r="A479" s="43">
        <v>45767.916666666701</v>
      </c>
      <c r="B479" s="42">
        <v>9.6915558333333305</v>
      </c>
    </row>
    <row r="480" spans="1:2" x14ac:dyDescent="0.35">
      <c r="A480" s="43">
        <v>45767.958333333299</v>
      </c>
      <c r="B480" s="42">
        <v>8.7598601724137897</v>
      </c>
    </row>
    <row r="481" spans="1:2" x14ac:dyDescent="0.35">
      <c r="A481" s="43">
        <v>45768</v>
      </c>
      <c r="B481" s="42">
        <v>9.5047841666666706</v>
      </c>
    </row>
    <row r="482" spans="1:2" x14ac:dyDescent="0.35">
      <c r="A482" s="43">
        <v>45768.041666666701</v>
      </c>
      <c r="B482" s="42">
        <v>15.157128965517201</v>
      </c>
    </row>
    <row r="483" spans="1:2" x14ac:dyDescent="0.35">
      <c r="A483" s="43">
        <v>45768.083333333299</v>
      </c>
      <c r="B483" s="42">
        <v>14.8733966666667</v>
      </c>
    </row>
    <row r="484" spans="1:2" x14ac:dyDescent="0.35">
      <c r="A484" s="43">
        <v>45768.125</v>
      </c>
      <c r="B484" s="42">
        <v>12.381425862068999</v>
      </c>
    </row>
    <row r="485" spans="1:2" x14ac:dyDescent="0.35">
      <c r="A485" s="43">
        <v>45768.166666666701</v>
      </c>
      <c r="B485" s="42">
        <v>12.817603333333301</v>
      </c>
    </row>
    <row r="486" spans="1:2" x14ac:dyDescent="0.35">
      <c r="A486" s="43">
        <v>45768.208333333299</v>
      </c>
      <c r="B486" s="42">
        <v>14.8088379310345</v>
      </c>
    </row>
    <row r="487" spans="1:2" x14ac:dyDescent="0.35">
      <c r="A487" s="43">
        <v>45768.25</v>
      </c>
      <c r="B487" s="42">
        <v>17.473043333333301</v>
      </c>
    </row>
    <row r="488" spans="1:2" x14ac:dyDescent="0.35">
      <c r="A488" s="43">
        <v>45768.291666666701</v>
      </c>
      <c r="B488" s="42">
        <v>17.3563724137931</v>
      </c>
    </row>
    <row r="489" spans="1:2" x14ac:dyDescent="0.35">
      <c r="A489" s="43">
        <v>45768.333333333299</v>
      </c>
      <c r="B489" s="42">
        <v>16.853680000000001</v>
      </c>
    </row>
    <row r="490" spans="1:2" x14ac:dyDescent="0.35">
      <c r="A490" s="43">
        <v>45768.375</v>
      </c>
      <c r="B490" s="42">
        <v>16.258465517241401</v>
      </c>
    </row>
    <row r="491" spans="1:2" x14ac:dyDescent="0.35">
      <c r="A491" s="43">
        <v>45768.416666666701</v>
      </c>
      <c r="B491" s="42">
        <v>19.451691666666701</v>
      </c>
    </row>
    <row r="492" spans="1:2" x14ac:dyDescent="0.35">
      <c r="A492" s="43">
        <v>45768.458333333299</v>
      </c>
      <c r="B492" s="42">
        <v>25.807175862068998</v>
      </c>
    </row>
    <row r="493" spans="1:2" x14ac:dyDescent="0.35">
      <c r="A493" s="43">
        <v>45768.5</v>
      </c>
      <c r="B493" s="42">
        <v>29.5200766666667</v>
      </c>
    </row>
    <row r="494" spans="1:2" x14ac:dyDescent="0.35">
      <c r="A494" s="43">
        <v>45768.541666666701</v>
      </c>
      <c r="B494" s="42">
        <v>29.9977551724138</v>
      </c>
    </row>
    <row r="495" spans="1:2" x14ac:dyDescent="0.35">
      <c r="A495" s="43">
        <v>45768.583333333299</v>
      </c>
      <c r="B495" s="42">
        <v>32.039701666666701</v>
      </c>
    </row>
    <row r="496" spans="1:2" x14ac:dyDescent="0.35">
      <c r="A496" s="43">
        <v>45768.625</v>
      </c>
      <c r="B496" s="42">
        <v>20.228381034482801</v>
      </c>
    </row>
    <row r="497" spans="1:2" x14ac:dyDescent="0.35">
      <c r="A497" s="43">
        <v>45768.666666666701</v>
      </c>
      <c r="B497" s="42">
        <v>8.2596190000000007</v>
      </c>
    </row>
    <row r="498" spans="1:2" x14ac:dyDescent="0.35">
      <c r="A498" s="43">
        <v>45768.708333333299</v>
      </c>
      <c r="B498" s="42">
        <v>6.4973775862069001</v>
      </c>
    </row>
    <row r="499" spans="1:2" x14ac:dyDescent="0.35">
      <c r="A499" s="43">
        <v>45768.75</v>
      </c>
      <c r="B499" s="42">
        <v>3.4343615000000001</v>
      </c>
    </row>
    <row r="500" spans="1:2" x14ac:dyDescent="0.35">
      <c r="A500" s="43">
        <v>45768.791666666701</v>
      </c>
      <c r="B500" s="42">
        <v>4.9821168965517204</v>
      </c>
    </row>
    <row r="501" spans="1:2" x14ac:dyDescent="0.35">
      <c r="A501" s="43">
        <v>45768.833333333299</v>
      </c>
      <c r="B501" s="42">
        <v>6.5856475000000003</v>
      </c>
    </row>
    <row r="502" spans="1:2" x14ac:dyDescent="0.35">
      <c r="A502" s="43">
        <v>45768.875</v>
      </c>
      <c r="B502" s="42">
        <v>6.4997655172413804</v>
      </c>
    </row>
    <row r="503" spans="1:2" x14ac:dyDescent="0.35">
      <c r="A503" s="43">
        <v>45768.916666666701</v>
      </c>
      <c r="B503" s="42">
        <v>4.5751204999999997</v>
      </c>
    </row>
    <row r="504" spans="1:2" x14ac:dyDescent="0.35">
      <c r="A504" s="43">
        <v>45768.958333333299</v>
      </c>
      <c r="B504" s="42">
        <v>5.5747534482758603</v>
      </c>
    </row>
    <row r="505" spans="1:2" x14ac:dyDescent="0.35">
      <c r="A505" s="43">
        <v>45769</v>
      </c>
      <c r="B505" s="42">
        <v>5.6627945000000004</v>
      </c>
    </row>
    <row r="506" spans="1:2" x14ac:dyDescent="0.35">
      <c r="A506" s="43">
        <v>45769.041666666701</v>
      </c>
      <c r="B506" s="42">
        <v>8.6922329310344804</v>
      </c>
    </row>
    <row r="507" spans="1:2" x14ac:dyDescent="0.35">
      <c r="A507" s="43">
        <v>45769.083333333299</v>
      </c>
      <c r="B507" s="42">
        <v>10.797572333333299</v>
      </c>
    </row>
    <row r="508" spans="1:2" x14ac:dyDescent="0.35">
      <c r="A508" s="43">
        <v>45769.125</v>
      </c>
      <c r="B508" s="42">
        <v>10.188954655172401</v>
      </c>
    </row>
    <row r="509" spans="1:2" x14ac:dyDescent="0.35">
      <c r="A509" s="43">
        <v>45769.166666666701</v>
      </c>
      <c r="B509" s="42">
        <v>12.157792499999999</v>
      </c>
    </row>
    <row r="510" spans="1:2" x14ac:dyDescent="0.35">
      <c r="A510" s="43">
        <v>45769.208333333299</v>
      </c>
      <c r="B510" s="42">
        <v>12.481851724137901</v>
      </c>
    </row>
    <row r="511" spans="1:2" x14ac:dyDescent="0.35">
      <c r="A511" s="43">
        <v>45769.25</v>
      </c>
      <c r="B511" s="42">
        <v>14.9758716666667</v>
      </c>
    </row>
    <row r="512" spans="1:2" x14ac:dyDescent="0.35">
      <c r="A512" s="43">
        <v>45769.291666666701</v>
      </c>
      <c r="B512" s="42">
        <v>14.633505862069001</v>
      </c>
    </row>
    <row r="513" spans="1:2" x14ac:dyDescent="0.35">
      <c r="A513" s="43">
        <v>45769.333333333299</v>
      </c>
      <c r="B513" s="42">
        <v>7.4142558333333302</v>
      </c>
    </row>
    <row r="514" spans="1:2" x14ac:dyDescent="0.35">
      <c r="A514" s="43">
        <v>45769.375</v>
      </c>
      <c r="B514" s="42">
        <v>5.7443505172413802</v>
      </c>
    </row>
    <row r="515" spans="1:2" x14ac:dyDescent="0.35">
      <c r="A515" s="43">
        <v>45769.416666666701</v>
      </c>
      <c r="B515" s="42">
        <v>4.2381871666666697</v>
      </c>
    </row>
    <row r="516" spans="1:2" x14ac:dyDescent="0.35">
      <c r="A516" s="43">
        <v>45769.458333333299</v>
      </c>
      <c r="B516" s="42">
        <v>6.4997143103448298</v>
      </c>
    </row>
    <row r="517" spans="1:2" x14ac:dyDescent="0.35">
      <c r="A517" s="43">
        <v>45769.5</v>
      </c>
      <c r="B517" s="42">
        <v>5.2443144999999998</v>
      </c>
    </row>
    <row r="518" spans="1:2" x14ac:dyDescent="0.35">
      <c r="A518" s="43">
        <v>45769.541666666701</v>
      </c>
      <c r="B518" s="42">
        <v>4.3382486206896598</v>
      </c>
    </row>
    <row r="519" spans="1:2" x14ac:dyDescent="0.35">
      <c r="A519" s="43">
        <v>45769.583333333299</v>
      </c>
      <c r="B519" s="42">
        <v>3.9255328333333299</v>
      </c>
    </row>
    <row r="520" spans="1:2" x14ac:dyDescent="0.35">
      <c r="A520" s="43">
        <v>45769.625</v>
      </c>
      <c r="B520" s="42">
        <v>3.8424256896551698</v>
      </c>
    </row>
    <row r="521" spans="1:2" x14ac:dyDescent="0.35">
      <c r="A521" s="43">
        <v>45769.666666666701</v>
      </c>
      <c r="B521" s="42">
        <v>3.0897811666666701</v>
      </c>
    </row>
    <row r="522" spans="1:2" x14ac:dyDescent="0.35">
      <c r="A522" s="43">
        <v>45769.708333333299</v>
      </c>
      <c r="B522" s="42">
        <v>3.4168141379310302</v>
      </c>
    </row>
    <row r="523" spans="1:2" x14ac:dyDescent="0.35">
      <c r="A523" s="43">
        <v>45769.75</v>
      </c>
      <c r="B523" s="42">
        <v>3.6907415000000001</v>
      </c>
    </row>
    <row r="524" spans="1:2" x14ac:dyDescent="0.35">
      <c r="A524" s="43">
        <v>45769.791666666701</v>
      </c>
      <c r="B524" s="42">
        <v>3.64954637931034</v>
      </c>
    </row>
    <row r="525" spans="1:2" x14ac:dyDescent="0.35">
      <c r="A525" s="43">
        <v>45769.833333333299</v>
      </c>
      <c r="B525" s="42">
        <v>4.7656446666666703</v>
      </c>
    </row>
    <row r="526" spans="1:2" x14ac:dyDescent="0.35">
      <c r="A526" s="43">
        <v>45769.875</v>
      </c>
      <c r="B526" s="42">
        <v>4.2059562068965501</v>
      </c>
    </row>
    <row r="527" spans="1:2" x14ac:dyDescent="0.35">
      <c r="A527" s="43">
        <v>45769.916666666701</v>
      </c>
      <c r="B527" s="42">
        <v>5.7770851666666703</v>
      </c>
    </row>
    <row r="528" spans="1:2" x14ac:dyDescent="0.35">
      <c r="A528" s="43">
        <v>45769.958333333299</v>
      </c>
      <c r="B528" s="42">
        <v>4.8563163793103401</v>
      </c>
    </row>
    <row r="529" spans="1:2" x14ac:dyDescent="0.35">
      <c r="A529" s="43">
        <v>45770</v>
      </c>
      <c r="B529" s="42">
        <v>4.83834066666667</v>
      </c>
    </row>
    <row r="530" spans="1:2" x14ac:dyDescent="0.35">
      <c r="A530" s="43">
        <v>45770.041666666701</v>
      </c>
      <c r="B530" s="42">
        <v>5.0623708620689598</v>
      </c>
    </row>
    <row r="531" spans="1:2" x14ac:dyDescent="0.35">
      <c r="A531" s="43">
        <v>45770.083333333299</v>
      </c>
      <c r="B531" s="42">
        <v>7.7317566666666702</v>
      </c>
    </row>
    <row r="532" spans="1:2" x14ac:dyDescent="0.35">
      <c r="A532" s="43">
        <v>45770.125</v>
      </c>
      <c r="B532" s="42">
        <v>8.3070193103448293</v>
      </c>
    </row>
    <row r="533" spans="1:2" x14ac:dyDescent="0.35">
      <c r="A533" s="43">
        <v>45770.166666666701</v>
      </c>
      <c r="B533" s="42">
        <v>8.2259098333333398</v>
      </c>
    </row>
    <row r="534" spans="1:2" x14ac:dyDescent="0.35">
      <c r="A534" s="43">
        <v>45770.208333333299</v>
      </c>
      <c r="B534" s="42">
        <v>7.7255468965517204</v>
      </c>
    </row>
    <row r="535" spans="1:2" x14ac:dyDescent="0.35">
      <c r="A535" s="43">
        <v>45770.25</v>
      </c>
      <c r="B535" s="42">
        <v>7.9866549999999998</v>
      </c>
    </row>
    <row r="536" spans="1:2" x14ac:dyDescent="0.35">
      <c r="A536" s="43">
        <v>45770.291666666701</v>
      </c>
      <c r="B536" s="42">
        <v>8.5282337931034498</v>
      </c>
    </row>
    <row r="537" spans="1:2" x14ac:dyDescent="0.35">
      <c r="A537" s="43">
        <v>45770.333333333299</v>
      </c>
      <c r="B537" s="42">
        <v>8.4728763333333408</v>
      </c>
    </row>
    <row r="538" spans="1:2" x14ac:dyDescent="0.35">
      <c r="A538" s="43">
        <v>45770.375</v>
      </c>
      <c r="B538" s="42">
        <v>7.8510822413793102</v>
      </c>
    </row>
    <row r="539" spans="1:2" x14ac:dyDescent="0.35">
      <c r="A539" s="43">
        <v>45770.416666666701</v>
      </c>
      <c r="B539" s="42">
        <v>6.2123536666666697</v>
      </c>
    </row>
    <row r="540" spans="1:2" x14ac:dyDescent="0.35">
      <c r="A540" s="43">
        <v>45770.458333333299</v>
      </c>
      <c r="B540" s="42">
        <v>7.3592556896551704</v>
      </c>
    </row>
    <row r="541" spans="1:2" x14ac:dyDescent="0.35">
      <c r="A541" s="43">
        <v>45770.5</v>
      </c>
      <c r="B541" s="42">
        <v>5.8510055000000003</v>
      </c>
    </row>
    <row r="542" spans="1:2" x14ac:dyDescent="0.35">
      <c r="A542" s="43">
        <v>45770.541666666701</v>
      </c>
      <c r="B542" s="42">
        <v>8.8136060344827598</v>
      </c>
    </row>
    <row r="543" spans="1:2" x14ac:dyDescent="0.35">
      <c r="A543" s="43">
        <v>45770.583333333299</v>
      </c>
      <c r="B543" s="42">
        <v>4.9620918333333304</v>
      </c>
    </row>
    <row r="544" spans="1:2" x14ac:dyDescent="0.35">
      <c r="A544" s="43">
        <v>45770.625</v>
      </c>
      <c r="B544" s="42">
        <v>5.5451415517241402</v>
      </c>
    </row>
    <row r="545" spans="1:2" x14ac:dyDescent="0.35">
      <c r="A545" s="43">
        <v>45770.666666666701</v>
      </c>
      <c r="B545" s="42">
        <v>4.26979166666667</v>
      </c>
    </row>
    <row r="546" spans="1:2" x14ac:dyDescent="0.35">
      <c r="A546" s="43">
        <v>45770.708333333299</v>
      </c>
      <c r="B546" s="42">
        <v>4.9032749999999998</v>
      </c>
    </row>
    <row r="547" spans="1:2" x14ac:dyDescent="0.35">
      <c r="A547" s="43">
        <v>45770.75</v>
      </c>
      <c r="B547" s="42">
        <v>5.0742295000000004</v>
      </c>
    </row>
    <row r="548" spans="1:2" x14ac:dyDescent="0.35">
      <c r="A548" s="43">
        <v>45770.791666666701</v>
      </c>
      <c r="B548" s="42">
        <v>4.4913067241379299</v>
      </c>
    </row>
    <row r="549" spans="1:2" x14ac:dyDescent="0.35">
      <c r="A549" s="43">
        <v>45770.833333333299</v>
      </c>
      <c r="B549" s="42">
        <v>4.6933958333333301</v>
      </c>
    </row>
    <row r="550" spans="1:2" x14ac:dyDescent="0.35">
      <c r="A550" s="43">
        <v>45770.875</v>
      </c>
      <c r="B550" s="42">
        <v>5.7292096551724097</v>
      </c>
    </row>
    <row r="551" spans="1:2" x14ac:dyDescent="0.35">
      <c r="A551" s="43">
        <v>45770.916666666701</v>
      </c>
      <c r="B551" s="42">
        <v>8.7315466666666701</v>
      </c>
    </row>
    <row r="552" spans="1:2" x14ac:dyDescent="0.35">
      <c r="A552" s="43">
        <v>45770.958333333299</v>
      </c>
      <c r="B552" s="42">
        <v>20.451943103448301</v>
      </c>
    </row>
    <row r="553" spans="1:2" x14ac:dyDescent="0.35">
      <c r="A553" s="43">
        <v>45771</v>
      </c>
      <c r="B553" s="42">
        <v>32.338796666666703</v>
      </c>
    </row>
    <row r="554" spans="1:2" x14ac:dyDescent="0.35">
      <c r="A554" s="43">
        <v>45771.041666666701</v>
      </c>
      <c r="B554" s="42">
        <v>27.1117224137931</v>
      </c>
    </row>
    <row r="555" spans="1:2" x14ac:dyDescent="0.35">
      <c r="A555" s="43">
        <v>45771.083333333299</v>
      </c>
      <c r="B555" s="42">
        <v>23.4823983333333</v>
      </c>
    </row>
    <row r="556" spans="1:2" x14ac:dyDescent="0.35">
      <c r="A556" s="43">
        <v>45771.125</v>
      </c>
      <c r="B556" s="42">
        <v>23.0168586206897</v>
      </c>
    </row>
    <row r="557" spans="1:2" x14ac:dyDescent="0.35">
      <c r="A557" s="43">
        <v>45771.166666666701</v>
      </c>
      <c r="B557" s="42">
        <v>24.183254999999999</v>
      </c>
    </row>
    <row r="558" spans="1:2" x14ac:dyDescent="0.35">
      <c r="A558" s="43">
        <v>45771.208333333299</v>
      </c>
      <c r="B558" s="42">
        <v>28.811622413793099</v>
      </c>
    </row>
    <row r="559" spans="1:2" x14ac:dyDescent="0.35">
      <c r="A559" s="43">
        <v>45771.25</v>
      </c>
      <c r="B559" s="42">
        <v>35.522538333333301</v>
      </c>
    </row>
    <row r="560" spans="1:2" x14ac:dyDescent="0.35">
      <c r="A560" s="43">
        <v>45771.291666666701</v>
      </c>
      <c r="B560" s="42">
        <v>33.14</v>
      </c>
    </row>
    <row r="561" spans="1:2" x14ac:dyDescent="0.35">
      <c r="A561" s="43">
        <v>45771.333333333299</v>
      </c>
      <c r="B561" s="42">
        <v>26.4423866666667</v>
      </c>
    </row>
    <row r="562" spans="1:2" x14ac:dyDescent="0.35">
      <c r="A562" s="43">
        <v>45771.375</v>
      </c>
      <c r="B562" s="42">
        <v>29.4903137931034</v>
      </c>
    </row>
    <row r="563" spans="1:2" x14ac:dyDescent="0.35">
      <c r="A563" s="43">
        <v>45771.416666666701</v>
      </c>
      <c r="B563" s="42">
        <v>25.073744999999999</v>
      </c>
    </row>
    <row r="564" spans="1:2" x14ac:dyDescent="0.35">
      <c r="A564" s="43">
        <v>45771.458333333299</v>
      </c>
      <c r="B564" s="42">
        <v>23.640117241379301</v>
      </c>
    </row>
    <row r="565" spans="1:2" x14ac:dyDescent="0.35">
      <c r="A565" s="43">
        <v>45771.5</v>
      </c>
      <c r="B565" s="42">
        <v>15.355233333333301</v>
      </c>
    </row>
    <row r="566" spans="1:2" x14ac:dyDescent="0.35">
      <c r="A566" s="43">
        <v>45771.541666666701</v>
      </c>
      <c r="B566" s="42">
        <v>15.0592568965517</v>
      </c>
    </row>
    <row r="567" spans="1:2" x14ac:dyDescent="0.35">
      <c r="A567" s="43">
        <v>45771.583333333299</v>
      </c>
      <c r="B567" s="42">
        <v>16.472011666666699</v>
      </c>
    </row>
    <row r="568" spans="1:2" x14ac:dyDescent="0.35">
      <c r="A568" s="43">
        <v>45771.625</v>
      </c>
      <c r="B568" s="42">
        <v>12.484768965517199</v>
      </c>
    </row>
    <row r="569" spans="1:2" x14ac:dyDescent="0.35">
      <c r="A569" s="43">
        <v>45771.666666666701</v>
      </c>
      <c r="B569" s="42">
        <v>9.6098821666666598</v>
      </c>
    </row>
    <row r="570" spans="1:2" x14ac:dyDescent="0.35">
      <c r="A570" s="43">
        <v>45771.708333333299</v>
      </c>
      <c r="B570" s="42">
        <v>9.3749094827586195</v>
      </c>
    </row>
    <row r="571" spans="1:2" x14ac:dyDescent="0.35">
      <c r="A571" s="43">
        <v>45771.75</v>
      </c>
      <c r="B571" s="42">
        <v>9.0368478333333293</v>
      </c>
    </row>
    <row r="572" spans="1:2" x14ac:dyDescent="0.35">
      <c r="A572" s="43">
        <v>45771.791666666701</v>
      </c>
      <c r="B572" s="42">
        <v>8.7833062068965493</v>
      </c>
    </row>
    <row r="573" spans="1:2" x14ac:dyDescent="0.35">
      <c r="A573" s="43">
        <v>45771.833333333299</v>
      </c>
      <c r="B573" s="42">
        <v>10.832012499999999</v>
      </c>
    </row>
    <row r="574" spans="1:2" x14ac:dyDescent="0.35">
      <c r="A574" s="43">
        <v>45771.875</v>
      </c>
      <c r="B574" s="42">
        <v>11.6212555172414</v>
      </c>
    </row>
    <row r="575" spans="1:2" x14ac:dyDescent="0.35">
      <c r="A575" s="43">
        <v>45771.916666666701</v>
      </c>
      <c r="B575" s="42">
        <v>15.896186666666701</v>
      </c>
    </row>
    <row r="576" spans="1:2" x14ac:dyDescent="0.35">
      <c r="A576" s="43">
        <v>45771.958333333299</v>
      </c>
      <c r="B576" s="42">
        <v>14.6042706896552</v>
      </c>
    </row>
    <row r="577" spans="1:2" x14ac:dyDescent="0.35">
      <c r="A577" s="43">
        <v>45772</v>
      </c>
      <c r="B577" s="42">
        <v>14.596869999999999</v>
      </c>
    </row>
    <row r="578" spans="1:2" x14ac:dyDescent="0.35">
      <c r="A578" s="43">
        <v>45772.041666666701</v>
      </c>
      <c r="B578" s="42">
        <v>16.251446551724101</v>
      </c>
    </row>
    <row r="579" spans="1:2" x14ac:dyDescent="0.35">
      <c r="A579" s="43">
        <v>45772.083333333299</v>
      </c>
      <c r="B579" s="42">
        <v>13.9847516666667</v>
      </c>
    </row>
    <row r="580" spans="1:2" x14ac:dyDescent="0.35">
      <c r="A580" s="43">
        <v>45772.125</v>
      </c>
      <c r="B580" s="42">
        <v>19.2804706896552</v>
      </c>
    </row>
    <row r="581" spans="1:2" x14ac:dyDescent="0.35">
      <c r="A581" s="43">
        <v>45772.166666666701</v>
      </c>
      <c r="B581" s="42">
        <v>26.972508333333298</v>
      </c>
    </row>
    <row r="582" spans="1:2" x14ac:dyDescent="0.35">
      <c r="A582" s="43">
        <v>45772.208333333299</v>
      </c>
      <c r="B582" s="42">
        <v>29.754908620689601</v>
      </c>
    </row>
    <row r="583" spans="1:2" x14ac:dyDescent="0.35">
      <c r="A583" s="43">
        <v>45772.25</v>
      </c>
      <c r="B583" s="42">
        <v>30.198048333333301</v>
      </c>
    </row>
    <row r="584" spans="1:2" x14ac:dyDescent="0.35">
      <c r="A584" s="43">
        <v>45772.291666666701</v>
      </c>
      <c r="B584" s="42">
        <v>37.220750000000002</v>
      </c>
    </row>
    <row r="585" spans="1:2" x14ac:dyDescent="0.35">
      <c r="A585" s="43">
        <v>45772.333333333299</v>
      </c>
      <c r="B585" s="42">
        <v>16.597471666666699</v>
      </c>
    </row>
    <row r="586" spans="1:2" x14ac:dyDescent="0.35">
      <c r="A586" s="43">
        <v>45772.375</v>
      </c>
      <c r="B586" s="42">
        <v>11.680602758620701</v>
      </c>
    </row>
    <row r="587" spans="1:2" x14ac:dyDescent="0.35">
      <c r="A587" s="43">
        <v>45772.416666666701</v>
      </c>
      <c r="B587" s="42">
        <v>7.1069323333333303</v>
      </c>
    </row>
    <row r="588" spans="1:2" x14ac:dyDescent="0.35">
      <c r="A588" s="43">
        <v>45772.458333333299</v>
      </c>
      <c r="B588" s="42">
        <v>6.9525660344827598</v>
      </c>
    </row>
    <row r="589" spans="1:2" x14ac:dyDescent="0.35">
      <c r="A589" s="43">
        <v>45772.5</v>
      </c>
      <c r="B589" s="42">
        <v>7.7734994999999998</v>
      </c>
    </row>
    <row r="590" spans="1:2" x14ac:dyDescent="0.35">
      <c r="A590" s="43">
        <v>45772.541666666701</v>
      </c>
      <c r="B590" s="42">
        <v>7.4116998275862098</v>
      </c>
    </row>
    <row r="591" spans="1:2" x14ac:dyDescent="0.35">
      <c r="A591" s="43">
        <v>45772.583333333299</v>
      </c>
      <c r="B591" s="42">
        <v>8.1724189999999997</v>
      </c>
    </row>
    <row r="592" spans="1:2" x14ac:dyDescent="0.35">
      <c r="A592" s="43">
        <v>45772.625</v>
      </c>
      <c r="B592" s="42">
        <v>8.8497162068965594</v>
      </c>
    </row>
    <row r="593" spans="1:2" x14ac:dyDescent="0.35">
      <c r="A593" s="43">
        <v>45772.666666666701</v>
      </c>
      <c r="B593" s="42">
        <v>9.1931805000000004</v>
      </c>
    </row>
    <row r="594" spans="1:2" x14ac:dyDescent="0.35">
      <c r="A594" s="43">
        <v>45772.708333333299</v>
      </c>
      <c r="B594" s="42">
        <v>10.2789468965517</v>
      </c>
    </row>
    <row r="595" spans="1:2" x14ac:dyDescent="0.35">
      <c r="A595" s="43">
        <v>45772.75</v>
      </c>
      <c r="B595" s="42">
        <v>11.2200966666667</v>
      </c>
    </row>
    <row r="596" spans="1:2" x14ac:dyDescent="0.35">
      <c r="A596" s="43">
        <v>45772.791666666701</v>
      </c>
      <c r="B596" s="42">
        <v>13.0640051724138</v>
      </c>
    </row>
    <row r="597" spans="1:2" x14ac:dyDescent="0.35">
      <c r="A597" s="43">
        <v>45772.833333333299</v>
      </c>
      <c r="B597" s="42">
        <v>14.865539999999999</v>
      </c>
    </row>
    <row r="598" spans="1:2" x14ac:dyDescent="0.35">
      <c r="A598" s="43">
        <v>45772.875</v>
      </c>
      <c r="B598" s="42">
        <v>15.0221086206897</v>
      </c>
    </row>
    <row r="599" spans="1:2" x14ac:dyDescent="0.35">
      <c r="A599" s="43">
        <v>45772.916666666701</v>
      </c>
      <c r="B599" s="42">
        <v>18.0703</v>
      </c>
    </row>
    <row r="600" spans="1:2" x14ac:dyDescent="0.35">
      <c r="A600" s="43">
        <v>45772.958333333299</v>
      </c>
      <c r="B600" s="42">
        <v>20.751498275862101</v>
      </c>
    </row>
    <row r="601" spans="1:2" x14ac:dyDescent="0.35">
      <c r="A601" s="43">
        <v>45773</v>
      </c>
      <c r="B601" s="42">
        <v>25.035751666666702</v>
      </c>
    </row>
    <row r="602" spans="1:2" x14ac:dyDescent="0.35">
      <c r="A602" s="43">
        <v>45773.041666666701</v>
      </c>
      <c r="B602" s="42">
        <v>28.184339655172401</v>
      </c>
    </row>
    <row r="603" spans="1:2" x14ac:dyDescent="0.35">
      <c r="A603" s="43">
        <v>45773.083333333299</v>
      </c>
      <c r="B603" s="42">
        <v>29.732706666666701</v>
      </c>
    </row>
    <row r="604" spans="1:2" x14ac:dyDescent="0.35">
      <c r="A604" s="43">
        <v>45773.125</v>
      </c>
      <c r="B604" s="42">
        <v>30.250475862068999</v>
      </c>
    </row>
    <row r="605" spans="1:2" x14ac:dyDescent="0.35">
      <c r="A605" s="43">
        <v>45773.166666666701</v>
      </c>
      <c r="B605" s="42">
        <v>29.967233333333301</v>
      </c>
    </row>
    <row r="606" spans="1:2" x14ac:dyDescent="0.35">
      <c r="A606" s="43">
        <v>45773.208333333299</v>
      </c>
      <c r="B606" s="42">
        <v>29.174384482758601</v>
      </c>
    </row>
    <row r="607" spans="1:2" x14ac:dyDescent="0.35">
      <c r="A607" s="43">
        <v>45773.25</v>
      </c>
      <c r="B607" s="42">
        <v>27.584206666666699</v>
      </c>
    </row>
    <row r="608" spans="1:2" x14ac:dyDescent="0.35">
      <c r="A608" s="43">
        <v>45773.291666666701</v>
      </c>
      <c r="B608" s="42">
        <v>27.586927586206901</v>
      </c>
    </row>
    <row r="609" spans="1:2" x14ac:dyDescent="0.35">
      <c r="A609" s="43">
        <v>45773.333333333299</v>
      </c>
      <c r="B609" s="42">
        <v>23.782361666666699</v>
      </c>
    </row>
    <row r="610" spans="1:2" x14ac:dyDescent="0.35">
      <c r="A610" s="43">
        <v>45773.375</v>
      </c>
      <c r="B610" s="42">
        <v>18.1706189655172</v>
      </c>
    </row>
    <row r="611" spans="1:2" x14ac:dyDescent="0.35">
      <c r="A611" s="43">
        <v>45773.416666666701</v>
      </c>
      <c r="B611" s="42">
        <v>14.284781666666699</v>
      </c>
    </row>
    <row r="612" spans="1:2" x14ac:dyDescent="0.35">
      <c r="A612" s="43">
        <v>45773.458333333299</v>
      </c>
      <c r="B612" s="42">
        <v>13.098934482758599</v>
      </c>
    </row>
    <row r="613" spans="1:2" x14ac:dyDescent="0.35">
      <c r="A613" s="43">
        <v>45773.5</v>
      </c>
      <c r="B613" s="42">
        <v>10.761866166666699</v>
      </c>
    </row>
    <row r="614" spans="1:2" x14ac:dyDescent="0.35">
      <c r="A614" s="43">
        <v>45773.541666666701</v>
      </c>
      <c r="B614" s="42">
        <v>15.5917689655172</v>
      </c>
    </row>
    <row r="615" spans="1:2" x14ac:dyDescent="0.35">
      <c r="A615" s="43">
        <v>45773.583333333299</v>
      </c>
      <c r="B615" s="42">
        <v>19.714835000000001</v>
      </c>
    </row>
    <row r="616" spans="1:2" x14ac:dyDescent="0.35">
      <c r="A616" s="43">
        <v>45773.625</v>
      </c>
      <c r="B616" s="42">
        <v>26.3891465517241</v>
      </c>
    </row>
    <row r="617" spans="1:2" x14ac:dyDescent="0.35">
      <c r="A617" s="43">
        <v>45773.666666666701</v>
      </c>
      <c r="B617" s="42">
        <v>29.900874999999999</v>
      </c>
    </row>
    <row r="618" spans="1:2" x14ac:dyDescent="0.35">
      <c r="A618" s="43">
        <v>45773.708333333299</v>
      </c>
      <c r="B618" s="42">
        <v>32.162872413793103</v>
      </c>
    </row>
    <row r="619" spans="1:2" x14ac:dyDescent="0.35">
      <c r="A619" s="43">
        <v>45773.75</v>
      </c>
      <c r="B619" s="42">
        <v>31.56061</v>
      </c>
    </row>
    <row r="620" spans="1:2" x14ac:dyDescent="0.35">
      <c r="A620" s="43">
        <v>45773.791666666701</v>
      </c>
      <c r="B620" s="42">
        <v>33.034996551724099</v>
      </c>
    </row>
    <row r="621" spans="1:2" x14ac:dyDescent="0.35">
      <c r="A621" s="43">
        <v>45773.833333333299</v>
      </c>
      <c r="B621" s="42">
        <v>29.078056666666701</v>
      </c>
    </row>
    <row r="622" spans="1:2" x14ac:dyDescent="0.35">
      <c r="A622" s="43">
        <v>45773.875</v>
      </c>
      <c r="B622" s="42">
        <v>29.1712448275862</v>
      </c>
    </row>
    <row r="623" spans="1:2" x14ac:dyDescent="0.35">
      <c r="A623" s="43">
        <v>45773.916666666701</v>
      </c>
      <c r="B623" s="42">
        <v>31.361988333333301</v>
      </c>
    </row>
    <row r="624" spans="1:2" x14ac:dyDescent="0.35">
      <c r="A624" s="43">
        <v>45773.958333333299</v>
      </c>
      <c r="B624" s="42">
        <v>31.253122413793101</v>
      </c>
    </row>
    <row r="625" spans="1:2" x14ac:dyDescent="0.35">
      <c r="A625" s="43">
        <v>45774</v>
      </c>
      <c r="B625" s="42">
        <v>36.4818383333333</v>
      </c>
    </row>
    <row r="626" spans="1:2" x14ac:dyDescent="0.35">
      <c r="A626" s="43">
        <v>45774.041666666701</v>
      </c>
      <c r="B626" s="42">
        <v>38.428684482758598</v>
      </c>
    </row>
    <row r="627" spans="1:2" x14ac:dyDescent="0.35">
      <c r="A627" s="43">
        <v>45774.083333333299</v>
      </c>
      <c r="B627" s="42">
        <v>46.517586440678002</v>
      </c>
    </row>
    <row r="628" spans="1:2" x14ac:dyDescent="0.35">
      <c r="A628" s="43">
        <v>45774.125</v>
      </c>
      <c r="B628" s="42">
        <v>53.794085000000003</v>
      </c>
    </row>
    <row r="629" spans="1:2" x14ac:dyDescent="0.35">
      <c r="A629" s="43">
        <v>45774.166666666701</v>
      </c>
      <c r="B629" s="42">
        <v>54.454441379310403</v>
      </c>
    </row>
    <row r="630" spans="1:2" x14ac:dyDescent="0.35">
      <c r="A630" s="43">
        <v>45774.208333333299</v>
      </c>
      <c r="B630" s="42">
        <v>59.3130083333333</v>
      </c>
    </row>
    <row r="631" spans="1:2" x14ac:dyDescent="0.35">
      <c r="A631" s="43">
        <v>45774.25</v>
      </c>
      <c r="B631" s="42">
        <v>59.214512068965497</v>
      </c>
    </row>
    <row r="632" spans="1:2" x14ac:dyDescent="0.35">
      <c r="A632" s="43">
        <v>45774.291666666701</v>
      </c>
      <c r="B632" s="42">
        <v>83.144853333333302</v>
      </c>
    </row>
    <row r="633" spans="1:2" x14ac:dyDescent="0.35">
      <c r="A633" s="43">
        <v>45774.333333333299</v>
      </c>
      <c r="B633" s="42">
        <v>38.959524137930998</v>
      </c>
    </row>
    <row r="634" spans="1:2" x14ac:dyDescent="0.35">
      <c r="A634" s="43">
        <v>45774.375</v>
      </c>
      <c r="B634" s="42">
        <v>13.5506821666667</v>
      </c>
    </row>
    <row r="635" spans="1:2" x14ac:dyDescent="0.35">
      <c r="A635" s="43">
        <v>45774.416666666701</v>
      </c>
      <c r="B635" s="42">
        <v>4.4573608620689704</v>
      </c>
    </row>
    <row r="636" spans="1:2" x14ac:dyDescent="0.35">
      <c r="A636" s="43">
        <v>45774.458333333299</v>
      </c>
      <c r="B636" s="42">
        <v>2.0495575000000001</v>
      </c>
    </row>
    <row r="637" spans="1:2" x14ac:dyDescent="0.35">
      <c r="A637" s="43">
        <v>45774.5</v>
      </c>
      <c r="B637" s="42">
        <v>1.6098712068965499</v>
      </c>
    </row>
    <row r="638" spans="1:2" x14ac:dyDescent="0.35">
      <c r="A638" s="43">
        <v>45774.541666666701</v>
      </c>
      <c r="B638" s="42">
        <v>2.0497406666666702</v>
      </c>
    </row>
    <row r="639" spans="1:2" x14ac:dyDescent="0.35">
      <c r="A639" s="43">
        <v>45774.583333333299</v>
      </c>
      <c r="B639" s="42">
        <v>3.7039374137931</v>
      </c>
    </row>
    <row r="640" spans="1:2" x14ac:dyDescent="0.35">
      <c r="A640" s="43">
        <v>45774.625</v>
      </c>
      <c r="B640" s="42">
        <v>2.6410710000000002</v>
      </c>
    </row>
    <row r="641" spans="1:2" x14ac:dyDescent="0.35">
      <c r="A641" s="43">
        <v>45774.666666666701</v>
      </c>
      <c r="B641" s="42">
        <v>1.57964120689655</v>
      </c>
    </row>
    <row r="642" spans="1:2" x14ac:dyDescent="0.35">
      <c r="A642" s="43">
        <v>45774.708333333299</v>
      </c>
      <c r="B642" s="42">
        <v>1.47777316666667</v>
      </c>
    </row>
    <row r="643" spans="1:2" x14ac:dyDescent="0.35">
      <c r="A643" s="43">
        <v>45774.75</v>
      </c>
      <c r="B643" s="42">
        <v>1.5548255172413801</v>
      </c>
    </row>
    <row r="644" spans="1:2" x14ac:dyDescent="0.35">
      <c r="A644" s="43">
        <v>45774.791666666701</v>
      </c>
      <c r="B644" s="42">
        <v>1.91394783333333</v>
      </c>
    </row>
    <row r="645" spans="1:2" x14ac:dyDescent="0.35">
      <c r="A645" s="43">
        <v>45774.833333333299</v>
      </c>
      <c r="B645" s="42">
        <v>3.1652718965517201</v>
      </c>
    </row>
    <row r="646" spans="1:2" x14ac:dyDescent="0.35">
      <c r="A646" s="43">
        <v>45774.875</v>
      </c>
      <c r="B646" s="42">
        <v>5.6962778333333297</v>
      </c>
    </row>
    <row r="647" spans="1:2" x14ac:dyDescent="0.35">
      <c r="A647" s="43">
        <v>45774.916666666701</v>
      </c>
      <c r="B647" s="42">
        <v>4.0293825862068999</v>
      </c>
    </row>
    <row r="648" spans="1:2" x14ac:dyDescent="0.35">
      <c r="A648" s="43">
        <v>45774.958333333299</v>
      </c>
      <c r="B648" s="42">
        <v>5.9605493333333301</v>
      </c>
    </row>
    <row r="649" spans="1:2" x14ac:dyDescent="0.35">
      <c r="A649" s="43">
        <v>45775</v>
      </c>
      <c r="B649" s="42">
        <v>4.4599046551724202</v>
      </c>
    </row>
    <row r="650" spans="1:2" x14ac:dyDescent="0.35">
      <c r="A650" s="43">
        <v>45775.041666666701</v>
      </c>
      <c r="B650" s="42">
        <v>6.5897301666666701</v>
      </c>
    </row>
    <row r="651" spans="1:2" x14ac:dyDescent="0.35">
      <c r="A651" s="43">
        <v>45775.083333333299</v>
      </c>
      <c r="B651" s="42">
        <v>8.4901212068965499</v>
      </c>
    </row>
    <row r="652" spans="1:2" x14ac:dyDescent="0.35">
      <c r="A652" s="43">
        <v>45775.125</v>
      </c>
      <c r="B652" s="42">
        <v>11.1065946666667</v>
      </c>
    </row>
    <row r="653" spans="1:2" x14ac:dyDescent="0.35">
      <c r="A653" s="43">
        <v>45775.166666666701</v>
      </c>
      <c r="B653" s="42">
        <v>11.2414953448276</v>
      </c>
    </row>
    <row r="654" spans="1:2" x14ac:dyDescent="0.35">
      <c r="A654" s="43">
        <v>45775.208333333299</v>
      </c>
      <c r="B654" s="42">
        <v>11.7603616666667</v>
      </c>
    </row>
    <row r="655" spans="1:2" x14ac:dyDescent="0.35">
      <c r="A655" s="43">
        <v>45775.25</v>
      </c>
      <c r="B655" s="42">
        <v>12.0384534482759</v>
      </c>
    </row>
    <row r="656" spans="1:2" x14ac:dyDescent="0.35">
      <c r="A656" s="43">
        <v>45775.291666666701</v>
      </c>
      <c r="B656" s="42">
        <v>10.9397915</v>
      </c>
    </row>
    <row r="657" spans="1:2" x14ac:dyDescent="0.35">
      <c r="A657" s="43">
        <v>45775.333333333299</v>
      </c>
      <c r="B657" s="42">
        <v>8.0788706896551705</v>
      </c>
    </row>
    <row r="658" spans="1:2" x14ac:dyDescent="0.35">
      <c r="A658" s="43">
        <v>45775.375</v>
      </c>
      <c r="B658" s="42">
        <v>3.9543264666666702</v>
      </c>
    </row>
    <row r="659" spans="1:2" x14ac:dyDescent="0.35">
      <c r="A659" s="43">
        <v>45775.416666666701</v>
      </c>
      <c r="B659" s="42">
        <v>7.8235870689655203</v>
      </c>
    </row>
    <row r="660" spans="1:2" x14ac:dyDescent="0.35">
      <c r="A660" s="43">
        <v>45775.458333333299</v>
      </c>
      <c r="B660" s="42">
        <v>5.9994283333333298</v>
      </c>
    </row>
    <row r="661" spans="1:2" x14ac:dyDescent="0.35">
      <c r="A661" s="43">
        <v>45775.5</v>
      </c>
      <c r="B661" s="42">
        <v>5.7575841379310297</v>
      </c>
    </row>
    <row r="662" spans="1:2" x14ac:dyDescent="0.35">
      <c r="A662" s="43">
        <v>45775.541666666701</v>
      </c>
      <c r="B662" s="42">
        <v>5.3770490000000004</v>
      </c>
    </row>
    <row r="663" spans="1:2" x14ac:dyDescent="0.35">
      <c r="A663" s="43">
        <v>45775.583333333299</v>
      </c>
      <c r="B663" s="42">
        <v>5.7143751724137903</v>
      </c>
    </row>
    <row r="664" spans="1:2" x14ac:dyDescent="0.35">
      <c r="A664" s="43">
        <v>45775.625</v>
      </c>
      <c r="B664" s="42">
        <v>6.3707459999999996</v>
      </c>
    </row>
    <row r="665" spans="1:2" x14ac:dyDescent="0.35">
      <c r="A665" s="43">
        <v>45775.666666666701</v>
      </c>
      <c r="B665" s="42">
        <v>6.1013525862069002</v>
      </c>
    </row>
    <row r="666" spans="1:2" x14ac:dyDescent="0.35">
      <c r="A666" s="43">
        <v>45775.708333333299</v>
      </c>
      <c r="B666" s="42">
        <v>6.2546096666666697</v>
      </c>
    </row>
    <row r="667" spans="1:2" x14ac:dyDescent="0.35">
      <c r="A667" s="43">
        <v>45775.75</v>
      </c>
      <c r="B667" s="42">
        <v>5.4144241379310296</v>
      </c>
    </row>
    <row r="668" spans="1:2" x14ac:dyDescent="0.35">
      <c r="A668" s="43">
        <v>45775.791666666701</v>
      </c>
      <c r="B668" s="42">
        <v>4.8497948333333296</v>
      </c>
    </row>
    <row r="669" spans="1:2" x14ac:dyDescent="0.35">
      <c r="A669" s="43">
        <v>45775.833333333299</v>
      </c>
      <c r="B669" s="42">
        <v>7.0988806896551804</v>
      </c>
    </row>
    <row r="670" spans="1:2" x14ac:dyDescent="0.35">
      <c r="A670" s="43">
        <v>45775.875</v>
      </c>
      <c r="B670" s="42">
        <v>8.9735238333333296</v>
      </c>
    </row>
    <row r="671" spans="1:2" x14ac:dyDescent="0.35">
      <c r="A671" s="43">
        <v>45775.916666666701</v>
      </c>
      <c r="B671" s="42">
        <v>6.6147087931034498</v>
      </c>
    </row>
    <row r="672" spans="1:2" x14ac:dyDescent="0.35">
      <c r="A672" s="43">
        <v>45775.958333333299</v>
      </c>
      <c r="B672" s="42">
        <v>6.9300666666666704</v>
      </c>
    </row>
    <row r="673" spans="1:2" x14ac:dyDescent="0.35">
      <c r="A673" s="43">
        <v>45776</v>
      </c>
      <c r="B673" s="42">
        <v>9.2471287931034496</v>
      </c>
    </row>
    <row r="674" spans="1:2" x14ac:dyDescent="0.35">
      <c r="A674" s="43">
        <v>45776.041666666701</v>
      </c>
      <c r="B674" s="42">
        <v>10.0947365</v>
      </c>
    </row>
    <row r="675" spans="1:2" x14ac:dyDescent="0.35">
      <c r="A675" s="43">
        <v>45776.083333333299</v>
      </c>
      <c r="B675" s="42">
        <v>11.1931993103448</v>
      </c>
    </row>
    <row r="676" spans="1:2" x14ac:dyDescent="0.35">
      <c r="A676" s="43">
        <v>45776.125</v>
      </c>
      <c r="B676" s="42">
        <v>14.914745</v>
      </c>
    </row>
    <row r="677" spans="1:2" x14ac:dyDescent="0.35">
      <c r="A677" s="43">
        <v>45776.166666666701</v>
      </c>
      <c r="B677" s="42">
        <v>20.102458620689699</v>
      </c>
    </row>
    <row r="678" spans="1:2" x14ac:dyDescent="0.35">
      <c r="A678" s="43">
        <v>45776.208333333299</v>
      </c>
      <c r="B678" s="42">
        <v>22.033166666666698</v>
      </c>
    </row>
    <row r="679" spans="1:2" x14ac:dyDescent="0.35">
      <c r="A679" s="43">
        <v>45776.25</v>
      </c>
      <c r="B679" s="42">
        <v>26.057160344827601</v>
      </c>
    </row>
    <row r="680" spans="1:2" x14ac:dyDescent="0.35">
      <c r="A680" s="43">
        <v>45776.291666666701</v>
      </c>
      <c r="B680" s="42">
        <v>27.2053333333333</v>
      </c>
    </row>
    <row r="681" spans="1:2" x14ac:dyDescent="0.35">
      <c r="A681" s="43">
        <v>45776.333333333299</v>
      </c>
      <c r="B681" s="42">
        <v>25.127306896551701</v>
      </c>
    </row>
    <row r="682" spans="1:2" x14ac:dyDescent="0.35">
      <c r="A682" s="43">
        <v>45776.375</v>
      </c>
      <c r="B682" s="42">
        <v>25.464023333333301</v>
      </c>
    </row>
    <row r="683" spans="1:2" x14ac:dyDescent="0.35">
      <c r="A683" s="43">
        <v>45776.416666666701</v>
      </c>
      <c r="B683" s="42">
        <v>28.4847827586207</v>
      </c>
    </row>
    <row r="684" spans="1:2" x14ac:dyDescent="0.35">
      <c r="A684" s="43">
        <v>45776.458333333299</v>
      </c>
      <c r="B684" s="42">
        <v>23.823631666666699</v>
      </c>
    </row>
    <row r="685" spans="1:2" x14ac:dyDescent="0.35">
      <c r="A685" s="43">
        <v>45776.5</v>
      </c>
      <c r="B685" s="42">
        <v>16.3251224137931</v>
      </c>
    </row>
    <row r="686" spans="1:2" x14ac:dyDescent="0.35">
      <c r="A686" s="43">
        <v>45776.541666666701</v>
      </c>
      <c r="B686" s="42">
        <v>14.0578633333333</v>
      </c>
    </row>
    <row r="687" spans="1:2" x14ac:dyDescent="0.35">
      <c r="A687" s="43">
        <v>45776.583333333299</v>
      </c>
      <c r="B687" s="42">
        <v>13.817275862069</v>
      </c>
    </row>
    <row r="688" spans="1:2" x14ac:dyDescent="0.35">
      <c r="A688" s="43">
        <v>45776.625</v>
      </c>
      <c r="B688" s="42">
        <v>12.7400966666667</v>
      </c>
    </row>
    <row r="689" spans="1:2" x14ac:dyDescent="0.35">
      <c r="A689" s="43">
        <v>45776.666666666701</v>
      </c>
      <c r="B689" s="42">
        <v>11.986351724137901</v>
      </c>
    </row>
    <row r="690" spans="1:2" x14ac:dyDescent="0.35">
      <c r="A690" s="43">
        <v>45776.708333333299</v>
      </c>
      <c r="B690" s="42">
        <v>12.428456666666699</v>
      </c>
    </row>
    <row r="691" spans="1:2" x14ac:dyDescent="0.35">
      <c r="A691" s="43">
        <v>45776.75</v>
      </c>
      <c r="B691" s="42">
        <v>11.686487931034501</v>
      </c>
    </row>
    <row r="692" spans="1:2" x14ac:dyDescent="0.35">
      <c r="A692" s="43">
        <v>45776.791666666701</v>
      </c>
      <c r="B692" s="42">
        <v>12.0885083333333</v>
      </c>
    </row>
    <row r="693" spans="1:2" x14ac:dyDescent="0.35">
      <c r="A693" s="43">
        <v>45776.833333333299</v>
      </c>
      <c r="B693" s="42">
        <v>13.145627586206899</v>
      </c>
    </row>
    <row r="694" spans="1:2" x14ac:dyDescent="0.35">
      <c r="A694" s="43">
        <v>45776.875</v>
      </c>
      <c r="B694" s="42">
        <v>16.129446666666698</v>
      </c>
    </row>
    <row r="695" spans="1:2" x14ac:dyDescent="0.35">
      <c r="A695" s="43">
        <v>45776.916666666701</v>
      </c>
      <c r="B695" s="42">
        <v>15.468441379310301</v>
      </c>
    </row>
    <row r="696" spans="1:2" x14ac:dyDescent="0.35">
      <c r="A696" s="43">
        <v>45776.958333333299</v>
      </c>
      <c r="B696" s="42">
        <v>17.959946666666699</v>
      </c>
    </row>
    <row r="697" spans="1:2" x14ac:dyDescent="0.35">
      <c r="A697" s="43">
        <v>45777</v>
      </c>
      <c r="B697" s="42">
        <v>19.363718965517201</v>
      </c>
    </row>
    <row r="698" spans="1:2" x14ac:dyDescent="0.35">
      <c r="A698" s="43">
        <v>45777.041666666701</v>
      </c>
      <c r="B698" s="42">
        <v>22.336983333333301</v>
      </c>
    </row>
    <row r="699" spans="1:2" x14ac:dyDescent="0.35">
      <c r="A699" s="43">
        <v>45777.083333333299</v>
      </c>
      <c r="B699" s="42">
        <v>26.639260344827601</v>
      </c>
    </row>
    <row r="700" spans="1:2" x14ac:dyDescent="0.35">
      <c r="A700" s="43">
        <v>45777.125</v>
      </c>
      <c r="B700" s="42">
        <v>31.5020633333333</v>
      </c>
    </row>
    <row r="701" spans="1:2" x14ac:dyDescent="0.35">
      <c r="A701" s="43">
        <v>45777.166666666701</v>
      </c>
      <c r="B701" s="42">
        <v>31.0057017241379</v>
      </c>
    </row>
    <row r="702" spans="1:2" x14ac:dyDescent="0.35">
      <c r="A702" s="43">
        <v>45777.208333333299</v>
      </c>
      <c r="B702" s="42">
        <v>40.191515000000003</v>
      </c>
    </row>
    <row r="703" spans="1:2" x14ac:dyDescent="0.35">
      <c r="A703" s="43">
        <v>45777.25</v>
      </c>
      <c r="B703" s="42">
        <v>44.093743103448297</v>
      </c>
    </row>
    <row r="704" spans="1:2" x14ac:dyDescent="0.35">
      <c r="A704" s="43">
        <v>45777.291666666701</v>
      </c>
      <c r="B704" s="42">
        <v>46.500353333333301</v>
      </c>
    </row>
    <row r="705" spans="1:2" x14ac:dyDescent="0.35">
      <c r="A705" s="43">
        <v>45777.333333333299</v>
      </c>
      <c r="B705" s="42">
        <v>29.592374137930999</v>
      </c>
    </row>
    <row r="706" spans="1:2" x14ac:dyDescent="0.35">
      <c r="A706" s="43">
        <v>45777.375</v>
      </c>
      <c r="B706" s="42">
        <v>20.902139999999999</v>
      </c>
    </row>
    <row r="707" spans="1:2" x14ac:dyDescent="0.35">
      <c r="A707" s="43">
        <v>45777.416666666701</v>
      </c>
      <c r="B707" s="42">
        <v>21.4592103448276</v>
      </c>
    </row>
    <row r="708" spans="1:2" x14ac:dyDescent="0.35">
      <c r="A708" s="43">
        <v>45777.458333333299</v>
      </c>
      <c r="B708" s="42">
        <v>15.659705000000001</v>
      </c>
    </row>
    <row r="709" spans="1:2" x14ac:dyDescent="0.35">
      <c r="A709" s="43">
        <v>45777.5</v>
      </c>
      <c r="B709" s="42">
        <v>16.395103448275901</v>
      </c>
    </row>
    <row r="710" spans="1:2" x14ac:dyDescent="0.35">
      <c r="A710" s="43">
        <v>45777.541666666701</v>
      </c>
      <c r="B710" s="42">
        <v>15.749591666666699</v>
      </c>
    </row>
    <row r="711" spans="1:2" x14ac:dyDescent="0.35">
      <c r="A711" s="43">
        <v>45777.583333333299</v>
      </c>
      <c r="B711" s="42">
        <v>14.881048275862099</v>
      </c>
    </row>
    <row r="712" spans="1:2" x14ac:dyDescent="0.35">
      <c r="A712" s="43">
        <v>45777.625</v>
      </c>
      <c r="B712" s="42">
        <v>16.979006666666699</v>
      </c>
    </row>
    <row r="713" spans="1:2" x14ac:dyDescent="0.35">
      <c r="A713" s="43">
        <v>45777.666666666701</v>
      </c>
      <c r="B713" s="42">
        <v>17.518758620689699</v>
      </c>
    </row>
    <row r="714" spans="1:2" x14ac:dyDescent="0.35">
      <c r="A714" s="43">
        <v>45777.708333333299</v>
      </c>
      <c r="B714" s="42">
        <v>17.242281666666699</v>
      </c>
    </row>
    <row r="715" spans="1:2" x14ac:dyDescent="0.35">
      <c r="A715" s="43">
        <v>45777.75</v>
      </c>
      <c r="B715" s="42">
        <v>14.5618672413793</v>
      </c>
    </row>
    <row r="716" spans="1:2" x14ac:dyDescent="0.35">
      <c r="A716" s="43">
        <v>45777.791666666701</v>
      </c>
      <c r="B716" s="42">
        <v>14.428050000000001</v>
      </c>
    </row>
    <row r="717" spans="1:2" x14ac:dyDescent="0.35">
      <c r="A717" s="43">
        <v>45777.833333333299</v>
      </c>
      <c r="B717" s="42">
        <v>14.0413672413793</v>
      </c>
    </row>
    <row r="718" spans="1:2" x14ac:dyDescent="0.35">
      <c r="A718" s="43">
        <v>45777.875</v>
      </c>
      <c r="B718" s="42">
        <v>17.027288333333299</v>
      </c>
    </row>
    <row r="719" spans="1:2" x14ac:dyDescent="0.35">
      <c r="A719" s="43">
        <v>45777.916666666701</v>
      </c>
      <c r="B719" s="42">
        <v>15.1270568965517</v>
      </c>
    </row>
    <row r="720" spans="1:2" x14ac:dyDescent="0.35">
      <c r="A720" s="43">
        <v>45777.958333333299</v>
      </c>
      <c r="B720" s="42">
        <v>16.356860000000001</v>
      </c>
    </row>
    <row r="721" spans="1:2" x14ac:dyDescent="0.35">
      <c r="A721" s="43">
        <v>45778</v>
      </c>
      <c r="B721" s="42">
        <v>19.098081034482799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4951-0C2D-4835-89EC-C9A8AF30C370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8.8052793103448295</v>
      </c>
      <c r="D2" s="42" t="s">
        <v>26</v>
      </c>
      <c r="E2" s="42" t="s">
        <v>470</v>
      </c>
      <c r="F2" s="43">
        <v>45748.041666666701</v>
      </c>
      <c r="G2" s="43">
        <v>45778</v>
      </c>
      <c r="H2" s="42">
        <v>17.38</v>
      </c>
      <c r="I2" s="42">
        <v>0</v>
      </c>
      <c r="J2" s="42">
        <v>93.01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8.6820271666666695</v>
      </c>
    </row>
    <row r="4" spans="1:12" x14ac:dyDescent="0.35">
      <c r="A4" s="43">
        <v>45748.125</v>
      </c>
      <c r="B4" s="42">
        <v>5.2060587931034501</v>
      </c>
    </row>
    <row r="5" spans="1:12" x14ac:dyDescent="0.35">
      <c r="A5" s="43">
        <v>45748.166666666701</v>
      </c>
      <c r="B5" s="42">
        <v>3.32955333333333</v>
      </c>
    </row>
    <row r="6" spans="1:12" x14ac:dyDescent="0.35">
      <c r="A6" s="43">
        <v>45748.208333333299</v>
      </c>
      <c r="B6" s="42">
        <v>3.7808162068965498</v>
      </c>
    </row>
    <row r="7" spans="1:12" x14ac:dyDescent="0.35">
      <c r="A7" s="43">
        <v>45748.25</v>
      </c>
      <c r="B7" s="42">
        <v>3.5563848333333299</v>
      </c>
    </row>
    <row r="8" spans="1:12" x14ac:dyDescent="0.35">
      <c r="A8" s="43">
        <v>45748.291666666701</v>
      </c>
      <c r="B8" s="42">
        <v>4.4637129310344799</v>
      </c>
    </row>
    <row r="9" spans="1:12" x14ac:dyDescent="0.35">
      <c r="A9" s="43">
        <v>45748.333333333299</v>
      </c>
      <c r="B9" s="42">
        <v>8.5078996666666704</v>
      </c>
    </row>
    <row r="10" spans="1:12" x14ac:dyDescent="0.35">
      <c r="A10" s="43">
        <v>45748.375</v>
      </c>
      <c r="B10" s="42">
        <v>12.268102586206901</v>
      </c>
    </row>
    <row r="11" spans="1:12" x14ac:dyDescent="0.35">
      <c r="A11" s="43">
        <v>45748.416666666701</v>
      </c>
      <c r="B11" s="42">
        <v>14.467805</v>
      </c>
    </row>
    <row r="12" spans="1:12" x14ac:dyDescent="0.35">
      <c r="A12" s="43">
        <v>45748.458333333299</v>
      </c>
      <c r="B12" s="42">
        <v>16.963687931034499</v>
      </c>
    </row>
    <row r="13" spans="1:12" x14ac:dyDescent="0.35">
      <c r="A13" s="43">
        <v>45748.5</v>
      </c>
      <c r="B13" s="42">
        <v>21.528293333333298</v>
      </c>
    </row>
    <row r="14" spans="1:12" x14ac:dyDescent="0.35">
      <c r="A14" s="43">
        <v>45748.541666666701</v>
      </c>
      <c r="B14" s="42">
        <v>15.314235172413801</v>
      </c>
    </row>
    <row r="15" spans="1:12" x14ac:dyDescent="0.35">
      <c r="A15" s="43">
        <v>45748.583333333299</v>
      </c>
      <c r="B15" s="42">
        <v>25.9383695</v>
      </c>
    </row>
    <row r="16" spans="1:12" x14ac:dyDescent="0.35">
      <c r="A16" s="43">
        <v>45748.625</v>
      </c>
      <c r="B16" s="42">
        <v>31.121314137931002</v>
      </c>
    </row>
    <row r="17" spans="1:2" x14ac:dyDescent="0.35">
      <c r="A17" s="43">
        <v>45748.666666666701</v>
      </c>
      <c r="B17" s="42">
        <v>18.737054666666701</v>
      </c>
    </row>
    <row r="18" spans="1:2" x14ac:dyDescent="0.35">
      <c r="A18" s="43">
        <v>45748.708333333299</v>
      </c>
      <c r="B18" s="42">
        <v>22.019665</v>
      </c>
    </row>
    <row r="19" spans="1:2" x14ac:dyDescent="0.35">
      <c r="A19" s="43">
        <v>45748.75</v>
      </c>
      <c r="B19" s="42">
        <v>27.379171500000002</v>
      </c>
    </row>
    <row r="20" spans="1:2" x14ac:dyDescent="0.35">
      <c r="A20" s="43">
        <v>45748.791666666701</v>
      </c>
      <c r="B20" s="42">
        <v>9.6104712068965501</v>
      </c>
    </row>
    <row r="21" spans="1:2" x14ac:dyDescent="0.35">
      <c r="A21" s="43">
        <v>45748.833333333299</v>
      </c>
      <c r="B21" s="42">
        <v>5.39887345</v>
      </c>
    </row>
    <row r="22" spans="1:2" x14ac:dyDescent="0.35">
      <c r="A22" s="43">
        <v>45748.875</v>
      </c>
      <c r="B22" s="42">
        <v>17.7837648275862</v>
      </c>
    </row>
    <row r="23" spans="1:2" x14ac:dyDescent="0.35">
      <c r="A23" s="43">
        <v>45748.916666666701</v>
      </c>
      <c r="B23" s="42">
        <v>11.927543666666701</v>
      </c>
    </row>
    <row r="24" spans="1:2" x14ac:dyDescent="0.35">
      <c r="A24" s="43">
        <v>45748.958333333299</v>
      </c>
      <c r="B24" s="42">
        <v>8.8735643103448307</v>
      </c>
    </row>
    <row r="25" spans="1:2" x14ac:dyDescent="0.35">
      <c r="A25" s="43">
        <v>45749</v>
      </c>
      <c r="B25" s="42">
        <v>5.5727228333333301</v>
      </c>
    </row>
    <row r="26" spans="1:2" x14ac:dyDescent="0.35">
      <c r="A26" s="43">
        <v>45749.041666666701</v>
      </c>
      <c r="B26" s="42">
        <v>9.5909201724137905</v>
      </c>
    </row>
    <row r="27" spans="1:2" x14ac:dyDescent="0.35">
      <c r="A27" s="43">
        <v>45749.083333333299</v>
      </c>
      <c r="B27" s="42">
        <v>11.9458205</v>
      </c>
    </row>
    <row r="28" spans="1:2" x14ac:dyDescent="0.35">
      <c r="A28" s="43">
        <v>45749.125</v>
      </c>
      <c r="B28" s="42">
        <v>12.3750965517241</v>
      </c>
    </row>
    <row r="29" spans="1:2" x14ac:dyDescent="0.35">
      <c r="A29" s="43">
        <v>45749.166666666701</v>
      </c>
      <c r="B29" s="42">
        <v>14.67469</v>
      </c>
    </row>
    <row r="30" spans="1:2" x14ac:dyDescent="0.35">
      <c r="A30" s="43">
        <v>45749.208333333299</v>
      </c>
      <c r="B30" s="42">
        <v>13.790724137931001</v>
      </c>
    </row>
    <row r="31" spans="1:2" x14ac:dyDescent="0.35">
      <c r="A31" s="43">
        <v>45749.25</v>
      </c>
      <c r="B31" s="42">
        <v>15.80193</v>
      </c>
    </row>
    <row r="32" spans="1:2" x14ac:dyDescent="0.35">
      <c r="A32" s="43">
        <v>45749.291666666701</v>
      </c>
      <c r="B32" s="42">
        <v>13.5988896551724</v>
      </c>
    </row>
    <row r="33" spans="1:2" x14ac:dyDescent="0.35">
      <c r="A33" s="43">
        <v>45749.333333333299</v>
      </c>
      <c r="B33" s="42">
        <v>14.23639</v>
      </c>
    </row>
    <row r="34" spans="1:2" x14ac:dyDescent="0.35">
      <c r="A34" s="43">
        <v>45749.375</v>
      </c>
      <c r="B34" s="42">
        <v>16.240543103448299</v>
      </c>
    </row>
    <row r="35" spans="1:2" x14ac:dyDescent="0.35">
      <c r="A35" s="43">
        <v>45749.416666666701</v>
      </c>
      <c r="B35" s="42">
        <v>18.572538333333299</v>
      </c>
    </row>
    <row r="36" spans="1:2" x14ac:dyDescent="0.35">
      <c r="A36" s="43">
        <v>45749.458333333299</v>
      </c>
      <c r="B36" s="42">
        <v>17.333256896551699</v>
      </c>
    </row>
    <row r="37" spans="1:2" x14ac:dyDescent="0.35">
      <c r="A37" s="43">
        <v>45749.5</v>
      </c>
      <c r="B37" s="42">
        <v>24.332768999999999</v>
      </c>
    </row>
    <row r="38" spans="1:2" x14ac:dyDescent="0.35">
      <c r="A38" s="43">
        <v>45749.541666666701</v>
      </c>
      <c r="B38" s="42">
        <v>20.9444353448276</v>
      </c>
    </row>
    <row r="39" spans="1:2" x14ac:dyDescent="0.35">
      <c r="A39" s="43">
        <v>45749.583333333299</v>
      </c>
      <c r="B39" s="42">
        <v>21.781907333333301</v>
      </c>
    </row>
    <row r="40" spans="1:2" x14ac:dyDescent="0.35">
      <c r="A40" s="43">
        <v>45749.625</v>
      </c>
      <c r="B40" s="42">
        <v>22.851127758620699</v>
      </c>
    </row>
    <row r="41" spans="1:2" x14ac:dyDescent="0.35">
      <c r="A41" s="43">
        <v>45749.666666666701</v>
      </c>
      <c r="B41" s="42">
        <v>18.815801499999999</v>
      </c>
    </row>
    <row r="42" spans="1:2" x14ac:dyDescent="0.35">
      <c r="A42" s="43">
        <v>45749.708333333299</v>
      </c>
      <c r="B42" s="42">
        <v>17.273272931034501</v>
      </c>
    </row>
    <row r="43" spans="1:2" x14ac:dyDescent="0.35">
      <c r="A43" s="43">
        <v>45749.75</v>
      </c>
      <c r="B43" s="42">
        <v>15.6776746666667</v>
      </c>
    </row>
    <row r="44" spans="1:2" x14ac:dyDescent="0.35">
      <c r="A44" s="43">
        <v>45749.791666666701</v>
      </c>
      <c r="B44" s="42">
        <v>9.9835293103448208</v>
      </c>
    </row>
    <row r="45" spans="1:2" x14ac:dyDescent="0.35">
      <c r="A45" s="43">
        <v>45749.833333333299</v>
      </c>
      <c r="B45" s="42">
        <v>5.7976691864406797</v>
      </c>
    </row>
    <row r="46" spans="1:2" x14ac:dyDescent="0.35">
      <c r="A46" s="43">
        <v>45749.875</v>
      </c>
      <c r="B46" s="42">
        <v>1.65546267166667</v>
      </c>
    </row>
    <row r="47" spans="1:2" x14ac:dyDescent="0.35">
      <c r="A47" s="43">
        <v>45749.916666666701</v>
      </c>
      <c r="B47" s="42">
        <v>4.1515726206896604</v>
      </c>
    </row>
    <row r="48" spans="1:2" x14ac:dyDescent="0.35">
      <c r="A48" s="43">
        <v>45749.958333333299</v>
      </c>
      <c r="B48" s="42">
        <v>9.0966336666666692</v>
      </c>
    </row>
    <row r="49" spans="1:2" x14ac:dyDescent="0.35">
      <c r="A49" s="43">
        <v>45750</v>
      </c>
      <c r="B49" s="42">
        <v>9.7852377586206902</v>
      </c>
    </row>
    <row r="50" spans="1:2" x14ac:dyDescent="0.35">
      <c r="A50" s="43">
        <v>45750.041666666701</v>
      </c>
      <c r="B50" s="42">
        <v>11.6687933333333</v>
      </c>
    </row>
    <row r="51" spans="1:2" x14ac:dyDescent="0.35">
      <c r="A51" s="43">
        <v>45750.083333333299</v>
      </c>
      <c r="B51" s="42">
        <v>12.442474137931001</v>
      </c>
    </row>
    <row r="52" spans="1:2" x14ac:dyDescent="0.35">
      <c r="A52" s="43">
        <v>45750.125</v>
      </c>
      <c r="B52" s="42">
        <v>13.0051116666667</v>
      </c>
    </row>
    <row r="53" spans="1:2" x14ac:dyDescent="0.35">
      <c r="A53" s="43">
        <v>45750.166666666701</v>
      </c>
      <c r="B53" s="42">
        <v>16.1984275862069</v>
      </c>
    </row>
    <row r="54" spans="1:2" x14ac:dyDescent="0.35">
      <c r="A54" s="43">
        <v>45750.208333333299</v>
      </c>
      <c r="B54" s="42">
        <v>19.528331666666698</v>
      </c>
    </row>
    <row r="55" spans="1:2" x14ac:dyDescent="0.35">
      <c r="A55" s="43">
        <v>45750.25</v>
      </c>
      <c r="B55" s="42">
        <v>19.644394827586201</v>
      </c>
    </row>
    <row r="56" spans="1:2" x14ac:dyDescent="0.35">
      <c r="A56" s="43">
        <v>45750.291666666701</v>
      </c>
      <c r="B56" s="42">
        <v>21.385448333333301</v>
      </c>
    </row>
    <row r="57" spans="1:2" x14ac:dyDescent="0.35">
      <c r="A57" s="43">
        <v>45750.333333333299</v>
      </c>
      <c r="B57" s="42">
        <v>22.638496551724099</v>
      </c>
    </row>
    <row r="58" spans="1:2" x14ac:dyDescent="0.35">
      <c r="A58" s="43">
        <v>45750.375</v>
      </c>
      <c r="B58" s="42">
        <v>29.4269483333333</v>
      </c>
    </row>
    <row r="59" spans="1:2" x14ac:dyDescent="0.35">
      <c r="A59" s="43">
        <v>45750.416666666701</v>
      </c>
      <c r="B59" s="42">
        <v>34.3710620689655</v>
      </c>
    </row>
    <row r="60" spans="1:2" x14ac:dyDescent="0.35">
      <c r="A60" s="43">
        <v>45750.458333333299</v>
      </c>
      <c r="B60" s="42">
        <v>33.5724466666667</v>
      </c>
    </row>
    <row r="61" spans="1:2" x14ac:dyDescent="0.35">
      <c r="A61" s="43">
        <v>45750.5</v>
      </c>
      <c r="B61" s="42">
        <v>36.031439655172399</v>
      </c>
    </row>
    <row r="62" spans="1:2" x14ac:dyDescent="0.35">
      <c r="A62" s="43">
        <v>45750.541666666701</v>
      </c>
      <c r="B62" s="42">
        <v>30.900120000000001</v>
      </c>
    </row>
    <row r="63" spans="1:2" x14ac:dyDescent="0.35">
      <c r="A63" s="43">
        <v>45750.583333333299</v>
      </c>
      <c r="B63" s="42">
        <v>32.159344827586203</v>
      </c>
    </row>
    <row r="64" spans="1:2" x14ac:dyDescent="0.35">
      <c r="A64" s="43">
        <v>45750.625</v>
      </c>
      <c r="B64" s="42">
        <v>33.928036666666699</v>
      </c>
    </row>
    <row r="65" spans="1:2" x14ac:dyDescent="0.35">
      <c r="A65" s="43">
        <v>45750.666666666701</v>
      </c>
      <c r="B65" s="42">
        <v>38.186265517241402</v>
      </c>
    </row>
    <row r="66" spans="1:2" x14ac:dyDescent="0.35">
      <c r="A66" s="43">
        <v>45750.708333333299</v>
      </c>
      <c r="B66" s="42">
        <v>31.950175000000002</v>
      </c>
    </row>
    <row r="67" spans="1:2" x14ac:dyDescent="0.35">
      <c r="A67" s="43">
        <v>45750.75</v>
      </c>
      <c r="B67" s="42">
        <v>29.150868965517201</v>
      </c>
    </row>
    <row r="68" spans="1:2" x14ac:dyDescent="0.35">
      <c r="A68" s="43">
        <v>45750.791666666701</v>
      </c>
      <c r="B68" s="42">
        <v>26.2676883333333</v>
      </c>
    </row>
    <row r="69" spans="1:2" x14ac:dyDescent="0.35">
      <c r="A69" s="43">
        <v>45750.833333333299</v>
      </c>
      <c r="B69" s="42">
        <v>22.022317241379302</v>
      </c>
    </row>
    <row r="70" spans="1:2" x14ac:dyDescent="0.35">
      <c r="A70" s="43">
        <v>45750.875</v>
      </c>
      <c r="B70" s="42">
        <v>31.656025</v>
      </c>
    </row>
    <row r="71" spans="1:2" x14ac:dyDescent="0.35">
      <c r="A71" s="43">
        <v>45750.916666666701</v>
      </c>
      <c r="B71" s="42">
        <v>28.604900000000001</v>
      </c>
    </row>
    <row r="72" spans="1:2" x14ac:dyDescent="0.35">
      <c r="A72" s="43">
        <v>45750.958333333299</v>
      </c>
      <c r="B72" s="42">
        <v>28.9054133333333</v>
      </c>
    </row>
    <row r="73" spans="1:2" x14ac:dyDescent="0.35">
      <c r="A73" s="43">
        <v>45751</v>
      </c>
      <c r="B73" s="42">
        <v>30.624998275862101</v>
      </c>
    </row>
    <row r="74" spans="1:2" x14ac:dyDescent="0.35">
      <c r="A74" s="43">
        <v>45751.041666666701</v>
      </c>
      <c r="B74" s="42">
        <v>34.127865</v>
      </c>
    </row>
    <row r="75" spans="1:2" x14ac:dyDescent="0.35">
      <c r="A75" s="43">
        <v>45751.083333333299</v>
      </c>
      <c r="B75" s="42">
        <v>32.796929310344801</v>
      </c>
    </row>
    <row r="76" spans="1:2" x14ac:dyDescent="0.35">
      <c r="A76" s="43">
        <v>45751.125</v>
      </c>
      <c r="B76" s="42">
        <v>30.160218333333301</v>
      </c>
    </row>
    <row r="77" spans="1:2" x14ac:dyDescent="0.35">
      <c r="A77" s="43">
        <v>45751.166666666701</v>
      </c>
      <c r="B77" s="42">
        <v>27.2159896551724</v>
      </c>
    </row>
    <row r="78" spans="1:2" x14ac:dyDescent="0.35">
      <c r="A78" s="43">
        <v>45751.208333333299</v>
      </c>
      <c r="B78" s="42">
        <v>26.2282883333333</v>
      </c>
    </row>
    <row r="79" spans="1:2" x14ac:dyDescent="0.35">
      <c r="A79" s="43">
        <v>45751.25</v>
      </c>
      <c r="B79" s="42">
        <v>26.756529310344799</v>
      </c>
    </row>
    <row r="80" spans="1:2" x14ac:dyDescent="0.35">
      <c r="A80" s="43">
        <v>45751.291666666701</v>
      </c>
      <c r="B80" s="42">
        <v>25.665486666666698</v>
      </c>
    </row>
    <row r="81" spans="1:2" x14ac:dyDescent="0.35">
      <c r="A81" s="43">
        <v>45751.333333333299</v>
      </c>
      <c r="B81" s="42">
        <v>23.469993103448299</v>
      </c>
    </row>
    <row r="82" spans="1:2" x14ac:dyDescent="0.35">
      <c r="A82" s="43">
        <v>45751.375</v>
      </c>
      <c r="B82" s="42">
        <v>23.229880000000001</v>
      </c>
    </row>
    <row r="83" spans="1:2" x14ac:dyDescent="0.35">
      <c r="A83" s="43">
        <v>45751.416666666701</v>
      </c>
      <c r="B83" s="42">
        <v>24.572981034482801</v>
      </c>
    </row>
    <row r="84" spans="1:2" x14ac:dyDescent="0.35">
      <c r="A84" s="43">
        <v>45751.458333333299</v>
      </c>
      <c r="B84" s="42">
        <v>23.1426883333333</v>
      </c>
    </row>
    <row r="85" spans="1:2" x14ac:dyDescent="0.35">
      <c r="A85" s="43">
        <v>45751.5</v>
      </c>
      <c r="B85" s="42">
        <v>25.586984482758599</v>
      </c>
    </row>
    <row r="86" spans="1:2" x14ac:dyDescent="0.35">
      <c r="A86" s="43">
        <v>45751.541666666701</v>
      </c>
      <c r="B86" s="42">
        <v>26.81307</v>
      </c>
    </row>
    <row r="87" spans="1:2" x14ac:dyDescent="0.35">
      <c r="A87" s="43">
        <v>45751.583333333299</v>
      </c>
      <c r="B87" s="42">
        <v>26.599824137931002</v>
      </c>
    </row>
    <row r="88" spans="1:2" x14ac:dyDescent="0.35">
      <c r="A88" s="43">
        <v>45751.625</v>
      </c>
      <c r="B88" s="42">
        <v>31.472359999999998</v>
      </c>
    </row>
    <row r="89" spans="1:2" x14ac:dyDescent="0.35">
      <c r="A89" s="43">
        <v>45751.666666666701</v>
      </c>
      <c r="B89" s="42">
        <v>29.6627017241379</v>
      </c>
    </row>
    <row r="90" spans="1:2" x14ac:dyDescent="0.35">
      <c r="A90" s="43">
        <v>45751.708333333299</v>
      </c>
      <c r="B90" s="42">
        <v>27.2828694915254</v>
      </c>
    </row>
    <row r="91" spans="1:2" x14ac:dyDescent="0.35">
      <c r="A91" s="43">
        <v>45751.75</v>
      </c>
      <c r="B91" s="42">
        <v>35.141483333333298</v>
      </c>
    </row>
    <row r="92" spans="1:2" x14ac:dyDescent="0.35">
      <c r="A92" s="43">
        <v>45751.791666666701</v>
      </c>
      <c r="B92" s="42">
        <v>35.476574137931003</v>
      </c>
    </row>
    <row r="93" spans="1:2" x14ac:dyDescent="0.35">
      <c r="A93" s="43">
        <v>45751.833333333299</v>
      </c>
      <c r="B93" s="42">
        <v>22.788191666666702</v>
      </c>
    </row>
    <row r="94" spans="1:2" x14ac:dyDescent="0.35">
      <c r="A94" s="43">
        <v>45751.875</v>
      </c>
      <c r="B94" s="42">
        <v>10.8034539655172</v>
      </c>
    </row>
    <row r="95" spans="1:2" x14ac:dyDescent="0.35">
      <c r="A95" s="43">
        <v>45751.916666666701</v>
      </c>
      <c r="B95" s="42">
        <v>7.3405883333333302</v>
      </c>
    </row>
    <row r="96" spans="1:2" x14ac:dyDescent="0.35">
      <c r="A96" s="43">
        <v>45751.958333333299</v>
      </c>
      <c r="B96" s="42">
        <v>7.3178484482758597</v>
      </c>
    </row>
    <row r="97" spans="1:2" x14ac:dyDescent="0.35">
      <c r="A97" s="43">
        <v>45752</v>
      </c>
      <c r="B97" s="42">
        <v>7.810295</v>
      </c>
    </row>
    <row r="98" spans="1:2" x14ac:dyDescent="0.35">
      <c r="A98" s="43">
        <v>45752.041666666701</v>
      </c>
      <c r="B98" s="42">
        <v>6.8051724137931</v>
      </c>
    </row>
    <row r="99" spans="1:2" x14ac:dyDescent="0.35">
      <c r="A99" s="43">
        <v>45752.083333333299</v>
      </c>
      <c r="B99" s="42">
        <v>8.8526818333333299</v>
      </c>
    </row>
    <row r="100" spans="1:2" x14ac:dyDescent="0.35">
      <c r="A100" s="43">
        <v>45752.125</v>
      </c>
      <c r="B100" s="42">
        <v>10.6044282758621</v>
      </c>
    </row>
    <row r="101" spans="1:2" x14ac:dyDescent="0.35">
      <c r="A101" s="43">
        <v>45752.166666666701</v>
      </c>
      <c r="B101" s="42">
        <v>14.318853333333299</v>
      </c>
    </row>
    <row r="102" spans="1:2" x14ac:dyDescent="0.35">
      <c r="A102" s="43">
        <v>45752.208333333299</v>
      </c>
      <c r="B102" s="42">
        <v>18.818139655172399</v>
      </c>
    </row>
    <row r="103" spans="1:2" x14ac:dyDescent="0.35">
      <c r="A103" s="43">
        <v>45752.25</v>
      </c>
      <c r="B103" s="42">
        <v>19.733003333333301</v>
      </c>
    </row>
    <row r="104" spans="1:2" x14ac:dyDescent="0.35">
      <c r="A104" s="43">
        <v>45752.291666666701</v>
      </c>
      <c r="B104" s="42">
        <v>19.1707413793103</v>
      </c>
    </row>
    <row r="105" spans="1:2" x14ac:dyDescent="0.35">
      <c r="A105" s="43">
        <v>45752.333333333299</v>
      </c>
      <c r="B105" s="42">
        <v>14.2473716666667</v>
      </c>
    </row>
    <row r="106" spans="1:2" x14ac:dyDescent="0.35">
      <c r="A106" s="43">
        <v>45752.375</v>
      </c>
      <c r="B106" s="42">
        <v>11.6225401724138</v>
      </c>
    </row>
    <row r="107" spans="1:2" x14ac:dyDescent="0.35">
      <c r="A107" s="43">
        <v>45752.416666666701</v>
      </c>
      <c r="B107" s="42">
        <v>11.3177118333333</v>
      </c>
    </row>
    <row r="108" spans="1:2" x14ac:dyDescent="0.35">
      <c r="A108" s="43">
        <v>45752.458333333299</v>
      </c>
      <c r="B108" s="42">
        <v>11.3014563793103</v>
      </c>
    </row>
    <row r="109" spans="1:2" x14ac:dyDescent="0.35">
      <c r="A109" s="43">
        <v>45752.5</v>
      </c>
      <c r="B109" s="42">
        <v>16.436411</v>
      </c>
    </row>
    <row r="110" spans="1:2" x14ac:dyDescent="0.35">
      <c r="A110" s="43">
        <v>45752.541666666701</v>
      </c>
      <c r="B110" s="42">
        <v>21.262667758620701</v>
      </c>
    </row>
    <row r="111" spans="1:2" x14ac:dyDescent="0.35">
      <c r="A111" s="43">
        <v>45752.583333333299</v>
      </c>
      <c r="B111" s="42">
        <v>17.341609999999999</v>
      </c>
    </row>
    <row r="112" spans="1:2" x14ac:dyDescent="0.35">
      <c r="A112" s="43">
        <v>45752.625</v>
      </c>
      <c r="B112" s="42">
        <v>13.9043268965517</v>
      </c>
    </row>
    <row r="113" spans="1:2" x14ac:dyDescent="0.35">
      <c r="A113" s="43">
        <v>45752.666666666701</v>
      </c>
      <c r="B113" s="42">
        <v>23.740490166666699</v>
      </c>
    </row>
    <row r="114" spans="1:2" x14ac:dyDescent="0.35">
      <c r="A114" s="43">
        <v>45752.708333333299</v>
      </c>
      <c r="B114" s="42">
        <v>21.975919655172401</v>
      </c>
    </row>
    <row r="115" spans="1:2" x14ac:dyDescent="0.35">
      <c r="A115" s="43">
        <v>45752.75</v>
      </c>
      <c r="B115" s="42">
        <v>17.1697655</v>
      </c>
    </row>
    <row r="116" spans="1:2" x14ac:dyDescent="0.35">
      <c r="A116" s="43">
        <v>45752.791666666701</v>
      </c>
      <c r="B116" s="42">
        <v>17.623559827586199</v>
      </c>
    </row>
    <row r="117" spans="1:2" x14ac:dyDescent="0.35">
      <c r="A117" s="43">
        <v>45752.833333333299</v>
      </c>
      <c r="B117" s="42">
        <v>6.3452458900000002</v>
      </c>
    </row>
    <row r="118" spans="1:2" x14ac:dyDescent="0.35">
      <c r="A118" s="43">
        <v>45752.875</v>
      </c>
      <c r="B118" s="42">
        <v>7.4931981620689703</v>
      </c>
    </row>
    <row r="119" spans="1:2" x14ac:dyDescent="0.35">
      <c r="A119" s="43">
        <v>45752.916666666701</v>
      </c>
      <c r="B119" s="42">
        <v>8.497166</v>
      </c>
    </row>
    <row r="120" spans="1:2" x14ac:dyDescent="0.35">
      <c r="A120" s="43">
        <v>45752.958333333299</v>
      </c>
      <c r="B120" s="42">
        <v>4.6409977586206903</v>
      </c>
    </row>
    <row r="121" spans="1:2" x14ac:dyDescent="0.35">
      <c r="A121" s="43">
        <v>45753</v>
      </c>
      <c r="B121" s="42">
        <v>5.2592511666666697</v>
      </c>
    </row>
    <row r="122" spans="1:2" x14ac:dyDescent="0.35">
      <c r="A122" s="43">
        <v>45753.041666666701</v>
      </c>
      <c r="B122" s="42">
        <v>5.4167098245613996</v>
      </c>
    </row>
    <row r="123" spans="1:2" x14ac:dyDescent="0.35">
      <c r="A123" s="43">
        <v>45753.083333333299</v>
      </c>
      <c r="B123" s="42">
        <v>3.9194663333333302</v>
      </c>
    </row>
    <row r="124" spans="1:2" x14ac:dyDescent="0.35">
      <c r="A124" s="43">
        <v>45753.125</v>
      </c>
      <c r="B124" s="42">
        <v>3.2945518333333301</v>
      </c>
    </row>
    <row r="125" spans="1:2" x14ac:dyDescent="0.35">
      <c r="A125" s="43">
        <v>45753.166666666701</v>
      </c>
      <c r="B125" s="42">
        <v>3.2434431034482798</v>
      </c>
    </row>
    <row r="126" spans="1:2" x14ac:dyDescent="0.35">
      <c r="A126" s="43">
        <v>45753.208333333299</v>
      </c>
      <c r="B126" s="42">
        <v>3.5619429999999999</v>
      </c>
    </row>
    <row r="127" spans="1:2" x14ac:dyDescent="0.35">
      <c r="A127" s="43">
        <v>45753.25</v>
      </c>
      <c r="B127" s="42">
        <v>4.2673410344827598</v>
      </c>
    </row>
    <row r="128" spans="1:2" x14ac:dyDescent="0.35">
      <c r="A128" s="43">
        <v>45753.291666666701</v>
      </c>
      <c r="B128" s="42">
        <v>5.0529583333333301</v>
      </c>
    </row>
    <row r="129" spans="1:2" x14ac:dyDescent="0.35">
      <c r="A129" s="43">
        <v>45753.333333333299</v>
      </c>
      <c r="B129" s="42">
        <v>5.5860460344827603</v>
      </c>
    </row>
    <row r="130" spans="1:2" x14ac:dyDescent="0.35">
      <c r="A130" s="43">
        <v>45753.375</v>
      </c>
      <c r="B130" s="42">
        <v>7.6698598333333301</v>
      </c>
    </row>
    <row r="131" spans="1:2" x14ac:dyDescent="0.35">
      <c r="A131" s="43">
        <v>45753.416666666701</v>
      </c>
      <c r="B131" s="42">
        <v>9.2193515517241398</v>
      </c>
    </row>
    <row r="132" spans="1:2" x14ac:dyDescent="0.35">
      <c r="A132" s="43">
        <v>45753.458333333299</v>
      </c>
      <c r="B132" s="42">
        <v>10.4248421666667</v>
      </c>
    </row>
    <row r="133" spans="1:2" x14ac:dyDescent="0.35">
      <c r="A133" s="43">
        <v>45753.5</v>
      </c>
      <c r="B133" s="42">
        <v>19.387858103448298</v>
      </c>
    </row>
    <row r="134" spans="1:2" x14ac:dyDescent="0.35">
      <c r="A134" s="43">
        <v>45753.541666666701</v>
      </c>
      <c r="B134" s="42">
        <v>16.2839611666667</v>
      </c>
    </row>
    <row r="135" spans="1:2" x14ac:dyDescent="0.35">
      <c r="A135" s="43">
        <v>45753.583333333299</v>
      </c>
      <c r="B135" s="42">
        <v>17.0004872413793</v>
      </c>
    </row>
    <row r="136" spans="1:2" x14ac:dyDescent="0.35">
      <c r="A136" s="43">
        <v>45753.625</v>
      </c>
      <c r="B136" s="42">
        <v>11.111043666666699</v>
      </c>
    </row>
    <row r="137" spans="1:2" x14ac:dyDescent="0.35">
      <c r="A137" s="43">
        <v>45753.666666666701</v>
      </c>
      <c r="B137" s="42">
        <v>12.503636551724099</v>
      </c>
    </row>
    <row r="138" spans="1:2" x14ac:dyDescent="0.35">
      <c r="A138" s="43">
        <v>45753.708333333299</v>
      </c>
      <c r="B138" s="42">
        <v>4.73563166666667</v>
      </c>
    </row>
    <row r="139" spans="1:2" x14ac:dyDescent="0.35">
      <c r="A139" s="43">
        <v>45753.75</v>
      </c>
      <c r="B139" s="42">
        <v>9.2378906896551705</v>
      </c>
    </row>
    <row r="140" spans="1:2" x14ac:dyDescent="0.35">
      <c r="A140" s="43">
        <v>45753.791666666701</v>
      </c>
      <c r="B140" s="42">
        <v>7.7501715000000004</v>
      </c>
    </row>
    <row r="141" spans="1:2" x14ac:dyDescent="0.35">
      <c r="A141" s="43">
        <v>45753.833333333299</v>
      </c>
      <c r="B141" s="42">
        <v>18.975276206896599</v>
      </c>
    </row>
    <row r="142" spans="1:2" x14ac:dyDescent="0.35">
      <c r="A142" s="43">
        <v>45753.875</v>
      </c>
      <c r="B142" s="42">
        <v>4.3467631716666704</v>
      </c>
    </row>
    <row r="143" spans="1:2" x14ac:dyDescent="0.35">
      <c r="A143" s="43">
        <v>45753.916666666701</v>
      </c>
      <c r="B143" s="42">
        <v>6.0488789137931001</v>
      </c>
    </row>
    <row r="144" spans="1:2" x14ac:dyDescent="0.35">
      <c r="A144" s="43">
        <v>45753.958333333299</v>
      </c>
      <c r="B144" s="42">
        <v>4.6182080000000001</v>
      </c>
    </row>
    <row r="145" spans="1:2" x14ac:dyDescent="0.35">
      <c r="A145" s="43">
        <v>45754</v>
      </c>
      <c r="B145" s="42">
        <v>5.0414824137930996</v>
      </c>
    </row>
    <row r="146" spans="1:2" x14ac:dyDescent="0.35">
      <c r="A146" s="43">
        <v>45754.041666666701</v>
      </c>
      <c r="B146" s="42">
        <v>5.6909551666666696</v>
      </c>
    </row>
    <row r="147" spans="1:2" x14ac:dyDescent="0.35">
      <c r="A147" s="43">
        <v>45754.083333333299</v>
      </c>
      <c r="B147" s="42">
        <v>5.63456724137931</v>
      </c>
    </row>
    <row r="148" spans="1:2" x14ac:dyDescent="0.35">
      <c r="A148" s="43">
        <v>45754.125</v>
      </c>
      <c r="B148" s="42">
        <v>5.8470961666666703</v>
      </c>
    </row>
    <row r="149" spans="1:2" x14ac:dyDescent="0.35">
      <c r="A149" s="43">
        <v>45754.166666666701</v>
      </c>
      <c r="B149" s="42">
        <v>5.7813989655172398</v>
      </c>
    </row>
    <row r="150" spans="1:2" x14ac:dyDescent="0.35">
      <c r="A150" s="43">
        <v>45754.208333333299</v>
      </c>
      <c r="B150" s="42">
        <v>6.6679031666666697</v>
      </c>
    </row>
    <row r="151" spans="1:2" x14ac:dyDescent="0.35">
      <c r="A151" s="43">
        <v>45754.25</v>
      </c>
      <c r="B151" s="42">
        <v>7.3807049999999998</v>
      </c>
    </row>
    <row r="152" spans="1:2" x14ac:dyDescent="0.35">
      <c r="A152" s="43">
        <v>45754.291666666701</v>
      </c>
      <c r="B152" s="42">
        <v>8.9626436666666702</v>
      </c>
    </row>
    <row r="153" spans="1:2" x14ac:dyDescent="0.35">
      <c r="A153" s="43">
        <v>45754.333333333299</v>
      </c>
      <c r="B153" s="42">
        <v>8.9925618965517202</v>
      </c>
    </row>
    <row r="154" spans="1:2" x14ac:dyDescent="0.35">
      <c r="A154" s="43">
        <v>45754.375</v>
      </c>
      <c r="B154" s="42">
        <v>12.4765921666667</v>
      </c>
    </row>
    <row r="155" spans="1:2" x14ac:dyDescent="0.35">
      <c r="A155" s="43">
        <v>45754.416666666701</v>
      </c>
      <c r="B155" s="42">
        <v>9.0560968965517201</v>
      </c>
    </row>
    <row r="156" spans="1:2" x14ac:dyDescent="0.35">
      <c r="A156" s="43">
        <v>45754.458333333299</v>
      </c>
      <c r="B156" s="42">
        <v>12.1787531666667</v>
      </c>
    </row>
    <row r="157" spans="1:2" x14ac:dyDescent="0.35">
      <c r="A157" s="43">
        <v>45754.5</v>
      </c>
      <c r="B157" s="42">
        <v>12.515021724137901</v>
      </c>
    </row>
    <row r="158" spans="1:2" x14ac:dyDescent="0.35">
      <c r="A158" s="43">
        <v>45754.541666666701</v>
      </c>
      <c r="B158" s="42">
        <v>9.9054808333333302</v>
      </c>
    </row>
    <row r="159" spans="1:2" x14ac:dyDescent="0.35">
      <c r="A159" s="43">
        <v>45754.583333333299</v>
      </c>
      <c r="B159" s="42">
        <v>11.108033793103401</v>
      </c>
    </row>
    <row r="160" spans="1:2" x14ac:dyDescent="0.35">
      <c r="A160" s="43">
        <v>45754.625</v>
      </c>
      <c r="B160" s="42">
        <v>13.3300788333333</v>
      </c>
    </row>
    <row r="161" spans="1:2" x14ac:dyDescent="0.35">
      <c r="A161" s="43">
        <v>45754.666666666701</v>
      </c>
      <c r="B161" s="42">
        <v>16.9191910344828</v>
      </c>
    </row>
    <row r="162" spans="1:2" x14ac:dyDescent="0.35">
      <c r="A162" s="43">
        <v>45754.708333333299</v>
      </c>
      <c r="B162" s="42">
        <v>11.080634</v>
      </c>
    </row>
    <row r="163" spans="1:2" x14ac:dyDescent="0.35">
      <c r="A163" s="43">
        <v>45754.75</v>
      </c>
      <c r="B163" s="42">
        <v>15.0922232758621</v>
      </c>
    </row>
    <row r="164" spans="1:2" x14ac:dyDescent="0.35">
      <c r="A164" s="43">
        <v>45754.791666666701</v>
      </c>
      <c r="B164" s="42">
        <v>9.1497176666666693</v>
      </c>
    </row>
    <row r="165" spans="1:2" x14ac:dyDescent="0.35">
      <c r="A165" s="43">
        <v>45754.833333333299</v>
      </c>
      <c r="B165" s="42">
        <v>7.1701324137931</v>
      </c>
    </row>
    <row r="166" spans="1:2" x14ac:dyDescent="0.35">
      <c r="A166" s="43">
        <v>45754.875</v>
      </c>
      <c r="B166" s="42">
        <v>4.9514202833333298</v>
      </c>
    </row>
    <row r="167" spans="1:2" x14ac:dyDescent="0.35">
      <c r="A167" s="43">
        <v>45754.916666666701</v>
      </c>
      <c r="B167" s="42">
        <v>12.104355862068999</v>
      </c>
    </row>
    <row r="168" spans="1:2" x14ac:dyDescent="0.35">
      <c r="A168" s="43">
        <v>45754.958333333299</v>
      </c>
      <c r="B168" s="42">
        <v>5.6954264999999999</v>
      </c>
    </row>
    <row r="169" spans="1:2" x14ac:dyDescent="0.35">
      <c r="A169" s="43">
        <v>45755</v>
      </c>
      <c r="B169" s="42">
        <v>8.4748148275862096</v>
      </c>
    </row>
    <row r="170" spans="1:2" x14ac:dyDescent="0.35">
      <c r="A170" s="43">
        <v>45755.041666666701</v>
      </c>
      <c r="B170" s="42">
        <v>8.8240708333333302</v>
      </c>
    </row>
    <row r="171" spans="1:2" x14ac:dyDescent="0.35">
      <c r="A171" s="43">
        <v>45755.083333333299</v>
      </c>
      <c r="B171" s="42">
        <v>8.6251810344827593</v>
      </c>
    </row>
    <row r="172" spans="1:2" x14ac:dyDescent="0.35">
      <c r="A172" s="43">
        <v>45755.125</v>
      </c>
      <c r="B172" s="42">
        <v>9.6330118333333399</v>
      </c>
    </row>
    <row r="173" spans="1:2" x14ac:dyDescent="0.35">
      <c r="A173" s="43">
        <v>45755.166666666701</v>
      </c>
      <c r="B173" s="42">
        <v>10.745737758620701</v>
      </c>
    </row>
    <row r="174" spans="1:2" x14ac:dyDescent="0.35">
      <c r="A174" s="43">
        <v>45755.208333333299</v>
      </c>
      <c r="B174" s="42">
        <v>13.146929999999999</v>
      </c>
    </row>
    <row r="175" spans="1:2" x14ac:dyDescent="0.35">
      <c r="A175" s="43">
        <v>45755.25</v>
      </c>
      <c r="B175" s="42">
        <v>14.2607586206897</v>
      </c>
    </row>
    <row r="176" spans="1:2" x14ac:dyDescent="0.35">
      <c r="A176" s="43">
        <v>45755.291666666701</v>
      </c>
      <c r="B176" s="42">
        <v>14.617703333333299</v>
      </c>
    </row>
    <row r="177" spans="1:2" x14ac:dyDescent="0.35">
      <c r="A177" s="43">
        <v>45755.333333333299</v>
      </c>
      <c r="B177" s="42">
        <v>18.275289655172401</v>
      </c>
    </row>
    <row r="178" spans="1:2" x14ac:dyDescent="0.35">
      <c r="A178" s="43">
        <v>45755.375</v>
      </c>
      <c r="B178" s="42">
        <v>21.635375</v>
      </c>
    </row>
    <row r="179" spans="1:2" x14ac:dyDescent="0.35">
      <c r="A179" s="43">
        <v>45755.416666666701</v>
      </c>
      <c r="B179" s="42">
        <v>18.8886</v>
      </c>
    </row>
    <row r="180" spans="1:2" x14ac:dyDescent="0.35">
      <c r="A180" s="43">
        <v>45755.458333333299</v>
      </c>
      <c r="B180" s="42">
        <v>19.296866666666698</v>
      </c>
    </row>
    <row r="181" spans="1:2" x14ac:dyDescent="0.35">
      <c r="A181" s="43">
        <v>45755.5</v>
      </c>
      <c r="B181" s="42">
        <v>15.5506103448276</v>
      </c>
    </row>
    <row r="182" spans="1:2" x14ac:dyDescent="0.35">
      <c r="A182" s="43">
        <v>45755.541666666701</v>
      </c>
      <c r="B182" s="42">
        <v>17.326525</v>
      </c>
    </row>
    <row r="183" spans="1:2" x14ac:dyDescent="0.35">
      <c r="A183" s="43">
        <v>45755.583333333299</v>
      </c>
      <c r="B183" s="42">
        <v>18.0856177586207</v>
      </c>
    </row>
    <row r="184" spans="1:2" x14ac:dyDescent="0.35">
      <c r="A184" s="43">
        <v>45755.625</v>
      </c>
      <c r="B184" s="42">
        <v>19.459188166666699</v>
      </c>
    </row>
    <row r="185" spans="1:2" x14ac:dyDescent="0.35">
      <c r="A185" s="43">
        <v>45755.666666666701</v>
      </c>
      <c r="B185" s="42">
        <v>14.3080039655172</v>
      </c>
    </row>
    <row r="186" spans="1:2" x14ac:dyDescent="0.35">
      <c r="A186" s="43">
        <v>45755.708333333299</v>
      </c>
      <c r="B186" s="42">
        <v>19.4285885</v>
      </c>
    </row>
    <row r="187" spans="1:2" x14ac:dyDescent="0.35">
      <c r="A187" s="43">
        <v>45755.75</v>
      </c>
      <c r="B187" s="42">
        <v>15.4390355172414</v>
      </c>
    </row>
    <row r="188" spans="1:2" x14ac:dyDescent="0.35">
      <c r="A188" s="43">
        <v>45755.791666666701</v>
      </c>
      <c r="B188" s="42">
        <v>14.2956048333333</v>
      </c>
    </row>
    <row r="189" spans="1:2" x14ac:dyDescent="0.35">
      <c r="A189" s="43">
        <v>45755.833333333299</v>
      </c>
      <c r="B189" s="42">
        <v>7.3637268965517304</v>
      </c>
    </row>
    <row r="190" spans="1:2" x14ac:dyDescent="0.35">
      <c r="A190" s="43">
        <v>45755.875</v>
      </c>
      <c r="B190" s="42">
        <v>3.9677341666666699</v>
      </c>
    </row>
    <row r="191" spans="1:2" x14ac:dyDescent="0.35">
      <c r="A191" s="43">
        <v>45755.916666666701</v>
      </c>
      <c r="B191" s="42">
        <v>9.4393100000000008</v>
      </c>
    </row>
    <row r="192" spans="1:2" x14ac:dyDescent="0.35">
      <c r="A192" s="43">
        <v>45755.958333333299</v>
      </c>
      <c r="B192" s="42">
        <v>13.364735</v>
      </c>
    </row>
    <row r="193" spans="1:2" x14ac:dyDescent="0.35">
      <c r="A193" s="43">
        <v>45756</v>
      </c>
      <c r="B193" s="42">
        <v>13.3545086206896</v>
      </c>
    </row>
    <row r="194" spans="1:2" x14ac:dyDescent="0.35">
      <c r="A194" s="43">
        <v>45756.041666666701</v>
      </c>
      <c r="B194" s="42">
        <v>16.1145033333333</v>
      </c>
    </row>
    <row r="195" spans="1:2" x14ac:dyDescent="0.35">
      <c r="A195" s="43">
        <v>45756.083333333299</v>
      </c>
      <c r="B195" s="42">
        <v>15.074232758620701</v>
      </c>
    </row>
    <row r="196" spans="1:2" x14ac:dyDescent="0.35">
      <c r="A196" s="43">
        <v>45756.125</v>
      </c>
      <c r="B196" s="42">
        <v>13.553188333333299</v>
      </c>
    </row>
    <row r="197" spans="1:2" x14ac:dyDescent="0.35">
      <c r="A197" s="43">
        <v>45756.166666666701</v>
      </c>
      <c r="B197" s="42">
        <v>13.2563672413793</v>
      </c>
    </row>
    <row r="198" spans="1:2" x14ac:dyDescent="0.35">
      <c r="A198" s="43">
        <v>45756.208333333299</v>
      </c>
      <c r="B198" s="42">
        <v>13.1480266666667</v>
      </c>
    </row>
    <row r="199" spans="1:2" x14ac:dyDescent="0.35">
      <c r="A199" s="43">
        <v>45756.25</v>
      </c>
      <c r="B199" s="42">
        <v>13.0484465517241</v>
      </c>
    </row>
    <row r="200" spans="1:2" x14ac:dyDescent="0.35">
      <c r="A200" s="43">
        <v>45756.291666666701</v>
      </c>
      <c r="B200" s="42">
        <v>15.52473</v>
      </c>
    </row>
    <row r="201" spans="1:2" x14ac:dyDescent="0.35">
      <c r="A201" s="43">
        <v>45756.333333333299</v>
      </c>
      <c r="B201" s="42">
        <v>16.9982362068966</v>
      </c>
    </row>
    <row r="202" spans="1:2" x14ac:dyDescent="0.35">
      <c r="A202" s="43">
        <v>45756.375</v>
      </c>
      <c r="B202" s="42">
        <v>23.123909999999999</v>
      </c>
    </row>
    <row r="203" spans="1:2" x14ac:dyDescent="0.35">
      <c r="A203" s="43">
        <v>45756.416666666701</v>
      </c>
      <c r="B203" s="42">
        <v>21.402672413793098</v>
      </c>
    </row>
    <row r="204" spans="1:2" x14ac:dyDescent="0.35">
      <c r="A204" s="43">
        <v>45756.458333333299</v>
      </c>
      <c r="B204" s="42">
        <v>15.099909999999999</v>
      </c>
    </row>
    <row r="205" spans="1:2" x14ac:dyDescent="0.35">
      <c r="A205" s="43">
        <v>45756.5</v>
      </c>
      <c r="B205" s="42">
        <v>23.690420689655198</v>
      </c>
    </row>
    <row r="206" spans="1:2" x14ac:dyDescent="0.35">
      <c r="A206" s="43">
        <v>45756.541666666701</v>
      </c>
      <c r="B206" s="42">
        <v>25.21679</v>
      </c>
    </row>
    <row r="207" spans="1:2" x14ac:dyDescent="0.35">
      <c r="A207" s="43">
        <v>45756.583333333299</v>
      </c>
      <c r="B207" s="42">
        <v>22.088906896551698</v>
      </c>
    </row>
    <row r="208" spans="1:2" x14ac:dyDescent="0.35">
      <c r="A208" s="43">
        <v>45756.625</v>
      </c>
      <c r="B208" s="42">
        <v>21.8930783333333</v>
      </c>
    </row>
    <row r="209" spans="1:2" x14ac:dyDescent="0.35">
      <c r="A209" s="43">
        <v>45756.666666666701</v>
      </c>
      <c r="B209" s="42">
        <v>22.39875</v>
      </c>
    </row>
    <row r="210" spans="1:2" x14ac:dyDescent="0.35">
      <c r="A210" s="43">
        <v>45756.708333333299</v>
      </c>
      <c r="B210" s="42">
        <v>24.259025000000001</v>
      </c>
    </row>
    <row r="211" spans="1:2" x14ac:dyDescent="0.35">
      <c r="A211" s="43">
        <v>45756.75</v>
      </c>
      <c r="B211" s="42">
        <v>21.008055172413801</v>
      </c>
    </row>
    <row r="212" spans="1:2" x14ac:dyDescent="0.35">
      <c r="A212" s="43">
        <v>45756.791666666701</v>
      </c>
      <c r="B212" s="42">
        <v>15.8280055</v>
      </c>
    </row>
    <row r="213" spans="1:2" x14ac:dyDescent="0.35">
      <c r="A213" s="43">
        <v>45756.833333333299</v>
      </c>
      <c r="B213" s="42">
        <v>11.888196724137901</v>
      </c>
    </row>
    <row r="214" spans="1:2" x14ac:dyDescent="0.35">
      <c r="A214" s="43">
        <v>45756.875</v>
      </c>
      <c r="B214" s="42">
        <v>10.233366999999999</v>
      </c>
    </row>
    <row r="215" spans="1:2" x14ac:dyDescent="0.35">
      <c r="A215" s="43">
        <v>45756.916666666701</v>
      </c>
      <c r="B215" s="42">
        <v>14.2590581034483</v>
      </c>
    </row>
    <row r="216" spans="1:2" x14ac:dyDescent="0.35">
      <c r="A216" s="43">
        <v>45756.958333333299</v>
      </c>
      <c r="B216" s="42">
        <v>14.7237716666667</v>
      </c>
    </row>
    <row r="217" spans="1:2" x14ac:dyDescent="0.35">
      <c r="A217" s="43">
        <v>45757</v>
      </c>
      <c r="B217" s="42">
        <v>15.190012068965499</v>
      </c>
    </row>
    <row r="218" spans="1:2" x14ac:dyDescent="0.35">
      <c r="A218" s="43">
        <v>45757.041666666701</v>
      </c>
      <c r="B218" s="42">
        <v>17.756833333333301</v>
      </c>
    </row>
    <row r="219" spans="1:2" x14ac:dyDescent="0.35">
      <c r="A219" s="43">
        <v>45757.083333333299</v>
      </c>
      <c r="B219" s="42">
        <v>18.166391379310301</v>
      </c>
    </row>
    <row r="220" spans="1:2" x14ac:dyDescent="0.35">
      <c r="A220" s="43">
        <v>45757.125</v>
      </c>
      <c r="B220" s="42">
        <v>20.087648333333298</v>
      </c>
    </row>
    <row r="221" spans="1:2" x14ac:dyDescent="0.35">
      <c r="A221" s="43">
        <v>45757.166666666701</v>
      </c>
      <c r="B221" s="42">
        <v>20.3956965517241</v>
      </c>
    </row>
    <row r="222" spans="1:2" x14ac:dyDescent="0.35">
      <c r="A222" s="43">
        <v>45757.208333333299</v>
      </c>
      <c r="B222" s="42">
        <v>19.026668333333301</v>
      </c>
    </row>
    <row r="223" spans="1:2" x14ac:dyDescent="0.35">
      <c r="A223" s="43">
        <v>45757.25</v>
      </c>
      <c r="B223" s="42">
        <v>19.958970689655199</v>
      </c>
    </row>
    <row r="224" spans="1:2" x14ac:dyDescent="0.35">
      <c r="A224" s="43">
        <v>45757.291666666701</v>
      </c>
      <c r="B224" s="42">
        <v>24.554539999999999</v>
      </c>
    </row>
    <row r="225" spans="1:2" x14ac:dyDescent="0.35">
      <c r="A225" s="43">
        <v>45757.333333333299</v>
      </c>
      <c r="B225" s="42">
        <v>22.672836206896498</v>
      </c>
    </row>
    <row r="226" spans="1:2" x14ac:dyDescent="0.35">
      <c r="A226" s="43">
        <v>45757.375</v>
      </c>
      <c r="B226" s="42">
        <v>25.162221666666699</v>
      </c>
    </row>
    <row r="227" spans="1:2" x14ac:dyDescent="0.35">
      <c r="A227" s="43">
        <v>45757.416666666701</v>
      </c>
      <c r="B227" s="42">
        <v>22.780129310344801</v>
      </c>
    </row>
    <row r="228" spans="1:2" x14ac:dyDescent="0.35">
      <c r="A228" s="43">
        <v>45757.458333333299</v>
      </c>
      <c r="B228" s="42">
        <v>26.435970000000001</v>
      </c>
    </row>
    <row r="229" spans="1:2" x14ac:dyDescent="0.35">
      <c r="A229" s="43">
        <v>45757.5</v>
      </c>
      <c r="B229" s="42">
        <v>43.253929310344802</v>
      </c>
    </row>
    <row r="230" spans="1:2" x14ac:dyDescent="0.35">
      <c r="A230" s="43">
        <v>45757.541666666701</v>
      </c>
      <c r="B230" s="42">
        <v>26.253495000000001</v>
      </c>
    </row>
    <row r="231" spans="1:2" x14ac:dyDescent="0.35">
      <c r="A231" s="43">
        <v>45757.583333333299</v>
      </c>
      <c r="B231" s="42">
        <v>30.224136206896599</v>
      </c>
    </row>
    <row r="232" spans="1:2" x14ac:dyDescent="0.35">
      <c r="A232" s="43">
        <v>45757.625</v>
      </c>
      <c r="B232" s="42">
        <v>41.775453333333303</v>
      </c>
    </row>
    <row r="233" spans="1:2" x14ac:dyDescent="0.35">
      <c r="A233" s="43">
        <v>45757.666666666701</v>
      </c>
      <c r="B233" s="42">
        <v>29.2452482758621</v>
      </c>
    </row>
    <row r="234" spans="1:2" x14ac:dyDescent="0.35">
      <c r="A234" s="43">
        <v>45757.708333333299</v>
      </c>
      <c r="B234" s="42">
        <v>59.7323016666667</v>
      </c>
    </row>
    <row r="235" spans="1:2" x14ac:dyDescent="0.35">
      <c r="A235" s="43">
        <v>45757.75</v>
      </c>
      <c r="B235" s="42">
        <v>47.286889655172402</v>
      </c>
    </row>
    <row r="236" spans="1:2" x14ac:dyDescent="0.35">
      <c r="A236" s="43">
        <v>45757.791666666701</v>
      </c>
      <c r="B236" s="42">
        <v>35.310051666666702</v>
      </c>
    </row>
    <row r="237" spans="1:2" x14ac:dyDescent="0.35">
      <c r="A237" s="43">
        <v>45757.833333333299</v>
      </c>
      <c r="B237" s="42">
        <v>29.435234482758599</v>
      </c>
    </row>
    <row r="238" spans="1:2" x14ac:dyDescent="0.35">
      <c r="A238" s="43">
        <v>45757.875</v>
      </c>
      <c r="B238" s="42">
        <v>50.472041666666598</v>
      </c>
    </row>
    <row r="239" spans="1:2" x14ac:dyDescent="0.35">
      <c r="A239" s="43">
        <v>45757.916666666701</v>
      </c>
      <c r="B239" s="42">
        <v>46.986143103448299</v>
      </c>
    </row>
    <row r="240" spans="1:2" x14ac:dyDescent="0.35">
      <c r="A240" s="43">
        <v>45757.958333333299</v>
      </c>
      <c r="B240" s="42">
        <v>35.227298333333302</v>
      </c>
    </row>
    <row r="241" spans="1:2" x14ac:dyDescent="0.35">
      <c r="A241" s="43">
        <v>45758</v>
      </c>
      <c r="B241" s="42">
        <v>24.6460603448276</v>
      </c>
    </row>
    <row r="242" spans="1:2" x14ac:dyDescent="0.35">
      <c r="A242" s="43">
        <v>45758.041666666701</v>
      </c>
      <c r="B242" s="42">
        <v>16.597186666666701</v>
      </c>
    </row>
    <row r="243" spans="1:2" x14ac:dyDescent="0.35">
      <c r="A243" s="43">
        <v>45758.083333333299</v>
      </c>
      <c r="B243" s="42">
        <v>20.023001724137899</v>
      </c>
    </row>
    <row r="244" spans="1:2" x14ac:dyDescent="0.35">
      <c r="A244" s="43">
        <v>45758.125</v>
      </c>
      <c r="B244" s="42">
        <v>21.1656266666667</v>
      </c>
    </row>
    <row r="245" spans="1:2" x14ac:dyDescent="0.35">
      <c r="A245" s="43">
        <v>45758.166666666701</v>
      </c>
      <c r="B245" s="42">
        <v>21.7855327586207</v>
      </c>
    </row>
    <row r="246" spans="1:2" x14ac:dyDescent="0.35">
      <c r="A246" s="43">
        <v>45758.208333333299</v>
      </c>
      <c r="B246" s="42">
        <v>20.729894999999999</v>
      </c>
    </row>
    <row r="247" spans="1:2" x14ac:dyDescent="0.35">
      <c r="A247" s="43">
        <v>45758.25</v>
      </c>
      <c r="B247" s="42">
        <v>22.617331034482799</v>
      </c>
    </row>
    <row r="248" spans="1:2" x14ac:dyDescent="0.35">
      <c r="A248" s="43">
        <v>45758.291666666701</v>
      </c>
      <c r="B248" s="42">
        <v>25.76595</v>
      </c>
    </row>
    <row r="249" spans="1:2" x14ac:dyDescent="0.35">
      <c r="A249" s="43">
        <v>45758.333333333299</v>
      </c>
      <c r="B249" s="42">
        <v>31.758741379310301</v>
      </c>
    </row>
    <row r="250" spans="1:2" x14ac:dyDescent="0.35">
      <c r="A250" s="43">
        <v>45758.375</v>
      </c>
      <c r="B250" s="42">
        <v>36.3486883333333</v>
      </c>
    </row>
    <row r="251" spans="1:2" x14ac:dyDescent="0.35">
      <c r="A251" s="43">
        <v>45758.416666666701</v>
      </c>
      <c r="B251" s="42">
        <v>25.023882758620701</v>
      </c>
    </row>
    <row r="252" spans="1:2" x14ac:dyDescent="0.35">
      <c r="A252" s="43">
        <v>45758.458333333299</v>
      </c>
      <c r="B252" s="42">
        <v>23.2775416666667</v>
      </c>
    </row>
    <row r="253" spans="1:2" x14ac:dyDescent="0.35">
      <c r="A253" s="43">
        <v>45758.5</v>
      </c>
      <c r="B253" s="42">
        <v>25.593206896551699</v>
      </c>
    </row>
    <row r="254" spans="1:2" x14ac:dyDescent="0.35">
      <c r="A254" s="43">
        <v>45758.541666666701</v>
      </c>
      <c r="B254" s="42">
        <v>22.6363566666667</v>
      </c>
    </row>
    <row r="255" spans="1:2" x14ac:dyDescent="0.35">
      <c r="A255" s="43">
        <v>45758.583333333299</v>
      </c>
      <c r="B255" s="42">
        <v>23.8838534482759</v>
      </c>
    </row>
    <row r="256" spans="1:2" x14ac:dyDescent="0.35">
      <c r="A256" s="43">
        <v>45758.625</v>
      </c>
      <c r="B256" s="42">
        <v>29.977948333333298</v>
      </c>
    </row>
    <row r="257" spans="1:2" x14ac:dyDescent="0.35">
      <c r="A257" s="43">
        <v>45758.666666666701</v>
      </c>
      <c r="B257" s="42">
        <v>20.084815517241399</v>
      </c>
    </row>
    <row r="258" spans="1:2" x14ac:dyDescent="0.35">
      <c r="A258" s="43">
        <v>45758.708333333299</v>
      </c>
      <c r="B258" s="42">
        <v>59.63888</v>
      </c>
    </row>
    <row r="259" spans="1:2" x14ac:dyDescent="0.35">
      <c r="A259" s="43">
        <v>45758.75</v>
      </c>
      <c r="B259" s="42">
        <v>27.628147758620699</v>
      </c>
    </row>
    <row r="260" spans="1:2" x14ac:dyDescent="0.35">
      <c r="A260" s="43">
        <v>45758.791666666701</v>
      </c>
      <c r="B260" s="42">
        <v>34.118899999999996</v>
      </c>
    </row>
    <row r="261" spans="1:2" x14ac:dyDescent="0.35">
      <c r="A261" s="43">
        <v>45758.833333333299</v>
      </c>
      <c r="B261" s="42">
        <v>25.480682758620699</v>
      </c>
    </row>
    <row r="262" spans="1:2" x14ac:dyDescent="0.35">
      <c r="A262" s="43">
        <v>45758.875</v>
      </c>
      <c r="B262" s="42">
        <v>31.082371666666699</v>
      </c>
    </row>
    <row r="263" spans="1:2" x14ac:dyDescent="0.35">
      <c r="A263" s="43">
        <v>45758.916666666701</v>
      </c>
      <c r="B263" s="42">
        <v>28.309853448275899</v>
      </c>
    </row>
    <row r="264" spans="1:2" x14ac:dyDescent="0.35">
      <c r="A264" s="43">
        <v>45758.958333333299</v>
      </c>
      <c r="B264" s="42">
        <v>36.074013333333298</v>
      </c>
    </row>
    <row r="265" spans="1:2" x14ac:dyDescent="0.35">
      <c r="A265" s="43">
        <v>45759</v>
      </c>
      <c r="B265" s="42">
        <v>33.677584482758597</v>
      </c>
    </row>
    <row r="266" spans="1:2" x14ac:dyDescent="0.35">
      <c r="A266" s="43">
        <v>45759.041666666701</v>
      </c>
      <c r="B266" s="42">
        <v>29.493816666666699</v>
      </c>
    </row>
    <row r="267" spans="1:2" x14ac:dyDescent="0.35">
      <c r="A267" s="43">
        <v>45759.083333333299</v>
      </c>
      <c r="B267" s="42">
        <v>41.869770689655198</v>
      </c>
    </row>
    <row r="268" spans="1:2" x14ac:dyDescent="0.35">
      <c r="A268" s="43">
        <v>45759.125</v>
      </c>
      <c r="B268" s="42">
        <v>25.929618333333298</v>
      </c>
    </row>
    <row r="269" spans="1:2" x14ac:dyDescent="0.35">
      <c r="A269" s="43">
        <v>45759.166666666701</v>
      </c>
      <c r="B269" s="42">
        <v>25.785786206896599</v>
      </c>
    </row>
    <row r="270" spans="1:2" x14ac:dyDescent="0.35">
      <c r="A270" s="43">
        <v>45759.208333333299</v>
      </c>
      <c r="B270" s="42">
        <v>25.2891366666667</v>
      </c>
    </row>
    <row r="271" spans="1:2" x14ac:dyDescent="0.35">
      <c r="A271" s="43">
        <v>45759.25</v>
      </c>
      <c r="B271" s="42">
        <v>29.394996551724098</v>
      </c>
    </row>
    <row r="272" spans="1:2" x14ac:dyDescent="0.35">
      <c r="A272" s="43">
        <v>45759.291666666701</v>
      </c>
      <c r="B272" s="42">
        <v>23.278939999999999</v>
      </c>
    </row>
    <row r="273" spans="1:2" x14ac:dyDescent="0.35">
      <c r="A273" s="43">
        <v>45759.333333333299</v>
      </c>
      <c r="B273" s="42">
        <v>31.042403448275898</v>
      </c>
    </row>
    <row r="274" spans="1:2" x14ac:dyDescent="0.35">
      <c r="A274" s="43">
        <v>45759.375</v>
      </c>
      <c r="B274" s="42">
        <v>32.381933333333301</v>
      </c>
    </row>
    <row r="275" spans="1:2" x14ac:dyDescent="0.35">
      <c r="A275" s="43">
        <v>45759.416666666701</v>
      </c>
      <c r="B275" s="42">
        <v>28.135193103448302</v>
      </c>
    </row>
    <row r="276" spans="1:2" x14ac:dyDescent="0.35">
      <c r="A276" s="43">
        <v>45759.458333333299</v>
      </c>
      <c r="B276" s="42">
        <v>27.742598333333301</v>
      </c>
    </row>
    <row r="277" spans="1:2" x14ac:dyDescent="0.35">
      <c r="A277" s="43">
        <v>45759.5</v>
      </c>
      <c r="B277" s="42">
        <v>28.528574137930999</v>
      </c>
    </row>
    <row r="278" spans="1:2" x14ac:dyDescent="0.35">
      <c r="A278" s="43">
        <v>45759.541666666701</v>
      </c>
      <c r="B278" s="42">
        <v>41.744178333333302</v>
      </c>
    </row>
    <row r="279" spans="1:2" x14ac:dyDescent="0.35">
      <c r="A279" s="43">
        <v>45759.583333333299</v>
      </c>
      <c r="B279" s="42">
        <v>41.160643103448301</v>
      </c>
    </row>
    <row r="280" spans="1:2" x14ac:dyDescent="0.35">
      <c r="A280" s="43">
        <v>45759.625</v>
      </c>
      <c r="B280" s="42">
        <v>28.592240499999999</v>
      </c>
    </row>
    <row r="281" spans="1:2" x14ac:dyDescent="0.35">
      <c r="A281" s="43">
        <v>45759.666666666701</v>
      </c>
      <c r="B281" s="42">
        <v>43.317179310344798</v>
      </c>
    </row>
    <row r="282" spans="1:2" x14ac:dyDescent="0.35">
      <c r="A282" s="43">
        <v>45759.708333333299</v>
      </c>
      <c r="B282" s="42">
        <v>26.818387666666698</v>
      </c>
    </row>
    <row r="283" spans="1:2" x14ac:dyDescent="0.35">
      <c r="A283" s="43">
        <v>45759.75</v>
      </c>
      <c r="B283" s="42">
        <v>50.319956379310298</v>
      </c>
    </row>
    <row r="284" spans="1:2" x14ac:dyDescent="0.35">
      <c r="A284" s="43">
        <v>45759.791666666701</v>
      </c>
      <c r="B284" s="42">
        <v>15.1594223333333</v>
      </c>
    </row>
    <row r="285" spans="1:2" x14ac:dyDescent="0.35">
      <c r="A285" s="43">
        <v>45759.833333333299</v>
      </c>
      <c r="B285" s="42">
        <v>10.1385327586207</v>
      </c>
    </row>
    <row r="286" spans="1:2" x14ac:dyDescent="0.35">
      <c r="A286" s="43">
        <v>45759.875</v>
      </c>
      <c r="B286" s="42">
        <v>10.837317666666699</v>
      </c>
    </row>
    <row r="287" spans="1:2" x14ac:dyDescent="0.35">
      <c r="A287" s="43">
        <v>45759.916666666701</v>
      </c>
      <c r="B287" s="42">
        <v>23.941863793103501</v>
      </c>
    </row>
    <row r="288" spans="1:2" x14ac:dyDescent="0.35">
      <c r="A288" s="43">
        <v>45759.958333333299</v>
      </c>
      <c r="B288" s="42">
        <v>15.6563088333333</v>
      </c>
    </row>
    <row r="289" spans="1:2" x14ac:dyDescent="0.35">
      <c r="A289" s="43">
        <v>45760</v>
      </c>
      <c r="B289" s="42">
        <v>13.9773718965517</v>
      </c>
    </row>
    <row r="290" spans="1:2" x14ac:dyDescent="0.35">
      <c r="A290" s="43">
        <v>45760.041666666701</v>
      </c>
      <c r="B290" s="42">
        <v>11.1699786440678</v>
      </c>
    </row>
    <row r="291" spans="1:2" x14ac:dyDescent="0.35">
      <c r="A291" s="43">
        <v>45760.083333333299</v>
      </c>
      <c r="B291" s="42">
        <v>15.639675</v>
      </c>
    </row>
    <row r="292" spans="1:2" x14ac:dyDescent="0.35">
      <c r="A292" s="43">
        <v>45760.125</v>
      </c>
      <c r="B292" s="42">
        <v>11.845181333333301</v>
      </c>
    </row>
    <row r="293" spans="1:2" x14ac:dyDescent="0.35">
      <c r="A293" s="43">
        <v>45760.166666666701</v>
      </c>
      <c r="B293" s="42">
        <v>10.6443915517241</v>
      </c>
    </row>
    <row r="294" spans="1:2" x14ac:dyDescent="0.35">
      <c r="A294" s="43">
        <v>45760.208333333299</v>
      </c>
      <c r="B294" s="42">
        <v>22.278811166666699</v>
      </c>
    </row>
    <row r="295" spans="1:2" x14ac:dyDescent="0.35">
      <c r="A295" s="43">
        <v>45760.25</v>
      </c>
      <c r="B295" s="42">
        <v>17.499403448275899</v>
      </c>
    </row>
    <row r="296" spans="1:2" x14ac:dyDescent="0.35">
      <c r="A296" s="43">
        <v>45760.291666666701</v>
      </c>
      <c r="B296" s="42">
        <v>54.459130000000002</v>
      </c>
    </row>
    <row r="297" spans="1:2" x14ac:dyDescent="0.35">
      <c r="A297" s="43">
        <v>45760.333333333299</v>
      </c>
      <c r="B297" s="42">
        <v>18.051734482758601</v>
      </c>
    </row>
    <row r="298" spans="1:2" x14ac:dyDescent="0.35">
      <c r="A298" s="43">
        <v>45760.375</v>
      </c>
      <c r="B298" s="42">
        <v>18.997856666666699</v>
      </c>
    </row>
    <row r="299" spans="1:2" x14ac:dyDescent="0.35">
      <c r="A299" s="43">
        <v>45760.416666666701</v>
      </c>
      <c r="B299" s="42">
        <v>18.300506896551699</v>
      </c>
    </row>
    <row r="300" spans="1:2" x14ac:dyDescent="0.35">
      <c r="A300" s="43">
        <v>45760.458333333299</v>
      </c>
      <c r="B300" s="42">
        <v>10.950146</v>
      </c>
    </row>
    <row r="301" spans="1:2" x14ac:dyDescent="0.35">
      <c r="A301" s="43">
        <v>45760.5</v>
      </c>
      <c r="B301" s="42">
        <v>10.0835574137931</v>
      </c>
    </row>
    <row r="302" spans="1:2" x14ac:dyDescent="0.35">
      <c r="A302" s="43">
        <v>45760.541666666701</v>
      </c>
      <c r="B302" s="42">
        <v>7.3279308333333297</v>
      </c>
    </row>
    <row r="303" spans="1:2" x14ac:dyDescent="0.35">
      <c r="A303" s="43">
        <v>45760.583333333299</v>
      </c>
      <c r="B303" s="42">
        <v>6.7197229310344797</v>
      </c>
    </row>
    <row r="304" spans="1:2" x14ac:dyDescent="0.35">
      <c r="A304" s="43">
        <v>45760.625</v>
      </c>
      <c r="B304" s="42">
        <v>8.6392696666666708</v>
      </c>
    </row>
    <row r="305" spans="1:2" x14ac:dyDescent="0.35">
      <c r="A305" s="43">
        <v>45760.666666666701</v>
      </c>
      <c r="B305" s="42">
        <v>23.475871551724101</v>
      </c>
    </row>
    <row r="306" spans="1:2" x14ac:dyDescent="0.35">
      <c r="A306" s="43">
        <v>45760.708333333299</v>
      </c>
      <c r="B306" s="42">
        <v>3.3642424666666702</v>
      </c>
    </row>
    <row r="307" spans="1:2" x14ac:dyDescent="0.35">
      <c r="A307" s="43">
        <v>45760.75</v>
      </c>
      <c r="B307" s="42">
        <v>6.9271822534482697</v>
      </c>
    </row>
    <row r="308" spans="1:2" x14ac:dyDescent="0.35">
      <c r="A308" s="43">
        <v>45760.791666666701</v>
      </c>
      <c r="B308" s="42">
        <v>0.23581670333333299</v>
      </c>
    </row>
    <row r="309" spans="1:2" x14ac:dyDescent="0.35">
      <c r="A309" s="43">
        <v>45760.833333333299</v>
      </c>
      <c r="B309" s="42">
        <v>4.4704082241379304</v>
      </c>
    </row>
    <row r="310" spans="1:2" x14ac:dyDescent="0.35">
      <c r="A310" s="43">
        <v>45760.875</v>
      </c>
      <c r="B310" s="42">
        <v>15.7962893333333</v>
      </c>
    </row>
    <row r="311" spans="1:2" x14ac:dyDescent="0.35">
      <c r="A311" s="43">
        <v>45760.916666666701</v>
      </c>
      <c r="B311" s="42">
        <v>13.3575089655172</v>
      </c>
    </row>
    <row r="312" spans="1:2" x14ac:dyDescent="0.35">
      <c r="A312" s="43">
        <v>45760.958333333299</v>
      </c>
      <c r="B312" s="42">
        <v>20.245645</v>
      </c>
    </row>
    <row r="313" spans="1:2" x14ac:dyDescent="0.35">
      <c r="A313" s="43">
        <v>45761</v>
      </c>
      <c r="B313" s="42">
        <v>9.6351486206896606</v>
      </c>
    </row>
    <row r="314" spans="1:2" x14ac:dyDescent="0.35">
      <c r="A314" s="43">
        <v>45761.041666666701</v>
      </c>
      <c r="B314" s="42">
        <v>8.7265591666666609</v>
      </c>
    </row>
    <row r="315" spans="1:2" x14ac:dyDescent="0.35">
      <c r="A315" s="43">
        <v>45761.083333333299</v>
      </c>
      <c r="B315" s="42">
        <v>6.2755036206896504</v>
      </c>
    </row>
    <row r="316" spans="1:2" x14ac:dyDescent="0.35">
      <c r="A316" s="43">
        <v>45761.125</v>
      </c>
      <c r="B316" s="42">
        <v>3.6157819999999998</v>
      </c>
    </row>
    <row r="317" spans="1:2" x14ac:dyDescent="0.35">
      <c r="A317" s="43">
        <v>45761.166666666701</v>
      </c>
      <c r="B317" s="42">
        <v>4.791525</v>
      </c>
    </row>
    <row r="318" spans="1:2" x14ac:dyDescent="0.35">
      <c r="A318" s="43">
        <v>45761.208333333299</v>
      </c>
      <c r="B318" s="42">
        <v>4.5556531666666702</v>
      </c>
    </row>
    <row r="319" spans="1:2" x14ac:dyDescent="0.35">
      <c r="A319" s="43">
        <v>45761.25</v>
      </c>
      <c r="B319" s="42">
        <v>4.4316612068965497</v>
      </c>
    </row>
    <row r="320" spans="1:2" x14ac:dyDescent="0.35">
      <c r="A320" s="43">
        <v>45761.291666666701</v>
      </c>
      <c r="B320" s="42">
        <v>4.6449436666666699</v>
      </c>
    </row>
    <row r="321" spans="1:2" x14ac:dyDescent="0.35">
      <c r="A321" s="43">
        <v>45761.333333333299</v>
      </c>
      <c r="B321" s="42">
        <v>1.13850611034483</v>
      </c>
    </row>
    <row r="322" spans="1:2" x14ac:dyDescent="0.35">
      <c r="A322" s="43">
        <v>45761.375</v>
      </c>
      <c r="B322" s="42">
        <v>11.876444599999999</v>
      </c>
    </row>
    <row r="323" spans="1:2" x14ac:dyDescent="0.35">
      <c r="A323" s="43">
        <v>45761.416666666701</v>
      </c>
      <c r="B323" s="42">
        <v>17.791768275862101</v>
      </c>
    </row>
    <row r="324" spans="1:2" x14ac:dyDescent="0.35">
      <c r="A324" s="43">
        <v>45761.458333333299</v>
      </c>
      <c r="B324" s="42">
        <v>57.751405499999997</v>
      </c>
    </row>
    <row r="325" spans="1:2" x14ac:dyDescent="0.35">
      <c r="A325" s="43">
        <v>45761.5</v>
      </c>
      <c r="B325" s="42">
        <v>35.470009827586203</v>
      </c>
    </row>
    <row r="326" spans="1:2" x14ac:dyDescent="0.35">
      <c r="A326" s="43">
        <v>45761.541666666701</v>
      </c>
      <c r="B326" s="42">
        <v>46.023695166666698</v>
      </c>
    </row>
    <row r="327" spans="1:2" x14ac:dyDescent="0.35">
      <c r="A327" s="43">
        <v>45761.583333333299</v>
      </c>
      <c r="B327" s="42">
        <v>36.916796379310298</v>
      </c>
    </row>
    <row r="328" spans="1:2" x14ac:dyDescent="0.35">
      <c r="A328" s="43">
        <v>45761.625</v>
      </c>
      <c r="B328" s="42">
        <v>26.935790000000001</v>
      </c>
    </row>
    <row r="329" spans="1:2" x14ac:dyDescent="0.35">
      <c r="A329" s="43">
        <v>45761.666666666701</v>
      </c>
      <c r="B329" s="42">
        <v>29.190383672413802</v>
      </c>
    </row>
    <row r="330" spans="1:2" x14ac:dyDescent="0.35">
      <c r="A330" s="43">
        <v>45761.708333333299</v>
      </c>
      <c r="B330" s="42">
        <v>60.177894933333299</v>
      </c>
    </row>
    <row r="331" spans="1:2" x14ac:dyDescent="0.35">
      <c r="A331" s="43">
        <v>45761.75</v>
      </c>
      <c r="B331" s="42">
        <v>39.533905396551702</v>
      </c>
    </row>
    <row r="332" spans="1:2" x14ac:dyDescent="0.35">
      <c r="A332" s="43">
        <v>45761.791666666701</v>
      </c>
      <c r="B332" s="42">
        <v>20.71348416</v>
      </c>
    </row>
    <row r="333" spans="1:2" x14ac:dyDescent="0.35">
      <c r="A333" s="43">
        <v>45761.833333333299</v>
      </c>
      <c r="B333" s="42">
        <v>4.9802859655172398</v>
      </c>
    </row>
    <row r="334" spans="1:2" x14ac:dyDescent="0.35">
      <c r="A334" s="43">
        <v>45761.875</v>
      </c>
      <c r="B334" s="42">
        <v>15.188216154999999</v>
      </c>
    </row>
    <row r="335" spans="1:2" x14ac:dyDescent="0.35">
      <c r="A335" s="43">
        <v>45761.916666666701</v>
      </c>
      <c r="B335" s="42">
        <v>7.72247413793104</v>
      </c>
    </row>
    <row r="336" spans="1:2" x14ac:dyDescent="0.35">
      <c r="A336" s="43">
        <v>45761.958333333299</v>
      </c>
      <c r="B336" s="42">
        <v>5.3012664999999997</v>
      </c>
    </row>
    <row r="337" spans="1:2" x14ac:dyDescent="0.35">
      <c r="A337" s="43">
        <v>45762</v>
      </c>
      <c r="B337" s="42">
        <v>12.459501724137899</v>
      </c>
    </row>
    <row r="338" spans="1:2" x14ac:dyDescent="0.35">
      <c r="A338" s="43">
        <v>45762.041666666701</v>
      </c>
      <c r="B338" s="42">
        <v>7.7895781666666704</v>
      </c>
    </row>
    <row r="339" spans="1:2" x14ac:dyDescent="0.35">
      <c r="A339" s="43">
        <v>45762.083333333299</v>
      </c>
      <c r="B339" s="42">
        <v>15.4765374137931</v>
      </c>
    </row>
    <row r="340" spans="1:2" x14ac:dyDescent="0.35">
      <c r="A340" s="43">
        <v>45762.125</v>
      </c>
      <c r="B340" s="42">
        <v>11.547174999999999</v>
      </c>
    </row>
    <row r="341" spans="1:2" x14ac:dyDescent="0.35">
      <c r="A341" s="43">
        <v>45762.166666666701</v>
      </c>
      <c r="B341" s="42">
        <v>10.750935172413801</v>
      </c>
    </row>
    <row r="342" spans="1:2" x14ac:dyDescent="0.35">
      <c r="A342" s="43">
        <v>45762.208333333299</v>
      </c>
      <c r="B342" s="42">
        <v>10.216621999999999</v>
      </c>
    </row>
    <row r="343" spans="1:2" x14ac:dyDescent="0.35">
      <c r="A343" s="43">
        <v>45762.25</v>
      </c>
      <c r="B343" s="42">
        <v>11.4535625862069</v>
      </c>
    </row>
    <row r="344" spans="1:2" x14ac:dyDescent="0.35">
      <c r="A344" s="43">
        <v>45762.291666666701</v>
      </c>
      <c r="B344" s="42">
        <v>13.8164916666667</v>
      </c>
    </row>
    <row r="345" spans="1:2" x14ac:dyDescent="0.35">
      <c r="A345" s="43">
        <v>45762.333333333299</v>
      </c>
      <c r="B345" s="42">
        <v>15.309029310344799</v>
      </c>
    </row>
    <row r="346" spans="1:2" x14ac:dyDescent="0.35">
      <c r="A346" s="43">
        <v>45762.375</v>
      </c>
      <c r="B346" s="42">
        <v>16.973281666666701</v>
      </c>
    </row>
    <row r="347" spans="1:2" x14ac:dyDescent="0.35">
      <c r="A347" s="43">
        <v>45762.416666666701</v>
      </c>
      <c r="B347" s="42">
        <v>19.037146551724099</v>
      </c>
    </row>
    <row r="348" spans="1:2" x14ac:dyDescent="0.35">
      <c r="A348" s="43">
        <v>45762.458333333299</v>
      </c>
      <c r="B348" s="42">
        <v>19.842849999999999</v>
      </c>
    </row>
    <row r="349" spans="1:2" x14ac:dyDescent="0.35">
      <c r="A349" s="43">
        <v>45762.5</v>
      </c>
      <c r="B349" s="42">
        <v>14.9872413793103</v>
      </c>
    </row>
    <row r="350" spans="1:2" x14ac:dyDescent="0.35">
      <c r="A350" s="43">
        <v>45762.541666666701</v>
      </c>
      <c r="B350" s="42">
        <v>14.403368333333299</v>
      </c>
    </row>
    <row r="351" spans="1:2" x14ac:dyDescent="0.35">
      <c r="A351" s="43">
        <v>45762.583333333299</v>
      </c>
      <c r="B351" s="42">
        <v>21.006215517241401</v>
      </c>
    </row>
    <row r="352" spans="1:2" x14ac:dyDescent="0.35">
      <c r="A352" s="43">
        <v>45762.625</v>
      </c>
      <c r="B352" s="42">
        <v>15.815004</v>
      </c>
    </row>
    <row r="353" spans="1:2" x14ac:dyDescent="0.35">
      <c r="A353" s="43">
        <v>45762.666666666701</v>
      </c>
      <c r="B353" s="42">
        <v>10.215705</v>
      </c>
    </row>
    <row r="354" spans="1:2" x14ac:dyDescent="0.35">
      <c r="A354" s="43">
        <v>45762.708333333299</v>
      </c>
      <c r="B354" s="42">
        <v>16.543423666666701</v>
      </c>
    </row>
    <row r="355" spans="1:2" x14ac:dyDescent="0.35">
      <c r="A355" s="43">
        <v>45762.75</v>
      </c>
      <c r="B355" s="42">
        <v>7.3398267241379296</v>
      </c>
    </row>
    <row r="356" spans="1:2" x14ac:dyDescent="0.35">
      <c r="A356" s="43">
        <v>45762.791666666701</v>
      </c>
      <c r="B356" s="42">
        <v>4.1913444999999996</v>
      </c>
    </row>
    <row r="357" spans="1:2" x14ac:dyDescent="0.35">
      <c r="A357" s="43">
        <v>45762.833333333299</v>
      </c>
      <c r="B357" s="42">
        <v>7.8988129310344801</v>
      </c>
    </row>
    <row r="358" spans="1:2" x14ac:dyDescent="0.35">
      <c r="A358" s="43">
        <v>45762.875</v>
      </c>
      <c r="B358" s="42">
        <v>4.8504104999999997</v>
      </c>
    </row>
    <row r="359" spans="1:2" x14ac:dyDescent="0.35">
      <c r="A359" s="43">
        <v>45762.916666666701</v>
      </c>
      <c r="B359" s="42">
        <v>9.5554453448275805</v>
      </c>
    </row>
    <row r="360" spans="1:2" x14ac:dyDescent="0.35">
      <c r="A360" s="43">
        <v>45762.958333333299</v>
      </c>
      <c r="B360" s="42">
        <v>10.726255333333301</v>
      </c>
    </row>
    <row r="361" spans="1:2" x14ac:dyDescent="0.35">
      <c r="A361" s="43">
        <v>45763</v>
      </c>
      <c r="B361" s="42">
        <v>9.8948162068965502</v>
      </c>
    </row>
    <row r="362" spans="1:2" x14ac:dyDescent="0.35">
      <c r="A362" s="43">
        <v>45763.041666666701</v>
      </c>
      <c r="B362" s="42">
        <v>14.7428515</v>
      </c>
    </row>
    <row r="363" spans="1:2" x14ac:dyDescent="0.35">
      <c r="A363" s="43">
        <v>45763.083333333299</v>
      </c>
      <c r="B363" s="42">
        <v>8.8632088448275805</v>
      </c>
    </row>
    <row r="364" spans="1:2" x14ac:dyDescent="0.35">
      <c r="A364" s="43">
        <v>45763.125</v>
      </c>
      <c r="B364" s="42">
        <v>0.91077843833333305</v>
      </c>
    </row>
    <row r="365" spans="1:2" x14ac:dyDescent="0.35">
      <c r="A365" s="43">
        <v>45763.166666666701</v>
      </c>
      <c r="B365" s="42">
        <v>4.2523875862068996</v>
      </c>
    </row>
    <row r="366" spans="1:2" x14ac:dyDescent="0.35">
      <c r="A366" s="43">
        <v>45763.208333333299</v>
      </c>
      <c r="B366" s="42">
        <v>3.1869291666666699</v>
      </c>
    </row>
    <row r="367" spans="1:2" x14ac:dyDescent="0.35">
      <c r="A367" s="43">
        <v>45763.25</v>
      </c>
      <c r="B367" s="42">
        <v>2.3474043103448299</v>
      </c>
    </row>
    <row r="368" spans="1:2" x14ac:dyDescent="0.35">
      <c r="A368" s="43">
        <v>45763.291666666701</v>
      </c>
      <c r="B368" s="42">
        <v>1.60584431666667</v>
      </c>
    </row>
    <row r="369" spans="1:2" x14ac:dyDescent="0.35">
      <c r="A369" s="43">
        <v>45763.333333333299</v>
      </c>
      <c r="B369" s="42">
        <v>2.2820805172413801</v>
      </c>
    </row>
    <row r="370" spans="1:2" x14ac:dyDescent="0.35">
      <c r="A370" s="43">
        <v>45763.375</v>
      </c>
      <c r="B370" s="42">
        <v>13.3223995</v>
      </c>
    </row>
    <row r="371" spans="1:2" x14ac:dyDescent="0.35">
      <c r="A371" s="43">
        <v>45763.416666666701</v>
      </c>
      <c r="B371" s="42">
        <v>11.9214955172414</v>
      </c>
    </row>
    <row r="372" spans="1:2" x14ac:dyDescent="0.35">
      <c r="A372" s="43">
        <v>45763.458333333299</v>
      </c>
      <c r="B372" s="42">
        <v>26.5075361666667</v>
      </c>
    </row>
    <row r="373" spans="1:2" x14ac:dyDescent="0.35">
      <c r="A373" s="43">
        <v>45763.5</v>
      </c>
      <c r="B373" s="42">
        <v>39.644607413793103</v>
      </c>
    </row>
    <row r="374" spans="1:2" x14ac:dyDescent="0.35">
      <c r="A374" s="43">
        <v>45763.541666666701</v>
      </c>
      <c r="B374" s="42">
        <v>25.0474</v>
      </c>
    </row>
    <row r="375" spans="1:2" x14ac:dyDescent="0.35">
      <c r="A375" s="43">
        <v>45763.583333333299</v>
      </c>
      <c r="B375" s="42">
        <v>73.850755344827604</v>
      </c>
    </row>
    <row r="376" spans="1:2" x14ac:dyDescent="0.35">
      <c r="A376" s="43">
        <v>45763.625</v>
      </c>
      <c r="B376" s="42">
        <v>62.045882333333303</v>
      </c>
    </row>
    <row r="377" spans="1:2" x14ac:dyDescent="0.35">
      <c r="A377" s="43">
        <v>45763.666666666701</v>
      </c>
      <c r="B377" s="42">
        <v>32.514272017241403</v>
      </c>
    </row>
    <row r="378" spans="1:2" x14ac:dyDescent="0.35">
      <c r="A378" s="43">
        <v>45763.708333333299</v>
      </c>
      <c r="B378" s="42">
        <v>23.014376694999999</v>
      </c>
    </row>
    <row r="379" spans="1:2" x14ac:dyDescent="0.35">
      <c r="A379" s="43">
        <v>45763.75</v>
      </c>
      <c r="B379" s="42">
        <v>33.915913620689601</v>
      </c>
    </row>
    <row r="380" spans="1:2" x14ac:dyDescent="0.35">
      <c r="A380" s="43">
        <v>45763.791666666701</v>
      </c>
      <c r="B380" s="42">
        <v>11.84726345</v>
      </c>
    </row>
    <row r="381" spans="1:2" x14ac:dyDescent="0.35">
      <c r="A381" s="43">
        <v>45763.833333333299</v>
      </c>
      <c r="B381" s="42">
        <v>13.1962527413793</v>
      </c>
    </row>
    <row r="382" spans="1:2" x14ac:dyDescent="0.35">
      <c r="A382" s="43">
        <v>45763.875</v>
      </c>
      <c r="B382" s="42">
        <v>20.265839400000001</v>
      </c>
    </row>
    <row r="383" spans="1:2" x14ac:dyDescent="0.35">
      <c r="A383" s="43">
        <v>45763.916666666701</v>
      </c>
      <c r="B383" s="42">
        <v>3.3052065741379302</v>
      </c>
    </row>
    <row r="384" spans="1:2" x14ac:dyDescent="0.35">
      <c r="A384" s="43">
        <v>45763.958333333299</v>
      </c>
      <c r="B384" s="42">
        <v>0.82150224999999999</v>
      </c>
    </row>
    <row r="385" spans="1:2" x14ac:dyDescent="0.35">
      <c r="A385" s="43">
        <v>45764</v>
      </c>
      <c r="B385" s="42">
        <v>2.8969000517241401</v>
      </c>
    </row>
    <row r="386" spans="1:2" x14ac:dyDescent="0.35">
      <c r="A386" s="43">
        <v>45764.041666666701</v>
      </c>
      <c r="B386" s="42">
        <v>2.6102414999999999</v>
      </c>
    </row>
    <row r="387" spans="1:2" x14ac:dyDescent="0.35">
      <c r="A387" s="43">
        <v>45764.083333333299</v>
      </c>
      <c r="B387" s="42">
        <v>2.82939017241379</v>
      </c>
    </row>
    <row r="388" spans="1:2" x14ac:dyDescent="0.35">
      <c r="A388" s="43">
        <v>45764.125</v>
      </c>
      <c r="B388" s="42">
        <v>3.1606351666666699</v>
      </c>
    </row>
    <row r="389" spans="1:2" x14ac:dyDescent="0.35">
      <c r="A389" s="43">
        <v>45764.166666666701</v>
      </c>
      <c r="B389" s="42">
        <v>3.4213024137931001</v>
      </c>
    </row>
    <row r="390" spans="1:2" x14ac:dyDescent="0.35">
      <c r="A390" s="43">
        <v>45764.208333333299</v>
      </c>
      <c r="B390" s="42">
        <v>3.1704905000000001</v>
      </c>
    </row>
    <row r="391" spans="1:2" x14ac:dyDescent="0.35">
      <c r="A391" s="43">
        <v>45764.25</v>
      </c>
      <c r="B391" s="42">
        <v>3.68793534482759</v>
      </c>
    </row>
    <row r="392" spans="1:2" x14ac:dyDescent="0.35">
      <c r="A392" s="43">
        <v>45764.291666666701</v>
      </c>
      <c r="B392" s="42">
        <v>6.1644221666666699</v>
      </c>
    </row>
    <row r="393" spans="1:2" x14ac:dyDescent="0.35">
      <c r="A393" s="43">
        <v>45764.333333333299</v>
      </c>
      <c r="B393" s="42">
        <v>8.5980412068965499</v>
      </c>
    </row>
    <row r="394" spans="1:2" x14ac:dyDescent="0.35">
      <c r="A394" s="43">
        <v>45764.375</v>
      </c>
      <c r="B394" s="42">
        <v>20.157159666666701</v>
      </c>
    </row>
    <row r="395" spans="1:2" x14ac:dyDescent="0.35">
      <c r="A395" s="43">
        <v>45764.416666666701</v>
      </c>
      <c r="B395" s="42">
        <v>13.3480018965517</v>
      </c>
    </row>
    <row r="396" spans="1:2" x14ac:dyDescent="0.35">
      <c r="A396" s="43">
        <v>45764.458333333299</v>
      </c>
      <c r="B396" s="42">
        <v>15.722986499999999</v>
      </c>
    </row>
    <row r="397" spans="1:2" x14ac:dyDescent="0.35">
      <c r="A397" s="43">
        <v>45764.5</v>
      </c>
      <c r="B397" s="42">
        <v>11.231080862069</v>
      </c>
    </row>
    <row r="398" spans="1:2" x14ac:dyDescent="0.35">
      <c r="A398" s="43">
        <v>45764.541666666701</v>
      </c>
      <c r="B398" s="42">
        <v>14.653909333333299</v>
      </c>
    </row>
    <row r="399" spans="1:2" x14ac:dyDescent="0.35">
      <c r="A399" s="43">
        <v>45764.583333333299</v>
      </c>
      <c r="B399" s="42">
        <v>44.663608103448297</v>
      </c>
    </row>
    <row r="400" spans="1:2" x14ac:dyDescent="0.35">
      <c r="A400" s="43">
        <v>45764.625</v>
      </c>
      <c r="B400" s="42">
        <v>27.189809333333301</v>
      </c>
    </row>
    <row r="401" spans="1:2" x14ac:dyDescent="0.35">
      <c r="A401" s="43">
        <v>45764.666666666701</v>
      </c>
      <c r="B401" s="42">
        <v>44.444117408620698</v>
      </c>
    </row>
    <row r="402" spans="1:2" x14ac:dyDescent="0.35">
      <c r="A402" s="43">
        <v>45764.708333333299</v>
      </c>
      <c r="B402" s="42">
        <v>36.790608716666704</v>
      </c>
    </row>
    <row r="403" spans="1:2" x14ac:dyDescent="0.35">
      <c r="A403" s="43">
        <v>45764.75</v>
      </c>
      <c r="B403" s="42">
        <v>42.726226408620697</v>
      </c>
    </row>
    <row r="404" spans="1:2" x14ac:dyDescent="0.35">
      <c r="A404" s="43">
        <v>45764.791666666701</v>
      </c>
      <c r="B404" s="42">
        <v>1.9571456466666699</v>
      </c>
    </row>
    <row r="405" spans="1:2" x14ac:dyDescent="0.35">
      <c r="A405" s="43">
        <v>45764.833333333299</v>
      </c>
      <c r="B405" s="42">
        <v>4.4955370689655201</v>
      </c>
    </row>
    <row r="406" spans="1:2" x14ac:dyDescent="0.35">
      <c r="A406" s="43">
        <v>45764.875</v>
      </c>
      <c r="B406" s="42">
        <v>1.9219318783333299</v>
      </c>
    </row>
    <row r="407" spans="1:2" x14ac:dyDescent="0.35">
      <c r="A407" s="43">
        <v>45764.916666666701</v>
      </c>
      <c r="B407" s="42">
        <v>6.3511448275862099</v>
      </c>
    </row>
    <row r="408" spans="1:2" x14ac:dyDescent="0.35">
      <c r="A408" s="43">
        <v>45764.958333333299</v>
      </c>
      <c r="B408" s="42">
        <v>9.12737466666667</v>
      </c>
    </row>
    <row r="409" spans="1:2" x14ac:dyDescent="0.35">
      <c r="A409" s="43">
        <v>45765</v>
      </c>
      <c r="B409" s="42">
        <v>7.1192196551724098</v>
      </c>
    </row>
    <row r="410" spans="1:2" x14ac:dyDescent="0.35">
      <c r="A410" s="43">
        <v>45765.041666666701</v>
      </c>
      <c r="B410" s="42">
        <v>7.6851581666666702</v>
      </c>
    </row>
    <row r="411" spans="1:2" x14ac:dyDescent="0.35">
      <c r="A411" s="43">
        <v>45765.083333333299</v>
      </c>
      <c r="B411" s="42">
        <v>4.7981970689655196</v>
      </c>
    </row>
    <row r="412" spans="1:2" x14ac:dyDescent="0.35">
      <c r="A412" s="43">
        <v>45765.125</v>
      </c>
      <c r="B412" s="42">
        <v>4.26858</v>
      </c>
    </row>
    <row r="413" spans="1:2" x14ac:dyDescent="0.35">
      <c r="A413" s="43">
        <v>45765.166666666701</v>
      </c>
      <c r="B413" s="42">
        <v>6.13730931034483</v>
      </c>
    </row>
    <row r="414" spans="1:2" x14ac:dyDescent="0.35">
      <c r="A414" s="43">
        <v>45765.208333333299</v>
      </c>
      <c r="B414" s="42">
        <v>6.7338548333333303</v>
      </c>
    </row>
    <row r="415" spans="1:2" x14ac:dyDescent="0.35">
      <c r="A415" s="43">
        <v>45765.25</v>
      </c>
      <c r="B415" s="42">
        <v>10.629905517241401</v>
      </c>
    </row>
    <row r="416" spans="1:2" x14ac:dyDescent="0.35">
      <c r="A416" s="43">
        <v>45765.291666666701</v>
      </c>
      <c r="B416" s="42">
        <v>9.6475731666666604</v>
      </c>
    </row>
    <row r="417" spans="1:2" x14ac:dyDescent="0.35">
      <c r="A417" s="43">
        <v>45765.333333333299</v>
      </c>
      <c r="B417" s="42">
        <v>12.783375344827601</v>
      </c>
    </row>
    <row r="418" spans="1:2" x14ac:dyDescent="0.35">
      <c r="A418" s="43">
        <v>45765.375</v>
      </c>
      <c r="B418" s="42">
        <v>14.20316</v>
      </c>
    </row>
    <row r="419" spans="1:2" x14ac:dyDescent="0.35">
      <c r="A419" s="43">
        <v>45765.416666666701</v>
      </c>
      <c r="B419" s="42">
        <v>17.888531034482799</v>
      </c>
    </row>
    <row r="420" spans="1:2" x14ac:dyDescent="0.35">
      <c r="A420" s="43">
        <v>45765.458333333299</v>
      </c>
      <c r="B420" s="42">
        <v>23.704840000000001</v>
      </c>
    </row>
    <row r="421" spans="1:2" x14ac:dyDescent="0.35">
      <c r="A421" s="43">
        <v>45765.5</v>
      </c>
      <c r="B421" s="42">
        <v>27.292480000000001</v>
      </c>
    </row>
    <row r="422" spans="1:2" x14ac:dyDescent="0.35">
      <c r="A422" s="43">
        <v>45765.541666666701</v>
      </c>
      <c r="B422" s="42">
        <v>19.4116845</v>
      </c>
    </row>
    <row r="423" spans="1:2" x14ac:dyDescent="0.35">
      <c r="A423" s="43">
        <v>45765.583333333299</v>
      </c>
      <c r="B423" s="42">
        <v>6.8047962068965502</v>
      </c>
    </row>
    <row r="424" spans="1:2" x14ac:dyDescent="0.35">
      <c r="A424" s="43">
        <v>45765.625</v>
      </c>
      <c r="B424" s="42">
        <v>4.6249836666666697</v>
      </c>
    </row>
    <row r="425" spans="1:2" x14ac:dyDescent="0.35">
      <c r="A425" s="43">
        <v>45765.666666666701</v>
      </c>
      <c r="B425" s="42">
        <v>4.0445796551724102</v>
      </c>
    </row>
    <row r="426" spans="1:2" x14ac:dyDescent="0.35">
      <c r="A426" s="43">
        <v>45765.708333333299</v>
      </c>
      <c r="B426" s="42">
        <v>2.5478251666666698</v>
      </c>
    </row>
    <row r="427" spans="1:2" x14ac:dyDescent="0.35">
      <c r="A427" s="43">
        <v>45765.75</v>
      </c>
      <c r="B427" s="42">
        <v>1.935335</v>
      </c>
    </row>
    <row r="428" spans="1:2" x14ac:dyDescent="0.35">
      <c r="A428" s="43">
        <v>45765.791666666701</v>
      </c>
      <c r="B428" s="42">
        <v>2.9155700000000002</v>
      </c>
    </row>
    <row r="429" spans="1:2" x14ac:dyDescent="0.35">
      <c r="A429" s="43">
        <v>45765.833333333299</v>
      </c>
      <c r="B429" s="42">
        <v>5.2285284482758598</v>
      </c>
    </row>
    <row r="430" spans="1:2" x14ac:dyDescent="0.35">
      <c r="A430" s="43">
        <v>45765.875</v>
      </c>
      <c r="B430" s="42">
        <v>5.7072570000000002</v>
      </c>
    </row>
    <row r="431" spans="1:2" x14ac:dyDescent="0.35">
      <c r="A431" s="43">
        <v>45765.916666666701</v>
      </c>
      <c r="B431" s="42">
        <v>6.69278293103448</v>
      </c>
    </row>
    <row r="432" spans="1:2" x14ac:dyDescent="0.35">
      <c r="A432" s="43">
        <v>45765.958333333299</v>
      </c>
      <c r="B432" s="42">
        <v>18.639142</v>
      </c>
    </row>
    <row r="433" spans="1:2" x14ac:dyDescent="0.35">
      <c r="A433" s="43">
        <v>45766</v>
      </c>
      <c r="B433" s="42">
        <v>16.2614620689655</v>
      </c>
    </row>
    <row r="434" spans="1:2" x14ac:dyDescent="0.35">
      <c r="A434" s="43">
        <v>45766.041666666701</v>
      </c>
      <c r="B434" s="42">
        <v>13.8632183333333</v>
      </c>
    </row>
    <row r="435" spans="1:2" x14ac:dyDescent="0.35">
      <c r="A435" s="43">
        <v>45766.083333333299</v>
      </c>
      <c r="B435" s="42">
        <v>18.7644551724138</v>
      </c>
    </row>
    <row r="436" spans="1:2" x14ac:dyDescent="0.35">
      <c r="A436" s="43">
        <v>45766.125</v>
      </c>
      <c r="B436" s="42">
        <v>23.219343333333299</v>
      </c>
    </row>
    <row r="437" spans="1:2" x14ac:dyDescent="0.35">
      <c r="A437" s="43">
        <v>45766.166666666701</v>
      </c>
      <c r="B437" s="42">
        <v>21.532391379310301</v>
      </c>
    </row>
    <row r="438" spans="1:2" x14ac:dyDescent="0.35">
      <c r="A438" s="43">
        <v>45766.208333333299</v>
      </c>
      <c r="B438" s="42">
        <v>20.8302883333333</v>
      </c>
    </row>
    <row r="439" spans="1:2" x14ac:dyDescent="0.35">
      <c r="A439" s="43">
        <v>45766.25</v>
      </c>
      <c r="B439" s="42">
        <v>19.280518965517199</v>
      </c>
    </row>
    <row r="440" spans="1:2" x14ac:dyDescent="0.35">
      <c r="A440" s="43">
        <v>45766.291666666701</v>
      </c>
      <c r="B440" s="42">
        <v>20.011511666666699</v>
      </c>
    </row>
    <row r="441" spans="1:2" x14ac:dyDescent="0.35">
      <c r="A441" s="43">
        <v>45766.333333333299</v>
      </c>
      <c r="B441" s="42">
        <v>19.247629310344799</v>
      </c>
    </row>
    <row r="442" spans="1:2" x14ac:dyDescent="0.35">
      <c r="A442" s="43">
        <v>45766.375</v>
      </c>
      <c r="B442" s="42">
        <v>22.161705000000001</v>
      </c>
    </row>
    <row r="443" spans="1:2" x14ac:dyDescent="0.35">
      <c r="A443" s="43">
        <v>45766.416666666701</v>
      </c>
      <c r="B443" s="42">
        <v>23.711210344827599</v>
      </c>
    </row>
    <row r="444" spans="1:2" x14ac:dyDescent="0.35">
      <c r="A444" s="43">
        <v>45766.458333333299</v>
      </c>
      <c r="B444" s="42">
        <v>25.4384716666667</v>
      </c>
    </row>
    <row r="445" spans="1:2" x14ac:dyDescent="0.35">
      <c r="A445" s="43">
        <v>45766.5</v>
      </c>
      <c r="B445" s="42">
        <v>19.465496551724101</v>
      </c>
    </row>
    <row r="446" spans="1:2" x14ac:dyDescent="0.35">
      <c r="A446" s="43">
        <v>45766.541666666701</v>
      </c>
      <c r="B446" s="42">
        <v>19.347583333333301</v>
      </c>
    </row>
    <row r="447" spans="1:2" x14ac:dyDescent="0.35">
      <c r="A447" s="43">
        <v>45766.583333333299</v>
      </c>
      <c r="B447" s="42">
        <v>19.529753448275901</v>
      </c>
    </row>
    <row r="448" spans="1:2" x14ac:dyDescent="0.35">
      <c r="A448" s="43">
        <v>45766.625</v>
      </c>
      <c r="B448" s="42">
        <v>15.9857416666667</v>
      </c>
    </row>
    <row r="449" spans="1:2" x14ac:dyDescent="0.35">
      <c r="A449" s="43">
        <v>45766.666666666701</v>
      </c>
      <c r="B449" s="42">
        <v>16.198637931034501</v>
      </c>
    </row>
    <row r="450" spans="1:2" x14ac:dyDescent="0.35">
      <c r="A450" s="43">
        <v>45766.708333333299</v>
      </c>
      <c r="B450" s="42">
        <v>15.3351066666667</v>
      </c>
    </row>
    <row r="451" spans="1:2" x14ac:dyDescent="0.35">
      <c r="A451" s="43">
        <v>45766.75</v>
      </c>
      <c r="B451" s="42">
        <v>13.096253448275901</v>
      </c>
    </row>
    <row r="452" spans="1:2" x14ac:dyDescent="0.35">
      <c r="A452" s="43">
        <v>45766.791666666701</v>
      </c>
      <c r="B452" s="42">
        <v>5.1166974999999999</v>
      </c>
    </row>
    <row r="453" spans="1:2" x14ac:dyDescent="0.35">
      <c r="A453" s="43">
        <v>45766.833333333299</v>
      </c>
      <c r="B453" s="42">
        <v>2.12725170689655</v>
      </c>
    </row>
    <row r="454" spans="1:2" x14ac:dyDescent="0.35">
      <c r="A454" s="43">
        <v>45766.875</v>
      </c>
      <c r="B454" s="42">
        <v>2.2962818833333301</v>
      </c>
    </row>
    <row r="455" spans="1:2" x14ac:dyDescent="0.35">
      <c r="A455" s="43">
        <v>45766.916666666701</v>
      </c>
      <c r="B455" s="42">
        <v>5.1391401724137999</v>
      </c>
    </row>
    <row r="456" spans="1:2" x14ac:dyDescent="0.35">
      <c r="A456" s="43">
        <v>45766.958333333299</v>
      </c>
      <c r="B456" s="42">
        <v>4.1313765</v>
      </c>
    </row>
    <row r="457" spans="1:2" x14ac:dyDescent="0.35">
      <c r="A457" s="43">
        <v>45767</v>
      </c>
      <c r="B457" s="42">
        <v>6.6430234482758603</v>
      </c>
    </row>
    <row r="458" spans="1:2" x14ac:dyDescent="0.35">
      <c r="A458" s="43">
        <v>45767.041666666701</v>
      </c>
      <c r="B458" s="42">
        <v>6.63461220338983</v>
      </c>
    </row>
    <row r="459" spans="1:2" x14ac:dyDescent="0.35">
      <c r="A459" s="43">
        <v>45767.083333333299</v>
      </c>
      <c r="B459" s="42">
        <v>5.7951296666666696</v>
      </c>
    </row>
    <row r="460" spans="1:2" x14ac:dyDescent="0.35">
      <c r="A460" s="43">
        <v>45767.125</v>
      </c>
      <c r="B460" s="42">
        <v>5.6628163333333301</v>
      </c>
    </row>
    <row r="461" spans="1:2" x14ac:dyDescent="0.35">
      <c r="A461" s="43">
        <v>45767.166666666701</v>
      </c>
      <c r="B461" s="42">
        <v>4.9416551724137898</v>
      </c>
    </row>
    <row r="462" spans="1:2" x14ac:dyDescent="0.35">
      <c r="A462" s="43">
        <v>45767.208333333299</v>
      </c>
      <c r="B462" s="42">
        <v>4.9658224999999998</v>
      </c>
    </row>
    <row r="463" spans="1:2" x14ac:dyDescent="0.35">
      <c r="A463" s="43">
        <v>45767.25</v>
      </c>
      <c r="B463" s="42">
        <v>5.7787212068965497</v>
      </c>
    </row>
    <row r="464" spans="1:2" x14ac:dyDescent="0.35">
      <c r="A464" s="43">
        <v>45767.291666666701</v>
      </c>
      <c r="B464" s="42">
        <v>6.6464808333333298</v>
      </c>
    </row>
    <row r="465" spans="1:2" x14ac:dyDescent="0.35">
      <c r="A465" s="43">
        <v>45767.333333333299</v>
      </c>
      <c r="B465" s="42">
        <v>6.7437003448275901</v>
      </c>
    </row>
    <row r="466" spans="1:2" x14ac:dyDescent="0.35">
      <c r="A466" s="43">
        <v>45767.375</v>
      </c>
      <c r="B466" s="42">
        <v>15.064012833333299</v>
      </c>
    </row>
    <row r="467" spans="1:2" x14ac:dyDescent="0.35">
      <c r="A467" s="43">
        <v>45767.416666666701</v>
      </c>
      <c r="B467" s="42">
        <v>8.7242503448275794</v>
      </c>
    </row>
    <row r="468" spans="1:2" x14ac:dyDescent="0.35">
      <c r="A468" s="43">
        <v>45767.458333333299</v>
      </c>
      <c r="B468" s="42">
        <v>10.3279813333333</v>
      </c>
    </row>
    <row r="469" spans="1:2" x14ac:dyDescent="0.35">
      <c r="A469" s="43">
        <v>45767.5</v>
      </c>
      <c r="B469" s="42">
        <v>9.0712706896551705</v>
      </c>
    </row>
    <row r="470" spans="1:2" x14ac:dyDescent="0.35">
      <c r="A470" s="43">
        <v>45767.541666666701</v>
      </c>
      <c r="B470" s="42">
        <v>11.933778500000001</v>
      </c>
    </row>
    <row r="471" spans="1:2" x14ac:dyDescent="0.35">
      <c r="A471" s="43">
        <v>45767.583333333299</v>
      </c>
      <c r="B471" s="42">
        <v>13.3250705172414</v>
      </c>
    </row>
    <row r="472" spans="1:2" x14ac:dyDescent="0.35">
      <c r="A472" s="43">
        <v>45767.625</v>
      </c>
      <c r="B472" s="42">
        <v>8.9098708333333292</v>
      </c>
    </row>
    <row r="473" spans="1:2" x14ac:dyDescent="0.35">
      <c r="A473" s="43">
        <v>45767.666666666701</v>
      </c>
      <c r="B473" s="42">
        <v>6.23963586206896</v>
      </c>
    </row>
    <row r="474" spans="1:2" x14ac:dyDescent="0.35">
      <c r="A474" s="43">
        <v>45767.708333333299</v>
      </c>
      <c r="B474" s="42">
        <v>12.241977333333301</v>
      </c>
    </row>
    <row r="475" spans="1:2" x14ac:dyDescent="0.35">
      <c r="A475" s="43">
        <v>45767.75</v>
      </c>
      <c r="B475" s="42">
        <v>9.2357167241379301</v>
      </c>
    </row>
    <row r="476" spans="1:2" x14ac:dyDescent="0.35">
      <c r="A476" s="43">
        <v>45767.791666666701</v>
      </c>
      <c r="B476" s="42">
        <v>10.3160645</v>
      </c>
    </row>
    <row r="477" spans="1:2" x14ac:dyDescent="0.35">
      <c r="A477" s="43">
        <v>45767.833333333299</v>
      </c>
      <c r="B477" s="42">
        <v>14.6239665517241</v>
      </c>
    </row>
    <row r="478" spans="1:2" x14ac:dyDescent="0.35">
      <c r="A478" s="43">
        <v>45767.875</v>
      </c>
      <c r="B478" s="42">
        <v>10.2793125</v>
      </c>
    </row>
    <row r="479" spans="1:2" x14ac:dyDescent="0.35">
      <c r="A479" s="43">
        <v>45767.916666666701</v>
      </c>
      <c r="B479" s="42">
        <v>11.284007068965501</v>
      </c>
    </row>
    <row r="480" spans="1:2" x14ac:dyDescent="0.35">
      <c r="A480" s="43">
        <v>45767.958333333299</v>
      </c>
      <c r="B480" s="42">
        <v>9.4444553333333303</v>
      </c>
    </row>
    <row r="481" spans="1:2" x14ac:dyDescent="0.35">
      <c r="A481" s="43">
        <v>45768</v>
      </c>
      <c r="B481" s="42">
        <v>7.9478694827586196</v>
      </c>
    </row>
    <row r="482" spans="1:2" x14ac:dyDescent="0.35">
      <c r="A482" s="43">
        <v>45768.041666666701</v>
      </c>
      <c r="B482" s="42">
        <v>8.798743</v>
      </c>
    </row>
    <row r="483" spans="1:2" x14ac:dyDescent="0.35">
      <c r="A483" s="43">
        <v>45768.083333333299</v>
      </c>
      <c r="B483" s="42">
        <v>8.4106006896551797</v>
      </c>
    </row>
    <row r="484" spans="1:2" x14ac:dyDescent="0.35">
      <c r="A484" s="43">
        <v>45768.125</v>
      </c>
      <c r="B484" s="42">
        <v>8.4623454999999996</v>
      </c>
    </row>
    <row r="485" spans="1:2" x14ac:dyDescent="0.35">
      <c r="A485" s="43">
        <v>45768.166666666701</v>
      </c>
      <c r="B485" s="42">
        <v>8.8060215517241396</v>
      </c>
    </row>
    <row r="486" spans="1:2" x14ac:dyDescent="0.35">
      <c r="A486" s="43">
        <v>45768.208333333299</v>
      </c>
      <c r="B486" s="42">
        <v>9.9554598333333306</v>
      </c>
    </row>
    <row r="487" spans="1:2" x14ac:dyDescent="0.35">
      <c r="A487" s="43">
        <v>45768.25</v>
      </c>
      <c r="B487" s="42">
        <v>10.753457068965499</v>
      </c>
    </row>
    <row r="488" spans="1:2" x14ac:dyDescent="0.35">
      <c r="A488" s="43">
        <v>45768.291666666701</v>
      </c>
      <c r="B488" s="42">
        <v>7.1828593333333401</v>
      </c>
    </row>
    <row r="489" spans="1:2" x14ac:dyDescent="0.35">
      <c r="A489" s="43">
        <v>45768.333333333299</v>
      </c>
      <c r="B489" s="42">
        <v>10.6768863793103</v>
      </c>
    </row>
    <row r="490" spans="1:2" x14ac:dyDescent="0.35">
      <c r="A490" s="43">
        <v>45768.375</v>
      </c>
      <c r="B490" s="42">
        <v>15.0559045</v>
      </c>
    </row>
    <row r="491" spans="1:2" x14ac:dyDescent="0.35">
      <c r="A491" s="43">
        <v>45768.416666666701</v>
      </c>
      <c r="B491" s="42">
        <v>19.522210344827599</v>
      </c>
    </row>
    <row r="492" spans="1:2" x14ac:dyDescent="0.35">
      <c r="A492" s="43">
        <v>45768.458333333299</v>
      </c>
      <c r="B492" s="42">
        <v>17.293965</v>
      </c>
    </row>
    <row r="493" spans="1:2" x14ac:dyDescent="0.35">
      <c r="A493" s="43">
        <v>45768.5</v>
      </c>
      <c r="B493" s="42">
        <v>19.361427586206901</v>
      </c>
    </row>
    <row r="494" spans="1:2" x14ac:dyDescent="0.35">
      <c r="A494" s="43">
        <v>45768.541666666701</v>
      </c>
      <c r="B494" s="42">
        <v>21.585658333333299</v>
      </c>
    </row>
    <row r="495" spans="1:2" x14ac:dyDescent="0.35">
      <c r="A495" s="43">
        <v>45768.583333333299</v>
      </c>
      <c r="B495" s="42">
        <v>16.506472931034502</v>
      </c>
    </row>
    <row r="496" spans="1:2" x14ac:dyDescent="0.35">
      <c r="A496" s="43">
        <v>45768.625</v>
      </c>
      <c r="B496" s="42">
        <v>8.7428418333333298</v>
      </c>
    </row>
    <row r="497" spans="1:2" x14ac:dyDescent="0.35">
      <c r="A497" s="43">
        <v>45768.666666666701</v>
      </c>
      <c r="B497" s="42">
        <v>7.7961139655172396</v>
      </c>
    </row>
    <row r="498" spans="1:2" x14ac:dyDescent="0.35">
      <c r="A498" s="43">
        <v>45768.708333333299</v>
      </c>
      <c r="B498" s="42">
        <v>6.7869528333333298</v>
      </c>
    </row>
    <row r="499" spans="1:2" x14ac:dyDescent="0.35">
      <c r="A499" s="43">
        <v>45768.75</v>
      </c>
      <c r="B499" s="42">
        <v>4.2557325344827603</v>
      </c>
    </row>
    <row r="500" spans="1:2" x14ac:dyDescent="0.35">
      <c r="A500" s="43">
        <v>45768.791666666701</v>
      </c>
      <c r="B500" s="42">
        <v>0.96400698166666599</v>
      </c>
    </row>
    <row r="501" spans="1:2" x14ac:dyDescent="0.35">
      <c r="A501" s="43">
        <v>45768.833333333299</v>
      </c>
      <c r="B501" s="42">
        <v>5.0123936724137899</v>
      </c>
    </row>
    <row r="502" spans="1:2" x14ac:dyDescent="0.35">
      <c r="A502" s="43">
        <v>45768.875</v>
      </c>
      <c r="B502" s="42">
        <v>6.2222661666666701</v>
      </c>
    </row>
    <row r="503" spans="1:2" x14ac:dyDescent="0.35">
      <c r="A503" s="43">
        <v>45768.916666666701</v>
      </c>
      <c r="B503" s="42">
        <v>4.0049367241379299</v>
      </c>
    </row>
    <row r="504" spans="1:2" x14ac:dyDescent="0.35">
      <c r="A504" s="43">
        <v>45768.958333333299</v>
      </c>
      <c r="B504" s="42">
        <v>4.0357946666666704</v>
      </c>
    </row>
    <row r="505" spans="1:2" x14ac:dyDescent="0.35">
      <c r="A505" s="43">
        <v>45769</v>
      </c>
      <c r="B505" s="42">
        <v>3.63714396551724</v>
      </c>
    </row>
    <row r="506" spans="1:2" x14ac:dyDescent="0.35">
      <c r="A506" s="43">
        <v>45769.041666666701</v>
      </c>
      <c r="B506" s="42">
        <v>5.7054910000000003</v>
      </c>
    </row>
    <row r="507" spans="1:2" x14ac:dyDescent="0.35">
      <c r="A507" s="43">
        <v>45769.083333333299</v>
      </c>
      <c r="B507" s="42">
        <v>9.2809256896551702</v>
      </c>
    </row>
    <row r="508" spans="1:2" x14ac:dyDescent="0.35">
      <c r="A508" s="43">
        <v>45769.125</v>
      </c>
      <c r="B508" s="42">
        <v>5.4482336666666704</v>
      </c>
    </row>
    <row r="509" spans="1:2" x14ac:dyDescent="0.35">
      <c r="A509" s="43">
        <v>45769.166666666701</v>
      </c>
      <c r="B509" s="42">
        <v>8.3528905172413808</v>
      </c>
    </row>
    <row r="510" spans="1:2" x14ac:dyDescent="0.35">
      <c r="A510" s="43">
        <v>45769.208333333299</v>
      </c>
      <c r="B510" s="42">
        <v>4.4357321666666696</v>
      </c>
    </row>
    <row r="511" spans="1:2" x14ac:dyDescent="0.35">
      <c r="A511" s="43">
        <v>45769.25</v>
      </c>
      <c r="B511" s="42">
        <v>3.4422977586206902</v>
      </c>
    </row>
    <row r="512" spans="1:2" x14ac:dyDescent="0.35">
      <c r="A512" s="43">
        <v>45769.291666666701</v>
      </c>
      <c r="B512" s="42">
        <v>4.1021218333333298</v>
      </c>
    </row>
    <row r="513" spans="1:2" x14ac:dyDescent="0.35">
      <c r="A513" s="43">
        <v>45769.333333333299</v>
      </c>
      <c r="B513" s="42">
        <v>7.9357689655172399</v>
      </c>
    </row>
    <row r="514" spans="1:2" x14ac:dyDescent="0.35">
      <c r="A514" s="43">
        <v>45769.375</v>
      </c>
      <c r="B514" s="42">
        <v>10.2187408333333</v>
      </c>
    </row>
    <row r="515" spans="1:2" x14ac:dyDescent="0.35">
      <c r="A515" s="43">
        <v>45769.416666666701</v>
      </c>
      <c r="B515" s="42">
        <v>9.42586017241379</v>
      </c>
    </row>
    <row r="516" spans="1:2" x14ac:dyDescent="0.35">
      <c r="A516" s="43">
        <v>45769.458333333299</v>
      </c>
      <c r="B516" s="42">
        <v>9.3701848333333402</v>
      </c>
    </row>
    <row r="517" spans="1:2" x14ac:dyDescent="0.35">
      <c r="A517" s="43">
        <v>45769.5</v>
      </c>
      <c r="B517" s="42">
        <v>12.6444462068966</v>
      </c>
    </row>
    <row r="518" spans="1:2" x14ac:dyDescent="0.35">
      <c r="A518" s="43">
        <v>45769.541666666701</v>
      </c>
      <c r="B518" s="42">
        <v>27.189190833333299</v>
      </c>
    </row>
    <row r="519" spans="1:2" x14ac:dyDescent="0.35">
      <c r="A519" s="43">
        <v>45769.583333333299</v>
      </c>
      <c r="B519" s="42">
        <v>40.781401034482798</v>
      </c>
    </row>
    <row r="520" spans="1:2" x14ac:dyDescent="0.35">
      <c r="A520" s="43">
        <v>45769.625</v>
      </c>
      <c r="B520" s="42">
        <v>24.777882833333301</v>
      </c>
    </row>
    <row r="521" spans="1:2" x14ac:dyDescent="0.35">
      <c r="A521" s="43">
        <v>45769.666666666701</v>
      </c>
      <c r="B521" s="42">
        <v>16.462325862069001</v>
      </c>
    </row>
    <row r="522" spans="1:2" x14ac:dyDescent="0.35">
      <c r="A522" s="43">
        <v>45769.708333333299</v>
      </c>
      <c r="B522" s="42">
        <v>38.023039166666699</v>
      </c>
    </row>
    <row r="523" spans="1:2" x14ac:dyDescent="0.35">
      <c r="A523" s="43">
        <v>45769.75</v>
      </c>
      <c r="B523" s="42">
        <v>56.002249827586198</v>
      </c>
    </row>
    <row r="524" spans="1:2" x14ac:dyDescent="0.35">
      <c r="A524" s="43">
        <v>45769.791666666701</v>
      </c>
      <c r="B524" s="42">
        <v>28.703600999999999</v>
      </c>
    </row>
    <row r="525" spans="1:2" x14ac:dyDescent="0.35">
      <c r="A525" s="43">
        <v>45769.833333333299</v>
      </c>
      <c r="B525" s="42">
        <v>29.820783793103399</v>
      </c>
    </row>
    <row r="526" spans="1:2" x14ac:dyDescent="0.35">
      <c r="A526" s="43">
        <v>45769.875</v>
      </c>
      <c r="B526" s="42">
        <v>11.5775021</v>
      </c>
    </row>
    <row r="527" spans="1:2" x14ac:dyDescent="0.35">
      <c r="A527" s="43">
        <v>45769.916666666701</v>
      </c>
      <c r="B527" s="42">
        <v>10.276999999999999</v>
      </c>
    </row>
    <row r="528" spans="1:2" x14ac:dyDescent="0.35">
      <c r="A528" s="43">
        <v>45769.958333333299</v>
      </c>
      <c r="B528" s="42">
        <v>13.2261043333333</v>
      </c>
    </row>
    <row r="529" spans="1:2" x14ac:dyDescent="0.35">
      <c r="A529" s="43">
        <v>45770</v>
      </c>
      <c r="B529" s="42">
        <v>8.0108548793103491</v>
      </c>
    </row>
    <row r="530" spans="1:2" x14ac:dyDescent="0.35">
      <c r="A530" s="43">
        <v>45770.041666666701</v>
      </c>
      <c r="B530" s="42">
        <v>1.7872357000000001</v>
      </c>
    </row>
    <row r="531" spans="1:2" x14ac:dyDescent="0.35">
      <c r="A531" s="43">
        <v>45770.083333333299</v>
      </c>
      <c r="B531" s="42">
        <v>0.136601415517241</v>
      </c>
    </row>
    <row r="532" spans="1:2" x14ac:dyDescent="0.35">
      <c r="A532" s="43">
        <v>45770.125</v>
      </c>
      <c r="B532" s="42">
        <v>4.16211333333333E-3</v>
      </c>
    </row>
    <row r="533" spans="1:2" x14ac:dyDescent="0.35">
      <c r="A533" s="43">
        <v>45770.166666666701</v>
      </c>
      <c r="B533" s="42">
        <v>1.4409694482758599</v>
      </c>
    </row>
    <row r="534" spans="1:2" x14ac:dyDescent="0.35">
      <c r="A534" s="43">
        <v>45770.208333333299</v>
      </c>
      <c r="B534" s="42">
        <v>0.63399468333333298</v>
      </c>
    </row>
    <row r="535" spans="1:2" x14ac:dyDescent="0.35">
      <c r="A535" s="43">
        <v>45770.25</v>
      </c>
      <c r="B535" s="42">
        <v>1.52110482758621E-2</v>
      </c>
    </row>
    <row r="536" spans="1:2" x14ac:dyDescent="0.35">
      <c r="A536" s="43">
        <v>45770.291666666701</v>
      </c>
      <c r="B536" s="42">
        <v>1.55467616666667E-2</v>
      </c>
    </row>
    <row r="537" spans="1:2" x14ac:dyDescent="0.35">
      <c r="A537" s="43">
        <v>45770.333333333299</v>
      </c>
      <c r="B537" s="42">
        <v>2.60976482758621</v>
      </c>
    </row>
    <row r="538" spans="1:2" x14ac:dyDescent="0.35">
      <c r="A538" s="43">
        <v>45770.375</v>
      </c>
      <c r="B538" s="42">
        <v>4.9031609999999999</v>
      </c>
    </row>
    <row r="539" spans="1:2" x14ac:dyDescent="0.35">
      <c r="A539" s="43">
        <v>45770.416666666701</v>
      </c>
      <c r="B539" s="42">
        <v>4.4326043103448303</v>
      </c>
    </row>
    <row r="540" spans="1:2" x14ac:dyDescent="0.35">
      <c r="A540" s="43">
        <v>45770.458333333299</v>
      </c>
      <c r="B540" s="42">
        <v>6.5610326666666703</v>
      </c>
    </row>
    <row r="541" spans="1:2" x14ac:dyDescent="0.35">
      <c r="A541" s="43">
        <v>45770.5</v>
      </c>
      <c r="B541" s="42">
        <v>7.4387613793103498</v>
      </c>
    </row>
    <row r="542" spans="1:2" x14ac:dyDescent="0.35">
      <c r="A542" s="43">
        <v>45770.541666666701</v>
      </c>
      <c r="B542" s="42">
        <v>7.0574728333333301</v>
      </c>
    </row>
    <row r="543" spans="1:2" x14ac:dyDescent="0.35">
      <c r="A543" s="43">
        <v>45770.583333333299</v>
      </c>
      <c r="B543" s="42">
        <v>7.5087286206896602</v>
      </c>
    </row>
    <row r="544" spans="1:2" x14ac:dyDescent="0.35">
      <c r="A544" s="43">
        <v>45770.625</v>
      </c>
      <c r="B544" s="42">
        <v>10.211406999999999</v>
      </c>
    </row>
    <row r="545" spans="1:2" x14ac:dyDescent="0.35">
      <c r="A545" s="43">
        <v>45770.666666666701</v>
      </c>
      <c r="B545" s="42">
        <v>9.4719810344827593</v>
      </c>
    </row>
    <row r="546" spans="1:2" x14ac:dyDescent="0.35">
      <c r="A546" s="43">
        <v>45770.708333333299</v>
      </c>
      <c r="B546" s="42">
        <v>10.904747666666699</v>
      </c>
    </row>
    <row r="547" spans="1:2" x14ac:dyDescent="0.35">
      <c r="A547" s="43">
        <v>45770.75</v>
      </c>
      <c r="B547" s="42">
        <v>11.6749574137931</v>
      </c>
    </row>
    <row r="548" spans="1:2" x14ac:dyDescent="0.35">
      <c r="A548" s="43">
        <v>45770.791666666701</v>
      </c>
      <c r="B548" s="42">
        <v>11.4485488333333</v>
      </c>
    </row>
    <row r="549" spans="1:2" x14ac:dyDescent="0.35">
      <c r="A549" s="43">
        <v>45770.833333333299</v>
      </c>
      <c r="B549" s="42">
        <v>10.9905487931034</v>
      </c>
    </row>
    <row r="550" spans="1:2" x14ac:dyDescent="0.35">
      <c r="A550" s="43">
        <v>45770.875</v>
      </c>
      <c r="B550" s="42">
        <v>7.7579113333333298</v>
      </c>
    </row>
    <row r="551" spans="1:2" x14ac:dyDescent="0.35">
      <c r="A551" s="43">
        <v>45770.916666666701</v>
      </c>
      <c r="B551" s="42">
        <v>5.5689989655172401</v>
      </c>
    </row>
    <row r="552" spans="1:2" x14ac:dyDescent="0.35">
      <c r="A552" s="43">
        <v>45770.958333333299</v>
      </c>
      <c r="B552" s="42">
        <v>5.9831395000000001</v>
      </c>
    </row>
    <row r="553" spans="1:2" x14ac:dyDescent="0.35">
      <c r="A553" s="43">
        <v>45771</v>
      </c>
      <c r="B553" s="42">
        <v>15.376963103448301</v>
      </c>
    </row>
    <row r="554" spans="1:2" x14ac:dyDescent="0.35">
      <c r="A554" s="43">
        <v>45771.041666666701</v>
      </c>
      <c r="B554" s="42">
        <v>19.064720000000001</v>
      </c>
    </row>
    <row r="555" spans="1:2" x14ac:dyDescent="0.35">
      <c r="A555" s="43">
        <v>45771.083333333299</v>
      </c>
      <c r="B555" s="42">
        <v>17.797737931034501</v>
      </c>
    </row>
    <row r="556" spans="1:2" x14ac:dyDescent="0.35">
      <c r="A556" s="43">
        <v>45771.125</v>
      </c>
      <c r="B556" s="42">
        <v>17.3815633333333</v>
      </c>
    </row>
    <row r="557" spans="1:2" x14ac:dyDescent="0.35">
      <c r="A557" s="43">
        <v>45771.166666666701</v>
      </c>
      <c r="B557" s="42">
        <v>17.249439655172399</v>
      </c>
    </row>
    <row r="558" spans="1:2" x14ac:dyDescent="0.35">
      <c r="A558" s="43">
        <v>45771.208333333299</v>
      </c>
      <c r="B558" s="42">
        <v>18.568090000000002</v>
      </c>
    </row>
    <row r="559" spans="1:2" x14ac:dyDescent="0.35">
      <c r="A559" s="43">
        <v>45771.25</v>
      </c>
      <c r="B559" s="42">
        <v>19.924413793103401</v>
      </c>
    </row>
    <row r="560" spans="1:2" x14ac:dyDescent="0.35">
      <c r="A560" s="43">
        <v>45771.291666666701</v>
      </c>
      <c r="B560" s="42">
        <v>20.739545</v>
      </c>
    </row>
    <row r="561" spans="1:2" x14ac:dyDescent="0.35">
      <c r="A561" s="43">
        <v>45771.333333333299</v>
      </c>
      <c r="B561" s="42">
        <v>16.946801724137899</v>
      </c>
    </row>
    <row r="562" spans="1:2" x14ac:dyDescent="0.35">
      <c r="A562" s="43">
        <v>45771.375</v>
      </c>
      <c r="B562" s="42">
        <v>14.8928233333333</v>
      </c>
    </row>
    <row r="563" spans="1:2" x14ac:dyDescent="0.35">
      <c r="A563" s="43">
        <v>45771.416666666701</v>
      </c>
      <c r="B563" s="42">
        <v>20.483889655172401</v>
      </c>
    </row>
    <row r="564" spans="1:2" x14ac:dyDescent="0.35">
      <c r="A564" s="43">
        <v>45771.458333333299</v>
      </c>
      <c r="B564" s="42">
        <v>23.970613333333301</v>
      </c>
    </row>
    <row r="565" spans="1:2" x14ac:dyDescent="0.35">
      <c r="A565" s="43">
        <v>45771.5</v>
      </c>
      <c r="B565" s="42">
        <v>22.0766224137931</v>
      </c>
    </row>
    <row r="566" spans="1:2" x14ac:dyDescent="0.35">
      <c r="A566" s="43">
        <v>45771.541666666701</v>
      </c>
      <c r="B566" s="42">
        <v>19.224631666666699</v>
      </c>
    </row>
    <row r="567" spans="1:2" x14ac:dyDescent="0.35">
      <c r="A567" s="43">
        <v>45771.583333333299</v>
      </c>
      <c r="B567" s="42">
        <v>17.730731034482801</v>
      </c>
    </row>
    <row r="568" spans="1:2" x14ac:dyDescent="0.35">
      <c r="A568" s="43">
        <v>45771.625</v>
      </c>
      <c r="B568" s="42">
        <v>12.958295833333301</v>
      </c>
    </row>
    <row r="569" spans="1:2" x14ac:dyDescent="0.35">
      <c r="A569" s="43">
        <v>45771.666666666701</v>
      </c>
      <c r="B569" s="42">
        <v>15.334338448275901</v>
      </c>
    </row>
    <row r="570" spans="1:2" x14ac:dyDescent="0.35">
      <c r="A570" s="43">
        <v>45771.708333333299</v>
      </c>
      <c r="B570" s="42">
        <v>15.7546931666667</v>
      </c>
    </row>
    <row r="571" spans="1:2" x14ac:dyDescent="0.35">
      <c r="A571" s="43">
        <v>45771.75</v>
      </c>
      <c r="B571" s="42">
        <v>16.427643275862099</v>
      </c>
    </row>
    <row r="572" spans="1:2" x14ac:dyDescent="0.35">
      <c r="A572" s="43">
        <v>45771.791666666701</v>
      </c>
      <c r="B572" s="42">
        <v>13.834345166666701</v>
      </c>
    </row>
    <row r="573" spans="1:2" x14ac:dyDescent="0.35">
      <c r="A573" s="43">
        <v>45771.833333333299</v>
      </c>
      <c r="B573" s="42">
        <v>13.4132206896552</v>
      </c>
    </row>
    <row r="574" spans="1:2" x14ac:dyDescent="0.35">
      <c r="A574" s="43">
        <v>45771.875</v>
      </c>
      <c r="B574" s="42">
        <v>6.9579858333333302</v>
      </c>
    </row>
    <row r="575" spans="1:2" x14ac:dyDescent="0.35">
      <c r="A575" s="43">
        <v>45771.916666666701</v>
      </c>
      <c r="B575" s="42">
        <v>10.6388420689655</v>
      </c>
    </row>
    <row r="576" spans="1:2" x14ac:dyDescent="0.35">
      <c r="A576" s="43">
        <v>45771.958333333299</v>
      </c>
      <c r="B576" s="42">
        <v>9.3902336666666706</v>
      </c>
    </row>
    <row r="577" spans="1:2" x14ac:dyDescent="0.35">
      <c r="A577" s="43">
        <v>45772</v>
      </c>
      <c r="B577" s="42">
        <v>9.6886148275862105</v>
      </c>
    </row>
    <row r="578" spans="1:2" x14ac:dyDescent="0.35">
      <c r="A578" s="43">
        <v>45772.041666666701</v>
      </c>
      <c r="B578" s="42">
        <v>6.7884198333333297</v>
      </c>
    </row>
    <row r="579" spans="1:2" x14ac:dyDescent="0.35">
      <c r="A579" s="43">
        <v>45772.083333333299</v>
      </c>
      <c r="B579" s="42">
        <v>8.1004963793103393</v>
      </c>
    </row>
    <row r="580" spans="1:2" x14ac:dyDescent="0.35">
      <c r="A580" s="43">
        <v>45772.125</v>
      </c>
      <c r="B580" s="42">
        <v>8.5616199999999996</v>
      </c>
    </row>
    <row r="581" spans="1:2" x14ac:dyDescent="0.35">
      <c r="A581" s="43">
        <v>45772.166666666701</v>
      </c>
      <c r="B581" s="42">
        <v>10.3392324137931</v>
      </c>
    </row>
    <row r="582" spans="1:2" x14ac:dyDescent="0.35">
      <c r="A582" s="43">
        <v>45772.208333333299</v>
      </c>
      <c r="B582" s="42">
        <v>9.7713743333333305</v>
      </c>
    </row>
    <row r="583" spans="1:2" x14ac:dyDescent="0.35">
      <c r="A583" s="43">
        <v>45772.25</v>
      </c>
      <c r="B583" s="42">
        <v>11.001099999999999</v>
      </c>
    </row>
    <row r="584" spans="1:2" x14ac:dyDescent="0.35">
      <c r="A584" s="43">
        <v>45772.291666666701</v>
      </c>
      <c r="B584" s="42">
        <v>11.84188</v>
      </c>
    </row>
    <row r="585" spans="1:2" x14ac:dyDescent="0.35">
      <c r="A585" s="43">
        <v>45772.333333333299</v>
      </c>
      <c r="B585" s="42">
        <v>9.9925818965517195</v>
      </c>
    </row>
    <row r="586" spans="1:2" x14ac:dyDescent="0.35">
      <c r="A586" s="43">
        <v>45772.375</v>
      </c>
      <c r="B586" s="42">
        <v>12.719795833333301</v>
      </c>
    </row>
    <row r="587" spans="1:2" x14ac:dyDescent="0.35">
      <c r="A587" s="43">
        <v>45772.416666666701</v>
      </c>
      <c r="B587" s="42">
        <v>15.1409672413793</v>
      </c>
    </row>
    <row r="588" spans="1:2" x14ac:dyDescent="0.35">
      <c r="A588" s="43">
        <v>45772.458333333299</v>
      </c>
      <c r="B588" s="42">
        <v>16.212213333333299</v>
      </c>
    </row>
    <row r="589" spans="1:2" x14ac:dyDescent="0.35">
      <c r="A589" s="43">
        <v>45772.5</v>
      </c>
      <c r="B589" s="42">
        <v>15.9788344827586</v>
      </c>
    </row>
    <row r="590" spans="1:2" x14ac:dyDescent="0.35">
      <c r="A590" s="43">
        <v>45772.541666666701</v>
      </c>
      <c r="B590" s="42">
        <v>12.555566499999999</v>
      </c>
    </row>
    <row r="591" spans="1:2" x14ac:dyDescent="0.35">
      <c r="A591" s="43">
        <v>45772.583333333299</v>
      </c>
      <c r="B591" s="42">
        <v>15.6469781034483</v>
      </c>
    </row>
    <row r="592" spans="1:2" x14ac:dyDescent="0.35">
      <c r="A592" s="43">
        <v>45772.625</v>
      </c>
      <c r="B592" s="42">
        <v>19.982576666666699</v>
      </c>
    </row>
    <row r="593" spans="1:2" x14ac:dyDescent="0.35">
      <c r="A593" s="43">
        <v>45772.666666666701</v>
      </c>
      <c r="B593" s="42">
        <v>17.105805689655199</v>
      </c>
    </row>
    <row r="594" spans="1:2" x14ac:dyDescent="0.35">
      <c r="A594" s="43">
        <v>45772.708333333299</v>
      </c>
      <c r="B594" s="42">
        <v>20.950040000000001</v>
      </c>
    </row>
    <row r="595" spans="1:2" x14ac:dyDescent="0.35">
      <c r="A595" s="43">
        <v>45772.75</v>
      </c>
      <c r="B595" s="42">
        <v>24.240901724137899</v>
      </c>
    </row>
    <row r="596" spans="1:2" x14ac:dyDescent="0.35">
      <c r="A596" s="43">
        <v>45772.791666666701</v>
      </c>
      <c r="B596" s="42">
        <v>21.856813333333299</v>
      </c>
    </row>
    <row r="597" spans="1:2" x14ac:dyDescent="0.35">
      <c r="A597" s="43">
        <v>45772.833333333299</v>
      </c>
      <c r="B597" s="42">
        <v>18.1268689655172</v>
      </c>
    </row>
    <row r="598" spans="1:2" x14ac:dyDescent="0.35">
      <c r="A598" s="43">
        <v>45772.875</v>
      </c>
      <c r="B598" s="42">
        <v>17.719646666666701</v>
      </c>
    </row>
    <row r="599" spans="1:2" x14ac:dyDescent="0.35">
      <c r="A599" s="43">
        <v>45772.916666666701</v>
      </c>
      <c r="B599" s="42">
        <v>19.854377586206901</v>
      </c>
    </row>
    <row r="600" spans="1:2" x14ac:dyDescent="0.35">
      <c r="A600" s="43">
        <v>45772.958333333299</v>
      </c>
      <c r="B600" s="42">
        <v>19.423234999999998</v>
      </c>
    </row>
    <row r="601" spans="1:2" x14ac:dyDescent="0.35">
      <c r="A601" s="43">
        <v>45773</v>
      </c>
      <c r="B601" s="42">
        <v>21.685498275862098</v>
      </c>
    </row>
    <row r="602" spans="1:2" x14ac:dyDescent="0.35">
      <c r="A602" s="43">
        <v>45773.041666666701</v>
      </c>
      <c r="B602" s="42">
        <v>21.0055433333333</v>
      </c>
    </row>
    <row r="603" spans="1:2" x14ac:dyDescent="0.35">
      <c r="A603" s="43">
        <v>45773.083333333299</v>
      </c>
      <c r="B603" s="42">
        <v>20.9579086206897</v>
      </c>
    </row>
    <row r="604" spans="1:2" x14ac:dyDescent="0.35">
      <c r="A604" s="43">
        <v>45773.125</v>
      </c>
      <c r="B604" s="42">
        <v>18.943398333333299</v>
      </c>
    </row>
    <row r="605" spans="1:2" x14ac:dyDescent="0.35">
      <c r="A605" s="43">
        <v>45773.166666666701</v>
      </c>
      <c r="B605" s="42">
        <v>16.718313793103501</v>
      </c>
    </row>
    <row r="606" spans="1:2" x14ac:dyDescent="0.35">
      <c r="A606" s="43">
        <v>45773.208333333299</v>
      </c>
      <c r="B606" s="42">
        <v>16.078248333333299</v>
      </c>
    </row>
    <row r="607" spans="1:2" x14ac:dyDescent="0.35">
      <c r="A607" s="43">
        <v>45773.25</v>
      </c>
      <c r="B607" s="42">
        <v>18.880356896551699</v>
      </c>
    </row>
    <row r="608" spans="1:2" x14ac:dyDescent="0.35">
      <c r="A608" s="43">
        <v>45773.291666666701</v>
      </c>
      <c r="B608" s="42">
        <v>19.493424999999998</v>
      </c>
    </row>
    <row r="609" spans="1:2" x14ac:dyDescent="0.35">
      <c r="A609" s="43">
        <v>45773.333333333299</v>
      </c>
      <c r="B609" s="42">
        <v>20.9201431034483</v>
      </c>
    </row>
    <row r="610" spans="1:2" x14ac:dyDescent="0.35">
      <c r="A610" s="43">
        <v>45773.375</v>
      </c>
      <c r="B610" s="42">
        <v>17.311733333333301</v>
      </c>
    </row>
    <row r="611" spans="1:2" x14ac:dyDescent="0.35">
      <c r="A611" s="43">
        <v>45773.416666666701</v>
      </c>
      <c r="B611" s="42">
        <v>17.097103448275899</v>
      </c>
    </row>
    <row r="612" spans="1:2" x14ac:dyDescent="0.35">
      <c r="A612" s="43">
        <v>45773.458333333299</v>
      </c>
      <c r="B612" s="42">
        <v>16.5518483333333</v>
      </c>
    </row>
    <row r="613" spans="1:2" x14ac:dyDescent="0.35">
      <c r="A613" s="43">
        <v>45773.5</v>
      </c>
      <c r="B613" s="42">
        <v>15.3590672413793</v>
      </c>
    </row>
    <row r="614" spans="1:2" x14ac:dyDescent="0.35">
      <c r="A614" s="43">
        <v>45773.541666666701</v>
      </c>
      <c r="B614" s="42">
        <v>29.353259999999999</v>
      </c>
    </row>
    <row r="615" spans="1:2" x14ac:dyDescent="0.35">
      <c r="A615" s="43">
        <v>45773.583333333299</v>
      </c>
      <c r="B615" s="42">
        <v>36.946872413793102</v>
      </c>
    </row>
    <row r="616" spans="1:2" x14ac:dyDescent="0.35">
      <c r="A616" s="43">
        <v>45773.625</v>
      </c>
      <c r="B616" s="42">
        <v>43.992894999999997</v>
      </c>
    </row>
    <row r="617" spans="1:2" x14ac:dyDescent="0.35">
      <c r="A617" s="43">
        <v>45773.666666666701</v>
      </c>
      <c r="B617" s="42">
        <v>45.193912068965503</v>
      </c>
    </row>
    <row r="618" spans="1:2" x14ac:dyDescent="0.35">
      <c r="A618" s="43">
        <v>45773.708333333299</v>
      </c>
      <c r="B618" s="42">
        <v>52.1660483333333</v>
      </c>
    </row>
    <row r="619" spans="1:2" x14ac:dyDescent="0.35">
      <c r="A619" s="43">
        <v>45773.75</v>
      </c>
      <c r="B619" s="42">
        <v>57.651020689655198</v>
      </c>
    </row>
    <row r="620" spans="1:2" x14ac:dyDescent="0.35">
      <c r="A620" s="43">
        <v>45773.791666666701</v>
      </c>
      <c r="B620" s="42">
        <v>49.105528333333297</v>
      </c>
    </row>
    <row r="621" spans="1:2" x14ac:dyDescent="0.35">
      <c r="A621" s="43">
        <v>45773.833333333299</v>
      </c>
      <c r="B621" s="42">
        <v>33.608812068965499</v>
      </c>
    </row>
    <row r="622" spans="1:2" x14ac:dyDescent="0.35">
      <c r="A622" s="43">
        <v>45773.875</v>
      </c>
      <c r="B622" s="42">
        <v>36.417123333333301</v>
      </c>
    </row>
    <row r="623" spans="1:2" x14ac:dyDescent="0.35">
      <c r="A623" s="43">
        <v>45773.916666666701</v>
      </c>
      <c r="B623" s="42">
        <v>38.6869672413793</v>
      </c>
    </row>
    <row r="624" spans="1:2" x14ac:dyDescent="0.35">
      <c r="A624" s="43">
        <v>45773.958333333299</v>
      </c>
      <c r="B624" s="42">
        <v>36.840125</v>
      </c>
    </row>
    <row r="625" spans="1:2" x14ac:dyDescent="0.35">
      <c r="A625" s="43">
        <v>45774</v>
      </c>
      <c r="B625" s="42">
        <v>40.8204931034483</v>
      </c>
    </row>
    <row r="626" spans="1:2" x14ac:dyDescent="0.35">
      <c r="A626" s="43">
        <v>45774.041666666701</v>
      </c>
      <c r="B626" s="42">
        <v>36.143010169491497</v>
      </c>
    </row>
    <row r="627" spans="1:2" x14ac:dyDescent="0.35">
      <c r="A627" s="43">
        <v>45774.083333333299</v>
      </c>
      <c r="B627" s="42">
        <v>45.445520000000002</v>
      </c>
    </row>
    <row r="628" spans="1:2" x14ac:dyDescent="0.35">
      <c r="A628" s="43">
        <v>45774.125</v>
      </c>
      <c r="B628" s="42">
        <v>31.974886666666698</v>
      </c>
    </row>
    <row r="629" spans="1:2" x14ac:dyDescent="0.35">
      <c r="A629" s="43">
        <v>45774.166666666701</v>
      </c>
      <c r="B629" s="42">
        <v>33.7218965517241</v>
      </c>
    </row>
    <row r="630" spans="1:2" x14ac:dyDescent="0.35">
      <c r="A630" s="43">
        <v>45774.208333333299</v>
      </c>
      <c r="B630" s="42">
        <v>35.387756666666697</v>
      </c>
    </row>
    <row r="631" spans="1:2" x14ac:dyDescent="0.35">
      <c r="A631" s="43">
        <v>45774.25</v>
      </c>
      <c r="B631" s="42">
        <v>29.779472413793101</v>
      </c>
    </row>
    <row r="632" spans="1:2" x14ac:dyDescent="0.35">
      <c r="A632" s="43">
        <v>45774.291666666701</v>
      </c>
      <c r="B632" s="42">
        <v>26.627548333333301</v>
      </c>
    </row>
    <row r="633" spans="1:2" x14ac:dyDescent="0.35">
      <c r="A633" s="43">
        <v>45774.333333333299</v>
      </c>
      <c r="B633" s="42">
        <v>23.6468103448276</v>
      </c>
    </row>
    <row r="634" spans="1:2" x14ac:dyDescent="0.35">
      <c r="A634" s="43">
        <v>45774.375</v>
      </c>
      <c r="B634" s="42">
        <v>15.026723333333299</v>
      </c>
    </row>
    <row r="635" spans="1:2" x14ac:dyDescent="0.35">
      <c r="A635" s="43">
        <v>45774.416666666701</v>
      </c>
      <c r="B635" s="42">
        <v>8.4362051724137892</v>
      </c>
    </row>
    <row r="636" spans="1:2" x14ac:dyDescent="0.35">
      <c r="A636" s="43">
        <v>45774.458333333299</v>
      </c>
      <c r="B636" s="42">
        <v>9.3972979999999993</v>
      </c>
    </row>
    <row r="637" spans="1:2" x14ac:dyDescent="0.35">
      <c r="A637" s="43">
        <v>45774.5</v>
      </c>
      <c r="B637" s="42">
        <v>6.1018850000000002</v>
      </c>
    </row>
    <row r="638" spans="1:2" x14ac:dyDescent="0.35">
      <c r="A638" s="43">
        <v>45774.541666666701</v>
      </c>
      <c r="B638" s="42">
        <v>8.3063645000000008</v>
      </c>
    </row>
    <row r="639" spans="1:2" x14ac:dyDescent="0.35">
      <c r="A639" s="43">
        <v>45774.583333333299</v>
      </c>
      <c r="B639" s="42">
        <v>9.7100646551724097</v>
      </c>
    </row>
    <row r="640" spans="1:2" x14ac:dyDescent="0.35">
      <c r="A640" s="43">
        <v>45774.625</v>
      </c>
      <c r="B640" s="42">
        <v>15.3564741666667</v>
      </c>
    </row>
    <row r="641" spans="1:2" x14ac:dyDescent="0.35">
      <c r="A641" s="43">
        <v>45774.666666666701</v>
      </c>
      <c r="B641" s="42">
        <v>20.694846206896599</v>
      </c>
    </row>
    <row r="642" spans="1:2" x14ac:dyDescent="0.35">
      <c r="A642" s="43">
        <v>45774.708333333299</v>
      </c>
      <c r="B642" s="42">
        <v>15.710168166666699</v>
      </c>
    </row>
    <row r="643" spans="1:2" x14ac:dyDescent="0.35">
      <c r="A643" s="43">
        <v>45774.75</v>
      </c>
      <c r="B643" s="42">
        <v>7.1364900172413801</v>
      </c>
    </row>
    <row r="644" spans="1:2" x14ac:dyDescent="0.35">
      <c r="A644" s="43">
        <v>45774.791666666701</v>
      </c>
      <c r="B644" s="42">
        <v>9.2240156566666691</v>
      </c>
    </row>
    <row r="645" spans="1:2" x14ac:dyDescent="0.35">
      <c r="A645" s="43">
        <v>45774.833333333299</v>
      </c>
      <c r="B645" s="42">
        <v>20.605777529310402</v>
      </c>
    </row>
    <row r="646" spans="1:2" x14ac:dyDescent="0.35">
      <c r="A646" s="43">
        <v>45774.875</v>
      </c>
      <c r="B646" s="42">
        <v>20.652998166666698</v>
      </c>
    </row>
    <row r="647" spans="1:2" x14ac:dyDescent="0.35">
      <c r="A647" s="43">
        <v>45774.916666666701</v>
      </c>
      <c r="B647" s="42">
        <v>15.155923793103501</v>
      </c>
    </row>
    <row r="648" spans="1:2" x14ac:dyDescent="0.35">
      <c r="A648" s="43">
        <v>45774.958333333299</v>
      </c>
      <c r="B648" s="42">
        <v>6.69294716666667</v>
      </c>
    </row>
    <row r="649" spans="1:2" x14ac:dyDescent="0.35">
      <c r="A649" s="43">
        <v>45775</v>
      </c>
      <c r="B649" s="42">
        <v>4.3422396551724098</v>
      </c>
    </row>
    <row r="650" spans="1:2" x14ac:dyDescent="0.35">
      <c r="A650" s="43">
        <v>45775.041666666701</v>
      </c>
      <c r="B650" s="42">
        <v>5.3493403333333296</v>
      </c>
    </row>
    <row r="651" spans="1:2" x14ac:dyDescent="0.35">
      <c r="A651" s="43">
        <v>45775.083333333299</v>
      </c>
      <c r="B651" s="42">
        <v>7.3934703448275902</v>
      </c>
    </row>
    <row r="652" spans="1:2" x14ac:dyDescent="0.35">
      <c r="A652" s="43">
        <v>45775.125</v>
      </c>
      <c r="B652" s="42">
        <v>9.5846066666666605</v>
      </c>
    </row>
    <row r="653" spans="1:2" x14ac:dyDescent="0.35">
      <c r="A653" s="43">
        <v>45775.166666666701</v>
      </c>
      <c r="B653" s="42">
        <v>8.3058181034482796</v>
      </c>
    </row>
    <row r="654" spans="1:2" x14ac:dyDescent="0.35">
      <c r="A654" s="43">
        <v>45775.208333333299</v>
      </c>
      <c r="B654" s="42">
        <v>7.8685451666666699</v>
      </c>
    </row>
    <row r="655" spans="1:2" x14ac:dyDescent="0.35">
      <c r="A655" s="43">
        <v>45775.25</v>
      </c>
      <c r="B655" s="42">
        <v>6.8320658620689603</v>
      </c>
    </row>
    <row r="656" spans="1:2" x14ac:dyDescent="0.35">
      <c r="A656" s="43">
        <v>45775.291666666701</v>
      </c>
      <c r="B656" s="42">
        <v>5.6627193333333299</v>
      </c>
    </row>
    <row r="657" spans="1:2" x14ac:dyDescent="0.35">
      <c r="A657" s="43">
        <v>45775.333333333299</v>
      </c>
      <c r="B657" s="42">
        <v>8.4957949999999993</v>
      </c>
    </row>
    <row r="658" spans="1:2" x14ac:dyDescent="0.35">
      <c r="A658" s="43">
        <v>45775.375</v>
      </c>
      <c r="B658" s="42">
        <v>9.6228796666666696</v>
      </c>
    </row>
    <row r="659" spans="1:2" x14ac:dyDescent="0.35">
      <c r="A659" s="43">
        <v>45775.416666666701</v>
      </c>
      <c r="B659" s="42">
        <v>7.6107767241379296</v>
      </c>
    </row>
    <row r="660" spans="1:2" x14ac:dyDescent="0.35">
      <c r="A660" s="43">
        <v>45775.458333333299</v>
      </c>
      <c r="B660" s="42">
        <v>6.4165299999999998</v>
      </c>
    </row>
    <row r="661" spans="1:2" x14ac:dyDescent="0.35">
      <c r="A661" s="43">
        <v>45775.5</v>
      </c>
      <c r="B661" s="42">
        <v>12.0787874137931</v>
      </c>
    </row>
    <row r="662" spans="1:2" x14ac:dyDescent="0.35">
      <c r="A662" s="43">
        <v>45775.541666666701</v>
      </c>
      <c r="B662" s="42">
        <v>18.6879526666667</v>
      </c>
    </row>
    <row r="663" spans="1:2" x14ac:dyDescent="0.35">
      <c r="A663" s="43">
        <v>45775.583333333299</v>
      </c>
      <c r="B663" s="42">
        <v>11.0028503448276</v>
      </c>
    </row>
    <row r="664" spans="1:2" x14ac:dyDescent="0.35">
      <c r="A664" s="43">
        <v>45775.625</v>
      </c>
      <c r="B664" s="42">
        <v>20.7436096666667</v>
      </c>
    </row>
    <row r="665" spans="1:2" x14ac:dyDescent="0.35">
      <c r="A665" s="43">
        <v>45775.666666666701</v>
      </c>
      <c r="B665" s="42">
        <v>17.4717924137931</v>
      </c>
    </row>
    <row r="666" spans="1:2" x14ac:dyDescent="0.35">
      <c r="A666" s="43">
        <v>45775.708333333299</v>
      </c>
      <c r="B666" s="42">
        <v>19.3383671666667</v>
      </c>
    </row>
    <row r="667" spans="1:2" x14ac:dyDescent="0.35">
      <c r="A667" s="43">
        <v>45775.75</v>
      </c>
      <c r="B667" s="42">
        <v>22.527780344827601</v>
      </c>
    </row>
    <row r="668" spans="1:2" x14ac:dyDescent="0.35">
      <c r="A668" s="43">
        <v>45775.791666666701</v>
      </c>
      <c r="B668" s="42">
        <v>19.874808666666699</v>
      </c>
    </row>
    <row r="669" spans="1:2" x14ac:dyDescent="0.35">
      <c r="A669" s="43">
        <v>45775.833333333299</v>
      </c>
      <c r="B669" s="42">
        <v>13.716928793103399</v>
      </c>
    </row>
    <row r="670" spans="1:2" x14ac:dyDescent="0.35">
      <c r="A670" s="43">
        <v>45775.875</v>
      </c>
      <c r="B670" s="42">
        <v>8.1957453333333294</v>
      </c>
    </row>
    <row r="671" spans="1:2" x14ac:dyDescent="0.35">
      <c r="A671" s="43">
        <v>45775.916666666701</v>
      </c>
      <c r="B671" s="42">
        <v>8.8761117241379299</v>
      </c>
    </row>
    <row r="672" spans="1:2" x14ac:dyDescent="0.35">
      <c r="A672" s="43">
        <v>45775.958333333299</v>
      </c>
      <c r="B672" s="42">
        <v>12.240584666666701</v>
      </c>
    </row>
    <row r="673" spans="1:2" x14ac:dyDescent="0.35">
      <c r="A673" s="43">
        <v>45776</v>
      </c>
      <c r="B673" s="42">
        <v>5.0324444827586197</v>
      </c>
    </row>
    <row r="674" spans="1:2" x14ac:dyDescent="0.35">
      <c r="A674" s="43">
        <v>45776.041666666701</v>
      </c>
      <c r="B674" s="42">
        <v>11.5439043333333</v>
      </c>
    </row>
    <row r="675" spans="1:2" x14ac:dyDescent="0.35">
      <c r="A675" s="43">
        <v>45776.083333333299</v>
      </c>
      <c r="B675" s="42">
        <v>21.2231689655172</v>
      </c>
    </row>
    <row r="676" spans="1:2" x14ac:dyDescent="0.35">
      <c r="A676" s="43">
        <v>45776.125</v>
      </c>
      <c r="B676" s="42">
        <v>15.8416483333333</v>
      </c>
    </row>
    <row r="677" spans="1:2" x14ac:dyDescent="0.35">
      <c r="A677" s="43">
        <v>45776.166666666701</v>
      </c>
      <c r="B677" s="42">
        <v>16.884255172413798</v>
      </c>
    </row>
    <row r="678" spans="1:2" x14ac:dyDescent="0.35">
      <c r="A678" s="43">
        <v>45776.208333333299</v>
      </c>
      <c r="B678" s="42">
        <v>18.322330000000001</v>
      </c>
    </row>
    <row r="679" spans="1:2" x14ac:dyDescent="0.35">
      <c r="A679" s="43">
        <v>45776.25</v>
      </c>
      <c r="B679" s="42">
        <v>22.149787931034499</v>
      </c>
    </row>
    <row r="680" spans="1:2" x14ac:dyDescent="0.35">
      <c r="A680" s="43">
        <v>45776.291666666701</v>
      </c>
      <c r="B680" s="42">
        <v>25.620436666666698</v>
      </c>
    </row>
    <row r="681" spans="1:2" x14ac:dyDescent="0.35">
      <c r="A681" s="43">
        <v>45776.333333333299</v>
      </c>
      <c r="B681" s="42">
        <v>30.191067241379301</v>
      </c>
    </row>
    <row r="682" spans="1:2" x14ac:dyDescent="0.35">
      <c r="A682" s="43">
        <v>45776.375</v>
      </c>
      <c r="B682" s="42">
        <v>32.965829999999997</v>
      </c>
    </row>
    <row r="683" spans="1:2" x14ac:dyDescent="0.35">
      <c r="A683" s="43">
        <v>45776.416666666701</v>
      </c>
      <c r="B683" s="42">
        <v>27.4975620689655</v>
      </c>
    </row>
    <row r="684" spans="1:2" x14ac:dyDescent="0.35">
      <c r="A684" s="43">
        <v>45776.458333333299</v>
      </c>
      <c r="B684" s="42">
        <v>24.506775000000001</v>
      </c>
    </row>
    <row r="685" spans="1:2" x14ac:dyDescent="0.35">
      <c r="A685" s="43">
        <v>45776.5</v>
      </c>
      <c r="B685" s="42">
        <v>38.404239655172397</v>
      </c>
    </row>
    <row r="686" spans="1:2" x14ac:dyDescent="0.35">
      <c r="A686" s="43">
        <v>45776.541666666701</v>
      </c>
      <c r="B686" s="42">
        <v>33.827518333333302</v>
      </c>
    </row>
    <row r="687" spans="1:2" x14ac:dyDescent="0.35">
      <c r="A687" s="43">
        <v>45776.583333333299</v>
      </c>
      <c r="B687" s="42">
        <v>47.377993103448297</v>
      </c>
    </row>
    <row r="688" spans="1:2" x14ac:dyDescent="0.35">
      <c r="A688" s="43">
        <v>45776.625</v>
      </c>
      <c r="B688" s="42">
        <v>40.7903983333333</v>
      </c>
    </row>
    <row r="689" spans="1:2" x14ac:dyDescent="0.35">
      <c r="A689" s="43">
        <v>45776.666666666701</v>
      </c>
      <c r="B689" s="42">
        <v>29.1663103448276</v>
      </c>
    </row>
    <row r="690" spans="1:2" x14ac:dyDescent="0.35">
      <c r="A690" s="43">
        <v>45776.708333333299</v>
      </c>
      <c r="B690" s="42">
        <v>35.604704833333301</v>
      </c>
    </row>
    <row r="691" spans="1:2" x14ac:dyDescent="0.35">
      <c r="A691" s="43">
        <v>45776.75</v>
      </c>
      <c r="B691" s="42">
        <v>33.516972413793098</v>
      </c>
    </row>
    <row r="692" spans="1:2" x14ac:dyDescent="0.35">
      <c r="A692" s="43">
        <v>45776.791666666701</v>
      </c>
      <c r="B692" s="42">
        <v>23.721299999999999</v>
      </c>
    </row>
    <row r="693" spans="1:2" x14ac:dyDescent="0.35">
      <c r="A693" s="43">
        <v>45776.833333333299</v>
      </c>
      <c r="B693" s="42">
        <v>16.768362068965502</v>
      </c>
    </row>
    <row r="694" spans="1:2" x14ac:dyDescent="0.35">
      <c r="A694" s="43">
        <v>45776.875</v>
      </c>
      <c r="B694" s="42">
        <v>15.138615</v>
      </c>
    </row>
    <row r="695" spans="1:2" x14ac:dyDescent="0.35">
      <c r="A695" s="43">
        <v>45776.916666666701</v>
      </c>
      <c r="B695" s="42">
        <v>18.2859603448276</v>
      </c>
    </row>
    <row r="696" spans="1:2" x14ac:dyDescent="0.35">
      <c r="A696" s="43">
        <v>45776.958333333299</v>
      </c>
      <c r="B696" s="42">
        <v>18.691133333333301</v>
      </c>
    </row>
    <row r="697" spans="1:2" x14ac:dyDescent="0.35">
      <c r="A697" s="43">
        <v>45777</v>
      </c>
      <c r="B697" s="42">
        <v>12.0737362068965</v>
      </c>
    </row>
    <row r="698" spans="1:2" x14ac:dyDescent="0.35">
      <c r="A698" s="43">
        <v>45777.041666666701</v>
      </c>
      <c r="B698" s="42">
        <v>14.4236373333333</v>
      </c>
    </row>
    <row r="699" spans="1:2" x14ac:dyDescent="0.35">
      <c r="A699" s="43">
        <v>45777.083333333299</v>
      </c>
      <c r="B699" s="42">
        <v>20.057744827586198</v>
      </c>
    </row>
    <row r="700" spans="1:2" x14ac:dyDescent="0.35">
      <c r="A700" s="43">
        <v>45777.125</v>
      </c>
      <c r="B700" s="42">
        <v>17.261220000000002</v>
      </c>
    </row>
    <row r="701" spans="1:2" x14ac:dyDescent="0.35">
      <c r="A701" s="43">
        <v>45777.166666666701</v>
      </c>
      <c r="B701" s="42">
        <v>17.935551724137898</v>
      </c>
    </row>
    <row r="702" spans="1:2" x14ac:dyDescent="0.35">
      <c r="A702" s="43">
        <v>45777.208333333299</v>
      </c>
      <c r="B702" s="42">
        <v>20.835936666666701</v>
      </c>
    </row>
    <row r="703" spans="1:2" x14ac:dyDescent="0.35">
      <c r="A703" s="43">
        <v>45777.25</v>
      </c>
      <c r="B703" s="42">
        <v>26.8208206896552</v>
      </c>
    </row>
    <row r="704" spans="1:2" x14ac:dyDescent="0.35">
      <c r="A704" s="43">
        <v>45777.291666666701</v>
      </c>
      <c r="B704" s="42">
        <v>28.197604999999999</v>
      </c>
    </row>
    <row r="705" spans="1:2" x14ac:dyDescent="0.35">
      <c r="A705" s="43">
        <v>45777.333333333299</v>
      </c>
      <c r="B705" s="42">
        <v>33.004203448275902</v>
      </c>
    </row>
    <row r="706" spans="1:2" x14ac:dyDescent="0.35">
      <c r="A706" s="43">
        <v>45777.375</v>
      </c>
      <c r="B706" s="42">
        <v>36.634996666666702</v>
      </c>
    </row>
    <row r="707" spans="1:2" x14ac:dyDescent="0.35">
      <c r="A707" s="43">
        <v>45777.416666666701</v>
      </c>
      <c r="B707" s="42">
        <v>26.5188103448276</v>
      </c>
    </row>
    <row r="708" spans="1:2" x14ac:dyDescent="0.35">
      <c r="A708" s="43">
        <v>45777.458333333299</v>
      </c>
      <c r="B708" s="42">
        <v>26.59479</v>
      </c>
    </row>
    <row r="709" spans="1:2" x14ac:dyDescent="0.35">
      <c r="A709" s="43">
        <v>45777.5</v>
      </c>
      <c r="B709" s="42">
        <v>36.618994827586199</v>
      </c>
    </row>
    <row r="710" spans="1:2" x14ac:dyDescent="0.35">
      <c r="A710" s="43">
        <v>45777.541666666701</v>
      </c>
      <c r="B710" s="42">
        <v>43.8560016666667</v>
      </c>
    </row>
    <row r="711" spans="1:2" x14ac:dyDescent="0.35">
      <c r="A711" s="43">
        <v>45777.583333333299</v>
      </c>
      <c r="B711" s="42">
        <v>35.366639655172399</v>
      </c>
    </row>
    <row r="712" spans="1:2" x14ac:dyDescent="0.35">
      <c r="A712" s="43">
        <v>45777.625</v>
      </c>
      <c r="B712" s="42">
        <v>36.765298333333298</v>
      </c>
    </row>
    <row r="713" spans="1:2" x14ac:dyDescent="0.35">
      <c r="A713" s="43">
        <v>45777.666666666701</v>
      </c>
      <c r="B713" s="42">
        <v>33.784246551724102</v>
      </c>
    </row>
    <row r="714" spans="1:2" x14ac:dyDescent="0.35">
      <c r="A714" s="43">
        <v>45777.708333333299</v>
      </c>
      <c r="B714" s="42">
        <v>35.535546666666697</v>
      </c>
    </row>
    <row r="715" spans="1:2" x14ac:dyDescent="0.35">
      <c r="A715" s="43">
        <v>45777.75</v>
      </c>
      <c r="B715" s="42">
        <v>93.006900000000002</v>
      </c>
    </row>
    <row r="716" spans="1:2" x14ac:dyDescent="0.35">
      <c r="A716" s="43">
        <v>45777.791666666701</v>
      </c>
      <c r="B716" s="42">
        <v>78.599294</v>
      </c>
    </row>
    <row r="717" spans="1:2" x14ac:dyDescent="0.35">
      <c r="A717" s="43">
        <v>45777.833333333299</v>
      </c>
      <c r="B717" s="42">
        <v>9.5155536206896603</v>
      </c>
    </row>
    <row r="718" spans="1:2" x14ac:dyDescent="0.35">
      <c r="A718" s="43">
        <v>45777.875</v>
      </c>
      <c r="B718" s="42">
        <v>18.0256586666667</v>
      </c>
    </row>
    <row r="719" spans="1:2" x14ac:dyDescent="0.35">
      <c r="A719" s="43">
        <v>45777.916666666701</v>
      </c>
      <c r="B719" s="42">
        <v>27.5411534482759</v>
      </c>
    </row>
    <row r="720" spans="1:2" x14ac:dyDescent="0.35">
      <c r="A720" s="43">
        <v>45777.958333333299</v>
      </c>
      <c r="B720" s="42">
        <v>27.0440616666667</v>
      </c>
    </row>
    <row r="721" spans="1:2" x14ac:dyDescent="0.35">
      <c r="A721" s="43">
        <v>45778</v>
      </c>
      <c r="B721" s="42">
        <v>20.468179310344802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231C-9F7F-42B5-A8D2-C94D85F60073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9.9923249999999992</v>
      </c>
      <c r="D2" s="42" t="s">
        <v>151</v>
      </c>
      <c r="E2" s="42" t="s">
        <v>471</v>
      </c>
      <c r="F2" s="43">
        <v>45748.041666666701</v>
      </c>
      <c r="G2" s="43">
        <v>45778</v>
      </c>
      <c r="H2" s="42">
        <v>15.92</v>
      </c>
      <c r="I2" s="42">
        <v>1.17</v>
      </c>
      <c r="J2" s="42">
        <v>76.58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7.9647826666666699</v>
      </c>
    </row>
    <row r="4" spans="1:12" x14ac:dyDescent="0.35">
      <c r="A4" s="43">
        <v>45748.125</v>
      </c>
      <c r="B4" s="42">
        <v>9.4229198275862096</v>
      </c>
    </row>
    <row r="5" spans="1:12" x14ac:dyDescent="0.35">
      <c r="A5" s="43">
        <v>45748.166666666701</v>
      </c>
      <c r="B5" s="42">
        <v>5.880363</v>
      </c>
    </row>
    <row r="6" spans="1:12" x14ac:dyDescent="0.35">
      <c r="A6" s="43">
        <v>45748.208333333299</v>
      </c>
      <c r="B6" s="42">
        <v>5.34889275862069</v>
      </c>
    </row>
    <row r="7" spans="1:12" x14ac:dyDescent="0.35">
      <c r="A7" s="43">
        <v>45748.25</v>
      </c>
      <c r="B7" s="42">
        <v>6.3614036666666696</v>
      </c>
    </row>
    <row r="8" spans="1:12" x14ac:dyDescent="0.35">
      <c r="A8" s="43">
        <v>45748.291666666701</v>
      </c>
      <c r="B8" s="42">
        <v>9.1501099999999997</v>
      </c>
    </row>
    <row r="9" spans="1:12" x14ac:dyDescent="0.35">
      <c r="A9" s="43">
        <v>45748.333333333299</v>
      </c>
      <c r="B9" s="42">
        <v>13.0811508333333</v>
      </c>
    </row>
    <row r="10" spans="1:12" x14ac:dyDescent="0.35">
      <c r="A10" s="43">
        <v>45748.375</v>
      </c>
      <c r="B10" s="42">
        <v>21.0682431034483</v>
      </c>
    </row>
    <row r="11" spans="1:12" x14ac:dyDescent="0.35">
      <c r="A11" s="43">
        <v>45748.416666666701</v>
      </c>
      <c r="B11" s="42">
        <v>23.470221666666699</v>
      </c>
    </row>
    <row r="12" spans="1:12" x14ac:dyDescent="0.35">
      <c r="A12" s="43">
        <v>45748.458333333299</v>
      </c>
      <c r="B12" s="42">
        <v>24.3653431034483</v>
      </c>
    </row>
    <row r="13" spans="1:12" x14ac:dyDescent="0.35">
      <c r="A13" s="43">
        <v>45748.5</v>
      </c>
      <c r="B13" s="42">
        <v>22.2411833333333</v>
      </c>
    </row>
    <row r="14" spans="1:12" x14ac:dyDescent="0.35">
      <c r="A14" s="43">
        <v>45748.541666666701</v>
      </c>
      <c r="B14" s="42">
        <v>23.425796551724101</v>
      </c>
    </row>
    <row r="15" spans="1:12" x14ac:dyDescent="0.35">
      <c r="A15" s="43">
        <v>45748.583333333299</v>
      </c>
      <c r="B15" s="42">
        <v>21.312881666666701</v>
      </c>
    </row>
    <row r="16" spans="1:12" x14ac:dyDescent="0.35">
      <c r="A16" s="43">
        <v>45748.625</v>
      </c>
      <c r="B16" s="42">
        <v>24.747908620689699</v>
      </c>
    </row>
    <row r="17" spans="1:2" x14ac:dyDescent="0.35">
      <c r="A17" s="43">
        <v>45748.666666666701</v>
      </c>
      <c r="B17" s="42">
        <v>17.023693333333298</v>
      </c>
    </row>
    <row r="18" spans="1:2" x14ac:dyDescent="0.35">
      <c r="A18" s="43">
        <v>45748.708333333299</v>
      </c>
      <c r="B18" s="42">
        <v>16.673744310344802</v>
      </c>
    </row>
    <row r="19" spans="1:2" x14ac:dyDescent="0.35">
      <c r="A19" s="43">
        <v>45748.75</v>
      </c>
      <c r="B19" s="42">
        <v>13.390169333333301</v>
      </c>
    </row>
    <row r="20" spans="1:2" x14ac:dyDescent="0.35">
      <c r="A20" s="43">
        <v>45748.791666666701</v>
      </c>
      <c r="B20" s="42">
        <v>11.7502894827586</v>
      </c>
    </row>
    <row r="21" spans="1:2" x14ac:dyDescent="0.35">
      <c r="A21" s="43">
        <v>45748.833333333299</v>
      </c>
      <c r="B21" s="42">
        <v>8.6134038333333294</v>
      </c>
    </row>
    <row r="22" spans="1:2" x14ac:dyDescent="0.35">
      <c r="A22" s="43">
        <v>45748.875</v>
      </c>
      <c r="B22" s="42">
        <v>9.2256591379310393</v>
      </c>
    </row>
    <row r="23" spans="1:2" x14ac:dyDescent="0.35">
      <c r="A23" s="43">
        <v>45748.916666666701</v>
      </c>
      <c r="B23" s="42">
        <v>8.3539266666666698</v>
      </c>
    </row>
    <row r="24" spans="1:2" x14ac:dyDescent="0.35">
      <c r="A24" s="43">
        <v>45748.958333333299</v>
      </c>
      <c r="B24" s="42">
        <v>7.91809982758621</v>
      </c>
    </row>
    <row r="25" spans="1:2" x14ac:dyDescent="0.35">
      <c r="A25" s="43">
        <v>45749</v>
      </c>
      <c r="B25" s="42">
        <v>7.4434473333333404</v>
      </c>
    </row>
    <row r="26" spans="1:2" x14ac:dyDescent="0.35">
      <c r="A26" s="43">
        <v>45749.041666666701</v>
      </c>
      <c r="B26" s="42">
        <v>9.3203694827586201</v>
      </c>
    </row>
    <row r="27" spans="1:2" x14ac:dyDescent="0.35">
      <c r="A27" s="43">
        <v>45749.083333333299</v>
      </c>
      <c r="B27" s="42">
        <v>11.941361166666701</v>
      </c>
    </row>
    <row r="28" spans="1:2" x14ac:dyDescent="0.35">
      <c r="A28" s="43">
        <v>45749.125</v>
      </c>
      <c r="B28" s="42">
        <v>14.688863793103399</v>
      </c>
    </row>
    <row r="29" spans="1:2" x14ac:dyDescent="0.35">
      <c r="A29" s="43">
        <v>45749.166666666701</v>
      </c>
      <c r="B29" s="42">
        <v>14.938215</v>
      </c>
    </row>
    <row r="30" spans="1:2" x14ac:dyDescent="0.35">
      <c r="A30" s="43">
        <v>45749.208333333299</v>
      </c>
      <c r="B30" s="42">
        <v>15.8829017241379</v>
      </c>
    </row>
    <row r="31" spans="1:2" x14ac:dyDescent="0.35">
      <c r="A31" s="43">
        <v>45749.25</v>
      </c>
      <c r="B31" s="42">
        <v>17.917828333333301</v>
      </c>
    </row>
    <row r="32" spans="1:2" x14ac:dyDescent="0.35">
      <c r="A32" s="43">
        <v>45749.291666666701</v>
      </c>
      <c r="B32" s="42">
        <v>20.675310344827601</v>
      </c>
    </row>
    <row r="33" spans="1:2" x14ac:dyDescent="0.35">
      <c r="A33" s="43">
        <v>45749.333333333299</v>
      </c>
      <c r="B33" s="42">
        <v>21.758493333333298</v>
      </c>
    </row>
    <row r="34" spans="1:2" x14ac:dyDescent="0.35">
      <c r="A34" s="43">
        <v>45749.375</v>
      </c>
      <c r="B34" s="42">
        <v>22.308665517241401</v>
      </c>
    </row>
    <row r="35" spans="1:2" x14ac:dyDescent="0.35">
      <c r="A35" s="43">
        <v>45749.416666666701</v>
      </c>
      <c r="B35" s="42">
        <v>24.889556666666699</v>
      </c>
    </row>
    <row r="36" spans="1:2" x14ac:dyDescent="0.35">
      <c r="A36" s="43">
        <v>45749.458333333299</v>
      </c>
      <c r="B36" s="42">
        <v>26.040565517241401</v>
      </c>
    </row>
    <row r="37" spans="1:2" x14ac:dyDescent="0.35">
      <c r="A37" s="43">
        <v>45749.5</v>
      </c>
      <c r="B37" s="42">
        <v>32.658935</v>
      </c>
    </row>
    <row r="38" spans="1:2" x14ac:dyDescent="0.35">
      <c r="A38" s="43">
        <v>45749.541666666701</v>
      </c>
      <c r="B38" s="42">
        <v>15.8146775862069</v>
      </c>
    </row>
    <row r="39" spans="1:2" x14ac:dyDescent="0.35">
      <c r="A39" s="43">
        <v>45749.583333333299</v>
      </c>
      <c r="B39" s="42">
        <v>15.8012916666667</v>
      </c>
    </row>
    <row r="40" spans="1:2" x14ac:dyDescent="0.35">
      <c r="A40" s="43">
        <v>45749.625</v>
      </c>
      <c r="B40" s="42">
        <v>18.369803448275899</v>
      </c>
    </row>
    <row r="41" spans="1:2" x14ac:dyDescent="0.35">
      <c r="A41" s="43">
        <v>45749.666666666701</v>
      </c>
      <c r="B41" s="42">
        <v>17.440671666666699</v>
      </c>
    </row>
    <row r="42" spans="1:2" x14ac:dyDescent="0.35">
      <c r="A42" s="43">
        <v>45749.708333333299</v>
      </c>
      <c r="B42" s="42">
        <v>19.429798275862101</v>
      </c>
    </row>
    <row r="43" spans="1:2" x14ac:dyDescent="0.35">
      <c r="A43" s="43">
        <v>45749.75</v>
      </c>
      <c r="B43" s="42">
        <v>18.0699166666667</v>
      </c>
    </row>
    <row r="44" spans="1:2" x14ac:dyDescent="0.35">
      <c r="A44" s="43">
        <v>45749.791666666701</v>
      </c>
      <c r="B44" s="42">
        <v>17.1585413793103</v>
      </c>
    </row>
    <row r="45" spans="1:2" x14ac:dyDescent="0.35">
      <c r="A45" s="43">
        <v>45749.833333333299</v>
      </c>
      <c r="B45" s="42">
        <v>11.0810023333333</v>
      </c>
    </row>
    <row r="46" spans="1:2" x14ac:dyDescent="0.35">
      <c r="A46" s="43">
        <v>45749.875</v>
      </c>
      <c r="B46" s="42">
        <v>9.4831075438596599</v>
      </c>
    </row>
    <row r="47" spans="1:2" x14ac:dyDescent="0.35">
      <c r="A47" s="43">
        <v>45749.916666666701</v>
      </c>
      <c r="B47" s="42">
        <v>9.6228464999999996</v>
      </c>
    </row>
    <row r="48" spans="1:2" x14ac:dyDescent="0.35">
      <c r="A48" s="43">
        <v>45749.958333333299</v>
      </c>
      <c r="B48" s="42">
        <v>11.109674310344801</v>
      </c>
    </row>
    <row r="49" spans="1:2" x14ac:dyDescent="0.35">
      <c r="A49" s="43">
        <v>45750</v>
      </c>
      <c r="B49" s="42">
        <v>12.135275666666701</v>
      </c>
    </row>
    <row r="50" spans="1:2" x14ac:dyDescent="0.35">
      <c r="A50" s="43">
        <v>45750.041666666701</v>
      </c>
      <c r="B50" s="42">
        <v>13.3887913793103</v>
      </c>
    </row>
    <row r="51" spans="1:2" x14ac:dyDescent="0.35">
      <c r="A51" s="43">
        <v>45750.083333333299</v>
      </c>
      <c r="B51" s="42">
        <v>15.52115</v>
      </c>
    </row>
    <row r="52" spans="1:2" x14ac:dyDescent="0.35">
      <c r="A52" s="43">
        <v>45750.125</v>
      </c>
      <c r="B52" s="42">
        <v>15.6181431034483</v>
      </c>
    </row>
    <row r="53" spans="1:2" x14ac:dyDescent="0.35">
      <c r="A53" s="43">
        <v>45750.166666666701</v>
      </c>
      <c r="B53" s="42">
        <v>19.548079999999999</v>
      </c>
    </row>
    <row r="54" spans="1:2" x14ac:dyDescent="0.35">
      <c r="A54" s="43">
        <v>45750.208333333299</v>
      </c>
      <c r="B54" s="42">
        <v>22.6893689655172</v>
      </c>
    </row>
    <row r="55" spans="1:2" x14ac:dyDescent="0.35">
      <c r="A55" s="43">
        <v>45750.25</v>
      </c>
      <c r="B55" s="42">
        <v>23.999803333333301</v>
      </c>
    </row>
    <row r="56" spans="1:2" x14ac:dyDescent="0.35">
      <c r="A56" s="43">
        <v>45750.291666666701</v>
      </c>
      <c r="B56" s="42">
        <v>26.473310344827599</v>
      </c>
    </row>
    <row r="57" spans="1:2" x14ac:dyDescent="0.35">
      <c r="A57" s="43">
        <v>45750.333333333299</v>
      </c>
      <c r="B57" s="42">
        <v>28.263738333333301</v>
      </c>
    </row>
    <row r="58" spans="1:2" x14ac:dyDescent="0.35">
      <c r="A58" s="43">
        <v>45750.375</v>
      </c>
      <c r="B58" s="42">
        <v>32.590543103448297</v>
      </c>
    </row>
    <row r="59" spans="1:2" x14ac:dyDescent="0.35">
      <c r="A59" s="43">
        <v>45750.416666666701</v>
      </c>
      <c r="B59" s="42">
        <v>38.8091516666667</v>
      </c>
    </row>
    <row r="60" spans="1:2" x14ac:dyDescent="0.35">
      <c r="A60" s="43">
        <v>45750.458333333299</v>
      </c>
      <c r="B60" s="42">
        <v>37.6300275862069</v>
      </c>
    </row>
    <row r="61" spans="1:2" x14ac:dyDescent="0.35">
      <c r="A61" s="43">
        <v>45750.5</v>
      </c>
      <c r="B61" s="42">
        <v>37.180966666666698</v>
      </c>
    </row>
    <row r="62" spans="1:2" x14ac:dyDescent="0.35">
      <c r="A62" s="43">
        <v>45750.541666666701</v>
      </c>
      <c r="B62" s="42">
        <v>34.188198275862099</v>
      </c>
    </row>
    <row r="63" spans="1:2" x14ac:dyDescent="0.35">
      <c r="A63" s="43">
        <v>45750.583333333299</v>
      </c>
      <c r="B63" s="42">
        <v>39.712074999999999</v>
      </c>
    </row>
    <row r="64" spans="1:2" x14ac:dyDescent="0.35">
      <c r="A64" s="43">
        <v>45750.625</v>
      </c>
      <c r="B64" s="42">
        <v>32.25855</v>
      </c>
    </row>
    <row r="65" spans="1:2" x14ac:dyDescent="0.35">
      <c r="A65" s="43">
        <v>45750.666666666701</v>
      </c>
      <c r="B65" s="42">
        <v>25.277346666666698</v>
      </c>
    </row>
    <row r="66" spans="1:2" x14ac:dyDescent="0.35">
      <c r="A66" s="43">
        <v>45750.708333333299</v>
      </c>
      <c r="B66" s="42">
        <v>22.694774137930999</v>
      </c>
    </row>
    <row r="67" spans="1:2" x14ac:dyDescent="0.35">
      <c r="A67" s="43">
        <v>45750.75</v>
      </c>
      <c r="B67" s="42">
        <v>20.628803333333298</v>
      </c>
    </row>
    <row r="68" spans="1:2" x14ac:dyDescent="0.35">
      <c r="A68" s="43">
        <v>45750.791666666701</v>
      </c>
      <c r="B68" s="42">
        <v>23.743224137931001</v>
      </c>
    </row>
    <row r="69" spans="1:2" x14ac:dyDescent="0.35">
      <c r="A69" s="43">
        <v>45750.833333333299</v>
      </c>
      <c r="B69" s="42">
        <v>24.976668333333301</v>
      </c>
    </row>
    <row r="70" spans="1:2" x14ac:dyDescent="0.35">
      <c r="A70" s="43">
        <v>45750.875</v>
      </c>
      <c r="B70" s="42">
        <v>31.786384482758599</v>
      </c>
    </row>
    <row r="71" spans="1:2" x14ac:dyDescent="0.35">
      <c r="A71" s="43">
        <v>45750.916666666701</v>
      </c>
      <c r="B71" s="42">
        <v>33.858066666666701</v>
      </c>
    </row>
    <row r="72" spans="1:2" x14ac:dyDescent="0.35">
      <c r="A72" s="43">
        <v>45750.958333333299</v>
      </c>
      <c r="B72" s="42">
        <v>34.312467241379302</v>
      </c>
    </row>
    <row r="73" spans="1:2" x14ac:dyDescent="0.35">
      <c r="A73" s="43">
        <v>45751</v>
      </c>
      <c r="B73" s="42">
        <v>34.3023283333333</v>
      </c>
    </row>
    <row r="74" spans="1:2" x14ac:dyDescent="0.35">
      <c r="A74" s="43">
        <v>45751.041666666701</v>
      </c>
      <c r="B74" s="42">
        <v>36.377841379310297</v>
      </c>
    </row>
    <row r="75" spans="1:2" x14ac:dyDescent="0.35">
      <c r="A75" s="43">
        <v>45751.083333333299</v>
      </c>
      <c r="B75" s="42">
        <v>37.622716666666697</v>
      </c>
    </row>
    <row r="76" spans="1:2" x14ac:dyDescent="0.35">
      <c r="A76" s="43">
        <v>45751.125</v>
      </c>
      <c r="B76" s="42">
        <v>37.032920689655199</v>
      </c>
    </row>
    <row r="77" spans="1:2" x14ac:dyDescent="0.35">
      <c r="A77" s="43">
        <v>45751.166666666701</v>
      </c>
      <c r="B77" s="42">
        <v>33.461468333333301</v>
      </c>
    </row>
    <row r="78" spans="1:2" x14ac:dyDescent="0.35">
      <c r="A78" s="43">
        <v>45751.208333333299</v>
      </c>
      <c r="B78" s="42">
        <v>30.207127586206902</v>
      </c>
    </row>
    <row r="79" spans="1:2" x14ac:dyDescent="0.35">
      <c r="A79" s="43">
        <v>45751.25</v>
      </c>
      <c r="B79" s="42">
        <v>31.127763333333299</v>
      </c>
    </row>
    <row r="80" spans="1:2" x14ac:dyDescent="0.35">
      <c r="A80" s="43">
        <v>45751.291666666701</v>
      </c>
      <c r="B80" s="42">
        <v>31.736898275862099</v>
      </c>
    </row>
    <row r="81" spans="1:2" x14ac:dyDescent="0.35">
      <c r="A81" s="43">
        <v>45751.333333333299</v>
      </c>
      <c r="B81" s="42">
        <v>29.9447683333333</v>
      </c>
    </row>
    <row r="82" spans="1:2" x14ac:dyDescent="0.35">
      <c r="A82" s="43">
        <v>45751.375</v>
      </c>
      <c r="B82" s="42">
        <v>28.7479431034483</v>
      </c>
    </row>
    <row r="83" spans="1:2" x14ac:dyDescent="0.35">
      <c r="A83" s="43">
        <v>45751.416666666701</v>
      </c>
      <c r="B83" s="42">
        <v>29.372226666666698</v>
      </c>
    </row>
    <row r="84" spans="1:2" x14ac:dyDescent="0.35">
      <c r="A84" s="43">
        <v>45751.458333333299</v>
      </c>
      <c r="B84" s="42">
        <v>30.601043103448301</v>
      </c>
    </row>
    <row r="85" spans="1:2" x14ac:dyDescent="0.35">
      <c r="A85" s="43">
        <v>45751.5</v>
      </c>
      <c r="B85" s="42">
        <v>29.217601666666699</v>
      </c>
    </row>
    <row r="86" spans="1:2" x14ac:dyDescent="0.35">
      <c r="A86" s="43">
        <v>45751.541666666701</v>
      </c>
      <c r="B86" s="42">
        <v>33.156231034482801</v>
      </c>
    </row>
    <row r="87" spans="1:2" x14ac:dyDescent="0.35">
      <c r="A87" s="43">
        <v>45751.583333333299</v>
      </c>
      <c r="B87" s="42">
        <v>37.577665000000003</v>
      </c>
    </row>
    <row r="88" spans="1:2" x14ac:dyDescent="0.35">
      <c r="A88" s="43">
        <v>45751.625</v>
      </c>
      <c r="B88" s="42">
        <v>31.324106896551701</v>
      </c>
    </row>
    <row r="89" spans="1:2" x14ac:dyDescent="0.35">
      <c r="A89" s="43">
        <v>45751.666666666701</v>
      </c>
      <c r="B89" s="42">
        <v>32.188313333333298</v>
      </c>
    </row>
    <row r="90" spans="1:2" x14ac:dyDescent="0.35">
      <c r="A90" s="43">
        <v>45751.708333333299</v>
      </c>
      <c r="B90" s="42">
        <v>29.9558120689655</v>
      </c>
    </row>
    <row r="91" spans="1:2" x14ac:dyDescent="0.35">
      <c r="A91" s="43">
        <v>45751.75</v>
      </c>
      <c r="B91" s="42">
        <v>29.795504999999999</v>
      </c>
    </row>
    <row r="92" spans="1:2" x14ac:dyDescent="0.35">
      <c r="A92" s="43">
        <v>45751.791666666701</v>
      </c>
      <c r="B92" s="42">
        <v>28.545327586206898</v>
      </c>
    </row>
    <row r="93" spans="1:2" x14ac:dyDescent="0.35">
      <c r="A93" s="43">
        <v>45751.833333333299</v>
      </c>
      <c r="B93" s="42">
        <v>25.3360466666667</v>
      </c>
    </row>
    <row r="94" spans="1:2" x14ac:dyDescent="0.35">
      <c r="A94" s="43">
        <v>45751.875</v>
      </c>
      <c r="B94" s="42">
        <v>16.372682758620702</v>
      </c>
    </row>
    <row r="95" spans="1:2" x14ac:dyDescent="0.35">
      <c r="A95" s="43">
        <v>45751.916666666701</v>
      </c>
      <c r="B95" s="42">
        <v>12.4905546666667</v>
      </c>
    </row>
    <row r="96" spans="1:2" x14ac:dyDescent="0.35">
      <c r="A96" s="43">
        <v>45751.958333333299</v>
      </c>
      <c r="B96" s="42">
        <v>10.3784294827586</v>
      </c>
    </row>
    <row r="97" spans="1:2" x14ac:dyDescent="0.35">
      <c r="A97" s="43">
        <v>45752</v>
      </c>
      <c r="B97" s="42">
        <v>10.7703241666667</v>
      </c>
    </row>
    <row r="98" spans="1:2" x14ac:dyDescent="0.35">
      <c r="A98" s="43">
        <v>45752.041666666701</v>
      </c>
      <c r="B98" s="42">
        <v>9.5264108620689605</v>
      </c>
    </row>
    <row r="99" spans="1:2" x14ac:dyDescent="0.35">
      <c r="A99" s="43">
        <v>45752.083333333299</v>
      </c>
      <c r="B99" s="42">
        <v>10.596698999999999</v>
      </c>
    </row>
    <row r="100" spans="1:2" x14ac:dyDescent="0.35">
      <c r="A100" s="43">
        <v>45752.125</v>
      </c>
      <c r="B100" s="42">
        <v>12.381365517241401</v>
      </c>
    </row>
    <row r="101" spans="1:2" x14ac:dyDescent="0.35">
      <c r="A101" s="43">
        <v>45752.166666666701</v>
      </c>
      <c r="B101" s="42">
        <v>15.4360916666667</v>
      </c>
    </row>
    <row r="102" spans="1:2" x14ac:dyDescent="0.35">
      <c r="A102" s="43">
        <v>45752.208333333299</v>
      </c>
      <c r="B102" s="42">
        <v>18.958556896551698</v>
      </c>
    </row>
    <row r="103" spans="1:2" x14ac:dyDescent="0.35">
      <c r="A103" s="43">
        <v>45752.25</v>
      </c>
      <c r="B103" s="42">
        <v>19.601241666666699</v>
      </c>
    </row>
    <row r="104" spans="1:2" x14ac:dyDescent="0.35">
      <c r="A104" s="43">
        <v>45752.291666666701</v>
      </c>
      <c r="B104" s="42">
        <v>23.899415517241401</v>
      </c>
    </row>
    <row r="105" spans="1:2" x14ac:dyDescent="0.35">
      <c r="A105" s="43">
        <v>45752.333333333299</v>
      </c>
      <c r="B105" s="42">
        <v>19.298051666666701</v>
      </c>
    </row>
    <row r="106" spans="1:2" x14ac:dyDescent="0.35">
      <c r="A106" s="43">
        <v>45752.375</v>
      </c>
      <c r="B106" s="42">
        <v>17.1073448275862</v>
      </c>
    </row>
    <row r="107" spans="1:2" x14ac:dyDescent="0.35">
      <c r="A107" s="43">
        <v>45752.416666666701</v>
      </c>
      <c r="B107" s="42">
        <v>15.02169</v>
      </c>
    </row>
    <row r="108" spans="1:2" x14ac:dyDescent="0.35">
      <c r="A108" s="43">
        <v>45752.458333333299</v>
      </c>
      <c r="B108" s="42">
        <v>14.1805275862069</v>
      </c>
    </row>
    <row r="109" spans="1:2" x14ac:dyDescent="0.35">
      <c r="A109" s="43">
        <v>45752.5</v>
      </c>
      <c r="B109" s="42">
        <v>15.997336666666699</v>
      </c>
    </row>
    <row r="110" spans="1:2" x14ac:dyDescent="0.35">
      <c r="A110" s="43">
        <v>45752.541666666701</v>
      </c>
      <c r="B110" s="42">
        <v>19.247072413793099</v>
      </c>
    </row>
    <row r="111" spans="1:2" x14ac:dyDescent="0.35">
      <c r="A111" s="43">
        <v>45752.583333333299</v>
      </c>
      <c r="B111" s="42">
        <v>14.695622833333299</v>
      </c>
    </row>
    <row r="112" spans="1:2" x14ac:dyDescent="0.35">
      <c r="A112" s="43">
        <v>45752.625</v>
      </c>
      <c r="B112" s="42">
        <v>11.2849206896552</v>
      </c>
    </row>
    <row r="113" spans="1:2" x14ac:dyDescent="0.35">
      <c r="A113" s="43">
        <v>45752.666666666701</v>
      </c>
      <c r="B113" s="42">
        <v>13.609031</v>
      </c>
    </row>
    <row r="114" spans="1:2" x14ac:dyDescent="0.35">
      <c r="A114" s="43">
        <v>45752.708333333299</v>
      </c>
      <c r="B114" s="42">
        <v>8.4483379310344802</v>
      </c>
    </row>
    <row r="115" spans="1:2" x14ac:dyDescent="0.35">
      <c r="A115" s="43">
        <v>45752.75</v>
      </c>
      <c r="B115" s="42">
        <v>10.9420338333333</v>
      </c>
    </row>
    <row r="116" spans="1:2" x14ac:dyDescent="0.35">
      <c r="A116" s="43">
        <v>45752.791666666701</v>
      </c>
      <c r="B116" s="42">
        <v>13.0339694827586</v>
      </c>
    </row>
    <row r="117" spans="1:2" x14ac:dyDescent="0.35">
      <c r="A117" s="43">
        <v>45752.833333333299</v>
      </c>
      <c r="B117" s="42">
        <v>9.2246416666666597</v>
      </c>
    </row>
    <row r="118" spans="1:2" x14ac:dyDescent="0.35">
      <c r="A118" s="43">
        <v>45752.875</v>
      </c>
      <c r="B118" s="42">
        <v>6.9991460344827603</v>
      </c>
    </row>
    <row r="119" spans="1:2" x14ac:dyDescent="0.35">
      <c r="A119" s="43">
        <v>45752.916666666701</v>
      </c>
      <c r="B119" s="42">
        <v>7.2689048333333304</v>
      </c>
    </row>
    <row r="120" spans="1:2" x14ac:dyDescent="0.35">
      <c r="A120" s="43">
        <v>45752.958333333299</v>
      </c>
      <c r="B120" s="42">
        <v>6.9329558620689697</v>
      </c>
    </row>
    <row r="121" spans="1:2" x14ac:dyDescent="0.35">
      <c r="A121" s="43">
        <v>45753</v>
      </c>
      <c r="B121" s="42">
        <v>6.2458766666666703</v>
      </c>
    </row>
    <row r="122" spans="1:2" x14ac:dyDescent="0.35">
      <c r="A122" s="43">
        <v>45753.041666666701</v>
      </c>
      <c r="B122" s="42">
        <v>6.4520275438596499</v>
      </c>
    </row>
    <row r="123" spans="1:2" x14ac:dyDescent="0.35">
      <c r="A123" s="43">
        <v>45753.083333333299</v>
      </c>
      <c r="B123" s="42">
        <v>5.9130778333333298</v>
      </c>
    </row>
    <row r="124" spans="1:2" x14ac:dyDescent="0.35">
      <c r="A124" s="43">
        <v>45753.125</v>
      </c>
      <c r="B124" s="42">
        <v>5.8083253333333298</v>
      </c>
    </row>
    <row r="125" spans="1:2" x14ac:dyDescent="0.35">
      <c r="A125" s="43">
        <v>45753.166666666701</v>
      </c>
      <c r="B125" s="42">
        <v>5.2778655172413798</v>
      </c>
    </row>
    <row r="126" spans="1:2" x14ac:dyDescent="0.35">
      <c r="A126" s="43">
        <v>45753.208333333299</v>
      </c>
      <c r="B126" s="42">
        <v>5.3558546666666604</v>
      </c>
    </row>
    <row r="127" spans="1:2" x14ac:dyDescent="0.35">
      <c r="A127" s="43">
        <v>45753.25</v>
      </c>
      <c r="B127" s="42">
        <v>6.9260691379310302</v>
      </c>
    </row>
    <row r="128" spans="1:2" x14ac:dyDescent="0.35">
      <c r="A128" s="43">
        <v>45753.291666666701</v>
      </c>
      <c r="B128" s="42">
        <v>8.3571748333333407</v>
      </c>
    </row>
    <row r="129" spans="1:2" x14ac:dyDescent="0.35">
      <c r="A129" s="43">
        <v>45753.333333333299</v>
      </c>
      <c r="B129" s="42">
        <v>7.8204062068965499</v>
      </c>
    </row>
    <row r="130" spans="1:2" x14ac:dyDescent="0.35">
      <c r="A130" s="43">
        <v>45753.375</v>
      </c>
      <c r="B130" s="42">
        <v>10.2310611666667</v>
      </c>
    </row>
    <row r="131" spans="1:2" x14ac:dyDescent="0.35">
      <c r="A131" s="43">
        <v>45753.416666666701</v>
      </c>
      <c r="B131" s="42">
        <v>9.5633937931034492</v>
      </c>
    </row>
    <row r="132" spans="1:2" x14ac:dyDescent="0.35">
      <c r="A132" s="43">
        <v>45753.458333333299</v>
      </c>
      <c r="B132" s="42">
        <v>9.1412151666666599</v>
      </c>
    </row>
    <row r="133" spans="1:2" x14ac:dyDescent="0.35">
      <c r="A133" s="43">
        <v>45753.5</v>
      </c>
      <c r="B133" s="42">
        <v>9.4889974137931095</v>
      </c>
    </row>
    <row r="134" spans="1:2" x14ac:dyDescent="0.35">
      <c r="A134" s="43">
        <v>45753.541666666701</v>
      </c>
      <c r="B134" s="42">
        <v>9.2196211666666592</v>
      </c>
    </row>
    <row r="135" spans="1:2" x14ac:dyDescent="0.35">
      <c r="A135" s="43">
        <v>45753.583333333299</v>
      </c>
      <c r="B135" s="42">
        <v>6.8480989655172397</v>
      </c>
    </row>
    <row r="136" spans="1:2" x14ac:dyDescent="0.35">
      <c r="A136" s="43">
        <v>45753.625</v>
      </c>
      <c r="B136" s="42">
        <v>6.7415551666666698</v>
      </c>
    </row>
    <row r="137" spans="1:2" x14ac:dyDescent="0.35">
      <c r="A137" s="43">
        <v>45753.666666666701</v>
      </c>
      <c r="B137" s="42">
        <v>7.2094986206896596</v>
      </c>
    </row>
    <row r="138" spans="1:2" x14ac:dyDescent="0.35">
      <c r="A138" s="43">
        <v>45753.708333333299</v>
      </c>
      <c r="B138" s="42">
        <v>5.8428265000000001</v>
      </c>
    </row>
    <row r="139" spans="1:2" x14ac:dyDescent="0.35">
      <c r="A139" s="43">
        <v>45753.75</v>
      </c>
      <c r="B139" s="42">
        <v>7.1203312068965499</v>
      </c>
    </row>
    <row r="140" spans="1:2" x14ac:dyDescent="0.35">
      <c r="A140" s="43">
        <v>45753.791666666701</v>
      </c>
      <c r="B140" s="42">
        <v>11.679377000000001</v>
      </c>
    </row>
    <row r="141" spans="1:2" x14ac:dyDescent="0.35">
      <c r="A141" s="43">
        <v>45753.833333333299</v>
      </c>
      <c r="B141" s="42">
        <v>9.7349543103448202</v>
      </c>
    </row>
    <row r="142" spans="1:2" x14ac:dyDescent="0.35">
      <c r="A142" s="43">
        <v>45753.875</v>
      </c>
      <c r="B142" s="42">
        <v>10.797483833333301</v>
      </c>
    </row>
    <row r="143" spans="1:2" x14ac:dyDescent="0.35">
      <c r="A143" s="43">
        <v>45753.916666666701</v>
      </c>
      <c r="B143" s="42">
        <v>9.0958087931034495</v>
      </c>
    </row>
    <row r="144" spans="1:2" x14ac:dyDescent="0.35">
      <c r="A144" s="43">
        <v>45753.958333333299</v>
      </c>
      <c r="B144" s="42">
        <v>6.9401268333333297</v>
      </c>
    </row>
    <row r="145" spans="1:2" x14ac:dyDescent="0.35">
      <c r="A145" s="43">
        <v>45754</v>
      </c>
      <c r="B145" s="42">
        <v>7.4343887931034498</v>
      </c>
    </row>
    <row r="146" spans="1:2" x14ac:dyDescent="0.35">
      <c r="A146" s="43">
        <v>45754.041666666701</v>
      </c>
      <c r="B146" s="42">
        <v>7.8610939999999996</v>
      </c>
    </row>
    <row r="147" spans="1:2" x14ac:dyDescent="0.35">
      <c r="A147" s="43">
        <v>45754.083333333299</v>
      </c>
      <c r="B147" s="42">
        <v>7.2908046551724102</v>
      </c>
    </row>
    <row r="148" spans="1:2" x14ac:dyDescent="0.35">
      <c r="A148" s="43">
        <v>45754.125</v>
      </c>
      <c r="B148" s="42">
        <v>6.8891323333333396</v>
      </c>
    </row>
    <row r="149" spans="1:2" x14ac:dyDescent="0.35">
      <c r="A149" s="43">
        <v>45754.166666666701</v>
      </c>
      <c r="B149" s="42">
        <v>8.5691687931034508</v>
      </c>
    </row>
    <row r="150" spans="1:2" x14ac:dyDescent="0.35">
      <c r="A150" s="43">
        <v>45754.208333333299</v>
      </c>
      <c r="B150" s="42">
        <v>8.4806451666666707</v>
      </c>
    </row>
    <row r="151" spans="1:2" x14ac:dyDescent="0.35">
      <c r="A151" s="43">
        <v>45754.25</v>
      </c>
      <c r="B151" s="42">
        <v>10.0921037931034</v>
      </c>
    </row>
    <row r="152" spans="1:2" x14ac:dyDescent="0.35">
      <c r="A152" s="43">
        <v>45754.291666666701</v>
      </c>
      <c r="B152" s="42">
        <v>12.867525000000001</v>
      </c>
    </row>
    <row r="153" spans="1:2" x14ac:dyDescent="0.35">
      <c r="A153" s="43">
        <v>45754.333333333299</v>
      </c>
      <c r="B153" s="42">
        <v>15.0654948275862</v>
      </c>
    </row>
    <row r="154" spans="1:2" x14ac:dyDescent="0.35">
      <c r="A154" s="43">
        <v>45754.375</v>
      </c>
      <c r="B154" s="42">
        <v>16.525446666666699</v>
      </c>
    </row>
    <row r="155" spans="1:2" x14ac:dyDescent="0.35">
      <c r="A155" s="43">
        <v>45754.416666666701</v>
      </c>
      <c r="B155" s="42">
        <v>15.789524137931</v>
      </c>
    </row>
    <row r="156" spans="1:2" x14ac:dyDescent="0.35">
      <c r="A156" s="43">
        <v>45754.458333333299</v>
      </c>
      <c r="B156" s="42">
        <v>12.911808166666701</v>
      </c>
    </row>
    <row r="157" spans="1:2" x14ac:dyDescent="0.35">
      <c r="A157" s="43">
        <v>45754.5</v>
      </c>
      <c r="B157" s="42">
        <v>13.304998275862101</v>
      </c>
    </row>
    <row r="158" spans="1:2" x14ac:dyDescent="0.35">
      <c r="A158" s="43">
        <v>45754.541666666701</v>
      </c>
      <c r="B158" s="42">
        <v>16.528576666666702</v>
      </c>
    </row>
    <row r="159" spans="1:2" x14ac:dyDescent="0.35">
      <c r="A159" s="43">
        <v>45754.583333333299</v>
      </c>
      <c r="B159" s="42">
        <v>11.467221896551701</v>
      </c>
    </row>
    <row r="160" spans="1:2" x14ac:dyDescent="0.35">
      <c r="A160" s="43">
        <v>45754.625</v>
      </c>
      <c r="B160" s="42">
        <v>12.6904373333333</v>
      </c>
    </row>
    <row r="161" spans="1:2" x14ac:dyDescent="0.35">
      <c r="A161" s="43">
        <v>45754.666666666701</v>
      </c>
      <c r="B161" s="42">
        <v>9.6584977586206904</v>
      </c>
    </row>
    <row r="162" spans="1:2" x14ac:dyDescent="0.35">
      <c r="A162" s="43">
        <v>45754.708333333299</v>
      </c>
      <c r="B162" s="42">
        <v>9.2696343333333306</v>
      </c>
    </row>
    <row r="163" spans="1:2" x14ac:dyDescent="0.35">
      <c r="A163" s="43">
        <v>45754.75</v>
      </c>
      <c r="B163" s="42">
        <v>10.804081034482801</v>
      </c>
    </row>
    <row r="164" spans="1:2" x14ac:dyDescent="0.35">
      <c r="A164" s="43">
        <v>45754.791666666701</v>
      </c>
      <c r="B164" s="42">
        <v>10.3727655</v>
      </c>
    </row>
    <row r="165" spans="1:2" x14ac:dyDescent="0.35">
      <c r="A165" s="43">
        <v>45754.833333333299</v>
      </c>
      <c r="B165" s="42">
        <v>10.6132839655172</v>
      </c>
    </row>
    <row r="166" spans="1:2" x14ac:dyDescent="0.35">
      <c r="A166" s="43">
        <v>45754.875</v>
      </c>
      <c r="B166" s="42">
        <v>13.2439316666667</v>
      </c>
    </row>
    <row r="167" spans="1:2" x14ac:dyDescent="0.35">
      <c r="A167" s="43">
        <v>45754.916666666701</v>
      </c>
      <c r="B167" s="42">
        <v>18.220528620689599</v>
      </c>
    </row>
    <row r="168" spans="1:2" x14ac:dyDescent="0.35">
      <c r="A168" s="43">
        <v>45754.958333333299</v>
      </c>
      <c r="B168" s="42">
        <v>10.6810125</v>
      </c>
    </row>
    <row r="169" spans="1:2" x14ac:dyDescent="0.35">
      <c r="A169" s="43">
        <v>45755</v>
      </c>
      <c r="B169" s="42">
        <v>11.7649613793104</v>
      </c>
    </row>
    <row r="170" spans="1:2" x14ac:dyDescent="0.35">
      <c r="A170" s="43">
        <v>45755.041666666701</v>
      </c>
      <c r="B170" s="42">
        <v>11.7834755</v>
      </c>
    </row>
    <row r="171" spans="1:2" x14ac:dyDescent="0.35">
      <c r="A171" s="43">
        <v>45755.083333333299</v>
      </c>
      <c r="B171" s="42">
        <v>12.913989655172401</v>
      </c>
    </row>
    <row r="172" spans="1:2" x14ac:dyDescent="0.35">
      <c r="A172" s="43">
        <v>45755.125</v>
      </c>
      <c r="B172" s="42">
        <v>12.9248433333333</v>
      </c>
    </row>
    <row r="173" spans="1:2" x14ac:dyDescent="0.35">
      <c r="A173" s="43">
        <v>45755.166666666701</v>
      </c>
      <c r="B173" s="42">
        <v>15.308646551724101</v>
      </c>
    </row>
    <row r="174" spans="1:2" x14ac:dyDescent="0.35">
      <c r="A174" s="43">
        <v>45755.208333333299</v>
      </c>
      <c r="B174" s="42">
        <v>13.190773333333301</v>
      </c>
    </row>
    <row r="175" spans="1:2" x14ac:dyDescent="0.35">
      <c r="A175" s="43">
        <v>45755.25</v>
      </c>
      <c r="B175" s="42">
        <v>17.729067241379301</v>
      </c>
    </row>
    <row r="176" spans="1:2" x14ac:dyDescent="0.35">
      <c r="A176" s="43">
        <v>45755.291666666701</v>
      </c>
      <c r="B176" s="42">
        <v>23.456845000000001</v>
      </c>
    </row>
    <row r="177" spans="1:2" x14ac:dyDescent="0.35">
      <c r="A177" s="43">
        <v>45755.333333333299</v>
      </c>
      <c r="B177" s="42">
        <v>24.795227586206899</v>
      </c>
    </row>
    <row r="178" spans="1:2" x14ac:dyDescent="0.35">
      <c r="A178" s="43">
        <v>45755.375</v>
      </c>
      <c r="B178" s="42">
        <v>26.011578333333301</v>
      </c>
    </row>
    <row r="179" spans="1:2" x14ac:dyDescent="0.35">
      <c r="A179" s="43">
        <v>45755.416666666701</v>
      </c>
      <c r="B179" s="42">
        <v>26.584060344827598</v>
      </c>
    </row>
    <row r="180" spans="1:2" x14ac:dyDescent="0.35">
      <c r="A180" s="43">
        <v>45755.458333333299</v>
      </c>
      <c r="B180" s="42">
        <v>22.279571666666701</v>
      </c>
    </row>
    <row r="181" spans="1:2" x14ac:dyDescent="0.35">
      <c r="A181" s="43">
        <v>45755.5</v>
      </c>
      <c r="B181" s="42">
        <v>21.749098275862099</v>
      </c>
    </row>
    <row r="182" spans="1:2" x14ac:dyDescent="0.35">
      <c r="A182" s="43">
        <v>45755.541666666701</v>
      </c>
      <c r="B182" s="42">
        <v>25.247731666666699</v>
      </c>
    </row>
    <row r="183" spans="1:2" x14ac:dyDescent="0.35">
      <c r="A183" s="43">
        <v>45755.583333333299</v>
      </c>
      <c r="B183" s="42">
        <v>22.237293103448302</v>
      </c>
    </row>
    <row r="184" spans="1:2" x14ac:dyDescent="0.35">
      <c r="A184" s="43">
        <v>45755.625</v>
      </c>
      <c r="B184" s="42">
        <v>16.634326666666698</v>
      </c>
    </row>
    <row r="185" spans="1:2" x14ac:dyDescent="0.35">
      <c r="A185" s="43">
        <v>45755.666666666701</v>
      </c>
      <c r="B185" s="42">
        <v>15.0078982758621</v>
      </c>
    </row>
    <row r="186" spans="1:2" x14ac:dyDescent="0.35">
      <c r="A186" s="43">
        <v>45755.708333333299</v>
      </c>
      <c r="B186" s="42">
        <v>13.5038293333333</v>
      </c>
    </row>
    <row r="187" spans="1:2" x14ac:dyDescent="0.35">
      <c r="A187" s="43">
        <v>45755.75</v>
      </c>
      <c r="B187" s="42">
        <v>12.9780229310345</v>
      </c>
    </row>
    <row r="188" spans="1:2" x14ac:dyDescent="0.35">
      <c r="A188" s="43">
        <v>45755.791666666701</v>
      </c>
      <c r="B188" s="42">
        <v>17.593643333333301</v>
      </c>
    </row>
    <row r="189" spans="1:2" x14ac:dyDescent="0.35">
      <c r="A189" s="43">
        <v>45755.833333333299</v>
      </c>
      <c r="B189" s="42">
        <v>19.4743931034483</v>
      </c>
    </row>
    <row r="190" spans="1:2" x14ac:dyDescent="0.35">
      <c r="A190" s="43">
        <v>45755.875</v>
      </c>
      <c r="B190" s="42">
        <v>13.930630000000001</v>
      </c>
    </row>
    <row r="191" spans="1:2" x14ac:dyDescent="0.35">
      <c r="A191" s="43">
        <v>45755.916666666701</v>
      </c>
      <c r="B191" s="42">
        <v>16.058812068965501</v>
      </c>
    </row>
    <row r="192" spans="1:2" x14ac:dyDescent="0.35">
      <c r="A192" s="43">
        <v>45755.958333333299</v>
      </c>
      <c r="B192" s="42">
        <v>20.676273333333299</v>
      </c>
    </row>
    <row r="193" spans="1:2" x14ac:dyDescent="0.35">
      <c r="A193" s="43">
        <v>45756</v>
      </c>
      <c r="B193" s="42">
        <v>17.250212068965499</v>
      </c>
    </row>
    <row r="194" spans="1:2" x14ac:dyDescent="0.35">
      <c r="A194" s="43">
        <v>45756.041666666701</v>
      </c>
      <c r="B194" s="42">
        <v>15.3750366666667</v>
      </c>
    </row>
    <row r="195" spans="1:2" x14ac:dyDescent="0.35">
      <c r="A195" s="43">
        <v>45756.083333333299</v>
      </c>
      <c r="B195" s="42">
        <v>18.252505172413802</v>
      </c>
    </row>
    <row r="196" spans="1:2" x14ac:dyDescent="0.35">
      <c r="A196" s="43">
        <v>45756.125</v>
      </c>
      <c r="B196" s="42">
        <v>21.47852</v>
      </c>
    </row>
    <row r="197" spans="1:2" x14ac:dyDescent="0.35">
      <c r="A197" s="43">
        <v>45756.166666666701</v>
      </c>
      <c r="B197" s="42">
        <v>19.1500913793103</v>
      </c>
    </row>
    <row r="198" spans="1:2" x14ac:dyDescent="0.35">
      <c r="A198" s="43">
        <v>45756.208333333299</v>
      </c>
      <c r="B198" s="42">
        <v>17.951975000000001</v>
      </c>
    </row>
    <row r="199" spans="1:2" x14ac:dyDescent="0.35">
      <c r="A199" s="43">
        <v>45756.25</v>
      </c>
      <c r="B199" s="42">
        <v>19.642675862069002</v>
      </c>
    </row>
    <row r="200" spans="1:2" x14ac:dyDescent="0.35">
      <c r="A200" s="43">
        <v>45756.291666666701</v>
      </c>
      <c r="B200" s="42">
        <v>21.821584999999999</v>
      </c>
    </row>
    <row r="201" spans="1:2" x14ac:dyDescent="0.35">
      <c r="A201" s="43">
        <v>45756.333333333299</v>
      </c>
      <c r="B201" s="42">
        <v>21.404387931034499</v>
      </c>
    </row>
    <row r="202" spans="1:2" x14ac:dyDescent="0.35">
      <c r="A202" s="43">
        <v>45756.375</v>
      </c>
      <c r="B202" s="42">
        <v>22.82863</v>
      </c>
    </row>
    <row r="203" spans="1:2" x14ac:dyDescent="0.35">
      <c r="A203" s="43">
        <v>45756.416666666701</v>
      </c>
      <c r="B203" s="42">
        <v>24.8238913793103</v>
      </c>
    </row>
    <row r="204" spans="1:2" x14ac:dyDescent="0.35">
      <c r="A204" s="43">
        <v>45756.458333333299</v>
      </c>
      <c r="B204" s="42">
        <v>23.5088616666667</v>
      </c>
    </row>
    <row r="205" spans="1:2" x14ac:dyDescent="0.35">
      <c r="A205" s="43">
        <v>45756.5</v>
      </c>
      <c r="B205" s="42">
        <v>20.0490517241379</v>
      </c>
    </row>
    <row r="206" spans="1:2" x14ac:dyDescent="0.35">
      <c r="A206" s="43">
        <v>45756.541666666701</v>
      </c>
      <c r="B206" s="42">
        <v>26.822945000000001</v>
      </c>
    </row>
    <row r="207" spans="1:2" x14ac:dyDescent="0.35">
      <c r="A207" s="43">
        <v>45756.583333333299</v>
      </c>
      <c r="B207" s="42">
        <v>25.906422413793099</v>
      </c>
    </row>
    <row r="208" spans="1:2" x14ac:dyDescent="0.35">
      <c r="A208" s="43">
        <v>45756.625</v>
      </c>
      <c r="B208" s="42">
        <v>21.66967</v>
      </c>
    </row>
    <row r="209" spans="1:2" x14ac:dyDescent="0.35">
      <c r="A209" s="43">
        <v>45756.666666666701</v>
      </c>
      <c r="B209" s="42">
        <v>19.686089655172399</v>
      </c>
    </row>
    <row r="210" spans="1:2" x14ac:dyDescent="0.35">
      <c r="A210" s="43">
        <v>45756.708333333299</v>
      </c>
      <c r="B210" s="42">
        <v>16.895296666666699</v>
      </c>
    </row>
    <row r="211" spans="1:2" x14ac:dyDescent="0.35">
      <c r="A211" s="43">
        <v>45756.75</v>
      </c>
      <c r="B211" s="42">
        <v>16.920432758620699</v>
      </c>
    </row>
    <row r="212" spans="1:2" x14ac:dyDescent="0.35">
      <c r="A212" s="43">
        <v>45756.791666666701</v>
      </c>
      <c r="B212" s="42">
        <v>21.688714999999998</v>
      </c>
    </row>
    <row r="213" spans="1:2" x14ac:dyDescent="0.35">
      <c r="A213" s="43">
        <v>45756.833333333299</v>
      </c>
      <c r="B213" s="42">
        <v>17.147820689655202</v>
      </c>
    </row>
    <row r="214" spans="1:2" x14ac:dyDescent="0.35">
      <c r="A214" s="43">
        <v>45756.875</v>
      </c>
      <c r="B214" s="42">
        <v>17.420083333333299</v>
      </c>
    </row>
    <row r="215" spans="1:2" x14ac:dyDescent="0.35">
      <c r="A215" s="43">
        <v>45756.916666666701</v>
      </c>
      <c r="B215" s="42">
        <v>18.292696551724099</v>
      </c>
    </row>
    <row r="216" spans="1:2" x14ac:dyDescent="0.35">
      <c r="A216" s="43">
        <v>45756.958333333299</v>
      </c>
      <c r="B216" s="42">
        <v>17.626388333333299</v>
      </c>
    </row>
    <row r="217" spans="1:2" x14ac:dyDescent="0.35">
      <c r="A217" s="43">
        <v>45757</v>
      </c>
      <c r="B217" s="42">
        <v>17.609232758620699</v>
      </c>
    </row>
    <row r="218" spans="1:2" x14ac:dyDescent="0.35">
      <c r="A218" s="43">
        <v>45757.041666666701</v>
      </c>
      <c r="B218" s="42">
        <v>18.698535</v>
      </c>
    </row>
    <row r="219" spans="1:2" x14ac:dyDescent="0.35">
      <c r="A219" s="43">
        <v>45757.083333333299</v>
      </c>
      <c r="B219" s="42">
        <v>21.427543103448301</v>
      </c>
    </row>
    <row r="220" spans="1:2" x14ac:dyDescent="0.35">
      <c r="A220" s="43">
        <v>45757.125</v>
      </c>
      <c r="B220" s="42">
        <v>21.6341516666667</v>
      </c>
    </row>
    <row r="221" spans="1:2" x14ac:dyDescent="0.35">
      <c r="A221" s="43">
        <v>45757.166666666701</v>
      </c>
      <c r="B221" s="42">
        <v>23.0592775862069</v>
      </c>
    </row>
    <row r="222" spans="1:2" x14ac:dyDescent="0.35">
      <c r="A222" s="43">
        <v>45757.208333333299</v>
      </c>
      <c r="B222" s="42">
        <v>24.844401666666698</v>
      </c>
    </row>
    <row r="223" spans="1:2" x14ac:dyDescent="0.35">
      <c r="A223" s="43">
        <v>45757.25</v>
      </c>
      <c r="B223" s="42">
        <v>24.201213793103399</v>
      </c>
    </row>
    <row r="224" spans="1:2" x14ac:dyDescent="0.35">
      <c r="A224" s="43">
        <v>45757.291666666701</v>
      </c>
      <c r="B224" s="42">
        <v>25.893149999999999</v>
      </c>
    </row>
    <row r="225" spans="1:2" x14ac:dyDescent="0.35">
      <c r="A225" s="43">
        <v>45757.333333333299</v>
      </c>
      <c r="B225" s="42">
        <v>35.717034482758599</v>
      </c>
    </row>
    <row r="226" spans="1:2" x14ac:dyDescent="0.35">
      <c r="A226" s="43">
        <v>45757.375</v>
      </c>
      <c r="B226" s="42">
        <v>31.868285</v>
      </c>
    </row>
    <row r="227" spans="1:2" x14ac:dyDescent="0.35">
      <c r="A227" s="43">
        <v>45757.416666666701</v>
      </c>
      <c r="B227" s="42">
        <v>28.8154189655172</v>
      </c>
    </row>
    <row r="228" spans="1:2" x14ac:dyDescent="0.35">
      <c r="A228" s="43">
        <v>45757.458333333299</v>
      </c>
      <c r="B228" s="42">
        <v>28.9953033333333</v>
      </c>
    </row>
    <row r="229" spans="1:2" x14ac:dyDescent="0.35">
      <c r="A229" s="43">
        <v>45757.5</v>
      </c>
      <c r="B229" s="42">
        <v>26.290336206896601</v>
      </c>
    </row>
    <row r="230" spans="1:2" x14ac:dyDescent="0.35">
      <c r="A230" s="43">
        <v>45757.541666666701</v>
      </c>
      <c r="B230" s="42">
        <v>26.789249999999999</v>
      </c>
    </row>
    <row r="231" spans="1:2" x14ac:dyDescent="0.35">
      <c r="A231" s="43">
        <v>45757.583333333299</v>
      </c>
      <c r="B231" s="42">
        <v>31.635024137931001</v>
      </c>
    </row>
    <row r="232" spans="1:2" x14ac:dyDescent="0.35">
      <c r="A232" s="43">
        <v>45757.625</v>
      </c>
      <c r="B232" s="42">
        <v>28.265595000000001</v>
      </c>
    </row>
    <row r="233" spans="1:2" x14ac:dyDescent="0.35">
      <c r="A233" s="43">
        <v>45757.666666666701</v>
      </c>
      <c r="B233" s="42">
        <v>29.2669637931035</v>
      </c>
    </row>
    <row r="234" spans="1:2" x14ac:dyDescent="0.35">
      <c r="A234" s="43">
        <v>45757.708333333299</v>
      </c>
      <c r="B234" s="42">
        <v>27.567526666666701</v>
      </c>
    </row>
    <row r="235" spans="1:2" x14ac:dyDescent="0.35">
      <c r="A235" s="43">
        <v>45757.75</v>
      </c>
      <c r="B235" s="42">
        <v>28.390843103448301</v>
      </c>
    </row>
    <row r="236" spans="1:2" x14ac:dyDescent="0.35">
      <c r="A236" s="43">
        <v>45757.791666666701</v>
      </c>
      <c r="B236" s="42">
        <v>26.2958033333333</v>
      </c>
    </row>
    <row r="237" spans="1:2" x14ac:dyDescent="0.35">
      <c r="A237" s="43">
        <v>45757.833333333299</v>
      </c>
      <c r="B237" s="42">
        <v>23.4204948275862</v>
      </c>
    </row>
    <row r="238" spans="1:2" x14ac:dyDescent="0.35">
      <c r="A238" s="43">
        <v>45757.875</v>
      </c>
      <c r="B238" s="42">
        <v>29.6372966666667</v>
      </c>
    </row>
    <row r="239" spans="1:2" x14ac:dyDescent="0.35">
      <c r="A239" s="43">
        <v>45757.916666666701</v>
      </c>
      <c r="B239" s="42">
        <v>37.806556896551697</v>
      </c>
    </row>
    <row r="240" spans="1:2" x14ac:dyDescent="0.35">
      <c r="A240" s="43">
        <v>45757.958333333299</v>
      </c>
      <c r="B240" s="42">
        <v>36.123701666666697</v>
      </c>
    </row>
    <row r="241" spans="1:2" x14ac:dyDescent="0.35">
      <c r="A241" s="43">
        <v>45758</v>
      </c>
      <c r="B241" s="42">
        <v>26.892979310344799</v>
      </c>
    </row>
    <row r="242" spans="1:2" x14ac:dyDescent="0.35">
      <c r="A242" s="43">
        <v>45758.041666666701</v>
      </c>
      <c r="B242" s="42">
        <v>21.026515</v>
      </c>
    </row>
    <row r="243" spans="1:2" x14ac:dyDescent="0.35">
      <c r="A243" s="43">
        <v>45758.083333333299</v>
      </c>
      <c r="B243" s="42">
        <v>19.3201413793103</v>
      </c>
    </row>
    <row r="244" spans="1:2" x14ac:dyDescent="0.35">
      <c r="A244" s="43">
        <v>45758.125</v>
      </c>
      <c r="B244" s="42">
        <v>19.690898333333301</v>
      </c>
    </row>
    <row r="245" spans="1:2" x14ac:dyDescent="0.35">
      <c r="A245" s="43">
        <v>45758.166666666701</v>
      </c>
      <c r="B245" s="42">
        <v>21.088620689655201</v>
      </c>
    </row>
    <row r="246" spans="1:2" x14ac:dyDescent="0.35">
      <c r="A246" s="43">
        <v>45758.208333333299</v>
      </c>
      <c r="B246" s="42">
        <v>20.170915000000001</v>
      </c>
    </row>
    <row r="247" spans="1:2" x14ac:dyDescent="0.35">
      <c r="A247" s="43">
        <v>45758.25</v>
      </c>
      <c r="B247" s="42">
        <v>24.917522413793101</v>
      </c>
    </row>
    <row r="248" spans="1:2" x14ac:dyDescent="0.35">
      <c r="A248" s="43">
        <v>45758.291666666701</v>
      </c>
      <c r="B248" s="42">
        <v>30.2417366666667</v>
      </c>
    </row>
    <row r="249" spans="1:2" x14ac:dyDescent="0.35">
      <c r="A249" s="43">
        <v>45758.333333333299</v>
      </c>
      <c r="B249" s="42">
        <v>29.4020896551724</v>
      </c>
    </row>
    <row r="250" spans="1:2" x14ac:dyDescent="0.35">
      <c r="A250" s="43">
        <v>45758.375</v>
      </c>
      <c r="B250" s="42">
        <v>31.932320000000001</v>
      </c>
    </row>
    <row r="251" spans="1:2" x14ac:dyDescent="0.35">
      <c r="A251" s="43">
        <v>45758.416666666701</v>
      </c>
      <c r="B251" s="42">
        <v>26.717737931034499</v>
      </c>
    </row>
    <row r="252" spans="1:2" x14ac:dyDescent="0.35">
      <c r="A252" s="43">
        <v>45758.458333333299</v>
      </c>
      <c r="B252" s="42">
        <v>23.949375</v>
      </c>
    </row>
    <row r="253" spans="1:2" x14ac:dyDescent="0.35">
      <c r="A253" s="43">
        <v>45758.5</v>
      </c>
      <c r="B253" s="42">
        <v>23.1477</v>
      </c>
    </row>
    <row r="254" spans="1:2" x14ac:dyDescent="0.35">
      <c r="A254" s="43">
        <v>45758.541666666701</v>
      </c>
      <c r="B254" s="42">
        <v>24.283684999999998</v>
      </c>
    </row>
    <row r="255" spans="1:2" x14ac:dyDescent="0.35">
      <c r="A255" s="43">
        <v>45758.583333333299</v>
      </c>
      <c r="B255" s="42">
        <v>19.512925862069</v>
      </c>
    </row>
    <row r="256" spans="1:2" x14ac:dyDescent="0.35">
      <c r="A256" s="43">
        <v>45758.625</v>
      </c>
      <c r="B256" s="42">
        <v>18.391006666666701</v>
      </c>
    </row>
    <row r="257" spans="1:2" x14ac:dyDescent="0.35">
      <c r="A257" s="43">
        <v>45758.666666666701</v>
      </c>
      <c r="B257" s="42">
        <v>18.158305172413801</v>
      </c>
    </row>
    <row r="258" spans="1:2" x14ac:dyDescent="0.35">
      <c r="A258" s="43">
        <v>45758.708333333299</v>
      </c>
      <c r="B258" s="42">
        <v>19.772033333333301</v>
      </c>
    </row>
    <row r="259" spans="1:2" x14ac:dyDescent="0.35">
      <c r="A259" s="43">
        <v>45758.75</v>
      </c>
      <c r="B259" s="42">
        <v>19.179065517241401</v>
      </c>
    </row>
    <row r="260" spans="1:2" x14ac:dyDescent="0.35">
      <c r="A260" s="43">
        <v>45758.791666666701</v>
      </c>
      <c r="B260" s="42">
        <v>18.7268616666667</v>
      </c>
    </row>
    <row r="261" spans="1:2" x14ac:dyDescent="0.35">
      <c r="A261" s="43">
        <v>45758.833333333299</v>
      </c>
      <c r="B261" s="42">
        <v>20.692696551724101</v>
      </c>
    </row>
    <row r="262" spans="1:2" x14ac:dyDescent="0.35">
      <c r="A262" s="43">
        <v>45758.875</v>
      </c>
      <c r="B262" s="42">
        <v>23.556619999999999</v>
      </c>
    </row>
    <row r="263" spans="1:2" x14ac:dyDescent="0.35">
      <c r="A263" s="43">
        <v>45758.916666666701</v>
      </c>
      <c r="B263" s="42">
        <v>25.2056879310345</v>
      </c>
    </row>
    <row r="264" spans="1:2" x14ac:dyDescent="0.35">
      <c r="A264" s="43">
        <v>45758.958333333299</v>
      </c>
      <c r="B264" s="42">
        <v>38.260048333333302</v>
      </c>
    </row>
    <row r="265" spans="1:2" x14ac:dyDescent="0.35">
      <c r="A265" s="43">
        <v>45759</v>
      </c>
      <c r="B265" s="42">
        <v>41.906941379310297</v>
      </c>
    </row>
    <row r="266" spans="1:2" x14ac:dyDescent="0.35">
      <c r="A266" s="43">
        <v>45759.041666666701</v>
      </c>
      <c r="B266" s="42">
        <v>38.232661666666701</v>
      </c>
    </row>
    <row r="267" spans="1:2" x14ac:dyDescent="0.35">
      <c r="A267" s="43">
        <v>45759.083333333299</v>
      </c>
      <c r="B267" s="42">
        <v>38.8479465517241</v>
      </c>
    </row>
    <row r="268" spans="1:2" x14ac:dyDescent="0.35">
      <c r="A268" s="43">
        <v>45759.125</v>
      </c>
      <c r="B268" s="42">
        <v>30.300273333333301</v>
      </c>
    </row>
    <row r="269" spans="1:2" x14ac:dyDescent="0.35">
      <c r="A269" s="43">
        <v>45759.166666666701</v>
      </c>
      <c r="B269" s="42">
        <v>26.1917310344827</v>
      </c>
    </row>
    <row r="270" spans="1:2" x14ac:dyDescent="0.35">
      <c r="A270" s="43">
        <v>45759.208333333299</v>
      </c>
      <c r="B270" s="42">
        <v>26.649830000000001</v>
      </c>
    </row>
    <row r="271" spans="1:2" x14ac:dyDescent="0.35">
      <c r="A271" s="43">
        <v>45759.25</v>
      </c>
      <c r="B271" s="42">
        <v>27.347425862068999</v>
      </c>
    </row>
    <row r="272" spans="1:2" x14ac:dyDescent="0.35">
      <c r="A272" s="43">
        <v>45759.291666666701</v>
      </c>
      <c r="B272" s="42">
        <v>23.2287833333333</v>
      </c>
    </row>
    <row r="273" spans="1:2" x14ac:dyDescent="0.35">
      <c r="A273" s="43">
        <v>45759.333333333299</v>
      </c>
      <c r="B273" s="42">
        <v>27.0746931034483</v>
      </c>
    </row>
    <row r="274" spans="1:2" x14ac:dyDescent="0.35">
      <c r="A274" s="43">
        <v>45759.375</v>
      </c>
      <c r="B274" s="42">
        <v>35.025181666666697</v>
      </c>
    </row>
    <row r="275" spans="1:2" x14ac:dyDescent="0.35">
      <c r="A275" s="43">
        <v>45759.416666666701</v>
      </c>
      <c r="B275" s="42">
        <v>27.206463793103399</v>
      </c>
    </row>
    <row r="276" spans="1:2" x14ac:dyDescent="0.35">
      <c r="A276" s="43">
        <v>45759.458333333299</v>
      </c>
      <c r="B276" s="42">
        <v>20.3413066666667</v>
      </c>
    </row>
    <row r="277" spans="1:2" x14ac:dyDescent="0.35">
      <c r="A277" s="43">
        <v>45759.5</v>
      </c>
      <c r="B277" s="42">
        <v>26.044318965517199</v>
      </c>
    </row>
    <row r="278" spans="1:2" x14ac:dyDescent="0.35">
      <c r="A278" s="43">
        <v>45759.541666666701</v>
      </c>
      <c r="B278" s="42">
        <v>21.531331666666699</v>
      </c>
    </row>
    <row r="279" spans="1:2" x14ac:dyDescent="0.35">
      <c r="A279" s="43">
        <v>45759.583333333299</v>
      </c>
      <c r="B279" s="42">
        <v>22.4885965517241</v>
      </c>
    </row>
    <row r="280" spans="1:2" x14ac:dyDescent="0.35">
      <c r="A280" s="43">
        <v>45759.625</v>
      </c>
      <c r="B280" s="42">
        <v>14.233124999999999</v>
      </c>
    </row>
    <row r="281" spans="1:2" x14ac:dyDescent="0.35">
      <c r="A281" s="43">
        <v>45759.666666666701</v>
      </c>
      <c r="B281" s="42">
        <v>10.9994331034483</v>
      </c>
    </row>
    <row r="282" spans="1:2" x14ac:dyDescent="0.35">
      <c r="A282" s="43">
        <v>45759.708333333299</v>
      </c>
      <c r="B282" s="42">
        <v>10.3592286666667</v>
      </c>
    </row>
    <row r="283" spans="1:2" x14ac:dyDescent="0.35">
      <c r="A283" s="43">
        <v>45759.75</v>
      </c>
      <c r="B283" s="42">
        <v>11.7297184482759</v>
      </c>
    </row>
    <row r="284" spans="1:2" x14ac:dyDescent="0.35">
      <c r="A284" s="43">
        <v>45759.791666666701</v>
      </c>
      <c r="B284" s="42">
        <v>12.605933333333301</v>
      </c>
    </row>
    <row r="285" spans="1:2" x14ac:dyDescent="0.35">
      <c r="A285" s="43">
        <v>45759.833333333299</v>
      </c>
      <c r="B285" s="42">
        <v>16.6184137931034</v>
      </c>
    </row>
    <row r="286" spans="1:2" x14ac:dyDescent="0.35">
      <c r="A286" s="43">
        <v>45759.875</v>
      </c>
      <c r="B286" s="42">
        <v>18.2308566666667</v>
      </c>
    </row>
    <row r="287" spans="1:2" x14ac:dyDescent="0.35">
      <c r="A287" s="43">
        <v>45759.916666666701</v>
      </c>
      <c r="B287" s="42">
        <v>20.0521051724138</v>
      </c>
    </row>
    <row r="288" spans="1:2" x14ac:dyDescent="0.35">
      <c r="A288" s="43">
        <v>45759.958333333299</v>
      </c>
      <c r="B288" s="42">
        <v>17.99391</v>
      </c>
    </row>
    <row r="289" spans="1:2" x14ac:dyDescent="0.35">
      <c r="A289" s="43">
        <v>45760</v>
      </c>
      <c r="B289" s="42">
        <v>14.5565913793103</v>
      </c>
    </row>
    <row r="290" spans="1:2" x14ac:dyDescent="0.35">
      <c r="A290" s="43">
        <v>45760.041666666701</v>
      </c>
      <c r="B290" s="42">
        <v>14.0497542372881</v>
      </c>
    </row>
    <row r="291" spans="1:2" x14ac:dyDescent="0.35">
      <c r="A291" s="43">
        <v>45760.083333333299</v>
      </c>
      <c r="B291" s="42">
        <v>15.474505000000001</v>
      </c>
    </row>
    <row r="292" spans="1:2" x14ac:dyDescent="0.35">
      <c r="A292" s="43">
        <v>45760.125</v>
      </c>
      <c r="B292" s="42">
        <v>13.266819999999999</v>
      </c>
    </row>
    <row r="293" spans="1:2" x14ac:dyDescent="0.35">
      <c r="A293" s="43">
        <v>45760.166666666701</v>
      </c>
      <c r="B293" s="42">
        <v>10.7519898275862</v>
      </c>
    </row>
    <row r="294" spans="1:2" x14ac:dyDescent="0.35">
      <c r="A294" s="43">
        <v>45760.208333333299</v>
      </c>
      <c r="B294" s="42">
        <v>12.254770000000001</v>
      </c>
    </row>
    <row r="295" spans="1:2" x14ac:dyDescent="0.35">
      <c r="A295" s="43">
        <v>45760.25</v>
      </c>
      <c r="B295" s="42">
        <v>16.705920689655201</v>
      </c>
    </row>
    <row r="296" spans="1:2" x14ac:dyDescent="0.35">
      <c r="A296" s="43">
        <v>45760.291666666701</v>
      </c>
      <c r="B296" s="42">
        <v>15.5384366666667</v>
      </c>
    </row>
    <row r="297" spans="1:2" x14ac:dyDescent="0.35">
      <c r="A297" s="43">
        <v>45760.333333333299</v>
      </c>
      <c r="B297" s="42">
        <v>18.1418120689655</v>
      </c>
    </row>
    <row r="298" spans="1:2" x14ac:dyDescent="0.35">
      <c r="A298" s="43">
        <v>45760.375</v>
      </c>
      <c r="B298" s="42">
        <v>18.986906666666702</v>
      </c>
    </row>
    <row r="299" spans="1:2" x14ac:dyDescent="0.35">
      <c r="A299" s="43">
        <v>45760.416666666701</v>
      </c>
      <c r="B299" s="42">
        <v>15.7533810344828</v>
      </c>
    </row>
    <row r="300" spans="1:2" x14ac:dyDescent="0.35">
      <c r="A300" s="43">
        <v>45760.458333333299</v>
      </c>
      <c r="B300" s="42">
        <v>12.889125</v>
      </c>
    </row>
    <row r="301" spans="1:2" x14ac:dyDescent="0.35">
      <c r="A301" s="43">
        <v>45760.5</v>
      </c>
      <c r="B301" s="42">
        <v>6.8665972413793099</v>
      </c>
    </row>
    <row r="302" spans="1:2" x14ac:dyDescent="0.35">
      <c r="A302" s="43">
        <v>45760.541666666701</v>
      </c>
      <c r="B302" s="42">
        <v>6.5070711666666696</v>
      </c>
    </row>
    <row r="303" spans="1:2" x14ac:dyDescent="0.35">
      <c r="A303" s="43">
        <v>45760.583333333299</v>
      </c>
      <c r="B303" s="42">
        <v>7.6261151724137903</v>
      </c>
    </row>
    <row r="304" spans="1:2" x14ac:dyDescent="0.35">
      <c r="A304" s="43">
        <v>45760.625</v>
      </c>
      <c r="B304" s="42">
        <v>7.5623773333333304</v>
      </c>
    </row>
    <row r="305" spans="1:2" x14ac:dyDescent="0.35">
      <c r="A305" s="43">
        <v>45760.666666666701</v>
      </c>
      <c r="B305" s="42">
        <v>8.4651234482758593</v>
      </c>
    </row>
    <row r="306" spans="1:2" x14ac:dyDescent="0.35">
      <c r="A306" s="43">
        <v>45760.708333333299</v>
      </c>
      <c r="B306" s="42">
        <v>5.7834543333333297</v>
      </c>
    </row>
    <row r="307" spans="1:2" x14ac:dyDescent="0.35">
      <c r="A307" s="43">
        <v>45760.75</v>
      </c>
      <c r="B307" s="42">
        <v>3.37735281034483</v>
      </c>
    </row>
    <row r="308" spans="1:2" x14ac:dyDescent="0.35">
      <c r="A308" s="43">
        <v>45760.791666666701</v>
      </c>
      <c r="B308" s="42">
        <v>1.16843851666667</v>
      </c>
    </row>
    <row r="309" spans="1:2" x14ac:dyDescent="0.35">
      <c r="A309" s="43">
        <v>45760.833333333299</v>
      </c>
      <c r="B309" s="42">
        <v>3.77484551724138</v>
      </c>
    </row>
    <row r="310" spans="1:2" x14ac:dyDescent="0.35">
      <c r="A310" s="43">
        <v>45760.875</v>
      </c>
      <c r="B310" s="42">
        <v>4.0150011666666696</v>
      </c>
    </row>
    <row r="311" spans="1:2" x14ac:dyDescent="0.35">
      <c r="A311" s="43">
        <v>45760.916666666701</v>
      </c>
      <c r="B311" s="42">
        <v>69.917591724138006</v>
      </c>
    </row>
    <row r="312" spans="1:2" x14ac:dyDescent="0.35">
      <c r="A312" s="43">
        <v>45760.958333333299</v>
      </c>
      <c r="B312" s="42">
        <v>76.577640500000001</v>
      </c>
    </row>
    <row r="313" spans="1:2" x14ac:dyDescent="0.35">
      <c r="A313" s="43">
        <v>45761</v>
      </c>
      <c r="B313" s="42">
        <v>4.4699639655172403</v>
      </c>
    </row>
    <row r="314" spans="1:2" x14ac:dyDescent="0.35">
      <c r="A314" s="43">
        <v>45761.041666666701</v>
      </c>
      <c r="B314" s="42">
        <v>3.8181928333333301</v>
      </c>
    </row>
    <row r="315" spans="1:2" x14ac:dyDescent="0.35">
      <c r="A315" s="43">
        <v>45761.083333333299</v>
      </c>
      <c r="B315" s="42">
        <v>2.6416439655172401</v>
      </c>
    </row>
    <row r="316" spans="1:2" x14ac:dyDescent="0.35">
      <c r="A316" s="43">
        <v>45761.125</v>
      </c>
      <c r="B316" s="42">
        <v>29.140022999999999</v>
      </c>
    </row>
    <row r="317" spans="1:2" x14ac:dyDescent="0.35">
      <c r="A317" s="43">
        <v>45761.166666666701</v>
      </c>
      <c r="B317" s="42">
        <v>9.6516006896551705</v>
      </c>
    </row>
    <row r="318" spans="1:2" x14ac:dyDescent="0.35">
      <c r="A318" s="43">
        <v>45761.208333333299</v>
      </c>
      <c r="B318" s="42">
        <v>24.8607123333333</v>
      </c>
    </row>
    <row r="319" spans="1:2" x14ac:dyDescent="0.35">
      <c r="A319" s="43">
        <v>45761.25</v>
      </c>
      <c r="B319" s="42">
        <v>31.013637931034499</v>
      </c>
    </row>
    <row r="320" spans="1:2" x14ac:dyDescent="0.35">
      <c r="A320" s="43">
        <v>45761.291666666701</v>
      </c>
      <c r="B320" s="42">
        <v>8.2942278333333306</v>
      </c>
    </row>
    <row r="321" spans="1:2" x14ac:dyDescent="0.35">
      <c r="A321" s="43">
        <v>45761.333333333299</v>
      </c>
      <c r="B321" s="42">
        <v>7.7524725862068999</v>
      </c>
    </row>
    <row r="322" spans="1:2" x14ac:dyDescent="0.35">
      <c r="A322" s="43">
        <v>45761.375</v>
      </c>
      <c r="B322" s="42">
        <v>9.8153788333333303</v>
      </c>
    </row>
    <row r="323" spans="1:2" x14ac:dyDescent="0.35">
      <c r="A323" s="43">
        <v>45761.416666666701</v>
      </c>
      <c r="B323" s="42">
        <v>10.3184044827586</v>
      </c>
    </row>
    <row r="324" spans="1:2" x14ac:dyDescent="0.35">
      <c r="A324" s="43">
        <v>45761.458333333299</v>
      </c>
      <c r="B324" s="42">
        <v>8.2367741666666596</v>
      </c>
    </row>
    <row r="325" spans="1:2" x14ac:dyDescent="0.35">
      <c r="A325" s="43">
        <v>45761.5</v>
      </c>
      <c r="B325" s="42">
        <v>8.9168358620689592</v>
      </c>
    </row>
    <row r="326" spans="1:2" x14ac:dyDescent="0.35">
      <c r="A326" s="43">
        <v>45761.541666666701</v>
      </c>
      <c r="B326" s="42">
        <v>14.040540500000001</v>
      </c>
    </row>
    <row r="327" spans="1:2" x14ac:dyDescent="0.35">
      <c r="A327" s="43">
        <v>45761.583333333299</v>
      </c>
      <c r="B327" s="42">
        <v>12.314251896551699</v>
      </c>
    </row>
    <row r="328" spans="1:2" x14ac:dyDescent="0.35">
      <c r="A328" s="43">
        <v>45761.625</v>
      </c>
      <c r="B328" s="42">
        <v>9.1892191666666694</v>
      </c>
    </row>
    <row r="329" spans="1:2" x14ac:dyDescent="0.35">
      <c r="A329" s="43">
        <v>45761.666666666701</v>
      </c>
      <c r="B329" s="42">
        <v>9.04494706896552</v>
      </c>
    </row>
    <row r="330" spans="1:2" x14ac:dyDescent="0.35">
      <c r="A330" s="43">
        <v>45761.708333333299</v>
      </c>
      <c r="B330" s="42">
        <v>6.5125086666666601</v>
      </c>
    </row>
    <row r="331" spans="1:2" x14ac:dyDescent="0.35">
      <c r="A331" s="43">
        <v>45761.75</v>
      </c>
      <c r="B331" s="42">
        <v>5.3481346551724096</v>
      </c>
    </row>
    <row r="332" spans="1:2" x14ac:dyDescent="0.35">
      <c r="A332" s="43">
        <v>45761.791666666701</v>
      </c>
      <c r="B332" s="42">
        <v>5.3947075</v>
      </c>
    </row>
    <row r="333" spans="1:2" x14ac:dyDescent="0.35">
      <c r="A333" s="43">
        <v>45761.833333333299</v>
      </c>
      <c r="B333" s="42">
        <v>5.4812227586206896</v>
      </c>
    </row>
    <row r="334" spans="1:2" x14ac:dyDescent="0.35">
      <c r="A334" s="43">
        <v>45761.875</v>
      </c>
      <c r="B334" s="42">
        <v>6.2343498333333303</v>
      </c>
    </row>
    <row r="335" spans="1:2" x14ac:dyDescent="0.35">
      <c r="A335" s="43">
        <v>45761.916666666701</v>
      </c>
      <c r="B335" s="42">
        <v>7.9693086206896604</v>
      </c>
    </row>
    <row r="336" spans="1:2" x14ac:dyDescent="0.35">
      <c r="A336" s="43">
        <v>45761.958333333299</v>
      </c>
      <c r="B336" s="42">
        <v>7.0464181666666699</v>
      </c>
    </row>
    <row r="337" spans="1:2" x14ac:dyDescent="0.35">
      <c r="A337" s="43">
        <v>45762</v>
      </c>
      <c r="B337" s="42">
        <v>8.1507318965517204</v>
      </c>
    </row>
    <row r="338" spans="1:2" x14ac:dyDescent="0.35">
      <c r="A338" s="43">
        <v>45762.041666666701</v>
      </c>
      <c r="B338" s="42">
        <v>8.4952161666666708</v>
      </c>
    </row>
    <row r="339" spans="1:2" x14ac:dyDescent="0.35">
      <c r="A339" s="43">
        <v>45762.083333333299</v>
      </c>
      <c r="B339" s="42">
        <v>9.2413560344827594</v>
      </c>
    </row>
    <row r="340" spans="1:2" x14ac:dyDescent="0.35">
      <c r="A340" s="43">
        <v>45762.125</v>
      </c>
      <c r="B340" s="42">
        <v>7.4397834999999999</v>
      </c>
    </row>
    <row r="341" spans="1:2" x14ac:dyDescent="0.35">
      <c r="A341" s="43">
        <v>45762.166666666701</v>
      </c>
      <c r="B341" s="42">
        <v>10.3858431034483</v>
      </c>
    </row>
    <row r="342" spans="1:2" x14ac:dyDescent="0.35">
      <c r="A342" s="43">
        <v>45762.208333333299</v>
      </c>
      <c r="B342" s="42">
        <v>14.911619999999999</v>
      </c>
    </row>
    <row r="343" spans="1:2" x14ac:dyDescent="0.35">
      <c r="A343" s="43">
        <v>45762.25</v>
      </c>
      <c r="B343" s="42">
        <v>15.467093103448301</v>
      </c>
    </row>
    <row r="344" spans="1:2" x14ac:dyDescent="0.35">
      <c r="A344" s="43">
        <v>45762.291666666701</v>
      </c>
      <c r="B344" s="42">
        <v>17.654586666666699</v>
      </c>
    </row>
    <row r="345" spans="1:2" x14ac:dyDescent="0.35">
      <c r="A345" s="43">
        <v>45762.333333333299</v>
      </c>
      <c r="B345" s="42">
        <v>22.652132758620699</v>
      </c>
    </row>
    <row r="346" spans="1:2" x14ac:dyDescent="0.35">
      <c r="A346" s="43">
        <v>45762.375</v>
      </c>
      <c r="B346" s="42">
        <v>23.225303333333301</v>
      </c>
    </row>
    <row r="347" spans="1:2" x14ac:dyDescent="0.35">
      <c r="A347" s="43">
        <v>45762.416666666701</v>
      </c>
      <c r="B347" s="42">
        <v>23.2336155172414</v>
      </c>
    </row>
    <row r="348" spans="1:2" x14ac:dyDescent="0.35">
      <c r="A348" s="43">
        <v>45762.458333333299</v>
      </c>
      <c r="B348" s="42">
        <v>21.975809999999999</v>
      </c>
    </row>
    <row r="349" spans="1:2" x14ac:dyDescent="0.35">
      <c r="A349" s="43">
        <v>45762.5</v>
      </c>
      <c r="B349" s="42">
        <v>20.368591379310299</v>
      </c>
    </row>
    <row r="350" spans="1:2" x14ac:dyDescent="0.35">
      <c r="A350" s="43">
        <v>45762.541666666701</v>
      </c>
      <c r="B350" s="42">
        <v>16.2143533333333</v>
      </c>
    </row>
    <row r="351" spans="1:2" x14ac:dyDescent="0.35">
      <c r="A351" s="43">
        <v>45762.583333333299</v>
      </c>
      <c r="B351" s="42">
        <v>16.804441379310301</v>
      </c>
    </row>
    <row r="352" spans="1:2" x14ac:dyDescent="0.35">
      <c r="A352" s="43">
        <v>45762.625</v>
      </c>
      <c r="B352" s="42">
        <v>17.27375</v>
      </c>
    </row>
    <row r="353" spans="1:2" x14ac:dyDescent="0.35">
      <c r="A353" s="43">
        <v>45762.666666666701</v>
      </c>
      <c r="B353" s="42">
        <v>13.9153448275862</v>
      </c>
    </row>
    <row r="354" spans="1:2" x14ac:dyDescent="0.35">
      <c r="A354" s="43">
        <v>45762.708333333299</v>
      </c>
      <c r="B354" s="42">
        <v>13.3361566666667</v>
      </c>
    </row>
    <row r="355" spans="1:2" x14ac:dyDescent="0.35">
      <c r="A355" s="43">
        <v>45762.75</v>
      </c>
      <c r="B355" s="42">
        <v>10.8657467241379</v>
      </c>
    </row>
    <row r="356" spans="1:2" x14ac:dyDescent="0.35">
      <c r="A356" s="43">
        <v>45762.791666666701</v>
      </c>
      <c r="B356" s="42">
        <v>7.5367976666666703</v>
      </c>
    </row>
    <row r="357" spans="1:2" x14ac:dyDescent="0.35">
      <c r="A357" s="43">
        <v>45762.833333333299</v>
      </c>
      <c r="B357" s="42">
        <v>8.8382279310344796</v>
      </c>
    </row>
    <row r="358" spans="1:2" x14ac:dyDescent="0.35">
      <c r="A358" s="43">
        <v>45762.875</v>
      </c>
      <c r="B358" s="42">
        <v>8.5893160000000002</v>
      </c>
    </row>
    <row r="359" spans="1:2" x14ac:dyDescent="0.35">
      <c r="A359" s="43">
        <v>45762.916666666701</v>
      </c>
      <c r="B359" s="42">
        <v>8.6733274137930998</v>
      </c>
    </row>
    <row r="360" spans="1:2" x14ac:dyDescent="0.35">
      <c r="A360" s="43">
        <v>45762.958333333299</v>
      </c>
      <c r="B360" s="42">
        <v>8.9286554999999996</v>
      </c>
    </row>
    <row r="361" spans="1:2" x14ac:dyDescent="0.35">
      <c r="A361" s="43">
        <v>45763</v>
      </c>
      <c r="B361" s="42">
        <v>11.2900846551724</v>
      </c>
    </row>
    <row r="362" spans="1:2" x14ac:dyDescent="0.35">
      <c r="A362" s="43">
        <v>45763.041666666701</v>
      </c>
      <c r="B362" s="42">
        <v>15.4211183333333</v>
      </c>
    </row>
    <row r="363" spans="1:2" x14ac:dyDescent="0.35">
      <c r="A363" s="43">
        <v>45763.083333333299</v>
      </c>
      <c r="B363" s="42">
        <v>11.5160934482759</v>
      </c>
    </row>
    <row r="364" spans="1:2" x14ac:dyDescent="0.35">
      <c r="A364" s="43">
        <v>45763.125</v>
      </c>
      <c r="B364" s="42">
        <v>4.6375535000000001</v>
      </c>
    </row>
    <row r="365" spans="1:2" x14ac:dyDescent="0.35">
      <c r="A365" s="43">
        <v>45763.166666666701</v>
      </c>
      <c r="B365" s="42">
        <v>4.9842679310344797</v>
      </c>
    </row>
    <row r="366" spans="1:2" x14ac:dyDescent="0.35">
      <c r="A366" s="43">
        <v>45763.208333333299</v>
      </c>
      <c r="B366" s="42">
        <v>3.3580061666666698</v>
      </c>
    </row>
    <row r="367" spans="1:2" x14ac:dyDescent="0.35">
      <c r="A367" s="43">
        <v>45763.25</v>
      </c>
      <c r="B367" s="42">
        <v>3.8405368965517201</v>
      </c>
    </row>
    <row r="368" spans="1:2" x14ac:dyDescent="0.35">
      <c r="A368" s="43">
        <v>45763.291666666701</v>
      </c>
      <c r="B368" s="42">
        <v>1.6597314000000001</v>
      </c>
    </row>
    <row r="369" spans="1:2" x14ac:dyDescent="0.35">
      <c r="A369" s="43">
        <v>45763.333333333299</v>
      </c>
      <c r="B369" s="42">
        <v>2.81030194827586</v>
      </c>
    </row>
    <row r="370" spans="1:2" x14ac:dyDescent="0.35">
      <c r="A370" s="43">
        <v>45763.375</v>
      </c>
      <c r="B370" s="42">
        <v>6.3358584999999996</v>
      </c>
    </row>
    <row r="371" spans="1:2" x14ac:dyDescent="0.35">
      <c r="A371" s="43">
        <v>45763.416666666701</v>
      </c>
      <c r="B371" s="42">
        <v>7.5601206896551698</v>
      </c>
    </row>
    <row r="372" spans="1:2" x14ac:dyDescent="0.35">
      <c r="A372" s="43">
        <v>45763.458333333299</v>
      </c>
      <c r="B372" s="42">
        <v>18.727796333333298</v>
      </c>
    </row>
    <row r="373" spans="1:2" x14ac:dyDescent="0.35">
      <c r="A373" s="43">
        <v>45763.5</v>
      </c>
      <c r="B373" s="42">
        <v>20.965362586206901</v>
      </c>
    </row>
    <row r="374" spans="1:2" x14ac:dyDescent="0.35">
      <c r="A374" s="43">
        <v>45763.541666666701</v>
      </c>
      <c r="B374" s="42">
        <v>12.396050333333299</v>
      </c>
    </row>
    <row r="375" spans="1:2" x14ac:dyDescent="0.35">
      <c r="A375" s="43">
        <v>45763.583333333299</v>
      </c>
      <c r="B375" s="42">
        <v>13.4181689655172</v>
      </c>
    </row>
    <row r="376" spans="1:2" x14ac:dyDescent="0.35">
      <c r="A376" s="43">
        <v>45763.625</v>
      </c>
      <c r="B376" s="42">
        <v>46.4819283333333</v>
      </c>
    </row>
    <row r="377" spans="1:2" x14ac:dyDescent="0.35">
      <c r="A377" s="43">
        <v>45763.666666666701</v>
      </c>
      <c r="B377" s="42">
        <v>22.131446034482799</v>
      </c>
    </row>
    <row r="378" spans="1:2" x14ac:dyDescent="0.35">
      <c r="A378" s="43">
        <v>45763.708333333299</v>
      </c>
      <c r="B378" s="42">
        <v>10.4067958333333</v>
      </c>
    </row>
    <row r="379" spans="1:2" x14ac:dyDescent="0.35">
      <c r="A379" s="43">
        <v>45763.75</v>
      </c>
      <c r="B379" s="42">
        <v>16.272175344827598</v>
      </c>
    </row>
    <row r="380" spans="1:2" x14ac:dyDescent="0.35">
      <c r="A380" s="43">
        <v>45763.791666666701</v>
      </c>
      <c r="B380" s="42">
        <v>7.4713668333333301</v>
      </c>
    </row>
    <row r="381" spans="1:2" x14ac:dyDescent="0.35">
      <c r="A381" s="43">
        <v>45763.833333333299</v>
      </c>
      <c r="B381" s="42">
        <v>3.3192693103448301</v>
      </c>
    </row>
    <row r="382" spans="1:2" x14ac:dyDescent="0.35">
      <c r="A382" s="43">
        <v>45763.875</v>
      </c>
      <c r="B382" s="42">
        <v>3.4234561666666701</v>
      </c>
    </row>
    <row r="383" spans="1:2" x14ac:dyDescent="0.35">
      <c r="A383" s="43">
        <v>45763.916666666701</v>
      </c>
      <c r="B383" s="42">
        <v>6.9802694827586196</v>
      </c>
    </row>
    <row r="384" spans="1:2" x14ac:dyDescent="0.35">
      <c r="A384" s="43">
        <v>45763.958333333299</v>
      </c>
      <c r="B384" s="42">
        <v>9.5074063333333303</v>
      </c>
    </row>
    <row r="385" spans="1:2" x14ac:dyDescent="0.35">
      <c r="A385" s="43">
        <v>45764</v>
      </c>
      <c r="B385" s="42">
        <v>7.7907977586206902</v>
      </c>
    </row>
    <row r="386" spans="1:2" x14ac:dyDescent="0.35">
      <c r="A386" s="43">
        <v>45764.041666666701</v>
      </c>
      <c r="B386" s="42">
        <v>13.2381461666667</v>
      </c>
    </row>
    <row r="387" spans="1:2" x14ac:dyDescent="0.35">
      <c r="A387" s="43">
        <v>45764.083333333299</v>
      </c>
      <c r="B387" s="42">
        <v>6.13439844827586</v>
      </c>
    </row>
    <row r="388" spans="1:2" x14ac:dyDescent="0.35">
      <c r="A388" s="43">
        <v>45764.125</v>
      </c>
      <c r="B388" s="42">
        <v>4.8710676666666703</v>
      </c>
    </row>
    <row r="389" spans="1:2" x14ac:dyDescent="0.35">
      <c r="A389" s="43">
        <v>45764.166666666701</v>
      </c>
      <c r="B389" s="42">
        <v>8.4111910344827603</v>
      </c>
    </row>
    <row r="390" spans="1:2" x14ac:dyDescent="0.35">
      <c r="A390" s="43">
        <v>45764.208333333299</v>
      </c>
      <c r="B390" s="42">
        <v>4.3891784999999999</v>
      </c>
    </row>
    <row r="391" spans="1:2" x14ac:dyDescent="0.35">
      <c r="A391" s="43">
        <v>45764.25</v>
      </c>
      <c r="B391" s="42">
        <v>8.2279912068965508</v>
      </c>
    </row>
    <row r="392" spans="1:2" x14ac:dyDescent="0.35">
      <c r="A392" s="43">
        <v>45764.291666666701</v>
      </c>
      <c r="B392" s="42">
        <v>9.0028581666666696</v>
      </c>
    </row>
    <row r="393" spans="1:2" x14ac:dyDescent="0.35">
      <c r="A393" s="43">
        <v>45764.333333333299</v>
      </c>
      <c r="B393" s="42">
        <v>12.0745356896552</v>
      </c>
    </row>
    <row r="394" spans="1:2" x14ac:dyDescent="0.35">
      <c r="A394" s="43">
        <v>45764.375</v>
      </c>
      <c r="B394" s="42">
        <v>13.0176556666667</v>
      </c>
    </row>
    <row r="395" spans="1:2" x14ac:dyDescent="0.35">
      <c r="A395" s="43">
        <v>45764.416666666701</v>
      </c>
      <c r="B395" s="42">
        <v>12.4254284482759</v>
      </c>
    </row>
    <row r="396" spans="1:2" x14ac:dyDescent="0.35">
      <c r="A396" s="43">
        <v>45764.458333333299</v>
      </c>
      <c r="B396" s="42">
        <v>5.4445065000000001</v>
      </c>
    </row>
    <row r="397" spans="1:2" x14ac:dyDescent="0.35">
      <c r="A397" s="43">
        <v>45764.5</v>
      </c>
      <c r="B397" s="42">
        <v>4.5331562068965496</v>
      </c>
    </row>
    <row r="398" spans="1:2" x14ac:dyDescent="0.35">
      <c r="A398" s="43">
        <v>45764.541666666701</v>
      </c>
      <c r="B398" s="42">
        <v>5.81080533333333</v>
      </c>
    </row>
    <row r="399" spans="1:2" x14ac:dyDescent="0.35">
      <c r="A399" s="43">
        <v>45764.583333333299</v>
      </c>
      <c r="B399" s="42">
        <v>4.6923143103448304</v>
      </c>
    </row>
    <row r="400" spans="1:2" x14ac:dyDescent="0.35">
      <c r="A400" s="43">
        <v>45764.625</v>
      </c>
      <c r="B400" s="42">
        <v>4.4389336666666699</v>
      </c>
    </row>
    <row r="401" spans="1:2" x14ac:dyDescent="0.35">
      <c r="A401" s="43">
        <v>45764.666666666701</v>
      </c>
      <c r="B401" s="42">
        <v>4.21242465517241</v>
      </c>
    </row>
    <row r="402" spans="1:2" x14ac:dyDescent="0.35">
      <c r="A402" s="43">
        <v>45764.708333333299</v>
      </c>
      <c r="B402" s="42">
        <v>3.6194031666666699</v>
      </c>
    </row>
    <row r="403" spans="1:2" x14ac:dyDescent="0.35">
      <c r="A403" s="43">
        <v>45764.75</v>
      </c>
      <c r="B403" s="42">
        <v>3.6783670689655201</v>
      </c>
    </row>
    <row r="404" spans="1:2" x14ac:dyDescent="0.35">
      <c r="A404" s="43">
        <v>45764.791666666701</v>
      </c>
      <c r="B404" s="42">
        <v>4.1227784999999999</v>
      </c>
    </row>
    <row r="405" spans="1:2" x14ac:dyDescent="0.35">
      <c r="A405" s="43">
        <v>45764.833333333299</v>
      </c>
      <c r="B405" s="42">
        <v>6.7798979310344896</v>
      </c>
    </row>
    <row r="406" spans="1:2" x14ac:dyDescent="0.35">
      <c r="A406" s="43">
        <v>45764.875</v>
      </c>
      <c r="B406" s="42">
        <v>9.7312534999999993</v>
      </c>
    </row>
    <row r="407" spans="1:2" x14ac:dyDescent="0.35">
      <c r="A407" s="43">
        <v>45764.916666666701</v>
      </c>
      <c r="B407" s="42">
        <v>15.4972224137931</v>
      </c>
    </row>
    <row r="408" spans="1:2" x14ac:dyDescent="0.35">
      <c r="A408" s="43">
        <v>45764.958333333299</v>
      </c>
      <c r="B408" s="42">
        <v>10.874741833333299</v>
      </c>
    </row>
    <row r="409" spans="1:2" x14ac:dyDescent="0.35">
      <c r="A409" s="43">
        <v>45765</v>
      </c>
      <c r="B409" s="42">
        <v>8.7882089655172404</v>
      </c>
    </row>
    <row r="410" spans="1:2" x14ac:dyDescent="0.35">
      <c r="A410" s="43">
        <v>45765.041666666701</v>
      </c>
      <c r="B410" s="42">
        <v>10.132027166666701</v>
      </c>
    </row>
    <row r="411" spans="1:2" x14ac:dyDescent="0.35">
      <c r="A411" s="43">
        <v>45765.083333333299</v>
      </c>
      <c r="B411" s="42">
        <v>8.6491375862068995</v>
      </c>
    </row>
    <row r="412" spans="1:2" x14ac:dyDescent="0.35">
      <c r="A412" s="43">
        <v>45765.125</v>
      </c>
      <c r="B412" s="42">
        <v>7.9418238333333298</v>
      </c>
    </row>
    <row r="413" spans="1:2" x14ac:dyDescent="0.35">
      <c r="A413" s="43">
        <v>45765.166666666701</v>
      </c>
      <c r="B413" s="42">
        <v>7.39493431034483</v>
      </c>
    </row>
    <row r="414" spans="1:2" x14ac:dyDescent="0.35">
      <c r="A414" s="43">
        <v>45765.208333333299</v>
      </c>
      <c r="B414" s="42">
        <v>9.4661436666666692</v>
      </c>
    </row>
    <row r="415" spans="1:2" x14ac:dyDescent="0.35">
      <c r="A415" s="43">
        <v>45765.25</v>
      </c>
      <c r="B415" s="42">
        <v>10.134563620689701</v>
      </c>
    </row>
    <row r="416" spans="1:2" x14ac:dyDescent="0.35">
      <c r="A416" s="43">
        <v>45765.291666666701</v>
      </c>
      <c r="B416" s="42">
        <v>12.44692</v>
      </c>
    </row>
    <row r="417" spans="1:2" x14ac:dyDescent="0.35">
      <c r="A417" s="43">
        <v>45765.333333333299</v>
      </c>
      <c r="B417" s="42">
        <v>10.5150068965517</v>
      </c>
    </row>
    <row r="418" spans="1:2" x14ac:dyDescent="0.35">
      <c r="A418" s="43">
        <v>45765.375</v>
      </c>
      <c r="B418" s="42">
        <v>15.960165</v>
      </c>
    </row>
    <row r="419" spans="1:2" x14ac:dyDescent="0.35">
      <c r="A419" s="43">
        <v>45765.416666666701</v>
      </c>
      <c r="B419" s="42">
        <v>16.410306896551699</v>
      </c>
    </row>
    <row r="420" spans="1:2" x14ac:dyDescent="0.35">
      <c r="A420" s="43">
        <v>45765.458333333299</v>
      </c>
      <c r="B420" s="42">
        <v>16.172201666666702</v>
      </c>
    </row>
    <row r="421" spans="1:2" x14ac:dyDescent="0.35">
      <c r="A421" s="43">
        <v>45765.5</v>
      </c>
      <c r="B421" s="42">
        <v>14.8666374137931</v>
      </c>
    </row>
    <row r="422" spans="1:2" x14ac:dyDescent="0.35">
      <c r="A422" s="43">
        <v>45765.541666666701</v>
      </c>
      <c r="B422" s="42">
        <v>8.9673298333333396</v>
      </c>
    </row>
    <row r="423" spans="1:2" x14ac:dyDescent="0.35">
      <c r="A423" s="43">
        <v>45765.583333333299</v>
      </c>
      <c r="B423" s="42">
        <v>5.50255896551724</v>
      </c>
    </row>
    <row r="424" spans="1:2" x14ac:dyDescent="0.35">
      <c r="A424" s="43">
        <v>45765.625</v>
      </c>
      <c r="B424" s="42">
        <v>6.3723559999999999</v>
      </c>
    </row>
    <row r="425" spans="1:2" x14ac:dyDescent="0.35">
      <c r="A425" s="43">
        <v>45765.666666666701</v>
      </c>
      <c r="B425" s="42">
        <v>6.7572953448275896</v>
      </c>
    </row>
    <row r="426" spans="1:2" x14ac:dyDescent="0.35">
      <c r="A426" s="43">
        <v>45765.708333333299</v>
      </c>
      <c r="B426" s="42">
        <v>5.7997888333333298</v>
      </c>
    </row>
    <row r="427" spans="1:2" x14ac:dyDescent="0.35">
      <c r="A427" s="43">
        <v>45765.75</v>
      </c>
      <c r="B427" s="42">
        <v>3.9634520689655202</v>
      </c>
    </row>
    <row r="428" spans="1:2" x14ac:dyDescent="0.35">
      <c r="A428" s="43">
        <v>45765.791666666701</v>
      </c>
      <c r="B428" s="42">
        <v>5.1989718333333297</v>
      </c>
    </row>
    <row r="429" spans="1:2" x14ac:dyDescent="0.35">
      <c r="A429" s="43">
        <v>45765.833333333299</v>
      </c>
      <c r="B429" s="42">
        <v>7.81153137931034</v>
      </c>
    </row>
    <row r="430" spans="1:2" x14ac:dyDescent="0.35">
      <c r="A430" s="43">
        <v>45765.875</v>
      </c>
      <c r="B430" s="42">
        <v>6.2464176666666704</v>
      </c>
    </row>
    <row r="431" spans="1:2" x14ac:dyDescent="0.35">
      <c r="A431" s="43">
        <v>45765.916666666701</v>
      </c>
      <c r="B431" s="42">
        <v>6.0784637931034498</v>
      </c>
    </row>
    <row r="432" spans="1:2" x14ac:dyDescent="0.35">
      <c r="A432" s="43">
        <v>45765.958333333299</v>
      </c>
      <c r="B432" s="42">
        <v>13.119003166666699</v>
      </c>
    </row>
    <row r="433" spans="1:2" x14ac:dyDescent="0.35">
      <c r="A433" s="43">
        <v>45766</v>
      </c>
      <c r="B433" s="42">
        <v>22.663798275862099</v>
      </c>
    </row>
    <row r="434" spans="1:2" x14ac:dyDescent="0.35">
      <c r="A434" s="43">
        <v>45766.041666666701</v>
      </c>
      <c r="B434" s="42">
        <v>18.1167266666667</v>
      </c>
    </row>
    <row r="435" spans="1:2" x14ac:dyDescent="0.35">
      <c r="A435" s="43">
        <v>45766.083333333299</v>
      </c>
      <c r="B435" s="42">
        <v>19.050413793103399</v>
      </c>
    </row>
    <row r="436" spans="1:2" x14ac:dyDescent="0.35">
      <c r="A436" s="43">
        <v>45766.125</v>
      </c>
      <c r="B436" s="42">
        <v>22.2194616666667</v>
      </c>
    </row>
    <row r="437" spans="1:2" x14ac:dyDescent="0.35">
      <c r="A437" s="43">
        <v>45766.166666666701</v>
      </c>
      <c r="B437" s="42">
        <v>23.587279310344801</v>
      </c>
    </row>
    <row r="438" spans="1:2" x14ac:dyDescent="0.35">
      <c r="A438" s="43">
        <v>45766.208333333299</v>
      </c>
      <c r="B438" s="42">
        <v>26.323533333333302</v>
      </c>
    </row>
    <row r="439" spans="1:2" x14ac:dyDescent="0.35">
      <c r="A439" s="43">
        <v>45766.25</v>
      </c>
      <c r="B439" s="42">
        <v>21.308886206896599</v>
      </c>
    </row>
    <row r="440" spans="1:2" x14ac:dyDescent="0.35">
      <c r="A440" s="43">
        <v>45766.291666666701</v>
      </c>
      <c r="B440" s="42">
        <v>21.208003333333298</v>
      </c>
    </row>
    <row r="441" spans="1:2" x14ac:dyDescent="0.35">
      <c r="A441" s="43">
        <v>45766.333333333299</v>
      </c>
      <c r="B441" s="42">
        <v>21.9459206896552</v>
      </c>
    </row>
    <row r="442" spans="1:2" x14ac:dyDescent="0.35">
      <c r="A442" s="43">
        <v>45766.375</v>
      </c>
      <c r="B442" s="42">
        <v>23.085170000000002</v>
      </c>
    </row>
    <row r="443" spans="1:2" x14ac:dyDescent="0.35">
      <c r="A443" s="43">
        <v>45766.416666666701</v>
      </c>
      <c r="B443" s="42">
        <v>23.232879310344799</v>
      </c>
    </row>
    <row r="444" spans="1:2" x14ac:dyDescent="0.35">
      <c r="A444" s="43">
        <v>45766.458333333299</v>
      </c>
      <c r="B444" s="42">
        <v>23.163063333333302</v>
      </c>
    </row>
    <row r="445" spans="1:2" x14ac:dyDescent="0.35">
      <c r="A445" s="43">
        <v>45766.5</v>
      </c>
      <c r="B445" s="42">
        <v>20.146717241379299</v>
      </c>
    </row>
    <row r="446" spans="1:2" x14ac:dyDescent="0.35">
      <c r="A446" s="43">
        <v>45766.541666666701</v>
      </c>
      <c r="B446" s="42">
        <v>20.221638333333299</v>
      </c>
    </row>
    <row r="447" spans="1:2" x14ac:dyDescent="0.35">
      <c r="A447" s="43">
        <v>45766.583333333299</v>
      </c>
      <c r="B447" s="42">
        <v>21.761943103448299</v>
      </c>
    </row>
    <row r="448" spans="1:2" x14ac:dyDescent="0.35">
      <c r="A448" s="43">
        <v>45766.625</v>
      </c>
      <c r="B448" s="42">
        <v>19.937236666666699</v>
      </c>
    </row>
    <row r="449" spans="1:2" x14ac:dyDescent="0.35">
      <c r="A449" s="43">
        <v>45766.666666666701</v>
      </c>
      <c r="B449" s="42">
        <v>17.964834482758601</v>
      </c>
    </row>
    <row r="450" spans="1:2" x14ac:dyDescent="0.35">
      <c r="A450" s="43">
        <v>45766.708333333299</v>
      </c>
      <c r="B450" s="42">
        <v>16.833531666666701</v>
      </c>
    </row>
    <row r="451" spans="1:2" x14ac:dyDescent="0.35">
      <c r="A451" s="43">
        <v>45766.75</v>
      </c>
      <c r="B451" s="42">
        <v>16.429568965517198</v>
      </c>
    </row>
    <row r="452" spans="1:2" x14ac:dyDescent="0.35">
      <c r="A452" s="43">
        <v>45766.791666666701</v>
      </c>
      <c r="B452" s="42">
        <v>10.994564666666699</v>
      </c>
    </row>
    <row r="453" spans="1:2" x14ac:dyDescent="0.35">
      <c r="A453" s="43">
        <v>45766.833333333299</v>
      </c>
      <c r="B453" s="42">
        <v>5.28237586206897</v>
      </c>
    </row>
    <row r="454" spans="1:2" x14ac:dyDescent="0.35">
      <c r="A454" s="43">
        <v>45766.875</v>
      </c>
      <c r="B454" s="42">
        <v>4.7144325</v>
      </c>
    </row>
    <row r="455" spans="1:2" x14ac:dyDescent="0.35">
      <c r="A455" s="43">
        <v>45766.916666666701</v>
      </c>
      <c r="B455" s="42">
        <v>5.3703855172413801</v>
      </c>
    </row>
    <row r="456" spans="1:2" x14ac:dyDescent="0.35">
      <c r="A456" s="43">
        <v>45766.958333333299</v>
      </c>
      <c r="B456" s="42">
        <v>5.6667021666666697</v>
      </c>
    </row>
    <row r="457" spans="1:2" x14ac:dyDescent="0.35">
      <c r="A457" s="43">
        <v>45767</v>
      </c>
      <c r="B457" s="42">
        <v>6.0251582758620703</v>
      </c>
    </row>
    <row r="458" spans="1:2" x14ac:dyDescent="0.35">
      <c r="A458" s="43">
        <v>45767.041666666701</v>
      </c>
      <c r="B458" s="42">
        <v>6.7620427118644102</v>
      </c>
    </row>
    <row r="459" spans="1:2" x14ac:dyDescent="0.35">
      <c r="A459" s="43">
        <v>45767.083333333299</v>
      </c>
      <c r="B459" s="42">
        <v>6.2653728333333296</v>
      </c>
    </row>
    <row r="460" spans="1:2" x14ac:dyDescent="0.35">
      <c r="A460" s="43">
        <v>45767.125</v>
      </c>
      <c r="B460" s="42">
        <v>5.7652031666666597</v>
      </c>
    </row>
    <row r="461" spans="1:2" x14ac:dyDescent="0.35">
      <c r="A461" s="43">
        <v>45767.166666666701</v>
      </c>
      <c r="B461" s="42">
        <v>6.4387658620689701</v>
      </c>
    </row>
    <row r="462" spans="1:2" x14ac:dyDescent="0.35">
      <c r="A462" s="43">
        <v>45767.208333333299</v>
      </c>
      <c r="B462" s="42">
        <v>6.8794455000000001</v>
      </c>
    </row>
    <row r="463" spans="1:2" x14ac:dyDescent="0.35">
      <c r="A463" s="43">
        <v>45767.25</v>
      </c>
      <c r="B463" s="42">
        <v>7.1848381034482802</v>
      </c>
    </row>
    <row r="464" spans="1:2" x14ac:dyDescent="0.35">
      <c r="A464" s="43">
        <v>45767.291666666701</v>
      </c>
      <c r="B464" s="42">
        <v>7.5296416666666701</v>
      </c>
    </row>
    <row r="465" spans="1:2" x14ac:dyDescent="0.35">
      <c r="A465" s="43">
        <v>45767.333333333299</v>
      </c>
      <c r="B465" s="42">
        <v>7.5871786206896497</v>
      </c>
    </row>
    <row r="466" spans="1:2" x14ac:dyDescent="0.35">
      <c r="A466" s="43">
        <v>45767.375</v>
      </c>
      <c r="B466" s="42">
        <v>8.6261449999999993</v>
      </c>
    </row>
    <row r="467" spans="1:2" x14ac:dyDescent="0.35">
      <c r="A467" s="43">
        <v>45767.416666666701</v>
      </c>
      <c r="B467" s="42">
        <v>9.2886372413793108</v>
      </c>
    </row>
    <row r="468" spans="1:2" x14ac:dyDescent="0.35">
      <c r="A468" s="43">
        <v>45767.458333333299</v>
      </c>
      <c r="B468" s="42">
        <v>10.233702166666699</v>
      </c>
    </row>
    <row r="469" spans="1:2" x14ac:dyDescent="0.35">
      <c r="A469" s="43">
        <v>45767.5</v>
      </c>
      <c r="B469" s="42">
        <v>7.8671100000000003</v>
      </c>
    </row>
    <row r="470" spans="1:2" x14ac:dyDescent="0.35">
      <c r="A470" s="43">
        <v>45767.541666666701</v>
      </c>
      <c r="B470" s="42">
        <v>7.7464531666666696</v>
      </c>
    </row>
    <row r="471" spans="1:2" x14ac:dyDescent="0.35">
      <c r="A471" s="43">
        <v>45767.583333333299</v>
      </c>
      <c r="B471" s="42">
        <v>6.4432525862069001</v>
      </c>
    </row>
    <row r="472" spans="1:2" x14ac:dyDescent="0.35">
      <c r="A472" s="43">
        <v>45767.625</v>
      </c>
      <c r="B472" s="42">
        <v>6.1906846666666704</v>
      </c>
    </row>
    <row r="473" spans="1:2" x14ac:dyDescent="0.35">
      <c r="A473" s="43">
        <v>45767.666666666701</v>
      </c>
      <c r="B473" s="42">
        <v>6.1554953448275898</v>
      </c>
    </row>
    <row r="474" spans="1:2" x14ac:dyDescent="0.35">
      <c r="A474" s="43">
        <v>45767.708333333299</v>
      </c>
      <c r="B474" s="42">
        <v>5.6114546666666696</v>
      </c>
    </row>
    <row r="475" spans="1:2" x14ac:dyDescent="0.35">
      <c r="A475" s="43">
        <v>45767.75</v>
      </c>
      <c r="B475" s="42">
        <v>5.6464643103448298</v>
      </c>
    </row>
    <row r="476" spans="1:2" x14ac:dyDescent="0.35">
      <c r="A476" s="43">
        <v>45767.791666666701</v>
      </c>
      <c r="B476" s="42">
        <v>6.3401544999999997</v>
      </c>
    </row>
    <row r="477" spans="1:2" x14ac:dyDescent="0.35">
      <c r="A477" s="43">
        <v>45767.833333333299</v>
      </c>
      <c r="B477" s="42">
        <v>7.0555255172413798</v>
      </c>
    </row>
    <row r="478" spans="1:2" x14ac:dyDescent="0.35">
      <c r="A478" s="43">
        <v>45767.875</v>
      </c>
      <c r="B478" s="42">
        <v>10.2958141666667</v>
      </c>
    </row>
    <row r="479" spans="1:2" x14ac:dyDescent="0.35">
      <c r="A479" s="43">
        <v>45767.916666666701</v>
      </c>
      <c r="B479" s="42">
        <v>11.709033793103499</v>
      </c>
    </row>
    <row r="480" spans="1:2" x14ac:dyDescent="0.35">
      <c r="A480" s="43">
        <v>45767.958333333299</v>
      </c>
      <c r="B480" s="42">
        <v>10.0538516666667</v>
      </c>
    </row>
    <row r="481" spans="1:2" x14ac:dyDescent="0.35">
      <c r="A481" s="43">
        <v>45768</v>
      </c>
      <c r="B481" s="42">
        <v>9.6632424137930997</v>
      </c>
    </row>
    <row r="482" spans="1:2" x14ac:dyDescent="0.35">
      <c r="A482" s="43">
        <v>45768.041666666701</v>
      </c>
      <c r="B482" s="42">
        <v>9.2943761666666695</v>
      </c>
    </row>
    <row r="483" spans="1:2" x14ac:dyDescent="0.35">
      <c r="A483" s="43">
        <v>45768.083333333299</v>
      </c>
      <c r="B483" s="42">
        <v>10.501903103448299</v>
      </c>
    </row>
    <row r="484" spans="1:2" x14ac:dyDescent="0.35">
      <c r="A484" s="43">
        <v>45768.125</v>
      </c>
      <c r="B484" s="42">
        <v>12.9176983333333</v>
      </c>
    </row>
    <row r="485" spans="1:2" x14ac:dyDescent="0.35">
      <c r="A485" s="43">
        <v>45768.166666666701</v>
      </c>
      <c r="B485" s="42">
        <v>12.011222413793099</v>
      </c>
    </row>
    <row r="486" spans="1:2" x14ac:dyDescent="0.35">
      <c r="A486" s="43">
        <v>45768.208333333299</v>
      </c>
      <c r="B486" s="42">
        <v>11.850201666666701</v>
      </c>
    </row>
    <row r="487" spans="1:2" x14ac:dyDescent="0.35">
      <c r="A487" s="43">
        <v>45768.25</v>
      </c>
      <c r="B487" s="42">
        <v>12.922863793103399</v>
      </c>
    </row>
    <row r="488" spans="1:2" x14ac:dyDescent="0.35">
      <c r="A488" s="43">
        <v>45768.291666666701</v>
      </c>
      <c r="B488" s="42">
        <v>11.725542166666701</v>
      </c>
    </row>
    <row r="489" spans="1:2" x14ac:dyDescent="0.35">
      <c r="A489" s="43">
        <v>45768.333333333299</v>
      </c>
      <c r="B489" s="42">
        <v>10.291047068965501</v>
      </c>
    </row>
    <row r="490" spans="1:2" x14ac:dyDescent="0.35">
      <c r="A490" s="43">
        <v>45768.375</v>
      </c>
      <c r="B490" s="42">
        <v>14.339138333333301</v>
      </c>
    </row>
    <row r="491" spans="1:2" x14ac:dyDescent="0.35">
      <c r="A491" s="43">
        <v>45768.416666666701</v>
      </c>
      <c r="B491" s="42">
        <v>16.9363344827586</v>
      </c>
    </row>
    <row r="492" spans="1:2" x14ac:dyDescent="0.35">
      <c r="A492" s="43">
        <v>45768.458333333299</v>
      </c>
      <c r="B492" s="42">
        <v>18.7577416666667</v>
      </c>
    </row>
    <row r="493" spans="1:2" x14ac:dyDescent="0.35">
      <c r="A493" s="43">
        <v>45768.5</v>
      </c>
      <c r="B493" s="42">
        <v>20.321775862069</v>
      </c>
    </row>
    <row r="494" spans="1:2" x14ac:dyDescent="0.35">
      <c r="A494" s="43">
        <v>45768.541666666701</v>
      </c>
      <c r="B494" s="42">
        <v>13.4051946666667</v>
      </c>
    </row>
    <row r="495" spans="1:2" x14ac:dyDescent="0.35">
      <c r="A495" s="43">
        <v>45768.583333333299</v>
      </c>
      <c r="B495" s="42">
        <v>7.4917020689655196</v>
      </c>
    </row>
    <row r="496" spans="1:2" x14ac:dyDescent="0.35">
      <c r="A496" s="43">
        <v>45768.625</v>
      </c>
      <c r="B496" s="42">
        <v>5.5208649999999997</v>
      </c>
    </row>
    <row r="497" spans="1:2" x14ac:dyDescent="0.35">
      <c r="A497" s="43">
        <v>45768.666666666701</v>
      </c>
      <c r="B497" s="42">
        <v>4.7474375862068996</v>
      </c>
    </row>
    <row r="498" spans="1:2" x14ac:dyDescent="0.35">
      <c r="A498" s="43">
        <v>45768.708333333299</v>
      </c>
      <c r="B498" s="42">
        <v>3.9740553333333302</v>
      </c>
    </row>
    <row r="499" spans="1:2" x14ac:dyDescent="0.35">
      <c r="A499" s="43">
        <v>45768.75</v>
      </c>
      <c r="B499" s="42">
        <v>2.4588097068965502</v>
      </c>
    </row>
    <row r="500" spans="1:2" x14ac:dyDescent="0.35">
      <c r="A500" s="43">
        <v>45768.791666666701</v>
      </c>
      <c r="B500" s="42">
        <v>2.3084790000000002</v>
      </c>
    </row>
    <row r="501" spans="1:2" x14ac:dyDescent="0.35">
      <c r="A501" s="43">
        <v>45768.833333333299</v>
      </c>
      <c r="B501" s="42">
        <v>3.7628063793103399</v>
      </c>
    </row>
    <row r="502" spans="1:2" x14ac:dyDescent="0.35">
      <c r="A502" s="43">
        <v>45768.875</v>
      </c>
      <c r="B502" s="42">
        <v>4.4860585000000004</v>
      </c>
    </row>
    <row r="503" spans="1:2" x14ac:dyDescent="0.35">
      <c r="A503" s="43">
        <v>45768.916666666701</v>
      </c>
      <c r="B503" s="42">
        <v>4.5556231034482799</v>
      </c>
    </row>
    <row r="504" spans="1:2" x14ac:dyDescent="0.35">
      <c r="A504" s="43">
        <v>45768.958333333299</v>
      </c>
      <c r="B504" s="42">
        <v>3.98726116666667</v>
      </c>
    </row>
    <row r="505" spans="1:2" x14ac:dyDescent="0.35">
      <c r="A505" s="43">
        <v>45769</v>
      </c>
      <c r="B505" s="42">
        <v>4.41952224137931</v>
      </c>
    </row>
    <row r="506" spans="1:2" x14ac:dyDescent="0.35">
      <c r="A506" s="43">
        <v>45769.041666666701</v>
      </c>
      <c r="B506" s="42">
        <v>4.6559181666666696</v>
      </c>
    </row>
    <row r="507" spans="1:2" x14ac:dyDescent="0.35">
      <c r="A507" s="43">
        <v>45769.083333333299</v>
      </c>
      <c r="B507" s="42">
        <v>4.9692367241379296</v>
      </c>
    </row>
    <row r="508" spans="1:2" x14ac:dyDescent="0.35">
      <c r="A508" s="43">
        <v>45769.125</v>
      </c>
      <c r="B508" s="42">
        <v>3.86850416666667</v>
      </c>
    </row>
    <row r="509" spans="1:2" x14ac:dyDescent="0.35">
      <c r="A509" s="43">
        <v>45769.166666666701</v>
      </c>
      <c r="B509" s="42">
        <v>3.9351179310344802</v>
      </c>
    </row>
    <row r="510" spans="1:2" x14ac:dyDescent="0.35">
      <c r="A510" s="43">
        <v>45769.208333333299</v>
      </c>
      <c r="B510" s="42">
        <v>4.1654239999999998</v>
      </c>
    </row>
    <row r="511" spans="1:2" x14ac:dyDescent="0.35">
      <c r="A511" s="43">
        <v>45769.25</v>
      </c>
      <c r="B511" s="42">
        <v>4.9589317241379298</v>
      </c>
    </row>
    <row r="512" spans="1:2" x14ac:dyDescent="0.35">
      <c r="A512" s="43">
        <v>45769.291666666701</v>
      </c>
      <c r="B512" s="42">
        <v>5.8760163333333297</v>
      </c>
    </row>
    <row r="513" spans="1:2" x14ac:dyDescent="0.35">
      <c r="A513" s="43">
        <v>45769.333333333299</v>
      </c>
      <c r="B513" s="42">
        <v>11.4991625862069</v>
      </c>
    </row>
    <row r="514" spans="1:2" x14ac:dyDescent="0.35">
      <c r="A514" s="43">
        <v>45769.375</v>
      </c>
      <c r="B514" s="42">
        <v>11.7659085</v>
      </c>
    </row>
    <row r="515" spans="1:2" x14ac:dyDescent="0.35">
      <c r="A515" s="43">
        <v>45769.416666666701</v>
      </c>
      <c r="B515" s="42">
        <v>8.0253482758620702</v>
      </c>
    </row>
    <row r="516" spans="1:2" x14ac:dyDescent="0.35">
      <c r="A516" s="43">
        <v>45769.458333333299</v>
      </c>
      <c r="B516" s="42">
        <v>8.5321866666666608</v>
      </c>
    </row>
    <row r="517" spans="1:2" x14ac:dyDescent="0.35">
      <c r="A517" s="43">
        <v>45769.5</v>
      </c>
      <c r="B517" s="42">
        <v>7.34896275862069</v>
      </c>
    </row>
    <row r="518" spans="1:2" x14ac:dyDescent="0.35">
      <c r="A518" s="43">
        <v>45769.541666666701</v>
      </c>
      <c r="B518" s="42">
        <v>6.8219683333333299</v>
      </c>
    </row>
    <row r="519" spans="1:2" x14ac:dyDescent="0.35">
      <c r="A519" s="43">
        <v>45769.583333333299</v>
      </c>
      <c r="B519" s="42">
        <v>5.4259689655172396</v>
      </c>
    </row>
    <row r="520" spans="1:2" x14ac:dyDescent="0.35">
      <c r="A520" s="43">
        <v>45769.625</v>
      </c>
      <c r="B520" s="42">
        <v>10.1458936666667</v>
      </c>
    </row>
    <row r="521" spans="1:2" x14ac:dyDescent="0.35">
      <c r="A521" s="43">
        <v>45769.666666666701</v>
      </c>
      <c r="B521" s="42">
        <v>8.5977049999999995</v>
      </c>
    </row>
    <row r="522" spans="1:2" x14ac:dyDescent="0.35">
      <c r="A522" s="43">
        <v>45769.708333333299</v>
      </c>
      <c r="B522" s="42">
        <v>6.4096485000000003</v>
      </c>
    </row>
    <row r="523" spans="1:2" x14ac:dyDescent="0.35">
      <c r="A523" s="43">
        <v>45769.75</v>
      </c>
      <c r="B523" s="42">
        <v>4.92103672413793</v>
      </c>
    </row>
    <row r="524" spans="1:2" x14ac:dyDescent="0.35">
      <c r="A524" s="43">
        <v>45769.791666666701</v>
      </c>
      <c r="B524" s="42">
        <v>7.2499031666666696</v>
      </c>
    </row>
    <row r="525" spans="1:2" x14ac:dyDescent="0.35">
      <c r="A525" s="43">
        <v>45769.833333333299</v>
      </c>
      <c r="B525" s="42">
        <v>8.5872322413793096</v>
      </c>
    </row>
    <row r="526" spans="1:2" x14ac:dyDescent="0.35">
      <c r="A526" s="43">
        <v>45769.875</v>
      </c>
      <c r="B526" s="42">
        <v>3.7762771666666701</v>
      </c>
    </row>
    <row r="527" spans="1:2" x14ac:dyDescent="0.35">
      <c r="A527" s="43">
        <v>45769.916666666701</v>
      </c>
      <c r="B527" s="42">
        <v>4.9941791379310301</v>
      </c>
    </row>
    <row r="528" spans="1:2" x14ac:dyDescent="0.35">
      <c r="A528" s="43">
        <v>45769.958333333299</v>
      </c>
      <c r="B528" s="42">
        <v>4.74661183333333</v>
      </c>
    </row>
    <row r="529" spans="1:2" x14ac:dyDescent="0.35">
      <c r="A529" s="43">
        <v>45770</v>
      </c>
      <c r="B529" s="42">
        <v>4.6393396551724102</v>
      </c>
    </row>
    <row r="530" spans="1:2" x14ac:dyDescent="0.35">
      <c r="A530" s="43">
        <v>45770.041666666701</v>
      </c>
      <c r="B530" s="42">
        <v>4.9673478333333296</v>
      </c>
    </row>
    <row r="531" spans="1:2" x14ac:dyDescent="0.35">
      <c r="A531" s="43">
        <v>45770.083333333299</v>
      </c>
      <c r="B531" s="42">
        <v>6.2089287931034498</v>
      </c>
    </row>
    <row r="532" spans="1:2" x14ac:dyDescent="0.35">
      <c r="A532" s="43">
        <v>45770.125</v>
      </c>
      <c r="B532" s="42">
        <v>5.0908439999999997</v>
      </c>
    </row>
    <row r="533" spans="1:2" x14ac:dyDescent="0.35">
      <c r="A533" s="43">
        <v>45770.166666666701</v>
      </c>
      <c r="B533" s="42">
        <v>4.2437768965517204</v>
      </c>
    </row>
    <row r="534" spans="1:2" x14ac:dyDescent="0.35">
      <c r="A534" s="43">
        <v>45770.208333333299</v>
      </c>
      <c r="B534" s="42">
        <v>4.2430413333333297</v>
      </c>
    </row>
    <row r="535" spans="1:2" x14ac:dyDescent="0.35">
      <c r="A535" s="43">
        <v>45770.25</v>
      </c>
      <c r="B535" s="42">
        <v>3.84143189655172</v>
      </c>
    </row>
    <row r="536" spans="1:2" x14ac:dyDescent="0.35">
      <c r="A536" s="43">
        <v>45770.291666666701</v>
      </c>
      <c r="B536" s="42">
        <v>3.70312633333333</v>
      </c>
    </row>
    <row r="537" spans="1:2" x14ac:dyDescent="0.35">
      <c r="A537" s="43">
        <v>45770.333333333299</v>
      </c>
      <c r="B537" s="42">
        <v>5.7303456896551701</v>
      </c>
    </row>
    <row r="538" spans="1:2" x14ac:dyDescent="0.35">
      <c r="A538" s="43">
        <v>45770.375</v>
      </c>
      <c r="B538" s="42">
        <v>5.3418238333333301</v>
      </c>
    </row>
    <row r="539" spans="1:2" x14ac:dyDescent="0.35">
      <c r="A539" s="43">
        <v>45770.416666666701</v>
      </c>
      <c r="B539" s="42">
        <v>5.5223782758620699</v>
      </c>
    </row>
    <row r="540" spans="1:2" x14ac:dyDescent="0.35">
      <c r="A540" s="43">
        <v>45770.458333333299</v>
      </c>
      <c r="B540" s="42">
        <v>8.3381528333333303</v>
      </c>
    </row>
    <row r="541" spans="1:2" x14ac:dyDescent="0.35">
      <c r="A541" s="43">
        <v>45770.5</v>
      </c>
      <c r="B541" s="42">
        <v>13.604220344827599</v>
      </c>
    </row>
    <row r="542" spans="1:2" x14ac:dyDescent="0.35">
      <c r="A542" s="43">
        <v>45770.541666666701</v>
      </c>
      <c r="B542" s="42">
        <v>13.937955499999999</v>
      </c>
    </row>
    <row r="543" spans="1:2" x14ac:dyDescent="0.35">
      <c r="A543" s="43">
        <v>45770.583333333299</v>
      </c>
      <c r="B543" s="42">
        <v>10.4811115517241</v>
      </c>
    </row>
    <row r="544" spans="1:2" x14ac:dyDescent="0.35">
      <c r="A544" s="43">
        <v>45770.625</v>
      </c>
      <c r="B544" s="42">
        <v>12.7296936666667</v>
      </c>
    </row>
    <row r="545" spans="1:2" x14ac:dyDescent="0.35">
      <c r="A545" s="43">
        <v>45770.666666666701</v>
      </c>
      <c r="B545" s="42">
        <v>13.020830689655201</v>
      </c>
    </row>
    <row r="546" spans="1:2" x14ac:dyDescent="0.35">
      <c r="A546" s="43">
        <v>45770.708333333299</v>
      </c>
      <c r="B546" s="42">
        <v>12.2656573333333</v>
      </c>
    </row>
    <row r="547" spans="1:2" x14ac:dyDescent="0.35">
      <c r="A547" s="43">
        <v>45770.75</v>
      </c>
      <c r="B547" s="42">
        <v>12.645903448275901</v>
      </c>
    </row>
    <row r="548" spans="1:2" x14ac:dyDescent="0.35">
      <c r="A548" s="43">
        <v>45770.791666666701</v>
      </c>
      <c r="B548" s="42">
        <v>15.1506266666667</v>
      </c>
    </row>
    <row r="549" spans="1:2" x14ac:dyDescent="0.35">
      <c r="A549" s="43">
        <v>45770.833333333299</v>
      </c>
      <c r="B549" s="42">
        <v>15.2743672413793</v>
      </c>
    </row>
    <row r="550" spans="1:2" x14ac:dyDescent="0.35">
      <c r="A550" s="43">
        <v>45770.875</v>
      </c>
      <c r="B550" s="42">
        <v>20.152085</v>
      </c>
    </row>
    <row r="551" spans="1:2" x14ac:dyDescent="0.35">
      <c r="A551" s="43">
        <v>45770.916666666701</v>
      </c>
      <c r="B551" s="42">
        <v>12.179693620689701</v>
      </c>
    </row>
    <row r="552" spans="1:2" x14ac:dyDescent="0.35">
      <c r="A552" s="43">
        <v>45770.958333333299</v>
      </c>
      <c r="B552" s="42">
        <v>10.047331</v>
      </c>
    </row>
    <row r="553" spans="1:2" x14ac:dyDescent="0.35">
      <c r="A553" s="43">
        <v>45771</v>
      </c>
      <c r="B553" s="42">
        <v>14.6620184482759</v>
      </c>
    </row>
    <row r="554" spans="1:2" x14ac:dyDescent="0.35">
      <c r="A554" s="43">
        <v>45771.041666666701</v>
      </c>
      <c r="B554" s="42">
        <v>21.1374033333333</v>
      </c>
    </row>
    <row r="555" spans="1:2" x14ac:dyDescent="0.35">
      <c r="A555" s="43">
        <v>45771.083333333299</v>
      </c>
      <c r="B555" s="42">
        <v>18.401803448275899</v>
      </c>
    </row>
    <row r="556" spans="1:2" x14ac:dyDescent="0.35">
      <c r="A556" s="43">
        <v>45771.125</v>
      </c>
      <c r="B556" s="42">
        <v>18.290566666666699</v>
      </c>
    </row>
    <row r="557" spans="1:2" x14ac:dyDescent="0.35">
      <c r="A557" s="43">
        <v>45771.166666666701</v>
      </c>
      <c r="B557" s="42">
        <v>19.0634844827586</v>
      </c>
    </row>
    <row r="558" spans="1:2" x14ac:dyDescent="0.35">
      <c r="A558" s="43">
        <v>45771.208333333299</v>
      </c>
      <c r="B558" s="42">
        <v>20.22288</v>
      </c>
    </row>
    <row r="559" spans="1:2" x14ac:dyDescent="0.35">
      <c r="A559" s="43">
        <v>45771.25</v>
      </c>
      <c r="B559" s="42">
        <v>18.948450000000001</v>
      </c>
    </row>
    <row r="560" spans="1:2" x14ac:dyDescent="0.35">
      <c r="A560" s="43">
        <v>45771.291666666701</v>
      </c>
      <c r="B560" s="42">
        <v>21.182141666666698</v>
      </c>
    </row>
    <row r="561" spans="1:2" x14ac:dyDescent="0.35">
      <c r="A561" s="43">
        <v>45771.333333333299</v>
      </c>
      <c r="B561" s="42">
        <v>24.231622413793101</v>
      </c>
    </row>
    <row r="562" spans="1:2" x14ac:dyDescent="0.35">
      <c r="A562" s="43">
        <v>45771.375</v>
      </c>
      <c r="B562" s="42">
        <v>18.389285000000001</v>
      </c>
    </row>
    <row r="563" spans="1:2" x14ac:dyDescent="0.35">
      <c r="A563" s="43">
        <v>45771.416666666701</v>
      </c>
      <c r="B563" s="42">
        <v>20.240881034482801</v>
      </c>
    </row>
    <row r="564" spans="1:2" x14ac:dyDescent="0.35">
      <c r="A564" s="43">
        <v>45771.458333333299</v>
      </c>
      <c r="B564" s="42">
        <v>25.653448333333301</v>
      </c>
    </row>
    <row r="565" spans="1:2" x14ac:dyDescent="0.35">
      <c r="A565" s="43">
        <v>45771.5</v>
      </c>
      <c r="B565" s="42">
        <v>25.832181034482801</v>
      </c>
    </row>
    <row r="566" spans="1:2" x14ac:dyDescent="0.35">
      <c r="A566" s="43">
        <v>45771.541666666701</v>
      </c>
      <c r="B566" s="42">
        <v>22.7976833333333</v>
      </c>
    </row>
    <row r="567" spans="1:2" x14ac:dyDescent="0.35">
      <c r="A567" s="43">
        <v>45771.583333333299</v>
      </c>
      <c r="B567" s="42">
        <v>20.920467241379299</v>
      </c>
    </row>
    <row r="568" spans="1:2" x14ac:dyDescent="0.35">
      <c r="A568" s="43">
        <v>45771.625</v>
      </c>
      <c r="B568" s="42">
        <v>19.883839999999999</v>
      </c>
    </row>
    <row r="569" spans="1:2" x14ac:dyDescent="0.35">
      <c r="A569" s="43">
        <v>45771.666666666701</v>
      </c>
      <c r="B569" s="42">
        <v>14.300160344827599</v>
      </c>
    </row>
    <row r="570" spans="1:2" x14ac:dyDescent="0.35">
      <c r="A570" s="43">
        <v>45771.708333333299</v>
      </c>
      <c r="B570" s="42">
        <v>13.44195</v>
      </c>
    </row>
    <row r="571" spans="1:2" x14ac:dyDescent="0.35">
      <c r="A571" s="43">
        <v>45771.75</v>
      </c>
      <c r="B571" s="42">
        <v>11.799940862069001</v>
      </c>
    </row>
    <row r="572" spans="1:2" x14ac:dyDescent="0.35">
      <c r="A572" s="43">
        <v>45771.791666666701</v>
      </c>
      <c r="B572" s="42">
        <v>11.505446166666699</v>
      </c>
    </row>
    <row r="573" spans="1:2" x14ac:dyDescent="0.35">
      <c r="A573" s="43">
        <v>45771.833333333299</v>
      </c>
      <c r="B573" s="42">
        <v>11.50055</v>
      </c>
    </row>
    <row r="574" spans="1:2" x14ac:dyDescent="0.35">
      <c r="A574" s="43">
        <v>45771.875</v>
      </c>
      <c r="B574" s="42">
        <v>12.3641133333333</v>
      </c>
    </row>
    <row r="575" spans="1:2" x14ac:dyDescent="0.35">
      <c r="A575" s="43">
        <v>45771.916666666701</v>
      </c>
      <c r="B575" s="42">
        <v>18.1476482758621</v>
      </c>
    </row>
    <row r="576" spans="1:2" x14ac:dyDescent="0.35">
      <c r="A576" s="43">
        <v>45771.958333333299</v>
      </c>
      <c r="B576" s="42">
        <v>19.237234999999998</v>
      </c>
    </row>
    <row r="577" spans="1:2" x14ac:dyDescent="0.35">
      <c r="A577" s="43">
        <v>45772</v>
      </c>
      <c r="B577" s="42">
        <v>13.189789655172399</v>
      </c>
    </row>
    <row r="578" spans="1:2" x14ac:dyDescent="0.35">
      <c r="A578" s="43">
        <v>45772.041666666701</v>
      </c>
      <c r="B578" s="42">
        <v>11.643731166666701</v>
      </c>
    </row>
    <row r="579" spans="1:2" x14ac:dyDescent="0.35">
      <c r="A579" s="43">
        <v>45772.083333333299</v>
      </c>
      <c r="B579" s="42">
        <v>12.382475344827601</v>
      </c>
    </row>
    <row r="580" spans="1:2" x14ac:dyDescent="0.35">
      <c r="A580" s="43">
        <v>45772.125</v>
      </c>
      <c r="B580" s="42">
        <v>10.696654000000001</v>
      </c>
    </row>
    <row r="581" spans="1:2" x14ac:dyDescent="0.35">
      <c r="A581" s="43">
        <v>45772.166666666701</v>
      </c>
      <c r="B581" s="42">
        <v>10.382151379310301</v>
      </c>
    </row>
    <row r="582" spans="1:2" x14ac:dyDescent="0.35">
      <c r="A582" s="43">
        <v>45772.208333333299</v>
      </c>
      <c r="B582" s="42">
        <v>11.214681000000001</v>
      </c>
    </row>
    <row r="583" spans="1:2" x14ac:dyDescent="0.35">
      <c r="A583" s="43">
        <v>45772.25</v>
      </c>
      <c r="B583" s="42">
        <v>14.403693103448299</v>
      </c>
    </row>
    <row r="584" spans="1:2" x14ac:dyDescent="0.35">
      <c r="A584" s="43">
        <v>45772.291666666701</v>
      </c>
      <c r="B584" s="42">
        <v>16.1791533333333</v>
      </c>
    </row>
    <row r="585" spans="1:2" x14ac:dyDescent="0.35">
      <c r="A585" s="43">
        <v>45772.333333333299</v>
      </c>
      <c r="B585" s="42">
        <v>18.259218965517199</v>
      </c>
    </row>
    <row r="586" spans="1:2" x14ac:dyDescent="0.35">
      <c r="A586" s="43">
        <v>45772.375</v>
      </c>
      <c r="B586" s="42">
        <v>20.170565</v>
      </c>
    </row>
    <row r="587" spans="1:2" x14ac:dyDescent="0.35">
      <c r="A587" s="43">
        <v>45772.416666666701</v>
      </c>
      <c r="B587" s="42">
        <v>17.207289655172399</v>
      </c>
    </row>
    <row r="588" spans="1:2" x14ac:dyDescent="0.35">
      <c r="A588" s="43">
        <v>45772.458333333299</v>
      </c>
      <c r="B588" s="42">
        <v>15.128335</v>
      </c>
    </row>
    <row r="589" spans="1:2" x14ac:dyDescent="0.35">
      <c r="A589" s="43">
        <v>45772.5</v>
      </c>
      <c r="B589" s="42">
        <v>14.099320689655199</v>
      </c>
    </row>
    <row r="590" spans="1:2" x14ac:dyDescent="0.35">
      <c r="A590" s="43">
        <v>45772.541666666701</v>
      </c>
      <c r="B590" s="42">
        <v>16.063041666666699</v>
      </c>
    </row>
    <row r="591" spans="1:2" x14ac:dyDescent="0.35">
      <c r="A591" s="43">
        <v>45772.583333333299</v>
      </c>
      <c r="B591" s="42">
        <v>14.0595379310345</v>
      </c>
    </row>
    <row r="592" spans="1:2" x14ac:dyDescent="0.35">
      <c r="A592" s="43">
        <v>45772.625</v>
      </c>
      <c r="B592" s="42">
        <v>14.0496133333333</v>
      </c>
    </row>
    <row r="593" spans="1:2" x14ac:dyDescent="0.35">
      <c r="A593" s="43">
        <v>45772.666666666701</v>
      </c>
      <c r="B593" s="42">
        <v>16.309415517241401</v>
      </c>
    </row>
    <row r="594" spans="1:2" x14ac:dyDescent="0.35">
      <c r="A594" s="43">
        <v>45772.708333333299</v>
      </c>
      <c r="B594" s="42">
        <v>17.382605000000002</v>
      </c>
    </row>
    <row r="595" spans="1:2" x14ac:dyDescent="0.35">
      <c r="A595" s="43">
        <v>45772.75</v>
      </c>
      <c r="B595" s="42">
        <v>18.3891862068966</v>
      </c>
    </row>
    <row r="596" spans="1:2" x14ac:dyDescent="0.35">
      <c r="A596" s="43">
        <v>45772.791666666701</v>
      </c>
      <c r="B596" s="42">
        <v>18.755034999999999</v>
      </c>
    </row>
    <row r="597" spans="1:2" x14ac:dyDescent="0.35">
      <c r="A597" s="43">
        <v>45772.833333333299</v>
      </c>
      <c r="B597" s="42">
        <v>19.6876413793103</v>
      </c>
    </row>
    <row r="598" spans="1:2" x14ac:dyDescent="0.35">
      <c r="A598" s="43">
        <v>45772.875</v>
      </c>
      <c r="B598" s="42">
        <v>21.606349999999999</v>
      </c>
    </row>
    <row r="599" spans="1:2" x14ac:dyDescent="0.35">
      <c r="A599" s="43">
        <v>45772.916666666701</v>
      </c>
      <c r="B599" s="42">
        <v>27.949836206896499</v>
      </c>
    </row>
    <row r="600" spans="1:2" x14ac:dyDescent="0.35">
      <c r="A600" s="43">
        <v>45772.958333333299</v>
      </c>
      <c r="B600" s="42">
        <v>28.345575</v>
      </c>
    </row>
    <row r="601" spans="1:2" x14ac:dyDescent="0.35">
      <c r="A601" s="43">
        <v>45773</v>
      </c>
      <c r="B601" s="42">
        <v>22.3965982758621</v>
      </c>
    </row>
    <row r="602" spans="1:2" x14ac:dyDescent="0.35">
      <c r="A602" s="43">
        <v>45773.041666666701</v>
      </c>
      <c r="B602" s="42">
        <v>23.860886666666701</v>
      </c>
    </row>
    <row r="603" spans="1:2" x14ac:dyDescent="0.35">
      <c r="A603" s="43">
        <v>45773.083333333299</v>
      </c>
      <c r="B603" s="42">
        <v>22.8777310344828</v>
      </c>
    </row>
    <row r="604" spans="1:2" x14ac:dyDescent="0.35">
      <c r="A604" s="43">
        <v>45773.125</v>
      </c>
      <c r="B604" s="42">
        <v>21.4216883333333</v>
      </c>
    </row>
    <row r="605" spans="1:2" x14ac:dyDescent="0.35">
      <c r="A605" s="43">
        <v>45773.166666666701</v>
      </c>
      <c r="B605" s="42">
        <v>18.7273051724138</v>
      </c>
    </row>
    <row r="606" spans="1:2" x14ac:dyDescent="0.35">
      <c r="A606" s="43">
        <v>45773.208333333299</v>
      </c>
      <c r="B606" s="42">
        <v>17.960595000000001</v>
      </c>
    </row>
    <row r="607" spans="1:2" x14ac:dyDescent="0.35">
      <c r="A607" s="43">
        <v>45773.25</v>
      </c>
      <c r="B607" s="42">
        <v>18.697101724137902</v>
      </c>
    </row>
    <row r="608" spans="1:2" x14ac:dyDescent="0.35">
      <c r="A608" s="43">
        <v>45773.291666666701</v>
      </c>
      <c r="B608" s="42">
        <v>17.131043333333299</v>
      </c>
    </row>
    <row r="609" spans="1:2" x14ac:dyDescent="0.35">
      <c r="A609" s="43">
        <v>45773.333333333299</v>
      </c>
      <c r="B609" s="42">
        <v>18.189962068965499</v>
      </c>
    </row>
    <row r="610" spans="1:2" x14ac:dyDescent="0.35">
      <c r="A610" s="43">
        <v>45773.375</v>
      </c>
      <c r="B610" s="42">
        <v>21.1053416666667</v>
      </c>
    </row>
    <row r="611" spans="1:2" x14ac:dyDescent="0.35">
      <c r="A611" s="43">
        <v>45773.416666666701</v>
      </c>
      <c r="B611" s="42">
        <v>22.5664137931035</v>
      </c>
    </row>
    <row r="612" spans="1:2" x14ac:dyDescent="0.35">
      <c r="A612" s="43">
        <v>45773.458333333299</v>
      </c>
      <c r="B612" s="42">
        <v>18.537203333333299</v>
      </c>
    </row>
    <row r="613" spans="1:2" x14ac:dyDescent="0.35">
      <c r="A613" s="43">
        <v>45773.5</v>
      </c>
      <c r="B613" s="42">
        <v>15.7929931034483</v>
      </c>
    </row>
    <row r="614" spans="1:2" x14ac:dyDescent="0.35">
      <c r="A614" s="43">
        <v>45773.541666666701</v>
      </c>
      <c r="B614" s="42">
        <v>15.095658333333301</v>
      </c>
    </row>
    <row r="615" spans="1:2" x14ac:dyDescent="0.35">
      <c r="A615" s="43">
        <v>45773.583333333299</v>
      </c>
      <c r="B615" s="42">
        <v>21.9174068965517</v>
      </c>
    </row>
    <row r="616" spans="1:2" x14ac:dyDescent="0.35">
      <c r="A616" s="43">
        <v>45773.625</v>
      </c>
      <c r="B616" s="42">
        <v>27.679770000000001</v>
      </c>
    </row>
    <row r="617" spans="1:2" x14ac:dyDescent="0.35">
      <c r="A617" s="43">
        <v>45773.666666666701</v>
      </c>
      <c r="B617" s="42">
        <v>29.568894827586199</v>
      </c>
    </row>
    <row r="618" spans="1:2" x14ac:dyDescent="0.35">
      <c r="A618" s="43">
        <v>45773.708333333299</v>
      </c>
      <c r="B618" s="42">
        <v>28.600175</v>
      </c>
    </row>
    <row r="619" spans="1:2" x14ac:dyDescent="0.35">
      <c r="A619" s="43">
        <v>45773.75</v>
      </c>
      <c r="B619" s="42">
        <v>24.680765517241401</v>
      </c>
    </row>
    <row r="620" spans="1:2" x14ac:dyDescent="0.35">
      <c r="A620" s="43">
        <v>45773.791666666701</v>
      </c>
      <c r="B620" s="42">
        <v>29.0366866666667</v>
      </c>
    </row>
    <row r="621" spans="1:2" x14ac:dyDescent="0.35">
      <c r="A621" s="43">
        <v>45773.833333333299</v>
      </c>
      <c r="B621" s="42">
        <v>29.4637982758621</v>
      </c>
    </row>
    <row r="622" spans="1:2" x14ac:dyDescent="0.35">
      <c r="A622" s="43">
        <v>45773.875</v>
      </c>
      <c r="B622" s="42">
        <v>29.8550683333333</v>
      </c>
    </row>
    <row r="623" spans="1:2" x14ac:dyDescent="0.35">
      <c r="A623" s="43">
        <v>45773.916666666701</v>
      </c>
      <c r="B623" s="42">
        <v>31.609977586206899</v>
      </c>
    </row>
    <row r="624" spans="1:2" x14ac:dyDescent="0.35">
      <c r="A624" s="43">
        <v>45773.958333333299</v>
      </c>
      <c r="B624" s="42">
        <v>35.0307733333333</v>
      </c>
    </row>
    <row r="625" spans="1:2" x14ac:dyDescent="0.35">
      <c r="A625" s="43">
        <v>45774</v>
      </c>
      <c r="B625" s="42">
        <v>36.1449879310345</v>
      </c>
    </row>
    <row r="626" spans="1:2" x14ac:dyDescent="0.35">
      <c r="A626" s="43">
        <v>45774.041666666701</v>
      </c>
      <c r="B626" s="42">
        <v>38.344176271186399</v>
      </c>
    </row>
    <row r="627" spans="1:2" x14ac:dyDescent="0.35">
      <c r="A627" s="43">
        <v>45774.083333333299</v>
      </c>
      <c r="B627" s="42">
        <v>36.718036666666698</v>
      </c>
    </row>
    <row r="628" spans="1:2" x14ac:dyDescent="0.35">
      <c r="A628" s="43">
        <v>45774.125</v>
      </c>
      <c r="B628" s="42">
        <v>33.053141666666697</v>
      </c>
    </row>
    <row r="629" spans="1:2" x14ac:dyDescent="0.35">
      <c r="A629" s="43">
        <v>45774.166666666701</v>
      </c>
      <c r="B629" s="42">
        <v>31.647731034482799</v>
      </c>
    </row>
    <row r="630" spans="1:2" x14ac:dyDescent="0.35">
      <c r="A630" s="43">
        <v>45774.208333333299</v>
      </c>
      <c r="B630" s="42">
        <v>29.88354</v>
      </c>
    </row>
    <row r="631" spans="1:2" x14ac:dyDescent="0.35">
      <c r="A631" s="43">
        <v>45774.25</v>
      </c>
      <c r="B631" s="42">
        <v>25.3357465517241</v>
      </c>
    </row>
    <row r="632" spans="1:2" x14ac:dyDescent="0.35">
      <c r="A632" s="43">
        <v>45774.291666666701</v>
      </c>
      <c r="B632" s="42">
        <v>20.557994999999998</v>
      </c>
    </row>
    <row r="633" spans="1:2" x14ac:dyDescent="0.35">
      <c r="A633" s="43">
        <v>45774.333333333299</v>
      </c>
      <c r="B633" s="42">
        <v>10.2163903448276</v>
      </c>
    </row>
    <row r="634" spans="1:2" x14ac:dyDescent="0.35">
      <c r="A634" s="43">
        <v>45774.375</v>
      </c>
      <c r="B634" s="42">
        <v>9.6949430000000003</v>
      </c>
    </row>
    <row r="635" spans="1:2" x14ac:dyDescent="0.35">
      <c r="A635" s="43">
        <v>45774.416666666701</v>
      </c>
      <c r="B635" s="42">
        <v>6.68326465517241</v>
      </c>
    </row>
    <row r="636" spans="1:2" x14ac:dyDescent="0.35">
      <c r="A636" s="43">
        <v>45774.458333333299</v>
      </c>
      <c r="B636" s="42">
        <v>5.6210053333333301</v>
      </c>
    </row>
    <row r="637" spans="1:2" x14ac:dyDescent="0.35">
      <c r="A637" s="43">
        <v>45774.5</v>
      </c>
      <c r="B637" s="42">
        <v>7.3880872413793099</v>
      </c>
    </row>
    <row r="638" spans="1:2" x14ac:dyDescent="0.35">
      <c r="A638" s="43">
        <v>45774.541666666701</v>
      </c>
      <c r="B638" s="42">
        <v>7.8445384999999996</v>
      </c>
    </row>
    <row r="639" spans="1:2" x14ac:dyDescent="0.35">
      <c r="A639" s="43">
        <v>45774.583333333299</v>
      </c>
      <c r="B639" s="42">
        <v>8.5905377586206892</v>
      </c>
    </row>
    <row r="640" spans="1:2" x14ac:dyDescent="0.35">
      <c r="A640" s="43">
        <v>45774.625</v>
      </c>
      <c r="B640" s="42">
        <v>10.800345999999999</v>
      </c>
    </row>
    <row r="641" spans="1:2" x14ac:dyDescent="0.35">
      <c r="A641" s="43">
        <v>45774.666666666701</v>
      </c>
      <c r="B641" s="42">
        <v>6.4114782758620699</v>
      </c>
    </row>
    <row r="642" spans="1:2" x14ac:dyDescent="0.35">
      <c r="A642" s="43">
        <v>45774.708333333299</v>
      </c>
      <c r="B642" s="42">
        <v>3.983911</v>
      </c>
    </row>
    <row r="643" spans="1:2" x14ac:dyDescent="0.35">
      <c r="A643" s="43">
        <v>45774.75</v>
      </c>
      <c r="B643" s="42">
        <v>8.5859349999999992</v>
      </c>
    </row>
    <row r="644" spans="1:2" x14ac:dyDescent="0.35">
      <c r="A644" s="43">
        <v>45774.791666666701</v>
      </c>
      <c r="B644" s="42">
        <v>6.9945306666666696</v>
      </c>
    </row>
    <row r="645" spans="1:2" x14ac:dyDescent="0.35">
      <c r="A645" s="43">
        <v>45774.833333333299</v>
      </c>
      <c r="B645" s="42">
        <v>3.6133170689655199</v>
      </c>
    </row>
    <row r="646" spans="1:2" x14ac:dyDescent="0.35">
      <c r="A646" s="43">
        <v>45774.875</v>
      </c>
      <c r="B646" s="42">
        <v>7.0426313333333299</v>
      </c>
    </row>
    <row r="647" spans="1:2" x14ac:dyDescent="0.35">
      <c r="A647" s="43">
        <v>45774.916666666701</v>
      </c>
      <c r="B647" s="42">
        <v>4.8511674137930996</v>
      </c>
    </row>
    <row r="648" spans="1:2" x14ac:dyDescent="0.35">
      <c r="A648" s="43">
        <v>45774.958333333299</v>
      </c>
      <c r="B648" s="42">
        <v>5.3934336666666596</v>
      </c>
    </row>
    <row r="649" spans="1:2" x14ac:dyDescent="0.35">
      <c r="A649" s="43">
        <v>45775</v>
      </c>
      <c r="B649" s="42">
        <v>5.2085925862069002</v>
      </c>
    </row>
    <row r="650" spans="1:2" x14ac:dyDescent="0.35">
      <c r="A650" s="43">
        <v>45775.041666666701</v>
      </c>
      <c r="B650" s="42">
        <v>5.6113534999999999</v>
      </c>
    </row>
    <row r="651" spans="1:2" x14ac:dyDescent="0.35">
      <c r="A651" s="43">
        <v>45775.083333333299</v>
      </c>
      <c r="B651" s="42">
        <v>6.6329534482758596</v>
      </c>
    </row>
    <row r="652" spans="1:2" x14ac:dyDescent="0.35">
      <c r="A652" s="43">
        <v>45775.125</v>
      </c>
      <c r="B652" s="42">
        <v>7.0397236666666698</v>
      </c>
    </row>
    <row r="653" spans="1:2" x14ac:dyDescent="0.35">
      <c r="A653" s="43">
        <v>45775.166666666701</v>
      </c>
      <c r="B653" s="42">
        <v>7.8666605172413799</v>
      </c>
    </row>
    <row r="654" spans="1:2" x14ac:dyDescent="0.35">
      <c r="A654" s="43">
        <v>45775.208333333299</v>
      </c>
      <c r="B654" s="42">
        <v>9.1318479999999997</v>
      </c>
    </row>
    <row r="655" spans="1:2" x14ac:dyDescent="0.35">
      <c r="A655" s="43">
        <v>45775.25</v>
      </c>
      <c r="B655" s="42">
        <v>12.3947293103448</v>
      </c>
    </row>
    <row r="656" spans="1:2" x14ac:dyDescent="0.35">
      <c r="A656" s="43">
        <v>45775.291666666701</v>
      </c>
      <c r="B656" s="42">
        <v>18.065250666666699</v>
      </c>
    </row>
    <row r="657" spans="1:2" x14ac:dyDescent="0.35">
      <c r="A657" s="43">
        <v>45775.333333333299</v>
      </c>
      <c r="B657" s="42">
        <v>14.7448287931034</v>
      </c>
    </row>
    <row r="658" spans="1:2" x14ac:dyDescent="0.35">
      <c r="A658" s="43">
        <v>45775.375</v>
      </c>
      <c r="B658" s="42">
        <v>10.936377500000001</v>
      </c>
    </row>
    <row r="659" spans="1:2" x14ac:dyDescent="0.35">
      <c r="A659" s="43">
        <v>45775.416666666701</v>
      </c>
      <c r="B659" s="42">
        <v>9.3675087931034504</v>
      </c>
    </row>
    <row r="660" spans="1:2" x14ac:dyDescent="0.35">
      <c r="A660" s="43">
        <v>45775.458333333299</v>
      </c>
      <c r="B660" s="42">
        <v>6.6329155000000002</v>
      </c>
    </row>
    <row r="661" spans="1:2" x14ac:dyDescent="0.35">
      <c r="A661" s="43">
        <v>45775.5</v>
      </c>
      <c r="B661" s="42">
        <v>8.0891710344827601</v>
      </c>
    </row>
    <row r="662" spans="1:2" x14ac:dyDescent="0.35">
      <c r="A662" s="43">
        <v>45775.541666666701</v>
      </c>
      <c r="B662" s="42">
        <v>7.8941068333333302</v>
      </c>
    </row>
    <row r="663" spans="1:2" x14ac:dyDescent="0.35">
      <c r="A663" s="43">
        <v>45775.583333333299</v>
      </c>
      <c r="B663" s="42">
        <v>5.7737934482758604</v>
      </c>
    </row>
    <row r="664" spans="1:2" x14ac:dyDescent="0.35">
      <c r="A664" s="43">
        <v>45775.625</v>
      </c>
      <c r="B664" s="42">
        <v>6.3267980000000001</v>
      </c>
    </row>
    <row r="665" spans="1:2" x14ac:dyDescent="0.35">
      <c r="A665" s="43">
        <v>45775.666666666701</v>
      </c>
      <c r="B665" s="42">
        <v>7.3623644827586201</v>
      </c>
    </row>
    <row r="666" spans="1:2" x14ac:dyDescent="0.35">
      <c r="A666" s="43">
        <v>45775.708333333299</v>
      </c>
      <c r="B666" s="42">
        <v>6.1560088333333303</v>
      </c>
    </row>
    <row r="667" spans="1:2" x14ac:dyDescent="0.35">
      <c r="A667" s="43">
        <v>45775.75</v>
      </c>
      <c r="B667" s="42">
        <v>5.6727848275861996</v>
      </c>
    </row>
    <row r="668" spans="1:2" x14ac:dyDescent="0.35">
      <c r="A668" s="43">
        <v>45775.791666666701</v>
      </c>
      <c r="B668" s="42">
        <v>5.7952795000000004</v>
      </c>
    </row>
    <row r="669" spans="1:2" x14ac:dyDescent="0.35">
      <c r="A669" s="43">
        <v>45775.833333333299</v>
      </c>
      <c r="B669" s="42">
        <v>5.4295965517241402</v>
      </c>
    </row>
    <row r="670" spans="1:2" x14ac:dyDescent="0.35">
      <c r="A670" s="43">
        <v>45775.875</v>
      </c>
      <c r="B670" s="42">
        <v>6.8615878333333304</v>
      </c>
    </row>
    <row r="671" spans="1:2" x14ac:dyDescent="0.35">
      <c r="A671" s="43">
        <v>45775.916666666701</v>
      </c>
      <c r="B671" s="42">
        <v>17.243232931034498</v>
      </c>
    </row>
    <row r="672" spans="1:2" x14ac:dyDescent="0.35">
      <c r="A672" s="43">
        <v>45775.958333333299</v>
      </c>
      <c r="B672" s="42">
        <v>21.932935000000001</v>
      </c>
    </row>
    <row r="673" spans="1:2" x14ac:dyDescent="0.35">
      <c r="A673" s="43">
        <v>45776</v>
      </c>
      <c r="B673" s="42">
        <v>23.444160344827601</v>
      </c>
    </row>
    <row r="674" spans="1:2" x14ac:dyDescent="0.35">
      <c r="A674" s="43">
        <v>45776.041666666701</v>
      </c>
      <c r="B674" s="42">
        <v>25.836801666666702</v>
      </c>
    </row>
    <row r="675" spans="1:2" x14ac:dyDescent="0.35">
      <c r="A675" s="43">
        <v>45776.083333333299</v>
      </c>
      <c r="B675" s="42">
        <v>22.414784482758598</v>
      </c>
    </row>
    <row r="676" spans="1:2" x14ac:dyDescent="0.35">
      <c r="A676" s="43">
        <v>45776.125</v>
      </c>
      <c r="B676" s="42">
        <v>20.399288333333299</v>
      </c>
    </row>
    <row r="677" spans="1:2" x14ac:dyDescent="0.35">
      <c r="A677" s="43">
        <v>45776.166666666701</v>
      </c>
      <c r="B677" s="42">
        <v>21.3787568965517</v>
      </c>
    </row>
    <row r="678" spans="1:2" x14ac:dyDescent="0.35">
      <c r="A678" s="43">
        <v>45776.208333333299</v>
      </c>
      <c r="B678" s="42">
        <v>21.182839999999999</v>
      </c>
    </row>
    <row r="679" spans="1:2" x14ac:dyDescent="0.35">
      <c r="A679" s="43">
        <v>45776.25</v>
      </c>
      <c r="B679" s="42">
        <v>26.5517</v>
      </c>
    </row>
    <row r="680" spans="1:2" x14ac:dyDescent="0.35">
      <c r="A680" s="43">
        <v>45776.291666666701</v>
      </c>
      <c r="B680" s="42">
        <v>32.132305000000002</v>
      </c>
    </row>
    <row r="681" spans="1:2" x14ac:dyDescent="0.35">
      <c r="A681" s="43">
        <v>45776.333333333299</v>
      </c>
      <c r="B681" s="42">
        <v>37.004362068965499</v>
      </c>
    </row>
    <row r="682" spans="1:2" x14ac:dyDescent="0.35">
      <c r="A682" s="43">
        <v>45776.375</v>
      </c>
      <c r="B682" s="42">
        <v>28.649298333333299</v>
      </c>
    </row>
    <row r="683" spans="1:2" x14ac:dyDescent="0.35">
      <c r="A683" s="43">
        <v>45776.416666666701</v>
      </c>
      <c r="B683" s="42">
        <v>22.392091379310301</v>
      </c>
    </row>
    <row r="684" spans="1:2" x14ac:dyDescent="0.35">
      <c r="A684" s="43">
        <v>45776.458333333299</v>
      </c>
      <c r="B684" s="42">
        <v>22.10098</v>
      </c>
    </row>
    <row r="685" spans="1:2" x14ac:dyDescent="0.35">
      <c r="A685" s="43">
        <v>45776.5</v>
      </c>
      <c r="B685" s="42">
        <v>29.194155172413801</v>
      </c>
    </row>
    <row r="686" spans="1:2" x14ac:dyDescent="0.35">
      <c r="A686" s="43">
        <v>45776.541666666701</v>
      </c>
      <c r="B686" s="42">
        <v>27.973831666666701</v>
      </c>
    </row>
    <row r="687" spans="1:2" x14ac:dyDescent="0.35">
      <c r="A687" s="43">
        <v>45776.583333333299</v>
      </c>
      <c r="B687" s="42">
        <v>17.285150000000002</v>
      </c>
    </row>
    <row r="688" spans="1:2" x14ac:dyDescent="0.35">
      <c r="A688" s="43">
        <v>45776.625</v>
      </c>
      <c r="B688" s="42">
        <v>18.1716466666667</v>
      </c>
    </row>
    <row r="689" spans="1:2" x14ac:dyDescent="0.35">
      <c r="A689" s="43">
        <v>45776.666666666701</v>
      </c>
      <c r="B689" s="42">
        <v>14.8130448275862</v>
      </c>
    </row>
    <row r="690" spans="1:2" x14ac:dyDescent="0.35">
      <c r="A690" s="43">
        <v>45776.708333333299</v>
      </c>
      <c r="B690" s="42">
        <v>13.734875000000001</v>
      </c>
    </row>
    <row r="691" spans="1:2" x14ac:dyDescent="0.35">
      <c r="A691" s="43">
        <v>45776.75</v>
      </c>
      <c r="B691" s="42">
        <v>14.337297413793101</v>
      </c>
    </row>
    <row r="692" spans="1:2" x14ac:dyDescent="0.35">
      <c r="A692" s="43">
        <v>45776.791666666701</v>
      </c>
      <c r="B692" s="42">
        <v>13.52331</v>
      </c>
    </row>
    <row r="693" spans="1:2" x14ac:dyDescent="0.35">
      <c r="A693" s="43">
        <v>45776.833333333299</v>
      </c>
      <c r="B693" s="42">
        <v>13.1188948275862</v>
      </c>
    </row>
    <row r="694" spans="1:2" x14ac:dyDescent="0.35">
      <c r="A694" s="43">
        <v>45776.875</v>
      </c>
      <c r="B694" s="42">
        <v>19.855931666666699</v>
      </c>
    </row>
    <row r="695" spans="1:2" x14ac:dyDescent="0.35">
      <c r="A695" s="43">
        <v>45776.916666666701</v>
      </c>
      <c r="B695" s="42">
        <v>23.8838655172414</v>
      </c>
    </row>
    <row r="696" spans="1:2" x14ac:dyDescent="0.35">
      <c r="A696" s="43">
        <v>45776.958333333299</v>
      </c>
      <c r="B696" s="42">
        <v>19.679828333333301</v>
      </c>
    </row>
    <row r="697" spans="1:2" x14ac:dyDescent="0.35">
      <c r="A697" s="43">
        <v>45777</v>
      </c>
      <c r="B697" s="42">
        <v>15.2364120689655</v>
      </c>
    </row>
    <row r="698" spans="1:2" x14ac:dyDescent="0.35">
      <c r="A698" s="43">
        <v>45777.041666666701</v>
      </c>
      <c r="B698" s="42">
        <v>14.5609916666667</v>
      </c>
    </row>
    <row r="699" spans="1:2" x14ac:dyDescent="0.35">
      <c r="A699" s="43">
        <v>45777.083333333299</v>
      </c>
      <c r="B699" s="42">
        <v>14.7785637931034</v>
      </c>
    </row>
    <row r="700" spans="1:2" x14ac:dyDescent="0.35">
      <c r="A700" s="43">
        <v>45777.125</v>
      </c>
      <c r="B700" s="42">
        <v>16.778804999999998</v>
      </c>
    </row>
    <row r="701" spans="1:2" x14ac:dyDescent="0.35">
      <c r="A701" s="43">
        <v>45777.166666666701</v>
      </c>
      <c r="B701" s="42">
        <v>19.027418965517199</v>
      </c>
    </row>
    <row r="702" spans="1:2" x14ac:dyDescent="0.35">
      <c r="A702" s="43">
        <v>45777.208333333299</v>
      </c>
      <c r="B702" s="42">
        <v>17.667311666666698</v>
      </c>
    </row>
    <row r="703" spans="1:2" x14ac:dyDescent="0.35">
      <c r="A703" s="43">
        <v>45777.25</v>
      </c>
      <c r="B703" s="42">
        <v>18.3795827586207</v>
      </c>
    </row>
    <row r="704" spans="1:2" x14ac:dyDescent="0.35">
      <c r="A704" s="43">
        <v>45777.291666666701</v>
      </c>
      <c r="B704" s="42">
        <v>33.446346666666699</v>
      </c>
    </row>
    <row r="705" spans="1:2" x14ac:dyDescent="0.35">
      <c r="A705" s="43">
        <v>45777.333333333299</v>
      </c>
      <c r="B705" s="42">
        <v>39.023350000000001</v>
      </c>
    </row>
    <row r="706" spans="1:2" x14ac:dyDescent="0.35">
      <c r="A706" s="43">
        <v>45777.375</v>
      </c>
      <c r="B706" s="42">
        <v>26.1704683333333</v>
      </c>
    </row>
    <row r="707" spans="1:2" x14ac:dyDescent="0.35">
      <c r="A707" s="43">
        <v>45777.416666666701</v>
      </c>
      <c r="B707" s="42">
        <v>25.095832758620698</v>
      </c>
    </row>
    <row r="708" spans="1:2" x14ac:dyDescent="0.35">
      <c r="A708" s="43">
        <v>45777.458333333299</v>
      </c>
      <c r="B708" s="42">
        <v>36.877176470588203</v>
      </c>
    </row>
    <row r="709" spans="1:2" x14ac:dyDescent="0.35">
      <c r="A709" s="43">
        <v>45777.5</v>
      </c>
      <c r="B709" s="42">
        <v>20.515646666666701</v>
      </c>
    </row>
    <row r="710" spans="1:2" x14ac:dyDescent="0.35">
      <c r="A710" s="43">
        <v>45777.541666666701</v>
      </c>
      <c r="B710" s="42">
        <v>21.928260344827599</v>
      </c>
    </row>
    <row r="711" spans="1:2" x14ac:dyDescent="0.35">
      <c r="A711" s="43">
        <v>45777.583333333299</v>
      </c>
      <c r="B711" s="42">
        <v>17.264161666666698</v>
      </c>
    </row>
    <row r="712" spans="1:2" x14ac:dyDescent="0.35">
      <c r="A712" s="43">
        <v>45777.625</v>
      </c>
      <c r="B712" s="42">
        <v>18.277808620689701</v>
      </c>
    </row>
    <row r="713" spans="1:2" x14ac:dyDescent="0.35">
      <c r="A713" s="43">
        <v>45777.666666666701</v>
      </c>
      <c r="B713" s="42">
        <v>15.34385</v>
      </c>
    </row>
    <row r="714" spans="1:2" x14ac:dyDescent="0.35">
      <c r="A714" s="43">
        <v>45777.708333333299</v>
      </c>
      <c r="B714" s="42">
        <v>14.177827586206901</v>
      </c>
    </row>
    <row r="715" spans="1:2" x14ac:dyDescent="0.35">
      <c r="A715" s="43">
        <v>45777.75</v>
      </c>
      <c r="B715" s="42">
        <v>13.3365216666667</v>
      </c>
    </row>
    <row r="716" spans="1:2" x14ac:dyDescent="0.35">
      <c r="A716" s="43">
        <v>45777.791666666701</v>
      </c>
      <c r="B716" s="42">
        <v>12.101753965517201</v>
      </c>
    </row>
    <row r="717" spans="1:2" x14ac:dyDescent="0.35">
      <c r="A717" s="43">
        <v>45777.833333333299</v>
      </c>
      <c r="B717" s="42">
        <v>12.921243333333299</v>
      </c>
    </row>
    <row r="718" spans="1:2" x14ac:dyDescent="0.35">
      <c r="A718" s="43">
        <v>45777.875</v>
      </c>
      <c r="B718" s="42">
        <v>13.5607034482759</v>
      </c>
    </row>
    <row r="719" spans="1:2" x14ac:dyDescent="0.35">
      <c r="A719" s="43">
        <v>45777.916666666701</v>
      </c>
      <c r="B719" s="42">
        <v>23.289656666666701</v>
      </c>
    </row>
    <row r="720" spans="1:2" x14ac:dyDescent="0.35">
      <c r="A720" s="43">
        <v>45777.958333333299</v>
      </c>
      <c r="B720" s="42">
        <v>33.039027586206899</v>
      </c>
    </row>
    <row r="721" spans="1:2" x14ac:dyDescent="0.35">
      <c r="A721" s="43">
        <v>45778</v>
      </c>
      <c r="B721" s="42">
        <v>33.732961666666696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709DF-322D-46C7-9948-5D04A9075A9D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4.0221198275862102</v>
      </c>
      <c r="D2" s="42" t="s">
        <v>115</v>
      </c>
      <c r="E2" s="42" t="s">
        <v>472</v>
      </c>
      <c r="F2" s="43">
        <v>45748.041666666701</v>
      </c>
      <c r="G2" s="43">
        <v>45778</v>
      </c>
      <c r="H2" s="42">
        <v>8.2200000000000006</v>
      </c>
      <c r="I2" s="42">
        <v>0.02</v>
      </c>
      <c r="J2" s="42">
        <v>33.299999999999997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3.6869666666666698</v>
      </c>
    </row>
    <row r="4" spans="1:12" x14ac:dyDescent="0.35">
      <c r="A4" s="43">
        <v>45748.125</v>
      </c>
      <c r="B4" s="42">
        <v>2.0489910344827602</v>
      </c>
    </row>
    <row r="5" spans="1:12" x14ac:dyDescent="0.35">
      <c r="A5" s="43">
        <v>45748.166666666701</v>
      </c>
      <c r="B5" s="42">
        <v>1.340846</v>
      </c>
    </row>
    <row r="6" spans="1:12" x14ac:dyDescent="0.35">
      <c r="A6" s="43">
        <v>45748.208333333299</v>
      </c>
      <c r="B6" s="42">
        <v>1.8648437931034501</v>
      </c>
    </row>
    <row r="7" spans="1:12" x14ac:dyDescent="0.35">
      <c r="A7" s="43">
        <v>45748.25</v>
      </c>
      <c r="B7" s="42">
        <v>2.2038563333333299</v>
      </c>
    </row>
    <row r="8" spans="1:12" x14ac:dyDescent="0.35">
      <c r="A8" s="43">
        <v>45748.291666666701</v>
      </c>
      <c r="B8" s="42">
        <v>2.8423298275862101</v>
      </c>
    </row>
    <row r="9" spans="1:12" x14ac:dyDescent="0.35">
      <c r="A9" s="43">
        <v>45748.333333333299</v>
      </c>
      <c r="B9" s="42">
        <v>5.7005093333333301</v>
      </c>
    </row>
    <row r="10" spans="1:12" x14ac:dyDescent="0.35">
      <c r="A10" s="43">
        <v>45748.375</v>
      </c>
      <c r="B10" s="42">
        <v>7.5025370689655198</v>
      </c>
    </row>
    <row r="11" spans="1:12" x14ac:dyDescent="0.35">
      <c r="A11" s="43">
        <v>45748.416666666701</v>
      </c>
      <c r="B11" s="42">
        <v>9.0301696666666693</v>
      </c>
    </row>
    <row r="12" spans="1:12" x14ac:dyDescent="0.35">
      <c r="A12" s="43">
        <v>45748.458333333299</v>
      </c>
      <c r="B12" s="42">
        <v>9.4086877586206903</v>
      </c>
    </row>
    <row r="13" spans="1:12" x14ac:dyDescent="0.35">
      <c r="A13" s="43">
        <v>45748.5</v>
      </c>
      <c r="B13" s="42">
        <v>7.1302911666666597</v>
      </c>
    </row>
    <row r="14" spans="1:12" x14ac:dyDescent="0.35">
      <c r="A14" s="43">
        <v>45748.541666666701</v>
      </c>
      <c r="B14" s="42">
        <v>5.3885693103448302</v>
      </c>
    </row>
    <row r="15" spans="1:12" x14ac:dyDescent="0.35">
      <c r="A15" s="43">
        <v>45748.583333333299</v>
      </c>
      <c r="B15" s="42">
        <v>3.90691566666667</v>
      </c>
    </row>
    <row r="16" spans="1:12" x14ac:dyDescent="0.35">
      <c r="A16" s="43">
        <v>45748.625</v>
      </c>
      <c r="B16" s="42">
        <v>4.8373312068965504</v>
      </c>
    </row>
    <row r="17" spans="1:2" x14ac:dyDescent="0.35">
      <c r="A17" s="43">
        <v>45748.666666666701</v>
      </c>
      <c r="B17" s="42">
        <v>4.1842104999999998</v>
      </c>
    </row>
    <row r="18" spans="1:2" x14ac:dyDescent="0.35">
      <c r="A18" s="43">
        <v>45748.708333333299</v>
      </c>
      <c r="B18" s="42">
        <v>2.35251310344827</v>
      </c>
    </row>
    <row r="19" spans="1:2" x14ac:dyDescent="0.35">
      <c r="A19" s="43">
        <v>45748.75</v>
      </c>
      <c r="B19" s="42">
        <v>1.81679716666667</v>
      </c>
    </row>
    <row r="20" spans="1:2" x14ac:dyDescent="0.35">
      <c r="A20" s="43">
        <v>45748.791666666701</v>
      </c>
      <c r="B20" s="42">
        <v>1.59196224137931</v>
      </c>
    </row>
    <row r="21" spans="1:2" x14ac:dyDescent="0.35">
      <c r="A21" s="43">
        <v>45748.833333333299</v>
      </c>
      <c r="B21" s="42">
        <v>2.0147699999999999</v>
      </c>
    </row>
    <row r="22" spans="1:2" x14ac:dyDescent="0.35">
      <c r="A22" s="43">
        <v>45748.875</v>
      </c>
      <c r="B22" s="42">
        <v>2.07357793103448</v>
      </c>
    </row>
    <row r="23" spans="1:2" x14ac:dyDescent="0.35">
      <c r="A23" s="43">
        <v>45748.916666666701</v>
      </c>
      <c r="B23" s="42">
        <v>2.62799416666667</v>
      </c>
    </row>
    <row r="24" spans="1:2" x14ac:dyDescent="0.35">
      <c r="A24" s="43">
        <v>45748.958333333299</v>
      </c>
      <c r="B24" s="42">
        <v>3.0410541379310301</v>
      </c>
    </row>
    <row r="25" spans="1:2" x14ac:dyDescent="0.35">
      <c r="A25" s="43">
        <v>45749</v>
      </c>
      <c r="B25" s="42">
        <v>3.5234048333333301</v>
      </c>
    </row>
    <row r="26" spans="1:2" x14ac:dyDescent="0.35">
      <c r="A26" s="43">
        <v>45749.041666666701</v>
      </c>
      <c r="B26" s="42">
        <v>5.3226270689655104</v>
      </c>
    </row>
    <row r="27" spans="1:2" x14ac:dyDescent="0.35">
      <c r="A27" s="43">
        <v>45749.083333333299</v>
      </c>
      <c r="B27" s="42">
        <v>7.9963335000000004</v>
      </c>
    </row>
    <row r="28" spans="1:2" x14ac:dyDescent="0.35">
      <c r="A28" s="43">
        <v>45749.125</v>
      </c>
      <c r="B28" s="42">
        <v>9.3158346551724094</v>
      </c>
    </row>
    <row r="29" spans="1:2" x14ac:dyDescent="0.35">
      <c r="A29" s="43">
        <v>45749.166666666701</v>
      </c>
      <c r="B29" s="42">
        <v>9.4891183333333302</v>
      </c>
    </row>
    <row r="30" spans="1:2" x14ac:dyDescent="0.35">
      <c r="A30" s="43">
        <v>45749.208333333299</v>
      </c>
      <c r="B30" s="42">
        <v>9.4471536206896598</v>
      </c>
    </row>
    <row r="31" spans="1:2" x14ac:dyDescent="0.35">
      <c r="A31" s="43">
        <v>45749.25</v>
      </c>
      <c r="B31" s="42">
        <v>9.3552424999999992</v>
      </c>
    </row>
    <row r="32" spans="1:2" x14ac:dyDescent="0.35">
      <c r="A32" s="43">
        <v>45749.291666666701</v>
      </c>
      <c r="B32" s="42">
        <v>8.5925853448275902</v>
      </c>
    </row>
    <row r="33" spans="1:2" x14ac:dyDescent="0.35">
      <c r="A33" s="43">
        <v>45749.333333333299</v>
      </c>
      <c r="B33" s="42">
        <v>9.3117809999999999</v>
      </c>
    </row>
    <row r="34" spans="1:2" x14ac:dyDescent="0.35">
      <c r="A34" s="43">
        <v>45749.375</v>
      </c>
      <c r="B34" s="42">
        <v>10.54095</v>
      </c>
    </row>
    <row r="35" spans="1:2" x14ac:dyDescent="0.35">
      <c r="A35" s="43">
        <v>45749.416666666701</v>
      </c>
      <c r="B35" s="42">
        <v>11.15194</v>
      </c>
    </row>
    <row r="36" spans="1:2" x14ac:dyDescent="0.35">
      <c r="A36" s="43">
        <v>45749.458333333299</v>
      </c>
      <c r="B36" s="42">
        <v>8.1923360344827607</v>
      </c>
    </row>
    <row r="37" spans="1:2" x14ac:dyDescent="0.35">
      <c r="A37" s="43">
        <v>45749.5</v>
      </c>
      <c r="B37" s="42">
        <v>5.4987626666666696</v>
      </c>
    </row>
    <row r="38" spans="1:2" x14ac:dyDescent="0.35">
      <c r="A38" s="43">
        <v>45749.541666666701</v>
      </c>
      <c r="B38" s="42">
        <v>4.3310420689655196</v>
      </c>
    </row>
    <row r="39" spans="1:2" x14ac:dyDescent="0.35">
      <c r="A39" s="43">
        <v>45749.583333333299</v>
      </c>
      <c r="B39" s="42">
        <v>4.4604485</v>
      </c>
    </row>
    <row r="40" spans="1:2" x14ac:dyDescent="0.35">
      <c r="A40" s="43">
        <v>45749.625</v>
      </c>
      <c r="B40" s="42">
        <v>4.9846113793103504</v>
      </c>
    </row>
    <row r="41" spans="1:2" x14ac:dyDescent="0.35">
      <c r="A41" s="43">
        <v>45749.666666666701</v>
      </c>
      <c r="B41" s="42">
        <v>5.1569648333333298</v>
      </c>
    </row>
    <row r="42" spans="1:2" x14ac:dyDescent="0.35">
      <c r="A42" s="43">
        <v>45749.708333333299</v>
      </c>
      <c r="B42" s="42">
        <v>5.7123668965517203</v>
      </c>
    </row>
    <row r="43" spans="1:2" x14ac:dyDescent="0.35">
      <c r="A43" s="43">
        <v>45749.75</v>
      </c>
      <c r="B43" s="42">
        <v>6.9619400000000002</v>
      </c>
    </row>
    <row r="44" spans="1:2" x14ac:dyDescent="0.35">
      <c r="A44" s="43">
        <v>45749.791666666701</v>
      </c>
      <c r="B44" s="42">
        <v>5.1175413793103397</v>
      </c>
    </row>
    <row r="45" spans="1:2" x14ac:dyDescent="0.35">
      <c r="A45" s="43">
        <v>45749.833333333299</v>
      </c>
      <c r="B45" s="42">
        <v>3.26556966666667</v>
      </c>
    </row>
    <row r="46" spans="1:2" x14ac:dyDescent="0.35">
      <c r="A46" s="43">
        <v>45749.875</v>
      </c>
      <c r="B46" s="42">
        <v>3.9992256140350899</v>
      </c>
    </row>
    <row r="47" spans="1:2" x14ac:dyDescent="0.35">
      <c r="A47" s="43">
        <v>45749.916666666701</v>
      </c>
      <c r="B47" s="42">
        <v>4.7803690000000003</v>
      </c>
    </row>
    <row r="48" spans="1:2" x14ac:dyDescent="0.35">
      <c r="A48" s="43">
        <v>45749.958333333299</v>
      </c>
      <c r="B48" s="42">
        <v>5.8549624137931104</v>
      </c>
    </row>
    <row r="49" spans="1:2" x14ac:dyDescent="0.35">
      <c r="A49" s="43">
        <v>45750</v>
      </c>
      <c r="B49" s="42">
        <v>6.6975935</v>
      </c>
    </row>
    <row r="50" spans="1:2" x14ac:dyDescent="0.35">
      <c r="A50" s="43">
        <v>45750.041666666701</v>
      </c>
      <c r="B50" s="42">
        <v>6.7862715517241297</v>
      </c>
    </row>
    <row r="51" spans="1:2" x14ac:dyDescent="0.35">
      <c r="A51" s="43">
        <v>45750.083333333299</v>
      </c>
      <c r="B51" s="42">
        <v>7.1297521666666697</v>
      </c>
    </row>
    <row r="52" spans="1:2" x14ac:dyDescent="0.35">
      <c r="A52" s="43">
        <v>45750.125</v>
      </c>
      <c r="B52" s="42">
        <v>7.8601087931034499</v>
      </c>
    </row>
    <row r="53" spans="1:2" x14ac:dyDescent="0.35">
      <c r="A53" s="43">
        <v>45750.166666666701</v>
      </c>
      <c r="B53" s="42">
        <v>10.015767333333301</v>
      </c>
    </row>
    <row r="54" spans="1:2" x14ac:dyDescent="0.35">
      <c r="A54" s="43">
        <v>45750.208333333299</v>
      </c>
      <c r="B54" s="42">
        <v>11.9531568965517</v>
      </c>
    </row>
    <row r="55" spans="1:2" x14ac:dyDescent="0.35">
      <c r="A55" s="43">
        <v>45750.25</v>
      </c>
      <c r="B55" s="42">
        <v>11.9475</v>
      </c>
    </row>
    <row r="56" spans="1:2" x14ac:dyDescent="0.35">
      <c r="A56" s="43">
        <v>45750.291666666701</v>
      </c>
      <c r="B56" s="42">
        <v>13.102948275862101</v>
      </c>
    </row>
    <row r="57" spans="1:2" x14ac:dyDescent="0.35">
      <c r="A57" s="43">
        <v>45750.333333333299</v>
      </c>
      <c r="B57" s="42">
        <v>14.987735000000001</v>
      </c>
    </row>
    <row r="58" spans="1:2" x14ac:dyDescent="0.35">
      <c r="A58" s="43">
        <v>45750.375</v>
      </c>
      <c r="B58" s="42">
        <v>19.199672413793099</v>
      </c>
    </row>
    <row r="59" spans="1:2" x14ac:dyDescent="0.35">
      <c r="A59" s="43">
        <v>45750.416666666701</v>
      </c>
      <c r="B59" s="42">
        <v>21.104063333333301</v>
      </c>
    </row>
    <row r="60" spans="1:2" x14ac:dyDescent="0.35">
      <c r="A60" s="43">
        <v>45750.458333333299</v>
      </c>
      <c r="B60" s="42">
        <v>21.567994827586201</v>
      </c>
    </row>
    <row r="61" spans="1:2" x14ac:dyDescent="0.35">
      <c r="A61" s="43">
        <v>45750.5</v>
      </c>
      <c r="B61" s="42">
        <v>21.802606666666701</v>
      </c>
    </row>
    <row r="62" spans="1:2" x14ac:dyDescent="0.35">
      <c r="A62" s="43">
        <v>45750.541666666701</v>
      </c>
      <c r="B62" s="42">
        <v>19.314793103448299</v>
      </c>
    </row>
    <row r="63" spans="1:2" x14ac:dyDescent="0.35">
      <c r="A63" s="43">
        <v>45750.583333333299</v>
      </c>
      <c r="B63" s="42">
        <v>17.241008333333301</v>
      </c>
    </row>
    <row r="64" spans="1:2" x14ac:dyDescent="0.35">
      <c r="A64" s="43">
        <v>45750.625</v>
      </c>
      <c r="B64" s="42">
        <v>15.9755948275862</v>
      </c>
    </row>
    <row r="65" spans="1:2" x14ac:dyDescent="0.35">
      <c r="A65" s="43">
        <v>45750.666666666701</v>
      </c>
      <c r="B65" s="42">
        <v>12.4956883333333</v>
      </c>
    </row>
    <row r="66" spans="1:2" x14ac:dyDescent="0.35">
      <c r="A66" s="43">
        <v>45750.708333333299</v>
      </c>
      <c r="B66" s="42">
        <v>10.159133448275901</v>
      </c>
    </row>
    <row r="67" spans="1:2" x14ac:dyDescent="0.35">
      <c r="A67" s="43">
        <v>45750.75</v>
      </c>
      <c r="B67" s="42">
        <v>12.291062833333299</v>
      </c>
    </row>
    <row r="68" spans="1:2" x14ac:dyDescent="0.35">
      <c r="A68" s="43">
        <v>45750.791666666701</v>
      </c>
      <c r="B68" s="42">
        <v>16.168693103448302</v>
      </c>
    </row>
    <row r="69" spans="1:2" x14ac:dyDescent="0.35">
      <c r="A69" s="43">
        <v>45750.833333333299</v>
      </c>
      <c r="B69" s="42">
        <v>17.417631666666701</v>
      </c>
    </row>
    <row r="70" spans="1:2" x14ac:dyDescent="0.35">
      <c r="A70" s="43">
        <v>45750.875</v>
      </c>
      <c r="B70" s="42">
        <v>20.126843103448302</v>
      </c>
    </row>
    <row r="71" spans="1:2" x14ac:dyDescent="0.35">
      <c r="A71" s="43">
        <v>45750.916666666701</v>
      </c>
      <c r="B71" s="42">
        <v>21.9645883333333</v>
      </c>
    </row>
    <row r="72" spans="1:2" x14ac:dyDescent="0.35">
      <c r="A72" s="43">
        <v>45750.958333333299</v>
      </c>
      <c r="B72" s="42">
        <v>22.323537931034501</v>
      </c>
    </row>
    <row r="73" spans="1:2" x14ac:dyDescent="0.35">
      <c r="A73" s="43">
        <v>45751</v>
      </c>
      <c r="B73" s="42">
        <v>23.725335000000001</v>
      </c>
    </row>
    <row r="74" spans="1:2" x14ac:dyDescent="0.35">
      <c r="A74" s="43">
        <v>45751.041666666701</v>
      </c>
      <c r="B74" s="42">
        <v>26.597689655172399</v>
      </c>
    </row>
    <row r="75" spans="1:2" x14ac:dyDescent="0.35">
      <c r="A75" s="43">
        <v>45751.083333333299</v>
      </c>
      <c r="B75" s="42">
        <v>26.043721666666698</v>
      </c>
    </row>
    <row r="76" spans="1:2" x14ac:dyDescent="0.35">
      <c r="A76" s="43">
        <v>45751.125</v>
      </c>
      <c r="B76" s="42">
        <v>23.128412068965499</v>
      </c>
    </row>
    <row r="77" spans="1:2" x14ac:dyDescent="0.35">
      <c r="A77" s="43">
        <v>45751.166666666701</v>
      </c>
      <c r="B77" s="42">
        <v>21.0339283333333</v>
      </c>
    </row>
    <row r="78" spans="1:2" x14ac:dyDescent="0.35">
      <c r="A78" s="43">
        <v>45751.208333333299</v>
      </c>
      <c r="B78" s="42">
        <v>18.822236206896601</v>
      </c>
    </row>
    <row r="79" spans="1:2" x14ac:dyDescent="0.35">
      <c r="A79" s="43">
        <v>45751.25</v>
      </c>
      <c r="B79" s="42">
        <v>19.335979999999999</v>
      </c>
    </row>
    <row r="80" spans="1:2" x14ac:dyDescent="0.35">
      <c r="A80" s="43">
        <v>45751.291666666701</v>
      </c>
      <c r="B80" s="42">
        <v>19.0006568965517</v>
      </c>
    </row>
    <row r="81" spans="1:2" x14ac:dyDescent="0.35">
      <c r="A81" s="43">
        <v>45751.333333333299</v>
      </c>
      <c r="B81" s="42">
        <v>17.2384183333333</v>
      </c>
    </row>
    <row r="82" spans="1:2" x14ac:dyDescent="0.35">
      <c r="A82" s="43">
        <v>45751.375</v>
      </c>
      <c r="B82" s="42">
        <v>15.5665793103448</v>
      </c>
    </row>
    <row r="83" spans="1:2" x14ac:dyDescent="0.35">
      <c r="A83" s="43">
        <v>45751.416666666701</v>
      </c>
      <c r="B83" s="42">
        <v>14.7497116666667</v>
      </c>
    </row>
    <row r="84" spans="1:2" x14ac:dyDescent="0.35">
      <c r="A84" s="43">
        <v>45751.458333333299</v>
      </c>
      <c r="B84" s="42">
        <v>14.8305068965517</v>
      </c>
    </row>
    <row r="85" spans="1:2" x14ac:dyDescent="0.35">
      <c r="A85" s="43">
        <v>45751.5</v>
      </c>
      <c r="B85" s="42">
        <v>13.8065033333333</v>
      </c>
    </row>
    <row r="86" spans="1:2" x14ac:dyDescent="0.35">
      <c r="A86" s="43">
        <v>45751.541666666701</v>
      </c>
      <c r="B86" s="42">
        <v>12.687405172413801</v>
      </c>
    </row>
    <row r="87" spans="1:2" x14ac:dyDescent="0.35">
      <c r="A87" s="43">
        <v>45751.583333333299</v>
      </c>
      <c r="B87" s="42">
        <v>13.7276666666667</v>
      </c>
    </row>
    <row r="88" spans="1:2" x14ac:dyDescent="0.35">
      <c r="A88" s="43">
        <v>45751.625</v>
      </c>
      <c r="B88" s="42">
        <v>14.641760344827601</v>
      </c>
    </row>
    <row r="89" spans="1:2" x14ac:dyDescent="0.35">
      <c r="A89" s="43">
        <v>45751.666666666701</v>
      </c>
      <c r="B89" s="42">
        <v>15.6902216666667</v>
      </c>
    </row>
    <row r="90" spans="1:2" x14ac:dyDescent="0.35">
      <c r="A90" s="43">
        <v>45751.708333333299</v>
      </c>
      <c r="B90" s="42">
        <v>14.462346551724099</v>
      </c>
    </row>
    <row r="91" spans="1:2" x14ac:dyDescent="0.35">
      <c r="A91" s="43">
        <v>45751.75</v>
      </c>
      <c r="B91" s="42">
        <v>12.919980000000001</v>
      </c>
    </row>
    <row r="92" spans="1:2" x14ac:dyDescent="0.35">
      <c r="A92" s="43">
        <v>45751.791666666701</v>
      </c>
      <c r="B92" s="42">
        <v>12.735012068965499</v>
      </c>
    </row>
    <row r="93" spans="1:2" x14ac:dyDescent="0.35">
      <c r="A93" s="43">
        <v>45751.833333333299</v>
      </c>
      <c r="B93" s="42">
        <v>11.51056</v>
      </c>
    </row>
    <row r="94" spans="1:2" x14ac:dyDescent="0.35">
      <c r="A94" s="43">
        <v>45751.875</v>
      </c>
      <c r="B94" s="42">
        <v>7.9826786206896498</v>
      </c>
    </row>
    <row r="95" spans="1:2" x14ac:dyDescent="0.35">
      <c r="A95" s="43">
        <v>45751.916666666701</v>
      </c>
      <c r="B95" s="42">
        <v>4.860379</v>
      </c>
    </row>
    <row r="96" spans="1:2" x14ac:dyDescent="0.35">
      <c r="A96" s="43">
        <v>45751.958333333299</v>
      </c>
      <c r="B96" s="42">
        <v>4.3468249999999999</v>
      </c>
    </row>
    <row r="97" spans="1:2" x14ac:dyDescent="0.35">
      <c r="A97" s="43">
        <v>45752</v>
      </c>
      <c r="B97" s="42">
        <v>4.8336408333333303</v>
      </c>
    </row>
    <row r="98" spans="1:2" x14ac:dyDescent="0.35">
      <c r="A98" s="43">
        <v>45752.041666666701</v>
      </c>
      <c r="B98" s="42">
        <v>4.6294996551724097</v>
      </c>
    </row>
    <row r="99" spans="1:2" x14ac:dyDescent="0.35">
      <c r="A99" s="43">
        <v>45752.083333333299</v>
      </c>
      <c r="B99" s="42">
        <v>4.918139</v>
      </c>
    </row>
    <row r="100" spans="1:2" x14ac:dyDescent="0.35">
      <c r="A100" s="43">
        <v>45752.125</v>
      </c>
      <c r="B100" s="42">
        <v>6.3960001724137898</v>
      </c>
    </row>
    <row r="101" spans="1:2" x14ac:dyDescent="0.35">
      <c r="A101" s="43">
        <v>45752.166666666701</v>
      </c>
      <c r="B101" s="42">
        <v>8.6122748333333394</v>
      </c>
    </row>
    <row r="102" spans="1:2" x14ac:dyDescent="0.35">
      <c r="A102" s="43">
        <v>45752.208333333299</v>
      </c>
      <c r="B102" s="42">
        <v>11.024640862069001</v>
      </c>
    </row>
    <row r="103" spans="1:2" x14ac:dyDescent="0.35">
      <c r="A103" s="43">
        <v>45752.25</v>
      </c>
      <c r="B103" s="42">
        <v>13.565773333333301</v>
      </c>
    </row>
    <row r="104" spans="1:2" x14ac:dyDescent="0.35">
      <c r="A104" s="43">
        <v>45752.291666666701</v>
      </c>
      <c r="B104" s="42">
        <v>13.011825862068999</v>
      </c>
    </row>
    <row r="105" spans="1:2" x14ac:dyDescent="0.35">
      <c r="A105" s="43">
        <v>45752.333333333299</v>
      </c>
      <c r="B105" s="42">
        <v>8.6770806666666704</v>
      </c>
    </row>
    <row r="106" spans="1:2" x14ac:dyDescent="0.35">
      <c r="A106" s="43">
        <v>45752.375</v>
      </c>
      <c r="B106" s="42">
        <v>6.9030146551724103</v>
      </c>
    </row>
    <row r="107" spans="1:2" x14ac:dyDescent="0.35">
      <c r="A107" s="43">
        <v>45752.416666666701</v>
      </c>
      <c r="B107" s="42">
        <v>5.4743266666666699</v>
      </c>
    </row>
    <row r="108" spans="1:2" x14ac:dyDescent="0.35">
      <c r="A108" s="43">
        <v>45752.458333333299</v>
      </c>
      <c r="B108" s="42">
        <v>5.0426560344827598</v>
      </c>
    </row>
    <row r="109" spans="1:2" x14ac:dyDescent="0.35">
      <c r="A109" s="43">
        <v>45752.5</v>
      </c>
      <c r="B109" s="42">
        <v>4.8802085000000002</v>
      </c>
    </row>
    <row r="110" spans="1:2" x14ac:dyDescent="0.35">
      <c r="A110" s="43">
        <v>45752.541666666701</v>
      </c>
      <c r="B110" s="42">
        <v>4.5543812068965499</v>
      </c>
    </row>
    <row r="111" spans="1:2" x14ac:dyDescent="0.35">
      <c r="A111" s="43">
        <v>45752.583333333299</v>
      </c>
      <c r="B111" s="42">
        <v>2.8885403333333302</v>
      </c>
    </row>
    <row r="112" spans="1:2" x14ac:dyDescent="0.35">
      <c r="A112" s="43">
        <v>45752.625</v>
      </c>
      <c r="B112" s="42">
        <v>1.4702093103448299</v>
      </c>
    </row>
    <row r="113" spans="1:2" x14ac:dyDescent="0.35">
      <c r="A113" s="43">
        <v>45752.666666666701</v>
      </c>
      <c r="B113" s="42">
        <v>2.1343126666666699</v>
      </c>
    </row>
    <row r="114" spans="1:2" x14ac:dyDescent="0.35">
      <c r="A114" s="43">
        <v>45752.708333333299</v>
      </c>
      <c r="B114" s="42">
        <v>1.9828717241379299</v>
      </c>
    </row>
    <row r="115" spans="1:2" x14ac:dyDescent="0.35">
      <c r="A115" s="43">
        <v>45752.75</v>
      </c>
      <c r="B115" s="42">
        <v>2.0113734999999999</v>
      </c>
    </row>
    <row r="116" spans="1:2" x14ac:dyDescent="0.35">
      <c r="A116" s="43">
        <v>45752.791666666701</v>
      </c>
      <c r="B116" s="42">
        <v>1.9160539655172399</v>
      </c>
    </row>
    <row r="117" spans="1:2" x14ac:dyDescent="0.35">
      <c r="A117" s="43">
        <v>45752.833333333299</v>
      </c>
      <c r="B117" s="42">
        <v>0.98645298333333298</v>
      </c>
    </row>
    <row r="118" spans="1:2" x14ac:dyDescent="0.35">
      <c r="A118" s="43">
        <v>45752.875</v>
      </c>
      <c r="B118" s="42">
        <v>0.81048610344827599</v>
      </c>
    </row>
    <row r="119" spans="1:2" x14ac:dyDescent="0.35">
      <c r="A119" s="43">
        <v>45752.916666666701</v>
      </c>
      <c r="B119" s="42">
        <v>1.092789</v>
      </c>
    </row>
    <row r="120" spans="1:2" x14ac:dyDescent="0.35">
      <c r="A120" s="43">
        <v>45752.958333333299</v>
      </c>
      <c r="B120" s="42">
        <v>1.3744294827586201</v>
      </c>
    </row>
    <row r="121" spans="1:2" x14ac:dyDescent="0.35">
      <c r="A121" s="43">
        <v>45753</v>
      </c>
      <c r="B121" s="42">
        <v>1.9518795</v>
      </c>
    </row>
    <row r="122" spans="1:2" x14ac:dyDescent="0.35">
      <c r="A122" s="43">
        <v>45753.041666666701</v>
      </c>
      <c r="B122" s="42">
        <v>2.0473491228070202</v>
      </c>
    </row>
    <row r="123" spans="1:2" x14ac:dyDescent="0.35">
      <c r="A123" s="43">
        <v>45753.083333333299</v>
      </c>
      <c r="B123" s="42">
        <v>1.79765833333333</v>
      </c>
    </row>
    <row r="124" spans="1:2" x14ac:dyDescent="0.35">
      <c r="A124" s="43">
        <v>45753.125</v>
      </c>
      <c r="B124" s="42">
        <v>1.9589289999999999</v>
      </c>
    </row>
    <row r="125" spans="1:2" x14ac:dyDescent="0.35">
      <c r="A125" s="43">
        <v>45753.166666666701</v>
      </c>
      <c r="B125" s="42">
        <v>1.9862217241379301</v>
      </c>
    </row>
    <row r="126" spans="1:2" x14ac:dyDescent="0.35">
      <c r="A126" s="43">
        <v>45753.208333333299</v>
      </c>
      <c r="B126" s="42">
        <v>1.7621136666666699</v>
      </c>
    </row>
    <row r="127" spans="1:2" x14ac:dyDescent="0.35">
      <c r="A127" s="43">
        <v>45753.25</v>
      </c>
      <c r="B127" s="42">
        <v>1.98797931034483</v>
      </c>
    </row>
    <row r="128" spans="1:2" x14ac:dyDescent="0.35">
      <c r="A128" s="43">
        <v>45753.291666666701</v>
      </c>
      <c r="B128" s="42">
        <v>2.2652890000000001</v>
      </c>
    </row>
    <row r="129" spans="1:2" x14ac:dyDescent="0.35">
      <c r="A129" s="43">
        <v>45753.333333333299</v>
      </c>
      <c r="B129" s="42">
        <v>3.3917008620689599</v>
      </c>
    </row>
    <row r="130" spans="1:2" x14ac:dyDescent="0.35">
      <c r="A130" s="43">
        <v>45753.375</v>
      </c>
      <c r="B130" s="42">
        <v>3.0877806666666698</v>
      </c>
    </row>
    <row r="131" spans="1:2" x14ac:dyDescent="0.35">
      <c r="A131" s="43">
        <v>45753.416666666701</v>
      </c>
      <c r="B131" s="42">
        <v>2.87036982758621</v>
      </c>
    </row>
    <row r="132" spans="1:2" x14ac:dyDescent="0.35">
      <c r="A132" s="43">
        <v>45753.458333333299</v>
      </c>
      <c r="B132" s="42">
        <v>3.0713111666666699</v>
      </c>
    </row>
    <row r="133" spans="1:2" x14ac:dyDescent="0.35">
      <c r="A133" s="43">
        <v>45753.5</v>
      </c>
      <c r="B133" s="42">
        <v>2.7536906896551701</v>
      </c>
    </row>
    <row r="134" spans="1:2" x14ac:dyDescent="0.35">
      <c r="A134" s="43">
        <v>45753.541666666701</v>
      </c>
      <c r="B134" s="42">
        <v>2.1185684999999999</v>
      </c>
    </row>
    <row r="135" spans="1:2" x14ac:dyDescent="0.35">
      <c r="A135" s="43">
        <v>45753.583333333299</v>
      </c>
      <c r="B135" s="42">
        <v>1.9781643103448301</v>
      </c>
    </row>
    <row r="136" spans="1:2" x14ac:dyDescent="0.35">
      <c r="A136" s="43">
        <v>45753.625</v>
      </c>
      <c r="B136" s="42">
        <v>1.61223433333333</v>
      </c>
    </row>
    <row r="137" spans="1:2" x14ac:dyDescent="0.35">
      <c r="A137" s="43">
        <v>45753.666666666701</v>
      </c>
      <c r="B137" s="42">
        <v>2.09806982758621</v>
      </c>
    </row>
    <row r="138" spans="1:2" x14ac:dyDescent="0.35">
      <c r="A138" s="43">
        <v>45753.708333333299</v>
      </c>
      <c r="B138" s="42">
        <v>1.7986153333333299</v>
      </c>
    </row>
    <row r="139" spans="1:2" x14ac:dyDescent="0.35">
      <c r="A139" s="43">
        <v>45753.75</v>
      </c>
      <c r="B139" s="42">
        <v>2.51058</v>
      </c>
    </row>
    <row r="140" spans="1:2" x14ac:dyDescent="0.35">
      <c r="A140" s="43">
        <v>45753.791666666701</v>
      </c>
      <c r="B140" s="42">
        <v>3.5633351666666702</v>
      </c>
    </row>
    <row r="141" spans="1:2" x14ac:dyDescent="0.35">
      <c r="A141" s="43">
        <v>45753.833333333299</v>
      </c>
      <c r="B141" s="42">
        <v>2.7570936206896599</v>
      </c>
    </row>
    <row r="142" spans="1:2" x14ac:dyDescent="0.35">
      <c r="A142" s="43">
        <v>45753.875</v>
      </c>
      <c r="B142" s="42">
        <v>2.5866931666666702</v>
      </c>
    </row>
    <row r="143" spans="1:2" x14ac:dyDescent="0.35">
      <c r="A143" s="43">
        <v>45753.916666666701</v>
      </c>
      <c r="B143" s="42">
        <v>2.6089127586206899</v>
      </c>
    </row>
    <row r="144" spans="1:2" x14ac:dyDescent="0.35">
      <c r="A144" s="43">
        <v>45753.958333333299</v>
      </c>
      <c r="B144" s="42">
        <v>2.4244838333333298</v>
      </c>
    </row>
    <row r="145" spans="1:2" x14ac:dyDescent="0.35">
      <c r="A145" s="43">
        <v>45754</v>
      </c>
      <c r="B145" s="42">
        <v>2.9223518965517199</v>
      </c>
    </row>
    <row r="146" spans="1:2" x14ac:dyDescent="0.35">
      <c r="A146" s="43">
        <v>45754.041666666701</v>
      </c>
      <c r="B146" s="42">
        <v>2.9884965000000001</v>
      </c>
    </row>
    <row r="147" spans="1:2" x14ac:dyDescent="0.35">
      <c r="A147" s="43">
        <v>45754.083333333299</v>
      </c>
      <c r="B147" s="42">
        <v>3.1761693103448301</v>
      </c>
    </row>
    <row r="148" spans="1:2" x14ac:dyDescent="0.35">
      <c r="A148" s="43">
        <v>45754.125</v>
      </c>
      <c r="B148" s="42">
        <v>2.856411</v>
      </c>
    </row>
    <row r="149" spans="1:2" x14ac:dyDescent="0.35">
      <c r="A149" s="43">
        <v>45754.166666666701</v>
      </c>
      <c r="B149" s="42">
        <v>2.6865250000000001</v>
      </c>
    </row>
    <row r="150" spans="1:2" x14ac:dyDescent="0.35">
      <c r="A150" s="43">
        <v>45754.208333333299</v>
      </c>
      <c r="B150" s="42">
        <v>2.8180023333333302</v>
      </c>
    </row>
    <row r="151" spans="1:2" x14ac:dyDescent="0.35">
      <c r="A151" s="43">
        <v>45754.25</v>
      </c>
      <c r="B151" s="42">
        <v>4.0612318965517202</v>
      </c>
    </row>
    <row r="152" spans="1:2" x14ac:dyDescent="0.35">
      <c r="A152" s="43">
        <v>45754.291666666701</v>
      </c>
      <c r="B152" s="42">
        <v>3.9839030000000002</v>
      </c>
    </row>
    <row r="153" spans="1:2" x14ac:dyDescent="0.35">
      <c r="A153" s="43">
        <v>45754.333333333299</v>
      </c>
      <c r="B153" s="42">
        <v>5.3288529310344801</v>
      </c>
    </row>
    <row r="154" spans="1:2" x14ac:dyDescent="0.35">
      <c r="A154" s="43">
        <v>45754.375</v>
      </c>
      <c r="B154" s="42">
        <v>6.1842036666666704</v>
      </c>
    </row>
    <row r="155" spans="1:2" x14ac:dyDescent="0.35">
      <c r="A155" s="43">
        <v>45754.416666666701</v>
      </c>
      <c r="B155" s="42">
        <v>3.7021129310344798</v>
      </c>
    </row>
    <row r="156" spans="1:2" x14ac:dyDescent="0.35">
      <c r="A156" s="43">
        <v>45754.458333333299</v>
      </c>
      <c r="B156" s="42">
        <v>3.8947075</v>
      </c>
    </row>
    <row r="157" spans="1:2" x14ac:dyDescent="0.35">
      <c r="A157" s="43">
        <v>45754.5</v>
      </c>
      <c r="B157" s="42">
        <v>3.74786551724138</v>
      </c>
    </row>
    <row r="158" spans="1:2" x14ac:dyDescent="0.35">
      <c r="A158" s="43">
        <v>45754.541666666701</v>
      </c>
      <c r="B158" s="42">
        <v>2.9035755000000001</v>
      </c>
    </row>
    <row r="159" spans="1:2" x14ac:dyDescent="0.35">
      <c r="A159" s="43">
        <v>45754.583333333299</v>
      </c>
      <c r="B159" s="42">
        <v>3.0033046551724101</v>
      </c>
    </row>
    <row r="160" spans="1:2" x14ac:dyDescent="0.35">
      <c r="A160" s="43">
        <v>45754.625</v>
      </c>
      <c r="B160" s="42">
        <v>3.3655736666666698</v>
      </c>
    </row>
    <row r="161" spans="1:2" x14ac:dyDescent="0.35">
      <c r="A161" s="43">
        <v>45754.666666666701</v>
      </c>
      <c r="B161" s="42">
        <v>2.9877250000000002</v>
      </c>
    </row>
    <row r="162" spans="1:2" x14ac:dyDescent="0.35">
      <c r="A162" s="43">
        <v>45754.708333333299</v>
      </c>
      <c r="B162" s="42">
        <v>2.8189616666666701</v>
      </c>
    </row>
    <row r="163" spans="1:2" x14ac:dyDescent="0.35">
      <c r="A163" s="43">
        <v>45754.75</v>
      </c>
      <c r="B163" s="42">
        <v>4.3523370689655199</v>
      </c>
    </row>
    <row r="164" spans="1:2" x14ac:dyDescent="0.35">
      <c r="A164" s="43">
        <v>45754.791666666701</v>
      </c>
      <c r="B164" s="42">
        <v>4.1091586666666702</v>
      </c>
    </row>
    <row r="165" spans="1:2" x14ac:dyDescent="0.35">
      <c r="A165" s="43">
        <v>45754.833333333299</v>
      </c>
      <c r="B165" s="42">
        <v>2.7511205172413802</v>
      </c>
    </row>
    <row r="166" spans="1:2" x14ac:dyDescent="0.35">
      <c r="A166" s="43">
        <v>45754.875</v>
      </c>
      <c r="B166" s="42">
        <v>2.2874525000000001</v>
      </c>
    </row>
    <row r="167" spans="1:2" x14ac:dyDescent="0.35">
      <c r="A167" s="43">
        <v>45754.916666666701</v>
      </c>
      <c r="B167" s="42">
        <v>3.4371774137930999</v>
      </c>
    </row>
    <row r="168" spans="1:2" x14ac:dyDescent="0.35">
      <c r="A168" s="43">
        <v>45754.958333333299</v>
      </c>
      <c r="B168" s="42">
        <v>3.97249766666667</v>
      </c>
    </row>
    <row r="169" spans="1:2" x14ac:dyDescent="0.35">
      <c r="A169" s="43">
        <v>45755</v>
      </c>
      <c r="B169" s="42">
        <v>4.6477544827586197</v>
      </c>
    </row>
    <row r="170" spans="1:2" x14ac:dyDescent="0.35">
      <c r="A170" s="43">
        <v>45755.041666666701</v>
      </c>
      <c r="B170" s="42">
        <v>5.6159458333333303</v>
      </c>
    </row>
    <row r="171" spans="1:2" x14ac:dyDescent="0.35">
      <c r="A171" s="43">
        <v>45755.083333333299</v>
      </c>
      <c r="B171" s="42">
        <v>6.3200305172413804</v>
      </c>
    </row>
    <row r="172" spans="1:2" x14ac:dyDescent="0.35">
      <c r="A172" s="43">
        <v>45755.125</v>
      </c>
      <c r="B172" s="42">
        <v>6.0752585000000003</v>
      </c>
    </row>
    <row r="173" spans="1:2" x14ac:dyDescent="0.35">
      <c r="A173" s="43">
        <v>45755.166666666701</v>
      </c>
      <c r="B173" s="42">
        <v>6.3020387931034501</v>
      </c>
    </row>
    <row r="174" spans="1:2" x14ac:dyDescent="0.35">
      <c r="A174" s="43">
        <v>45755.208333333299</v>
      </c>
      <c r="B174" s="42">
        <v>6.88221816666666</v>
      </c>
    </row>
    <row r="175" spans="1:2" x14ac:dyDescent="0.35">
      <c r="A175" s="43">
        <v>45755.25</v>
      </c>
      <c r="B175" s="42">
        <v>7.1602346551724096</v>
      </c>
    </row>
    <row r="176" spans="1:2" x14ac:dyDescent="0.35">
      <c r="A176" s="43">
        <v>45755.291666666701</v>
      </c>
      <c r="B176" s="42">
        <v>7.5415868333333398</v>
      </c>
    </row>
    <row r="177" spans="1:2" x14ac:dyDescent="0.35">
      <c r="A177" s="43">
        <v>45755.333333333299</v>
      </c>
      <c r="B177" s="42">
        <v>10.172804137930999</v>
      </c>
    </row>
    <row r="178" spans="1:2" x14ac:dyDescent="0.35">
      <c r="A178" s="43">
        <v>45755.375</v>
      </c>
      <c r="B178" s="42">
        <v>11.6198716666667</v>
      </c>
    </row>
    <row r="179" spans="1:2" x14ac:dyDescent="0.35">
      <c r="A179" s="43">
        <v>45755.416666666701</v>
      </c>
      <c r="B179" s="42">
        <v>11.467425862069</v>
      </c>
    </row>
    <row r="180" spans="1:2" x14ac:dyDescent="0.35">
      <c r="A180" s="43">
        <v>45755.458333333299</v>
      </c>
      <c r="B180" s="42">
        <v>10.017144333333301</v>
      </c>
    </row>
    <row r="181" spans="1:2" x14ac:dyDescent="0.35">
      <c r="A181" s="43">
        <v>45755.5</v>
      </c>
      <c r="B181" s="42">
        <v>8.4320432758620694</v>
      </c>
    </row>
    <row r="182" spans="1:2" x14ac:dyDescent="0.35">
      <c r="A182" s="43">
        <v>45755.541666666701</v>
      </c>
      <c r="B182" s="42">
        <v>9.5710016666666693</v>
      </c>
    </row>
    <row r="183" spans="1:2" x14ac:dyDescent="0.35">
      <c r="A183" s="43">
        <v>45755.583333333299</v>
      </c>
      <c r="B183" s="42">
        <v>7.5167806896551701</v>
      </c>
    </row>
    <row r="184" spans="1:2" x14ac:dyDescent="0.35">
      <c r="A184" s="43">
        <v>45755.625</v>
      </c>
      <c r="B184" s="42">
        <v>7.2300058333333297</v>
      </c>
    </row>
    <row r="185" spans="1:2" x14ac:dyDescent="0.35">
      <c r="A185" s="43">
        <v>45755.666666666701</v>
      </c>
      <c r="B185" s="42">
        <v>7.0742605172413802</v>
      </c>
    </row>
    <row r="186" spans="1:2" x14ac:dyDescent="0.35">
      <c r="A186" s="43">
        <v>45755.708333333299</v>
      </c>
      <c r="B186" s="42">
        <v>5.2390233333333303</v>
      </c>
    </row>
    <row r="187" spans="1:2" x14ac:dyDescent="0.35">
      <c r="A187" s="43">
        <v>45755.75</v>
      </c>
      <c r="B187" s="42">
        <v>5.8857927586206902</v>
      </c>
    </row>
    <row r="188" spans="1:2" x14ac:dyDescent="0.35">
      <c r="A188" s="43">
        <v>45755.791666666701</v>
      </c>
      <c r="B188" s="42">
        <v>6.3621544999999999</v>
      </c>
    </row>
    <row r="189" spans="1:2" x14ac:dyDescent="0.35">
      <c r="A189" s="43">
        <v>45755.833333333299</v>
      </c>
      <c r="B189" s="42">
        <v>4.8214065517241398</v>
      </c>
    </row>
    <row r="190" spans="1:2" x14ac:dyDescent="0.35">
      <c r="A190" s="43">
        <v>45755.875</v>
      </c>
      <c r="B190" s="42">
        <v>3.8984255000000001</v>
      </c>
    </row>
    <row r="191" spans="1:2" x14ac:dyDescent="0.35">
      <c r="A191" s="43">
        <v>45755.916666666701</v>
      </c>
      <c r="B191" s="42">
        <v>5.8490525862069003</v>
      </c>
    </row>
    <row r="192" spans="1:2" x14ac:dyDescent="0.35">
      <c r="A192" s="43">
        <v>45755.958333333299</v>
      </c>
      <c r="B192" s="42">
        <v>9.0041521666666693</v>
      </c>
    </row>
    <row r="193" spans="1:2" x14ac:dyDescent="0.35">
      <c r="A193" s="43">
        <v>45756</v>
      </c>
      <c r="B193" s="42">
        <v>8.9366000000000003</v>
      </c>
    </row>
    <row r="194" spans="1:2" x14ac:dyDescent="0.35">
      <c r="A194" s="43">
        <v>45756.041666666701</v>
      </c>
      <c r="B194" s="42">
        <v>8.2992251666666697</v>
      </c>
    </row>
    <row r="195" spans="1:2" x14ac:dyDescent="0.35">
      <c r="A195" s="43">
        <v>45756.083333333299</v>
      </c>
      <c r="B195" s="42">
        <v>9.3121394827586208</v>
      </c>
    </row>
    <row r="196" spans="1:2" x14ac:dyDescent="0.35">
      <c r="A196" s="43">
        <v>45756.125</v>
      </c>
      <c r="B196" s="42">
        <v>9.4155428333333298</v>
      </c>
    </row>
    <row r="197" spans="1:2" x14ac:dyDescent="0.35">
      <c r="A197" s="43">
        <v>45756.166666666701</v>
      </c>
      <c r="B197" s="42">
        <v>8.96915379310345</v>
      </c>
    </row>
    <row r="198" spans="1:2" x14ac:dyDescent="0.35">
      <c r="A198" s="43">
        <v>45756.208333333299</v>
      </c>
      <c r="B198" s="42">
        <v>8.8696970000000004</v>
      </c>
    </row>
    <row r="199" spans="1:2" x14ac:dyDescent="0.35">
      <c r="A199" s="43">
        <v>45756.25</v>
      </c>
      <c r="B199" s="42">
        <v>9.6620032758620695</v>
      </c>
    </row>
    <row r="200" spans="1:2" x14ac:dyDescent="0.35">
      <c r="A200" s="43">
        <v>45756.291666666701</v>
      </c>
      <c r="B200" s="42">
        <v>10.5761101666667</v>
      </c>
    </row>
    <row r="201" spans="1:2" x14ac:dyDescent="0.35">
      <c r="A201" s="43">
        <v>45756.333333333299</v>
      </c>
      <c r="B201" s="42">
        <v>13.5659362068966</v>
      </c>
    </row>
    <row r="202" spans="1:2" x14ac:dyDescent="0.35">
      <c r="A202" s="43">
        <v>45756.375</v>
      </c>
      <c r="B202" s="42">
        <v>17.265436666666702</v>
      </c>
    </row>
    <row r="203" spans="1:2" x14ac:dyDescent="0.35">
      <c r="A203" s="43">
        <v>45756.416666666701</v>
      </c>
      <c r="B203" s="42">
        <v>12.7632896551724</v>
      </c>
    </row>
    <row r="204" spans="1:2" x14ac:dyDescent="0.35">
      <c r="A204" s="43">
        <v>45756.458333333299</v>
      </c>
      <c r="B204" s="42">
        <v>10.2950696666667</v>
      </c>
    </row>
    <row r="205" spans="1:2" x14ac:dyDescent="0.35">
      <c r="A205" s="43">
        <v>45756.5</v>
      </c>
      <c r="B205" s="42">
        <v>11.9551829310345</v>
      </c>
    </row>
    <row r="206" spans="1:2" x14ac:dyDescent="0.35">
      <c r="A206" s="43">
        <v>45756.541666666701</v>
      </c>
      <c r="B206" s="42">
        <v>14.022273333333301</v>
      </c>
    </row>
    <row r="207" spans="1:2" x14ac:dyDescent="0.35">
      <c r="A207" s="43">
        <v>45756.583333333299</v>
      </c>
      <c r="B207" s="42">
        <v>10.6462201724138</v>
      </c>
    </row>
    <row r="208" spans="1:2" x14ac:dyDescent="0.35">
      <c r="A208" s="43">
        <v>45756.625</v>
      </c>
      <c r="B208" s="42">
        <v>9.0981009999999998</v>
      </c>
    </row>
    <row r="209" spans="1:2" x14ac:dyDescent="0.35">
      <c r="A209" s="43">
        <v>45756.666666666701</v>
      </c>
      <c r="B209" s="42">
        <v>10.9873901724138</v>
      </c>
    </row>
    <row r="210" spans="1:2" x14ac:dyDescent="0.35">
      <c r="A210" s="43">
        <v>45756.708333333299</v>
      </c>
      <c r="B210" s="42">
        <v>10.299212333333299</v>
      </c>
    </row>
    <row r="211" spans="1:2" x14ac:dyDescent="0.35">
      <c r="A211" s="43">
        <v>45756.75</v>
      </c>
      <c r="B211" s="42">
        <v>10.4166206896552</v>
      </c>
    </row>
    <row r="212" spans="1:2" x14ac:dyDescent="0.35">
      <c r="A212" s="43">
        <v>45756.791666666701</v>
      </c>
      <c r="B212" s="42">
        <v>9.9377931666666708</v>
      </c>
    </row>
    <row r="213" spans="1:2" x14ac:dyDescent="0.35">
      <c r="A213" s="43">
        <v>45756.833333333299</v>
      </c>
      <c r="B213" s="42">
        <v>9.4169746551724103</v>
      </c>
    </row>
    <row r="214" spans="1:2" x14ac:dyDescent="0.35">
      <c r="A214" s="43">
        <v>45756.875</v>
      </c>
      <c r="B214" s="42">
        <v>10.437472</v>
      </c>
    </row>
    <row r="215" spans="1:2" x14ac:dyDescent="0.35">
      <c r="A215" s="43">
        <v>45756.916666666701</v>
      </c>
      <c r="B215" s="42">
        <v>11.6409586206897</v>
      </c>
    </row>
    <row r="216" spans="1:2" x14ac:dyDescent="0.35">
      <c r="A216" s="43">
        <v>45756.958333333299</v>
      </c>
      <c r="B216" s="42">
        <v>10.7357366666667</v>
      </c>
    </row>
    <row r="217" spans="1:2" x14ac:dyDescent="0.35">
      <c r="A217" s="43">
        <v>45757</v>
      </c>
      <c r="B217" s="42">
        <v>10.4179693103448</v>
      </c>
    </row>
    <row r="218" spans="1:2" x14ac:dyDescent="0.35">
      <c r="A218" s="43">
        <v>45757.041666666701</v>
      </c>
      <c r="B218" s="42">
        <v>10.112781666666701</v>
      </c>
    </row>
    <row r="219" spans="1:2" x14ac:dyDescent="0.35">
      <c r="A219" s="43">
        <v>45757.083333333299</v>
      </c>
      <c r="B219" s="42">
        <v>11.4227448275862</v>
      </c>
    </row>
    <row r="220" spans="1:2" x14ac:dyDescent="0.35">
      <c r="A220" s="43">
        <v>45757.125</v>
      </c>
      <c r="B220" s="42">
        <v>11.464072833333301</v>
      </c>
    </row>
    <row r="221" spans="1:2" x14ac:dyDescent="0.35">
      <c r="A221" s="43">
        <v>45757.166666666701</v>
      </c>
      <c r="B221" s="42">
        <v>12.733965517241399</v>
      </c>
    </row>
    <row r="222" spans="1:2" x14ac:dyDescent="0.35">
      <c r="A222" s="43">
        <v>45757.208333333299</v>
      </c>
      <c r="B222" s="42">
        <v>13.551016666666699</v>
      </c>
    </row>
    <row r="223" spans="1:2" x14ac:dyDescent="0.35">
      <c r="A223" s="43">
        <v>45757.25</v>
      </c>
      <c r="B223" s="42">
        <v>12.753709827586199</v>
      </c>
    </row>
    <row r="224" spans="1:2" x14ac:dyDescent="0.35">
      <c r="A224" s="43">
        <v>45757.291666666701</v>
      </c>
      <c r="B224" s="42">
        <v>13.1950416666667</v>
      </c>
    </row>
    <row r="225" spans="1:2" x14ac:dyDescent="0.35">
      <c r="A225" s="43">
        <v>45757.333333333299</v>
      </c>
      <c r="B225" s="42">
        <v>14.376274137931</v>
      </c>
    </row>
    <row r="226" spans="1:2" x14ac:dyDescent="0.35">
      <c r="A226" s="43">
        <v>45757.375</v>
      </c>
      <c r="B226" s="42">
        <v>17.005281666666701</v>
      </c>
    </row>
    <row r="227" spans="1:2" x14ac:dyDescent="0.35">
      <c r="A227" s="43">
        <v>45757.416666666701</v>
      </c>
      <c r="B227" s="42">
        <v>13.6099086206897</v>
      </c>
    </row>
    <row r="228" spans="1:2" x14ac:dyDescent="0.35">
      <c r="A228" s="43">
        <v>45757.458333333299</v>
      </c>
      <c r="B228" s="42">
        <v>15.7073883333333</v>
      </c>
    </row>
    <row r="229" spans="1:2" x14ac:dyDescent="0.35">
      <c r="A229" s="43">
        <v>45757.5</v>
      </c>
      <c r="B229" s="42">
        <v>16.711662068965499</v>
      </c>
    </row>
    <row r="230" spans="1:2" x14ac:dyDescent="0.35">
      <c r="A230" s="43">
        <v>45757.541666666701</v>
      </c>
      <c r="B230" s="42">
        <v>16.718576666666699</v>
      </c>
    </row>
    <row r="231" spans="1:2" x14ac:dyDescent="0.35">
      <c r="A231" s="43">
        <v>45757.583333333299</v>
      </c>
      <c r="B231" s="42">
        <v>17.080298275862098</v>
      </c>
    </row>
    <row r="232" spans="1:2" x14ac:dyDescent="0.35">
      <c r="A232" s="43">
        <v>45757.625</v>
      </c>
      <c r="B232" s="42">
        <v>17.105785000000001</v>
      </c>
    </row>
    <row r="233" spans="1:2" x14ac:dyDescent="0.35">
      <c r="A233" s="43">
        <v>45757.666666666701</v>
      </c>
      <c r="B233" s="42">
        <v>17.672443103448298</v>
      </c>
    </row>
    <row r="234" spans="1:2" x14ac:dyDescent="0.35">
      <c r="A234" s="43">
        <v>45757.708333333299</v>
      </c>
      <c r="B234" s="42">
        <v>17.738244999999999</v>
      </c>
    </row>
    <row r="235" spans="1:2" x14ac:dyDescent="0.35">
      <c r="A235" s="43">
        <v>45757.75</v>
      </c>
      <c r="B235" s="42">
        <v>18.937920689655201</v>
      </c>
    </row>
    <row r="236" spans="1:2" x14ac:dyDescent="0.35">
      <c r="A236" s="43">
        <v>45757.791666666701</v>
      </c>
      <c r="B236" s="42">
        <v>20.49194</v>
      </c>
    </row>
    <row r="237" spans="1:2" x14ac:dyDescent="0.35">
      <c r="A237" s="43">
        <v>45757.833333333299</v>
      </c>
      <c r="B237" s="42">
        <v>20.329953448275901</v>
      </c>
    </row>
    <row r="238" spans="1:2" x14ac:dyDescent="0.35">
      <c r="A238" s="43">
        <v>45757.875</v>
      </c>
      <c r="B238" s="42">
        <v>19.597488333333299</v>
      </c>
    </row>
    <row r="239" spans="1:2" x14ac:dyDescent="0.35">
      <c r="A239" s="43">
        <v>45757.916666666701</v>
      </c>
      <c r="B239" s="42">
        <v>19.096599999999999</v>
      </c>
    </row>
    <row r="240" spans="1:2" x14ac:dyDescent="0.35">
      <c r="A240" s="43">
        <v>45757.958333333299</v>
      </c>
      <c r="B240" s="42">
        <v>18.940066666666699</v>
      </c>
    </row>
    <row r="241" spans="1:2" x14ac:dyDescent="0.35">
      <c r="A241" s="43">
        <v>45758</v>
      </c>
      <c r="B241" s="42">
        <v>21.160975862069002</v>
      </c>
    </row>
    <row r="242" spans="1:2" x14ac:dyDescent="0.35">
      <c r="A242" s="43">
        <v>45758.041666666701</v>
      </c>
      <c r="B242" s="42">
        <v>16.301594999999999</v>
      </c>
    </row>
    <row r="243" spans="1:2" x14ac:dyDescent="0.35">
      <c r="A243" s="43">
        <v>45758.083333333299</v>
      </c>
      <c r="B243" s="42">
        <v>13.131634482758599</v>
      </c>
    </row>
    <row r="244" spans="1:2" x14ac:dyDescent="0.35">
      <c r="A244" s="43">
        <v>45758.125</v>
      </c>
      <c r="B244" s="42">
        <v>13.249610000000001</v>
      </c>
    </row>
    <row r="245" spans="1:2" x14ac:dyDescent="0.35">
      <c r="A245" s="43">
        <v>45758.166666666701</v>
      </c>
      <c r="B245" s="42">
        <v>14.261624137930999</v>
      </c>
    </row>
    <row r="246" spans="1:2" x14ac:dyDescent="0.35">
      <c r="A246" s="43">
        <v>45758.208333333299</v>
      </c>
      <c r="B246" s="42">
        <v>14.142063333333301</v>
      </c>
    </row>
    <row r="247" spans="1:2" x14ac:dyDescent="0.35">
      <c r="A247" s="43">
        <v>45758.25</v>
      </c>
      <c r="B247" s="42">
        <v>15.339724137931</v>
      </c>
    </row>
    <row r="248" spans="1:2" x14ac:dyDescent="0.35">
      <c r="A248" s="43">
        <v>45758.291666666701</v>
      </c>
      <c r="B248" s="42">
        <v>16.207891666666701</v>
      </c>
    </row>
    <row r="249" spans="1:2" x14ac:dyDescent="0.35">
      <c r="A249" s="43">
        <v>45758.333333333299</v>
      </c>
      <c r="B249" s="42">
        <v>22.147660344827599</v>
      </c>
    </row>
    <row r="250" spans="1:2" x14ac:dyDescent="0.35">
      <c r="A250" s="43">
        <v>45758.375</v>
      </c>
      <c r="B250" s="42">
        <v>24.157786666666698</v>
      </c>
    </row>
    <row r="251" spans="1:2" x14ac:dyDescent="0.35">
      <c r="A251" s="43">
        <v>45758.416666666701</v>
      </c>
      <c r="B251" s="42">
        <v>18.522318965517201</v>
      </c>
    </row>
    <row r="252" spans="1:2" x14ac:dyDescent="0.35">
      <c r="A252" s="43">
        <v>45758.458333333299</v>
      </c>
      <c r="B252" s="42">
        <v>13.7965983333333</v>
      </c>
    </row>
    <row r="253" spans="1:2" x14ac:dyDescent="0.35">
      <c r="A253" s="43">
        <v>45758.5</v>
      </c>
      <c r="B253" s="42">
        <v>13.768675862068999</v>
      </c>
    </row>
    <row r="254" spans="1:2" x14ac:dyDescent="0.35">
      <c r="A254" s="43">
        <v>45758.541666666701</v>
      </c>
      <c r="B254" s="42">
        <v>12.1865838333333</v>
      </c>
    </row>
    <row r="255" spans="1:2" x14ac:dyDescent="0.35">
      <c r="A255" s="43">
        <v>45758.583333333299</v>
      </c>
      <c r="B255" s="42">
        <v>9.3631436206896499</v>
      </c>
    </row>
    <row r="256" spans="1:2" x14ac:dyDescent="0.35">
      <c r="A256" s="43">
        <v>45758.625</v>
      </c>
      <c r="B256" s="42">
        <v>8.6547368333333399</v>
      </c>
    </row>
    <row r="257" spans="1:2" x14ac:dyDescent="0.35">
      <c r="A257" s="43">
        <v>45758.666666666701</v>
      </c>
      <c r="B257" s="42">
        <v>8.1766268965517295</v>
      </c>
    </row>
    <row r="258" spans="1:2" x14ac:dyDescent="0.35">
      <c r="A258" s="43">
        <v>45758.708333333299</v>
      </c>
      <c r="B258" s="42">
        <v>7.3504601666666698</v>
      </c>
    </row>
    <row r="259" spans="1:2" x14ac:dyDescent="0.35">
      <c r="A259" s="43">
        <v>45758.75</v>
      </c>
      <c r="B259" s="42">
        <v>8.4361800000000002</v>
      </c>
    </row>
    <row r="260" spans="1:2" x14ac:dyDescent="0.35">
      <c r="A260" s="43">
        <v>45758.791666666701</v>
      </c>
      <c r="B260" s="42">
        <v>11.5398941666667</v>
      </c>
    </row>
    <row r="261" spans="1:2" x14ac:dyDescent="0.35">
      <c r="A261" s="43">
        <v>45758.833333333299</v>
      </c>
      <c r="B261" s="42">
        <v>9.6526225862069008</v>
      </c>
    </row>
    <row r="262" spans="1:2" x14ac:dyDescent="0.35">
      <c r="A262" s="43">
        <v>45758.875</v>
      </c>
      <c r="B262" s="42">
        <v>9.8497696666666705</v>
      </c>
    </row>
    <row r="263" spans="1:2" x14ac:dyDescent="0.35">
      <c r="A263" s="43">
        <v>45758.916666666701</v>
      </c>
      <c r="B263" s="42">
        <v>8.3819367241379297</v>
      </c>
    </row>
    <row r="264" spans="1:2" x14ac:dyDescent="0.35">
      <c r="A264" s="43">
        <v>45758.958333333299</v>
      </c>
      <c r="B264" s="42">
        <v>8.4032514999999997</v>
      </c>
    </row>
    <row r="265" spans="1:2" x14ac:dyDescent="0.35">
      <c r="A265" s="43">
        <v>45759</v>
      </c>
      <c r="B265" s="42">
        <v>9.2092362068965503</v>
      </c>
    </row>
    <row r="266" spans="1:2" x14ac:dyDescent="0.35">
      <c r="A266" s="43">
        <v>45759.041666666701</v>
      </c>
      <c r="B266" s="42">
        <v>9.8485469999999999</v>
      </c>
    </row>
    <row r="267" spans="1:2" x14ac:dyDescent="0.35">
      <c r="A267" s="43">
        <v>45759.083333333299</v>
      </c>
      <c r="B267" s="42">
        <v>11.1841072413793</v>
      </c>
    </row>
    <row r="268" spans="1:2" x14ac:dyDescent="0.35">
      <c r="A268" s="43">
        <v>45759.125</v>
      </c>
      <c r="B268" s="42">
        <v>12.7174816666667</v>
      </c>
    </row>
    <row r="269" spans="1:2" x14ac:dyDescent="0.35">
      <c r="A269" s="43">
        <v>45759.166666666701</v>
      </c>
      <c r="B269" s="42">
        <v>12.3584</v>
      </c>
    </row>
    <row r="270" spans="1:2" x14ac:dyDescent="0.35">
      <c r="A270" s="43">
        <v>45759.208333333299</v>
      </c>
      <c r="B270" s="42">
        <v>12.984113333333299</v>
      </c>
    </row>
    <row r="271" spans="1:2" x14ac:dyDescent="0.35">
      <c r="A271" s="43">
        <v>45759.25</v>
      </c>
      <c r="B271" s="42">
        <v>13.171620689655199</v>
      </c>
    </row>
    <row r="272" spans="1:2" x14ac:dyDescent="0.35">
      <c r="A272" s="43">
        <v>45759.291666666701</v>
      </c>
      <c r="B272" s="42">
        <v>13.33409</v>
      </c>
    </row>
    <row r="273" spans="1:2" x14ac:dyDescent="0.35">
      <c r="A273" s="43">
        <v>45759.333333333299</v>
      </c>
      <c r="B273" s="42">
        <v>16.714649999999999</v>
      </c>
    </row>
    <row r="274" spans="1:2" x14ac:dyDescent="0.35">
      <c r="A274" s="43">
        <v>45759.375</v>
      </c>
      <c r="B274" s="42">
        <v>19.739646666666701</v>
      </c>
    </row>
    <row r="275" spans="1:2" x14ac:dyDescent="0.35">
      <c r="A275" s="43">
        <v>45759.416666666701</v>
      </c>
      <c r="B275" s="42">
        <v>17.065618965517199</v>
      </c>
    </row>
    <row r="276" spans="1:2" x14ac:dyDescent="0.35">
      <c r="A276" s="43">
        <v>45759.458333333299</v>
      </c>
      <c r="B276" s="42">
        <v>14.303031666666699</v>
      </c>
    </row>
    <row r="277" spans="1:2" x14ac:dyDescent="0.35">
      <c r="A277" s="43">
        <v>45759.5</v>
      </c>
      <c r="B277" s="42">
        <v>13.197556896551699</v>
      </c>
    </row>
    <row r="278" spans="1:2" x14ac:dyDescent="0.35">
      <c r="A278" s="43">
        <v>45759.541666666701</v>
      </c>
      <c r="B278" s="42">
        <v>11.1911878333333</v>
      </c>
    </row>
    <row r="279" spans="1:2" x14ac:dyDescent="0.35">
      <c r="A279" s="43">
        <v>45759.583333333299</v>
      </c>
      <c r="B279" s="42">
        <v>12.7977170689655</v>
      </c>
    </row>
    <row r="280" spans="1:2" x14ac:dyDescent="0.35">
      <c r="A280" s="43">
        <v>45759.625</v>
      </c>
      <c r="B280" s="42">
        <v>7.8704193333333299</v>
      </c>
    </row>
    <row r="281" spans="1:2" x14ac:dyDescent="0.35">
      <c r="A281" s="43">
        <v>45759.666666666701</v>
      </c>
      <c r="B281" s="42">
        <v>7.0212329310344801</v>
      </c>
    </row>
    <row r="282" spans="1:2" x14ac:dyDescent="0.35">
      <c r="A282" s="43">
        <v>45759.708333333299</v>
      </c>
      <c r="B282" s="42">
        <v>7.2957406666666698</v>
      </c>
    </row>
    <row r="283" spans="1:2" x14ac:dyDescent="0.35">
      <c r="A283" s="43">
        <v>45759.75</v>
      </c>
      <c r="B283" s="42">
        <v>7.3715422413793101</v>
      </c>
    </row>
    <row r="284" spans="1:2" x14ac:dyDescent="0.35">
      <c r="A284" s="43">
        <v>45759.791666666701</v>
      </c>
      <c r="B284" s="42">
        <v>8.00027783333333</v>
      </c>
    </row>
    <row r="285" spans="1:2" x14ac:dyDescent="0.35">
      <c r="A285" s="43">
        <v>45759.833333333299</v>
      </c>
      <c r="B285" s="42">
        <v>8.4563249999999996</v>
      </c>
    </row>
    <row r="286" spans="1:2" x14ac:dyDescent="0.35">
      <c r="A286" s="43">
        <v>45759.875</v>
      </c>
      <c r="B286" s="42">
        <v>10.551680166666699</v>
      </c>
    </row>
    <row r="287" spans="1:2" x14ac:dyDescent="0.35">
      <c r="A287" s="43">
        <v>45759.916666666701</v>
      </c>
      <c r="B287" s="42">
        <v>12.7886034482759</v>
      </c>
    </row>
    <row r="288" spans="1:2" x14ac:dyDescent="0.35">
      <c r="A288" s="43">
        <v>45759.958333333299</v>
      </c>
      <c r="B288" s="42">
        <v>11.182814499999999</v>
      </c>
    </row>
    <row r="289" spans="1:2" x14ac:dyDescent="0.35">
      <c r="A289" s="43">
        <v>45760</v>
      </c>
      <c r="B289" s="42">
        <v>9.8034658620689594</v>
      </c>
    </row>
    <row r="290" spans="1:2" x14ac:dyDescent="0.35">
      <c r="A290" s="43">
        <v>45760.041666666701</v>
      </c>
      <c r="B290" s="42">
        <v>8.3156928813559308</v>
      </c>
    </row>
    <row r="291" spans="1:2" x14ac:dyDescent="0.35">
      <c r="A291" s="43">
        <v>45760.083333333299</v>
      </c>
      <c r="B291" s="42">
        <v>10.205394</v>
      </c>
    </row>
    <row r="292" spans="1:2" x14ac:dyDescent="0.35">
      <c r="A292" s="43">
        <v>45760.125</v>
      </c>
      <c r="B292" s="42">
        <v>9.2912370000000006</v>
      </c>
    </row>
    <row r="293" spans="1:2" x14ac:dyDescent="0.35">
      <c r="A293" s="43">
        <v>45760.166666666701</v>
      </c>
      <c r="B293" s="42">
        <v>7.5918143103448203</v>
      </c>
    </row>
    <row r="294" spans="1:2" x14ac:dyDescent="0.35">
      <c r="A294" s="43">
        <v>45760.208333333299</v>
      </c>
      <c r="B294" s="42">
        <v>8.4809191666666699</v>
      </c>
    </row>
    <row r="295" spans="1:2" x14ac:dyDescent="0.35">
      <c r="A295" s="43">
        <v>45760.25</v>
      </c>
      <c r="B295" s="42">
        <v>11.061240862069001</v>
      </c>
    </row>
    <row r="296" spans="1:2" x14ac:dyDescent="0.35">
      <c r="A296" s="43">
        <v>45760.291666666701</v>
      </c>
      <c r="B296" s="42">
        <v>12.373329999999999</v>
      </c>
    </row>
    <row r="297" spans="1:2" x14ac:dyDescent="0.35">
      <c r="A297" s="43">
        <v>45760.333333333299</v>
      </c>
      <c r="B297" s="42">
        <v>13.16085</v>
      </c>
    </row>
    <row r="298" spans="1:2" x14ac:dyDescent="0.35">
      <c r="A298" s="43">
        <v>45760.375</v>
      </c>
      <c r="B298" s="42">
        <v>13.8913166666667</v>
      </c>
    </row>
    <row r="299" spans="1:2" x14ac:dyDescent="0.35">
      <c r="A299" s="43">
        <v>45760.416666666701</v>
      </c>
      <c r="B299" s="42">
        <v>12.4763570689655</v>
      </c>
    </row>
    <row r="300" spans="1:2" x14ac:dyDescent="0.35">
      <c r="A300" s="43">
        <v>45760.458333333299</v>
      </c>
      <c r="B300" s="42">
        <v>6.9628721666666697</v>
      </c>
    </row>
    <row r="301" spans="1:2" x14ac:dyDescent="0.35">
      <c r="A301" s="43">
        <v>45760.5</v>
      </c>
      <c r="B301" s="42">
        <v>6.8890905172413799</v>
      </c>
    </row>
    <row r="302" spans="1:2" x14ac:dyDescent="0.35">
      <c r="A302" s="43">
        <v>45760.541666666701</v>
      </c>
      <c r="B302" s="42">
        <v>2.2247606666666702</v>
      </c>
    </row>
    <row r="303" spans="1:2" x14ac:dyDescent="0.35">
      <c r="A303" s="43">
        <v>45760.583333333299</v>
      </c>
      <c r="B303" s="42">
        <v>1.3864631034482799</v>
      </c>
    </row>
    <row r="304" spans="1:2" x14ac:dyDescent="0.35">
      <c r="A304" s="43">
        <v>45760.625</v>
      </c>
      <c r="B304" s="42">
        <v>0.71282638333333304</v>
      </c>
    </row>
    <row r="305" spans="1:2" x14ac:dyDescent="0.35">
      <c r="A305" s="43">
        <v>45760.666666666701</v>
      </c>
      <c r="B305" s="42">
        <v>1.0818705689655199</v>
      </c>
    </row>
    <row r="306" spans="1:2" x14ac:dyDescent="0.35">
      <c r="A306" s="43">
        <v>45760.708333333299</v>
      </c>
      <c r="B306" s="42">
        <v>1.6733516666666699</v>
      </c>
    </row>
    <row r="307" spans="1:2" x14ac:dyDescent="0.35">
      <c r="A307" s="43">
        <v>45760.75</v>
      </c>
      <c r="B307" s="42">
        <v>0.79535048620689697</v>
      </c>
    </row>
    <row r="308" spans="1:2" x14ac:dyDescent="0.35">
      <c r="A308" s="43">
        <v>45760.791666666701</v>
      </c>
      <c r="B308" s="42">
        <v>1.0364344666666701</v>
      </c>
    </row>
    <row r="309" spans="1:2" x14ac:dyDescent="0.35">
      <c r="A309" s="43">
        <v>45760.833333333299</v>
      </c>
      <c r="B309" s="42">
        <v>2.1452544310344801</v>
      </c>
    </row>
    <row r="310" spans="1:2" x14ac:dyDescent="0.35">
      <c r="A310" s="43">
        <v>45760.875</v>
      </c>
      <c r="B310" s="42">
        <v>6.3757011666666701</v>
      </c>
    </row>
    <row r="311" spans="1:2" x14ac:dyDescent="0.35">
      <c r="A311" s="43">
        <v>45760.916666666701</v>
      </c>
      <c r="B311" s="42">
        <v>5.4431532758620698</v>
      </c>
    </row>
    <row r="312" spans="1:2" x14ac:dyDescent="0.35">
      <c r="A312" s="43">
        <v>45760.958333333299</v>
      </c>
      <c r="B312" s="42">
        <v>6.8951221666666704</v>
      </c>
    </row>
    <row r="313" spans="1:2" x14ac:dyDescent="0.35">
      <c r="A313" s="43">
        <v>45761</v>
      </c>
      <c r="B313" s="42">
        <v>5.3308912068965499</v>
      </c>
    </row>
    <row r="314" spans="1:2" x14ac:dyDescent="0.35">
      <c r="A314" s="43">
        <v>45761.041666666701</v>
      </c>
      <c r="B314" s="42">
        <v>4.1972223333333298</v>
      </c>
    </row>
    <row r="315" spans="1:2" x14ac:dyDescent="0.35">
      <c r="A315" s="43">
        <v>45761.083333333299</v>
      </c>
      <c r="B315" s="42">
        <v>3.5824117241379301</v>
      </c>
    </row>
    <row r="316" spans="1:2" x14ac:dyDescent="0.35">
      <c r="A316" s="43">
        <v>45761.125</v>
      </c>
      <c r="B316" s="42">
        <v>3.2469593333333302</v>
      </c>
    </row>
    <row r="317" spans="1:2" x14ac:dyDescent="0.35">
      <c r="A317" s="43">
        <v>45761.166666666701</v>
      </c>
      <c r="B317" s="42">
        <v>2.5263255172413799</v>
      </c>
    </row>
    <row r="318" spans="1:2" x14ac:dyDescent="0.35">
      <c r="A318" s="43">
        <v>45761.208333333299</v>
      </c>
      <c r="B318" s="42">
        <v>2.3189058333333299</v>
      </c>
    </row>
    <row r="319" spans="1:2" x14ac:dyDescent="0.35">
      <c r="A319" s="43">
        <v>45761.25</v>
      </c>
      <c r="B319" s="42">
        <v>1.9946308620689699</v>
      </c>
    </row>
    <row r="320" spans="1:2" x14ac:dyDescent="0.35">
      <c r="A320" s="43">
        <v>45761.291666666701</v>
      </c>
      <c r="B320" s="42">
        <v>2.2328098333333299</v>
      </c>
    </row>
    <row r="321" spans="1:2" x14ac:dyDescent="0.35">
      <c r="A321" s="43">
        <v>45761.333333333299</v>
      </c>
      <c r="B321" s="42">
        <v>2.8833346551724102</v>
      </c>
    </row>
    <row r="322" spans="1:2" x14ac:dyDescent="0.35">
      <c r="A322" s="43">
        <v>45761.375</v>
      </c>
      <c r="B322" s="42">
        <v>3.2796006666666702</v>
      </c>
    </row>
    <row r="323" spans="1:2" x14ac:dyDescent="0.35">
      <c r="A323" s="43">
        <v>45761.416666666701</v>
      </c>
      <c r="B323" s="42">
        <v>2.1526151724137899</v>
      </c>
    </row>
    <row r="324" spans="1:2" x14ac:dyDescent="0.35">
      <c r="A324" s="43">
        <v>45761.458333333299</v>
      </c>
      <c r="B324" s="42">
        <v>2.3219516666666702</v>
      </c>
    </row>
    <row r="325" spans="1:2" x14ac:dyDescent="0.35">
      <c r="A325" s="43">
        <v>45761.5</v>
      </c>
      <c r="B325" s="42">
        <v>2.8805582758620698</v>
      </c>
    </row>
    <row r="326" spans="1:2" x14ac:dyDescent="0.35">
      <c r="A326" s="43">
        <v>45761.541666666701</v>
      </c>
      <c r="B326" s="42">
        <v>2.511158</v>
      </c>
    </row>
    <row r="327" spans="1:2" x14ac:dyDescent="0.35">
      <c r="A327" s="43">
        <v>45761.583333333299</v>
      </c>
      <c r="B327" s="42">
        <v>3.12260931034483</v>
      </c>
    </row>
    <row r="328" spans="1:2" x14ac:dyDescent="0.35">
      <c r="A328" s="43">
        <v>45761.625</v>
      </c>
      <c r="B328" s="42">
        <v>2.5083081666666698</v>
      </c>
    </row>
    <row r="329" spans="1:2" x14ac:dyDescent="0.35">
      <c r="A329" s="43">
        <v>45761.666666666701</v>
      </c>
      <c r="B329" s="42">
        <v>2.0114615517241399</v>
      </c>
    </row>
    <row r="330" spans="1:2" x14ac:dyDescent="0.35">
      <c r="A330" s="43">
        <v>45761.708333333299</v>
      </c>
      <c r="B330" s="42">
        <v>1.848449</v>
      </c>
    </row>
    <row r="331" spans="1:2" x14ac:dyDescent="0.35">
      <c r="A331" s="43">
        <v>45761.75</v>
      </c>
      <c r="B331" s="42">
        <v>1.4851374137930999</v>
      </c>
    </row>
    <row r="332" spans="1:2" x14ac:dyDescent="0.35">
      <c r="A332" s="43">
        <v>45761.791666666701</v>
      </c>
      <c r="B332" s="42">
        <v>1.6420173333333301</v>
      </c>
    </row>
    <row r="333" spans="1:2" x14ac:dyDescent="0.35">
      <c r="A333" s="43">
        <v>45761.833333333299</v>
      </c>
      <c r="B333" s="42">
        <v>2.0948389655172401</v>
      </c>
    </row>
    <row r="334" spans="1:2" x14ac:dyDescent="0.35">
      <c r="A334" s="43">
        <v>45761.875</v>
      </c>
      <c r="B334" s="42">
        <v>2.12977066666667</v>
      </c>
    </row>
    <row r="335" spans="1:2" x14ac:dyDescent="0.35">
      <c r="A335" s="43">
        <v>45761.916666666701</v>
      </c>
      <c r="B335" s="42">
        <v>3.2135275862068999</v>
      </c>
    </row>
    <row r="336" spans="1:2" x14ac:dyDescent="0.35">
      <c r="A336" s="43">
        <v>45761.958333333299</v>
      </c>
      <c r="B336" s="42">
        <v>4.8311886666666704</v>
      </c>
    </row>
    <row r="337" spans="1:2" x14ac:dyDescent="0.35">
      <c r="A337" s="43">
        <v>45762</v>
      </c>
      <c r="B337" s="42">
        <v>4.8789981034482697</v>
      </c>
    </row>
    <row r="338" spans="1:2" x14ac:dyDescent="0.35">
      <c r="A338" s="43">
        <v>45762.041666666701</v>
      </c>
      <c r="B338" s="42">
        <v>6.5850171666666704</v>
      </c>
    </row>
    <row r="339" spans="1:2" x14ac:dyDescent="0.35">
      <c r="A339" s="43">
        <v>45762.083333333299</v>
      </c>
      <c r="B339" s="42">
        <v>7.2373410344827596</v>
      </c>
    </row>
    <row r="340" spans="1:2" x14ac:dyDescent="0.35">
      <c r="A340" s="43">
        <v>45762.125</v>
      </c>
      <c r="B340" s="42">
        <v>7.6919725000000003</v>
      </c>
    </row>
    <row r="341" spans="1:2" x14ac:dyDescent="0.35">
      <c r="A341" s="43">
        <v>45762.166666666701</v>
      </c>
      <c r="B341" s="42">
        <v>7.6273048275862099</v>
      </c>
    </row>
    <row r="342" spans="1:2" x14ac:dyDescent="0.35">
      <c r="A342" s="43">
        <v>45762.208333333299</v>
      </c>
      <c r="B342" s="42">
        <v>8.2487648333333308</v>
      </c>
    </row>
    <row r="343" spans="1:2" x14ac:dyDescent="0.35">
      <c r="A343" s="43">
        <v>45762.25</v>
      </c>
      <c r="B343" s="42">
        <v>9.0368008620689597</v>
      </c>
    </row>
    <row r="344" spans="1:2" x14ac:dyDescent="0.35">
      <c r="A344" s="43">
        <v>45762.291666666701</v>
      </c>
      <c r="B344" s="42">
        <v>11.830408333333301</v>
      </c>
    </row>
    <row r="345" spans="1:2" x14ac:dyDescent="0.35">
      <c r="A345" s="43">
        <v>45762.333333333299</v>
      </c>
      <c r="B345" s="42">
        <v>11.1837706896552</v>
      </c>
    </row>
    <row r="346" spans="1:2" x14ac:dyDescent="0.35">
      <c r="A346" s="43">
        <v>45762.375</v>
      </c>
      <c r="B346" s="42">
        <v>13.204138333333299</v>
      </c>
    </row>
    <row r="347" spans="1:2" x14ac:dyDescent="0.35">
      <c r="A347" s="43">
        <v>45762.416666666701</v>
      </c>
      <c r="B347" s="42">
        <v>12.921665517241401</v>
      </c>
    </row>
    <row r="348" spans="1:2" x14ac:dyDescent="0.35">
      <c r="A348" s="43">
        <v>45762.458333333299</v>
      </c>
      <c r="B348" s="42">
        <v>13.561861666666699</v>
      </c>
    </row>
    <row r="349" spans="1:2" x14ac:dyDescent="0.35">
      <c r="A349" s="43">
        <v>45762.5</v>
      </c>
      <c r="B349" s="42">
        <v>10.7309627586207</v>
      </c>
    </row>
    <row r="350" spans="1:2" x14ac:dyDescent="0.35">
      <c r="A350" s="43">
        <v>45762.541666666701</v>
      </c>
      <c r="B350" s="42">
        <v>9.7016006666666694</v>
      </c>
    </row>
    <row r="351" spans="1:2" x14ac:dyDescent="0.35">
      <c r="A351" s="43">
        <v>45762.583333333299</v>
      </c>
      <c r="B351" s="42">
        <v>11.326470862069</v>
      </c>
    </row>
    <row r="352" spans="1:2" x14ac:dyDescent="0.35">
      <c r="A352" s="43">
        <v>45762.625</v>
      </c>
      <c r="B352" s="42">
        <v>6.8224961666666699</v>
      </c>
    </row>
    <row r="353" spans="1:2" x14ac:dyDescent="0.35">
      <c r="A353" s="43">
        <v>45762.666666666701</v>
      </c>
      <c r="B353" s="42">
        <v>5.5075131034482796</v>
      </c>
    </row>
    <row r="354" spans="1:2" x14ac:dyDescent="0.35">
      <c r="A354" s="43">
        <v>45762.708333333299</v>
      </c>
      <c r="B354" s="42">
        <v>6.77159333333333</v>
      </c>
    </row>
    <row r="355" spans="1:2" x14ac:dyDescent="0.35">
      <c r="A355" s="43">
        <v>45762.75</v>
      </c>
      <c r="B355" s="42">
        <v>4.0177591379310398</v>
      </c>
    </row>
    <row r="356" spans="1:2" x14ac:dyDescent="0.35">
      <c r="A356" s="43">
        <v>45762.791666666701</v>
      </c>
      <c r="B356" s="42">
        <v>3.1005548333333302</v>
      </c>
    </row>
    <row r="357" spans="1:2" x14ac:dyDescent="0.35">
      <c r="A357" s="43">
        <v>45762.833333333299</v>
      </c>
      <c r="B357" s="42">
        <v>3.0214058620689701</v>
      </c>
    </row>
    <row r="358" spans="1:2" x14ac:dyDescent="0.35">
      <c r="A358" s="43">
        <v>45762.875</v>
      </c>
      <c r="B358" s="42">
        <v>4.5726168333333304</v>
      </c>
    </row>
    <row r="359" spans="1:2" x14ac:dyDescent="0.35">
      <c r="A359" s="43">
        <v>45762.916666666701</v>
      </c>
      <c r="B359" s="42">
        <v>9.0064727586206903</v>
      </c>
    </row>
    <row r="360" spans="1:2" x14ac:dyDescent="0.35">
      <c r="A360" s="43">
        <v>45762.958333333299</v>
      </c>
      <c r="B360" s="42">
        <v>8.9600918333333404</v>
      </c>
    </row>
    <row r="361" spans="1:2" x14ac:dyDescent="0.35">
      <c r="A361" s="43">
        <v>45763</v>
      </c>
      <c r="B361" s="42">
        <v>7.3921687931034397</v>
      </c>
    </row>
    <row r="362" spans="1:2" x14ac:dyDescent="0.35">
      <c r="A362" s="43">
        <v>45763.041666666701</v>
      </c>
      <c r="B362" s="42">
        <v>9.5530539999999995</v>
      </c>
    </row>
    <row r="363" spans="1:2" x14ac:dyDescent="0.35">
      <c r="A363" s="43">
        <v>45763.083333333299</v>
      </c>
      <c r="B363" s="42">
        <v>6.6414836206896597</v>
      </c>
    </row>
    <row r="364" spans="1:2" x14ac:dyDescent="0.35">
      <c r="A364" s="43">
        <v>45763.125</v>
      </c>
      <c r="B364" s="42">
        <v>1.2300057333333301</v>
      </c>
    </row>
    <row r="365" spans="1:2" x14ac:dyDescent="0.35">
      <c r="A365" s="43">
        <v>45763.166666666701</v>
      </c>
      <c r="B365" s="42">
        <v>1.52821839655172</v>
      </c>
    </row>
    <row r="366" spans="1:2" x14ac:dyDescent="0.35">
      <c r="A366" s="43">
        <v>45763.208333333299</v>
      </c>
      <c r="B366" s="42">
        <v>0.59263588333333395</v>
      </c>
    </row>
    <row r="367" spans="1:2" x14ac:dyDescent="0.35">
      <c r="A367" s="43">
        <v>45763.25</v>
      </c>
      <c r="B367" s="42">
        <v>0.30903831206896598</v>
      </c>
    </row>
    <row r="368" spans="1:2" x14ac:dyDescent="0.35">
      <c r="A368" s="43">
        <v>45763.291666666701</v>
      </c>
      <c r="B368" s="42">
        <v>2.3544198333333301E-2</v>
      </c>
    </row>
    <row r="369" spans="1:2" x14ac:dyDescent="0.35">
      <c r="A369" s="43">
        <v>45763.333333333299</v>
      </c>
      <c r="B369" s="42">
        <v>0.52870768965517201</v>
      </c>
    </row>
    <row r="370" spans="1:2" x14ac:dyDescent="0.35">
      <c r="A370" s="43">
        <v>45763.375</v>
      </c>
      <c r="B370" s="42">
        <v>0.83638035499999996</v>
      </c>
    </row>
    <row r="371" spans="1:2" x14ac:dyDescent="0.35">
      <c r="A371" s="43">
        <v>45763.416666666701</v>
      </c>
      <c r="B371" s="42">
        <v>0.342599086206897</v>
      </c>
    </row>
    <row r="372" spans="1:2" x14ac:dyDescent="0.35">
      <c r="A372" s="43">
        <v>45763.458333333299</v>
      </c>
      <c r="B372" s="42">
        <v>0.53937959499999999</v>
      </c>
    </row>
    <row r="373" spans="1:2" x14ac:dyDescent="0.35">
      <c r="A373" s="43">
        <v>45763.5</v>
      </c>
      <c r="B373" s="42">
        <v>0.93989930862069004</v>
      </c>
    </row>
    <row r="374" spans="1:2" x14ac:dyDescent="0.35">
      <c r="A374" s="43">
        <v>45763.541666666701</v>
      </c>
      <c r="B374" s="42">
        <v>1.4449928833333301</v>
      </c>
    </row>
    <row r="375" spans="1:2" x14ac:dyDescent="0.35">
      <c r="A375" s="43">
        <v>45763.583333333299</v>
      </c>
      <c r="B375" s="42">
        <v>2.0095305172413802</v>
      </c>
    </row>
    <row r="376" spans="1:2" x14ac:dyDescent="0.35">
      <c r="A376" s="43">
        <v>45763.625</v>
      </c>
      <c r="B376" s="42">
        <v>1.9437056666666701</v>
      </c>
    </row>
    <row r="377" spans="1:2" x14ac:dyDescent="0.35">
      <c r="A377" s="43">
        <v>45763.666666666701</v>
      </c>
      <c r="B377" s="42">
        <v>1.1575393103448299</v>
      </c>
    </row>
    <row r="378" spans="1:2" x14ac:dyDescent="0.35">
      <c r="A378" s="43">
        <v>45763.708333333299</v>
      </c>
      <c r="B378" s="42">
        <v>1.09000291666667</v>
      </c>
    </row>
    <row r="379" spans="1:2" x14ac:dyDescent="0.35">
      <c r="A379" s="43">
        <v>45763.75</v>
      </c>
      <c r="B379" s="42">
        <v>1.0072193793103399</v>
      </c>
    </row>
    <row r="380" spans="1:2" x14ac:dyDescent="0.35">
      <c r="A380" s="43">
        <v>45763.791666666701</v>
      </c>
      <c r="B380" s="42">
        <v>0.95250939999999995</v>
      </c>
    </row>
    <row r="381" spans="1:2" x14ac:dyDescent="0.35">
      <c r="A381" s="43">
        <v>45763.833333333299</v>
      </c>
      <c r="B381" s="42">
        <v>0.93767618965517197</v>
      </c>
    </row>
    <row r="382" spans="1:2" x14ac:dyDescent="0.35">
      <c r="A382" s="43">
        <v>45763.875</v>
      </c>
      <c r="B382" s="42">
        <v>0.38546815499999998</v>
      </c>
    </row>
    <row r="383" spans="1:2" x14ac:dyDescent="0.35">
      <c r="A383" s="43">
        <v>45763.916666666701</v>
      </c>
      <c r="B383" s="42">
        <v>1.4925565517241399</v>
      </c>
    </row>
    <row r="384" spans="1:2" x14ac:dyDescent="0.35">
      <c r="A384" s="43">
        <v>45763.958333333299</v>
      </c>
      <c r="B384" s="42">
        <v>1.3188981666666699</v>
      </c>
    </row>
    <row r="385" spans="1:2" x14ac:dyDescent="0.35">
      <c r="A385" s="43">
        <v>45764</v>
      </c>
      <c r="B385" s="42">
        <v>2.0856617241379301</v>
      </c>
    </row>
    <row r="386" spans="1:2" x14ac:dyDescent="0.35">
      <c r="A386" s="43">
        <v>45764.041666666701</v>
      </c>
      <c r="B386" s="42">
        <v>2.0998399999999999</v>
      </c>
    </row>
    <row r="387" spans="1:2" x14ac:dyDescent="0.35">
      <c r="A387" s="43">
        <v>45764.083333333299</v>
      </c>
      <c r="B387" s="42">
        <v>2.2732629310344801</v>
      </c>
    </row>
    <row r="388" spans="1:2" x14ac:dyDescent="0.35">
      <c r="A388" s="43">
        <v>45764.125</v>
      </c>
      <c r="B388" s="42">
        <v>1.84366916666667</v>
      </c>
    </row>
    <row r="389" spans="1:2" x14ac:dyDescent="0.35">
      <c r="A389" s="43">
        <v>45764.166666666701</v>
      </c>
      <c r="B389" s="42">
        <v>2.0339129310344801</v>
      </c>
    </row>
    <row r="390" spans="1:2" x14ac:dyDescent="0.35">
      <c r="A390" s="43">
        <v>45764.208333333299</v>
      </c>
      <c r="B390" s="42">
        <v>1.983549</v>
      </c>
    </row>
    <row r="391" spans="1:2" x14ac:dyDescent="0.35">
      <c r="A391" s="43">
        <v>45764.25</v>
      </c>
      <c r="B391" s="42">
        <v>3.25352293103448</v>
      </c>
    </row>
    <row r="392" spans="1:2" x14ac:dyDescent="0.35">
      <c r="A392" s="43">
        <v>45764.291666666701</v>
      </c>
      <c r="B392" s="42">
        <v>3.4599368333333298</v>
      </c>
    </row>
    <row r="393" spans="1:2" x14ac:dyDescent="0.35">
      <c r="A393" s="43">
        <v>45764.333333333299</v>
      </c>
      <c r="B393" s="42">
        <v>3.5845167241379299</v>
      </c>
    </row>
    <row r="394" spans="1:2" x14ac:dyDescent="0.35">
      <c r="A394" s="43">
        <v>45764.375</v>
      </c>
      <c r="B394" s="42">
        <v>3.9944281666666699</v>
      </c>
    </row>
    <row r="395" spans="1:2" x14ac:dyDescent="0.35">
      <c r="A395" s="43">
        <v>45764.416666666701</v>
      </c>
      <c r="B395" s="42">
        <v>3.11975982758621</v>
      </c>
    </row>
    <row r="396" spans="1:2" x14ac:dyDescent="0.35">
      <c r="A396" s="43">
        <v>45764.458333333299</v>
      </c>
      <c r="B396" s="42">
        <v>2.6756966666666702</v>
      </c>
    </row>
    <row r="397" spans="1:2" x14ac:dyDescent="0.35">
      <c r="A397" s="43">
        <v>45764.5</v>
      </c>
      <c r="B397" s="42">
        <v>1.52843512068966</v>
      </c>
    </row>
    <row r="398" spans="1:2" x14ac:dyDescent="0.35">
      <c r="A398" s="43">
        <v>45764.541666666701</v>
      </c>
      <c r="B398" s="42">
        <v>0.98666176666666705</v>
      </c>
    </row>
    <row r="399" spans="1:2" x14ac:dyDescent="0.35">
      <c r="A399" s="43">
        <v>45764.583333333299</v>
      </c>
      <c r="B399" s="42">
        <v>1.4500664999999999</v>
      </c>
    </row>
    <row r="400" spans="1:2" x14ac:dyDescent="0.35">
      <c r="A400" s="43">
        <v>45764.625</v>
      </c>
      <c r="B400" s="42">
        <v>1.21776966666667</v>
      </c>
    </row>
    <row r="401" spans="1:2" x14ac:dyDescent="0.35">
      <c r="A401" s="43">
        <v>45764.666666666701</v>
      </c>
      <c r="B401" s="42">
        <v>1.18919586206897</v>
      </c>
    </row>
    <row r="402" spans="1:2" x14ac:dyDescent="0.35">
      <c r="A402" s="43">
        <v>45764.708333333299</v>
      </c>
      <c r="B402" s="42">
        <v>2.0204353333333298</v>
      </c>
    </row>
    <row r="403" spans="1:2" x14ac:dyDescent="0.35">
      <c r="A403" s="43">
        <v>45764.75</v>
      </c>
      <c r="B403" s="42">
        <v>1.3385834482758601</v>
      </c>
    </row>
    <row r="404" spans="1:2" x14ac:dyDescent="0.35">
      <c r="A404" s="43">
        <v>45764.791666666701</v>
      </c>
      <c r="B404" s="42">
        <v>1.74277183333333</v>
      </c>
    </row>
    <row r="405" spans="1:2" x14ac:dyDescent="0.35">
      <c r="A405" s="43">
        <v>45764.833333333299</v>
      </c>
      <c r="B405" s="42">
        <v>1.71123051724138</v>
      </c>
    </row>
    <row r="406" spans="1:2" x14ac:dyDescent="0.35">
      <c r="A406" s="43">
        <v>45764.875</v>
      </c>
      <c r="B406" s="42">
        <v>1.6869258333333299</v>
      </c>
    </row>
    <row r="407" spans="1:2" x14ac:dyDescent="0.35">
      <c r="A407" s="43">
        <v>45764.916666666701</v>
      </c>
      <c r="B407" s="42">
        <v>4.14582810344828</v>
      </c>
    </row>
    <row r="408" spans="1:2" x14ac:dyDescent="0.35">
      <c r="A408" s="43">
        <v>45764.958333333299</v>
      </c>
      <c r="B408" s="42">
        <v>5.2699551666666702</v>
      </c>
    </row>
    <row r="409" spans="1:2" x14ac:dyDescent="0.35">
      <c r="A409" s="43">
        <v>45765</v>
      </c>
      <c r="B409" s="42">
        <v>4.8041984482758604</v>
      </c>
    </row>
    <row r="410" spans="1:2" x14ac:dyDescent="0.35">
      <c r="A410" s="43">
        <v>45765.041666666701</v>
      </c>
      <c r="B410" s="42">
        <v>4.1639728333333297</v>
      </c>
    </row>
    <row r="411" spans="1:2" x14ac:dyDescent="0.35">
      <c r="A411" s="43">
        <v>45765.083333333299</v>
      </c>
      <c r="B411" s="42">
        <v>4.9379696551724104</v>
      </c>
    </row>
    <row r="412" spans="1:2" x14ac:dyDescent="0.35">
      <c r="A412" s="43">
        <v>45765.125</v>
      </c>
      <c r="B412" s="42">
        <v>4.8000505000000002</v>
      </c>
    </row>
    <row r="413" spans="1:2" x14ac:dyDescent="0.35">
      <c r="A413" s="43">
        <v>45765.166666666701</v>
      </c>
      <c r="B413" s="42">
        <v>4.9009941379310398</v>
      </c>
    </row>
    <row r="414" spans="1:2" x14ac:dyDescent="0.35">
      <c r="A414" s="43">
        <v>45765.208333333299</v>
      </c>
      <c r="B414" s="42">
        <v>5.3553139999999999</v>
      </c>
    </row>
    <row r="415" spans="1:2" x14ac:dyDescent="0.35">
      <c r="A415" s="43">
        <v>45765.25</v>
      </c>
      <c r="B415" s="42">
        <v>5.9658325862068997</v>
      </c>
    </row>
    <row r="416" spans="1:2" x14ac:dyDescent="0.35">
      <c r="A416" s="43">
        <v>45765.291666666701</v>
      </c>
      <c r="B416" s="42">
        <v>6.2058815000000003</v>
      </c>
    </row>
    <row r="417" spans="1:2" x14ac:dyDescent="0.35">
      <c r="A417" s="43">
        <v>45765.333333333299</v>
      </c>
      <c r="B417" s="42">
        <v>5.3620374137931002</v>
      </c>
    </row>
    <row r="418" spans="1:2" x14ac:dyDescent="0.35">
      <c r="A418" s="43">
        <v>45765.375</v>
      </c>
      <c r="B418" s="42">
        <v>8.6566076666666696</v>
      </c>
    </row>
    <row r="419" spans="1:2" x14ac:dyDescent="0.35">
      <c r="A419" s="43">
        <v>45765.416666666701</v>
      </c>
      <c r="B419" s="42">
        <v>10.8917948275862</v>
      </c>
    </row>
    <row r="420" spans="1:2" x14ac:dyDescent="0.35">
      <c r="A420" s="43">
        <v>45765.458333333299</v>
      </c>
      <c r="B420" s="42">
        <v>10.228237333333301</v>
      </c>
    </row>
    <row r="421" spans="1:2" x14ac:dyDescent="0.35">
      <c r="A421" s="43">
        <v>45765.5</v>
      </c>
      <c r="B421" s="42">
        <v>6.6451594827586202</v>
      </c>
    </row>
    <row r="422" spans="1:2" x14ac:dyDescent="0.35">
      <c r="A422" s="43">
        <v>45765.541666666701</v>
      </c>
      <c r="B422" s="42">
        <v>5.2124971666666697</v>
      </c>
    </row>
    <row r="423" spans="1:2" x14ac:dyDescent="0.35">
      <c r="A423" s="43">
        <v>45765.583333333299</v>
      </c>
      <c r="B423" s="42">
        <v>4.4226136206896598</v>
      </c>
    </row>
    <row r="424" spans="1:2" x14ac:dyDescent="0.35">
      <c r="A424" s="43">
        <v>45765.625</v>
      </c>
      <c r="B424" s="42">
        <v>3.2972151666666698</v>
      </c>
    </row>
    <row r="425" spans="1:2" x14ac:dyDescent="0.35">
      <c r="A425" s="43">
        <v>45765.666666666701</v>
      </c>
      <c r="B425" s="42">
        <v>1.4782799310344801</v>
      </c>
    </row>
    <row r="426" spans="1:2" x14ac:dyDescent="0.35">
      <c r="A426" s="43">
        <v>45765.708333333299</v>
      </c>
      <c r="B426" s="42">
        <v>1.9054525</v>
      </c>
    </row>
    <row r="427" spans="1:2" x14ac:dyDescent="0.35">
      <c r="A427" s="43">
        <v>45765.75</v>
      </c>
      <c r="B427" s="42">
        <v>1.8335172413793099</v>
      </c>
    </row>
    <row r="428" spans="1:2" x14ac:dyDescent="0.35">
      <c r="A428" s="43">
        <v>45765.791666666701</v>
      </c>
      <c r="B428" s="42">
        <v>2.73887216666667</v>
      </c>
    </row>
    <row r="429" spans="1:2" x14ac:dyDescent="0.35">
      <c r="A429" s="43">
        <v>45765.833333333299</v>
      </c>
      <c r="B429" s="42">
        <v>4.5104224137931004</v>
      </c>
    </row>
    <row r="430" spans="1:2" x14ac:dyDescent="0.35">
      <c r="A430" s="43">
        <v>45765.875</v>
      </c>
      <c r="B430" s="42">
        <v>4.6441358333333298</v>
      </c>
    </row>
    <row r="431" spans="1:2" x14ac:dyDescent="0.35">
      <c r="A431" s="43">
        <v>45765.916666666701</v>
      </c>
      <c r="B431" s="42">
        <v>5.2385296551724103</v>
      </c>
    </row>
    <row r="432" spans="1:2" x14ac:dyDescent="0.35">
      <c r="A432" s="43">
        <v>45765.958333333299</v>
      </c>
      <c r="B432" s="42">
        <v>14.8529575</v>
      </c>
    </row>
    <row r="433" spans="1:2" x14ac:dyDescent="0.35">
      <c r="A433" s="43">
        <v>45766</v>
      </c>
      <c r="B433" s="42">
        <v>13.581149999999999</v>
      </c>
    </row>
    <row r="434" spans="1:2" x14ac:dyDescent="0.35">
      <c r="A434" s="43">
        <v>45766.041666666701</v>
      </c>
      <c r="B434" s="42">
        <v>11.891905</v>
      </c>
    </row>
    <row r="435" spans="1:2" x14ac:dyDescent="0.35">
      <c r="A435" s="43">
        <v>45766.083333333299</v>
      </c>
      <c r="B435" s="42">
        <v>14.0794224137931</v>
      </c>
    </row>
    <row r="436" spans="1:2" x14ac:dyDescent="0.35">
      <c r="A436" s="43">
        <v>45766.125</v>
      </c>
      <c r="B436" s="42">
        <v>15.6204016666667</v>
      </c>
    </row>
    <row r="437" spans="1:2" x14ac:dyDescent="0.35">
      <c r="A437" s="43">
        <v>45766.166666666701</v>
      </c>
      <c r="B437" s="42">
        <v>17.1256206896552</v>
      </c>
    </row>
    <row r="438" spans="1:2" x14ac:dyDescent="0.35">
      <c r="A438" s="43">
        <v>45766.208333333299</v>
      </c>
      <c r="B438" s="42">
        <v>16.6335916666667</v>
      </c>
    </row>
    <row r="439" spans="1:2" x14ac:dyDescent="0.35">
      <c r="A439" s="43">
        <v>45766.25</v>
      </c>
      <c r="B439" s="42">
        <v>15.7275844827586</v>
      </c>
    </row>
    <row r="440" spans="1:2" x14ac:dyDescent="0.35">
      <c r="A440" s="43">
        <v>45766.291666666701</v>
      </c>
      <c r="B440" s="42">
        <v>16.552216666666698</v>
      </c>
    </row>
    <row r="441" spans="1:2" x14ac:dyDescent="0.35">
      <c r="A441" s="43">
        <v>45766.333333333299</v>
      </c>
      <c r="B441" s="42">
        <v>16.582989655172401</v>
      </c>
    </row>
    <row r="442" spans="1:2" x14ac:dyDescent="0.35">
      <c r="A442" s="43">
        <v>45766.375</v>
      </c>
      <c r="B442" s="42">
        <v>17.307034999999999</v>
      </c>
    </row>
    <row r="443" spans="1:2" x14ac:dyDescent="0.35">
      <c r="A443" s="43">
        <v>45766.416666666701</v>
      </c>
      <c r="B443" s="42">
        <v>17.244437931034501</v>
      </c>
    </row>
    <row r="444" spans="1:2" x14ac:dyDescent="0.35">
      <c r="A444" s="43">
        <v>45766.458333333299</v>
      </c>
      <c r="B444" s="42">
        <v>15.968085</v>
      </c>
    </row>
    <row r="445" spans="1:2" x14ac:dyDescent="0.35">
      <c r="A445" s="43">
        <v>45766.5</v>
      </c>
      <c r="B445" s="42">
        <v>13.7762362068966</v>
      </c>
    </row>
    <row r="446" spans="1:2" x14ac:dyDescent="0.35">
      <c r="A446" s="43">
        <v>45766.541666666701</v>
      </c>
      <c r="B446" s="42">
        <v>14.029949999999999</v>
      </c>
    </row>
    <row r="447" spans="1:2" x14ac:dyDescent="0.35">
      <c r="A447" s="43">
        <v>45766.583333333299</v>
      </c>
      <c r="B447" s="42">
        <v>15.047013793103501</v>
      </c>
    </row>
    <row r="448" spans="1:2" x14ac:dyDescent="0.35">
      <c r="A448" s="43">
        <v>45766.625</v>
      </c>
      <c r="B448" s="42">
        <v>13.649725</v>
      </c>
    </row>
    <row r="449" spans="1:2" x14ac:dyDescent="0.35">
      <c r="A449" s="43">
        <v>45766.666666666701</v>
      </c>
      <c r="B449" s="42">
        <v>12.3559448275862</v>
      </c>
    </row>
    <row r="450" spans="1:2" x14ac:dyDescent="0.35">
      <c r="A450" s="43">
        <v>45766.708333333299</v>
      </c>
      <c r="B450" s="42">
        <v>11.485193333333299</v>
      </c>
    </row>
    <row r="451" spans="1:2" x14ac:dyDescent="0.35">
      <c r="A451" s="43">
        <v>45766.75</v>
      </c>
      <c r="B451" s="42">
        <v>11.330060344827601</v>
      </c>
    </row>
    <row r="452" spans="1:2" x14ac:dyDescent="0.35">
      <c r="A452" s="43">
        <v>45766.791666666701</v>
      </c>
      <c r="B452" s="42">
        <v>4.7381143333333302</v>
      </c>
    </row>
    <row r="453" spans="1:2" x14ac:dyDescent="0.35">
      <c r="A453" s="43">
        <v>45766.833333333299</v>
      </c>
      <c r="B453" s="42">
        <v>2.0175329310344798</v>
      </c>
    </row>
    <row r="454" spans="1:2" x14ac:dyDescent="0.35">
      <c r="A454" s="43">
        <v>45766.875</v>
      </c>
      <c r="B454" s="42">
        <v>2.0027358333333298</v>
      </c>
    </row>
    <row r="455" spans="1:2" x14ac:dyDescent="0.35">
      <c r="A455" s="43">
        <v>45766.916666666701</v>
      </c>
      <c r="B455" s="42">
        <v>2.7506293103448298</v>
      </c>
    </row>
    <row r="456" spans="1:2" x14ac:dyDescent="0.35">
      <c r="A456" s="43">
        <v>45766.958333333299</v>
      </c>
      <c r="B456" s="42">
        <v>2.6574011666666699</v>
      </c>
    </row>
    <row r="457" spans="1:2" x14ac:dyDescent="0.35">
      <c r="A457" s="43">
        <v>45767</v>
      </c>
      <c r="B457" s="42">
        <v>2.9356917241379299</v>
      </c>
    </row>
    <row r="458" spans="1:2" x14ac:dyDescent="0.35">
      <c r="A458" s="43">
        <v>45767.041666666701</v>
      </c>
      <c r="B458" s="42">
        <v>3.5081832203389798</v>
      </c>
    </row>
    <row r="459" spans="1:2" x14ac:dyDescent="0.35">
      <c r="A459" s="43">
        <v>45767.083333333299</v>
      </c>
      <c r="B459" s="42">
        <v>3.0920756666666702</v>
      </c>
    </row>
    <row r="460" spans="1:2" x14ac:dyDescent="0.35">
      <c r="A460" s="43">
        <v>45767.125</v>
      </c>
      <c r="B460" s="42">
        <v>3.1092705</v>
      </c>
    </row>
    <row r="461" spans="1:2" x14ac:dyDescent="0.35">
      <c r="A461" s="43">
        <v>45767.166666666701</v>
      </c>
      <c r="B461" s="42">
        <v>3.9347605172413802</v>
      </c>
    </row>
    <row r="462" spans="1:2" x14ac:dyDescent="0.35">
      <c r="A462" s="43">
        <v>45767.208333333299</v>
      </c>
      <c r="B462" s="42">
        <v>3.4527918333333298</v>
      </c>
    </row>
    <row r="463" spans="1:2" x14ac:dyDescent="0.35">
      <c r="A463" s="43">
        <v>45767.25</v>
      </c>
      <c r="B463" s="42">
        <v>3.5728731034482801</v>
      </c>
    </row>
    <row r="464" spans="1:2" x14ac:dyDescent="0.35">
      <c r="A464" s="43">
        <v>45767.291666666701</v>
      </c>
      <c r="B464" s="42">
        <v>4.5758333333333301</v>
      </c>
    </row>
    <row r="465" spans="1:2" x14ac:dyDescent="0.35">
      <c r="A465" s="43">
        <v>45767.333333333299</v>
      </c>
      <c r="B465" s="42">
        <v>3.9434756896551701</v>
      </c>
    </row>
    <row r="466" spans="1:2" x14ac:dyDescent="0.35">
      <c r="A466" s="43">
        <v>45767.375</v>
      </c>
      <c r="B466" s="42">
        <v>4.5980646666666702</v>
      </c>
    </row>
    <row r="467" spans="1:2" x14ac:dyDescent="0.35">
      <c r="A467" s="43">
        <v>45767.416666666701</v>
      </c>
      <c r="B467" s="42">
        <v>4.3950693103448302</v>
      </c>
    </row>
    <row r="468" spans="1:2" x14ac:dyDescent="0.35">
      <c r="A468" s="43">
        <v>45767.458333333299</v>
      </c>
      <c r="B468" s="42">
        <v>4.4176231666666697</v>
      </c>
    </row>
    <row r="469" spans="1:2" x14ac:dyDescent="0.35">
      <c r="A469" s="43">
        <v>45767.5</v>
      </c>
      <c r="B469" s="42">
        <v>3.9925662068965502</v>
      </c>
    </row>
    <row r="470" spans="1:2" x14ac:dyDescent="0.35">
      <c r="A470" s="43">
        <v>45767.541666666701</v>
      </c>
      <c r="B470" s="42">
        <v>3.3349289999999998</v>
      </c>
    </row>
    <row r="471" spans="1:2" x14ac:dyDescent="0.35">
      <c r="A471" s="43">
        <v>45767.583333333299</v>
      </c>
      <c r="B471" s="42">
        <v>3.2862905172413801</v>
      </c>
    </row>
    <row r="472" spans="1:2" x14ac:dyDescent="0.35">
      <c r="A472" s="43">
        <v>45767.625</v>
      </c>
      <c r="B472" s="42">
        <v>2.7267473333333299</v>
      </c>
    </row>
    <row r="473" spans="1:2" x14ac:dyDescent="0.35">
      <c r="A473" s="43">
        <v>45767.666666666701</v>
      </c>
      <c r="B473" s="42">
        <v>3.1153191379310301</v>
      </c>
    </row>
    <row r="474" spans="1:2" x14ac:dyDescent="0.35">
      <c r="A474" s="43">
        <v>45767.708333333299</v>
      </c>
      <c r="B474" s="42">
        <v>2.7165548333333298</v>
      </c>
    </row>
    <row r="475" spans="1:2" x14ac:dyDescent="0.35">
      <c r="A475" s="43">
        <v>45767.75</v>
      </c>
      <c r="B475" s="42">
        <v>2.8344315517241401</v>
      </c>
    </row>
    <row r="476" spans="1:2" x14ac:dyDescent="0.35">
      <c r="A476" s="43">
        <v>45767.791666666701</v>
      </c>
      <c r="B476" s="42">
        <v>3.0145611666666698</v>
      </c>
    </row>
    <row r="477" spans="1:2" x14ac:dyDescent="0.35">
      <c r="A477" s="43">
        <v>45767.833333333299</v>
      </c>
      <c r="B477" s="42">
        <v>2.79185068965517</v>
      </c>
    </row>
    <row r="478" spans="1:2" x14ac:dyDescent="0.35">
      <c r="A478" s="43">
        <v>45767.875</v>
      </c>
      <c r="B478" s="42">
        <v>3.3557698333333299</v>
      </c>
    </row>
    <row r="479" spans="1:2" x14ac:dyDescent="0.35">
      <c r="A479" s="43">
        <v>45767.916666666701</v>
      </c>
      <c r="B479" s="42">
        <v>4.6827027586206897</v>
      </c>
    </row>
    <row r="480" spans="1:2" x14ac:dyDescent="0.35">
      <c r="A480" s="43">
        <v>45767.958333333299</v>
      </c>
      <c r="B480" s="42">
        <v>4.5603488333333297</v>
      </c>
    </row>
    <row r="481" spans="1:2" x14ac:dyDescent="0.35">
      <c r="A481" s="43">
        <v>45768</v>
      </c>
      <c r="B481" s="42">
        <v>4.4277312068965502</v>
      </c>
    </row>
    <row r="482" spans="1:2" x14ac:dyDescent="0.35">
      <c r="A482" s="43">
        <v>45768.041666666701</v>
      </c>
      <c r="B482" s="42">
        <v>4.7856683333333301</v>
      </c>
    </row>
    <row r="483" spans="1:2" x14ac:dyDescent="0.35">
      <c r="A483" s="43">
        <v>45768.083333333299</v>
      </c>
      <c r="B483" s="42">
        <v>5.4014024137931003</v>
      </c>
    </row>
    <row r="484" spans="1:2" x14ac:dyDescent="0.35">
      <c r="A484" s="43">
        <v>45768.125</v>
      </c>
      <c r="B484" s="42">
        <v>6.0178343333333304</v>
      </c>
    </row>
    <row r="485" spans="1:2" x14ac:dyDescent="0.35">
      <c r="A485" s="43">
        <v>45768.166666666701</v>
      </c>
      <c r="B485" s="42">
        <v>7.1186124137930999</v>
      </c>
    </row>
    <row r="486" spans="1:2" x14ac:dyDescent="0.35">
      <c r="A486" s="43">
        <v>45768.208333333299</v>
      </c>
      <c r="B486" s="42">
        <v>7.6375321666666602</v>
      </c>
    </row>
    <row r="487" spans="1:2" x14ac:dyDescent="0.35">
      <c r="A487" s="43">
        <v>45768.25</v>
      </c>
      <c r="B487" s="42">
        <v>6.7198755172413804</v>
      </c>
    </row>
    <row r="488" spans="1:2" x14ac:dyDescent="0.35">
      <c r="A488" s="43">
        <v>45768.291666666701</v>
      </c>
      <c r="B488" s="42">
        <v>5.7217961666666701</v>
      </c>
    </row>
    <row r="489" spans="1:2" x14ac:dyDescent="0.35">
      <c r="A489" s="43">
        <v>45768.333333333299</v>
      </c>
      <c r="B489" s="42">
        <v>6.0185472413793102</v>
      </c>
    </row>
    <row r="490" spans="1:2" x14ac:dyDescent="0.35">
      <c r="A490" s="43">
        <v>45768.375</v>
      </c>
      <c r="B490" s="42">
        <v>7.2705273333333302</v>
      </c>
    </row>
    <row r="491" spans="1:2" x14ac:dyDescent="0.35">
      <c r="A491" s="43">
        <v>45768.416666666701</v>
      </c>
      <c r="B491" s="42">
        <v>9.2084687931034495</v>
      </c>
    </row>
    <row r="492" spans="1:2" x14ac:dyDescent="0.35">
      <c r="A492" s="43">
        <v>45768.458333333299</v>
      </c>
      <c r="B492" s="42">
        <v>11.166715</v>
      </c>
    </row>
    <row r="493" spans="1:2" x14ac:dyDescent="0.35">
      <c r="A493" s="43">
        <v>45768.5</v>
      </c>
      <c r="B493" s="42">
        <v>13.409606896551701</v>
      </c>
    </row>
    <row r="494" spans="1:2" x14ac:dyDescent="0.35">
      <c r="A494" s="43">
        <v>45768.541666666701</v>
      </c>
      <c r="B494" s="42">
        <v>15.398721666666701</v>
      </c>
    </row>
    <row r="495" spans="1:2" x14ac:dyDescent="0.35">
      <c r="A495" s="43">
        <v>45768.583333333299</v>
      </c>
      <c r="B495" s="42">
        <v>14.286343103448299</v>
      </c>
    </row>
    <row r="496" spans="1:2" x14ac:dyDescent="0.35">
      <c r="A496" s="43">
        <v>45768.625</v>
      </c>
      <c r="B496" s="42">
        <v>8.6944158333333306</v>
      </c>
    </row>
    <row r="497" spans="1:2" x14ac:dyDescent="0.35">
      <c r="A497" s="43">
        <v>45768.666666666701</v>
      </c>
      <c r="B497" s="42">
        <v>3.5237068965517202</v>
      </c>
    </row>
    <row r="498" spans="1:2" x14ac:dyDescent="0.35">
      <c r="A498" s="43">
        <v>45768.708333333299</v>
      </c>
      <c r="B498" s="42">
        <v>1.99340916666667</v>
      </c>
    </row>
    <row r="499" spans="1:2" x14ac:dyDescent="0.35">
      <c r="A499" s="43">
        <v>45768.75</v>
      </c>
      <c r="B499" s="42">
        <v>2.6678875862068998</v>
      </c>
    </row>
    <row r="500" spans="1:2" x14ac:dyDescent="0.35">
      <c r="A500" s="43">
        <v>45768.791666666701</v>
      </c>
      <c r="B500" s="42">
        <v>2.5424998333333302</v>
      </c>
    </row>
    <row r="501" spans="1:2" x14ac:dyDescent="0.35">
      <c r="A501" s="43">
        <v>45768.833333333299</v>
      </c>
      <c r="B501" s="42">
        <v>3.06350655172414</v>
      </c>
    </row>
    <row r="502" spans="1:2" x14ac:dyDescent="0.35">
      <c r="A502" s="43">
        <v>45768.875</v>
      </c>
      <c r="B502" s="42">
        <v>6.2179378333333304</v>
      </c>
    </row>
    <row r="503" spans="1:2" x14ac:dyDescent="0.35">
      <c r="A503" s="43">
        <v>45768.916666666701</v>
      </c>
      <c r="B503" s="42">
        <v>3.4066277586206901</v>
      </c>
    </row>
    <row r="504" spans="1:2" x14ac:dyDescent="0.35">
      <c r="A504" s="43">
        <v>45768.958333333299</v>
      </c>
      <c r="B504" s="42">
        <v>2.42558116666667</v>
      </c>
    </row>
    <row r="505" spans="1:2" x14ac:dyDescent="0.35">
      <c r="A505" s="43">
        <v>45769</v>
      </c>
      <c r="B505" s="42">
        <v>2.0751184482758598</v>
      </c>
    </row>
    <row r="506" spans="1:2" x14ac:dyDescent="0.35">
      <c r="A506" s="43">
        <v>45769.041666666701</v>
      </c>
      <c r="B506" s="42">
        <v>2.7561619999999998</v>
      </c>
    </row>
    <row r="507" spans="1:2" x14ac:dyDescent="0.35">
      <c r="A507" s="43">
        <v>45769.083333333299</v>
      </c>
      <c r="B507" s="42">
        <v>3.3973013793103402</v>
      </c>
    </row>
    <row r="508" spans="1:2" x14ac:dyDescent="0.35">
      <c r="A508" s="43">
        <v>45769.125</v>
      </c>
      <c r="B508" s="42">
        <v>3.649073</v>
      </c>
    </row>
    <row r="509" spans="1:2" x14ac:dyDescent="0.35">
      <c r="A509" s="43">
        <v>45769.166666666701</v>
      </c>
      <c r="B509" s="42">
        <v>2.9409534482758599</v>
      </c>
    </row>
    <row r="510" spans="1:2" x14ac:dyDescent="0.35">
      <c r="A510" s="43">
        <v>45769.208333333299</v>
      </c>
      <c r="B510" s="42">
        <v>2.17168566666667</v>
      </c>
    </row>
    <row r="511" spans="1:2" x14ac:dyDescent="0.35">
      <c r="A511" s="43">
        <v>45769.25</v>
      </c>
      <c r="B511" s="42">
        <v>1.15213313793103</v>
      </c>
    </row>
    <row r="512" spans="1:2" x14ac:dyDescent="0.35">
      <c r="A512" s="43">
        <v>45769.291666666701</v>
      </c>
      <c r="B512" s="42">
        <v>1.8107441666666699</v>
      </c>
    </row>
    <row r="513" spans="1:2" x14ac:dyDescent="0.35">
      <c r="A513" s="43">
        <v>45769.333333333299</v>
      </c>
      <c r="B513" s="42">
        <v>3.6873403448275801</v>
      </c>
    </row>
    <row r="514" spans="1:2" x14ac:dyDescent="0.35">
      <c r="A514" s="43">
        <v>45769.375</v>
      </c>
      <c r="B514" s="42">
        <v>4.3761853333333303</v>
      </c>
    </row>
    <row r="515" spans="1:2" x14ac:dyDescent="0.35">
      <c r="A515" s="43">
        <v>45769.416666666701</v>
      </c>
      <c r="B515" s="42">
        <v>3.5908946551724101</v>
      </c>
    </row>
    <row r="516" spans="1:2" x14ac:dyDescent="0.35">
      <c r="A516" s="43">
        <v>45769.458333333299</v>
      </c>
      <c r="B516" s="42">
        <v>2.7084931666666701</v>
      </c>
    </row>
    <row r="517" spans="1:2" x14ac:dyDescent="0.35">
      <c r="A517" s="43">
        <v>45769.5</v>
      </c>
      <c r="B517" s="42">
        <v>2.8378560344827601</v>
      </c>
    </row>
    <row r="518" spans="1:2" x14ac:dyDescent="0.35">
      <c r="A518" s="43">
        <v>45769.541666666701</v>
      </c>
      <c r="B518" s="42">
        <v>2.0800003333333299</v>
      </c>
    </row>
    <row r="519" spans="1:2" x14ac:dyDescent="0.35">
      <c r="A519" s="43">
        <v>45769.583333333299</v>
      </c>
      <c r="B519" s="42">
        <v>2.1975348275862099</v>
      </c>
    </row>
    <row r="520" spans="1:2" x14ac:dyDescent="0.35">
      <c r="A520" s="43">
        <v>45769.625</v>
      </c>
      <c r="B520" s="42">
        <v>1.8199401666666699</v>
      </c>
    </row>
    <row r="521" spans="1:2" x14ac:dyDescent="0.35">
      <c r="A521" s="43">
        <v>45769.666666666701</v>
      </c>
      <c r="B521" s="42">
        <v>2.78166051724138</v>
      </c>
    </row>
    <row r="522" spans="1:2" x14ac:dyDescent="0.35">
      <c r="A522" s="43">
        <v>45769.708333333299</v>
      </c>
      <c r="B522" s="42">
        <v>3.12873816666667</v>
      </c>
    </row>
    <row r="523" spans="1:2" x14ac:dyDescent="0.35">
      <c r="A523" s="43">
        <v>45769.75</v>
      </c>
      <c r="B523" s="42">
        <v>1.5017117241379301</v>
      </c>
    </row>
    <row r="524" spans="1:2" x14ac:dyDescent="0.35">
      <c r="A524" s="43">
        <v>45769.791666666701</v>
      </c>
      <c r="B524" s="42">
        <v>2.1229075000000002</v>
      </c>
    </row>
    <row r="525" spans="1:2" x14ac:dyDescent="0.35">
      <c r="A525" s="43">
        <v>45769.833333333299</v>
      </c>
      <c r="B525" s="42">
        <v>2.0565137931034498</v>
      </c>
    </row>
    <row r="526" spans="1:2" x14ac:dyDescent="0.35">
      <c r="A526" s="43">
        <v>45769.875</v>
      </c>
      <c r="B526" s="42">
        <v>1.8414245</v>
      </c>
    </row>
    <row r="527" spans="1:2" x14ac:dyDescent="0.35">
      <c r="A527" s="43">
        <v>45769.916666666701</v>
      </c>
      <c r="B527" s="42">
        <v>2.1341958620689701</v>
      </c>
    </row>
    <row r="528" spans="1:2" x14ac:dyDescent="0.35">
      <c r="A528" s="43">
        <v>45769.958333333299</v>
      </c>
      <c r="B528" s="42">
        <v>2.0449906666666702</v>
      </c>
    </row>
    <row r="529" spans="1:2" x14ac:dyDescent="0.35">
      <c r="A529" s="43">
        <v>45770</v>
      </c>
      <c r="B529" s="42">
        <v>2.0879734482758598</v>
      </c>
    </row>
    <row r="530" spans="1:2" x14ac:dyDescent="0.35">
      <c r="A530" s="43">
        <v>45770.041666666701</v>
      </c>
      <c r="B530" s="42">
        <v>2.0019103333333299</v>
      </c>
    </row>
    <row r="531" spans="1:2" x14ac:dyDescent="0.35">
      <c r="A531" s="43">
        <v>45770.083333333299</v>
      </c>
      <c r="B531" s="42">
        <v>1.7163074137931</v>
      </c>
    </row>
    <row r="532" spans="1:2" x14ac:dyDescent="0.35">
      <c r="A532" s="43">
        <v>45770.125</v>
      </c>
      <c r="B532" s="42">
        <v>1.84312283333333</v>
      </c>
    </row>
    <row r="533" spans="1:2" x14ac:dyDescent="0.35">
      <c r="A533" s="43">
        <v>45770.166666666701</v>
      </c>
      <c r="B533" s="42">
        <v>1.74285965517241</v>
      </c>
    </row>
    <row r="534" spans="1:2" x14ac:dyDescent="0.35">
      <c r="A534" s="43">
        <v>45770.208333333299</v>
      </c>
      <c r="B534" s="42">
        <v>1.7742180000000001</v>
      </c>
    </row>
    <row r="535" spans="1:2" x14ac:dyDescent="0.35">
      <c r="A535" s="43">
        <v>45770.25</v>
      </c>
      <c r="B535" s="42">
        <v>2.7548989137931001</v>
      </c>
    </row>
    <row r="536" spans="1:2" x14ac:dyDescent="0.35">
      <c r="A536" s="43">
        <v>45770.291666666701</v>
      </c>
      <c r="B536" s="42">
        <v>2.6415435</v>
      </c>
    </row>
    <row r="537" spans="1:2" x14ac:dyDescent="0.35">
      <c r="A537" s="43">
        <v>45770.333333333299</v>
      </c>
      <c r="B537" s="42">
        <v>1.72821293103448</v>
      </c>
    </row>
    <row r="538" spans="1:2" x14ac:dyDescent="0.35">
      <c r="A538" s="43">
        <v>45770.375</v>
      </c>
      <c r="B538" s="42">
        <v>2.03252883333333</v>
      </c>
    </row>
    <row r="539" spans="1:2" x14ac:dyDescent="0.35">
      <c r="A539" s="43">
        <v>45770.416666666701</v>
      </c>
      <c r="B539" s="42">
        <v>1.8430675862068999</v>
      </c>
    </row>
    <row r="540" spans="1:2" x14ac:dyDescent="0.35">
      <c r="A540" s="43">
        <v>45770.458333333299</v>
      </c>
      <c r="B540" s="42">
        <v>3.2838586666666698</v>
      </c>
    </row>
    <row r="541" spans="1:2" x14ac:dyDescent="0.35">
      <c r="A541" s="43">
        <v>45770.5</v>
      </c>
      <c r="B541" s="42">
        <v>5.3980662068965497</v>
      </c>
    </row>
    <row r="542" spans="1:2" x14ac:dyDescent="0.35">
      <c r="A542" s="43">
        <v>45770.541666666701</v>
      </c>
      <c r="B542" s="42">
        <v>5.0213010000000002</v>
      </c>
    </row>
    <row r="543" spans="1:2" x14ac:dyDescent="0.35">
      <c r="A543" s="43">
        <v>45770.583333333299</v>
      </c>
      <c r="B543" s="42">
        <v>5.1615979310344802</v>
      </c>
    </row>
    <row r="544" spans="1:2" x14ac:dyDescent="0.35">
      <c r="A544" s="43">
        <v>45770.625</v>
      </c>
      <c r="B544" s="42">
        <v>4.8958121666666701</v>
      </c>
    </row>
    <row r="545" spans="1:2" x14ac:dyDescent="0.35">
      <c r="A545" s="43">
        <v>45770.666666666701</v>
      </c>
      <c r="B545" s="42">
        <v>4.7236420689655203</v>
      </c>
    </row>
    <row r="546" spans="1:2" x14ac:dyDescent="0.35">
      <c r="A546" s="43">
        <v>45770.708333333299</v>
      </c>
      <c r="B546" s="42">
        <v>5.2816718333333403</v>
      </c>
    </row>
    <row r="547" spans="1:2" x14ac:dyDescent="0.35">
      <c r="A547" s="43">
        <v>45770.75</v>
      </c>
      <c r="B547" s="42">
        <v>6.9093284482758603</v>
      </c>
    </row>
    <row r="548" spans="1:2" x14ac:dyDescent="0.35">
      <c r="A548" s="43">
        <v>45770.791666666701</v>
      </c>
      <c r="B548" s="42">
        <v>8.4184833333333309</v>
      </c>
    </row>
    <row r="549" spans="1:2" x14ac:dyDescent="0.35">
      <c r="A549" s="43">
        <v>45770.833333333299</v>
      </c>
      <c r="B549" s="42">
        <v>8.33725396551724</v>
      </c>
    </row>
    <row r="550" spans="1:2" x14ac:dyDescent="0.35">
      <c r="A550" s="43">
        <v>45770.875</v>
      </c>
      <c r="B550" s="42">
        <v>6.9469443333333301</v>
      </c>
    </row>
    <row r="551" spans="1:2" x14ac:dyDescent="0.35">
      <c r="A551" s="43">
        <v>45770.916666666701</v>
      </c>
      <c r="B551" s="42">
        <v>4.4317853448275901</v>
      </c>
    </row>
    <row r="552" spans="1:2" x14ac:dyDescent="0.35">
      <c r="A552" s="43">
        <v>45770.958333333299</v>
      </c>
      <c r="B552" s="42">
        <v>4.4411769999999997</v>
      </c>
    </row>
    <row r="553" spans="1:2" x14ac:dyDescent="0.35">
      <c r="A553" s="43">
        <v>45771</v>
      </c>
      <c r="B553" s="42">
        <v>12.1054234482759</v>
      </c>
    </row>
    <row r="554" spans="1:2" x14ac:dyDescent="0.35">
      <c r="A554" s="43">
        <v>45771.041666666701</v>
      </c>
      <c r="B554" s="42">
        <v>15.768065</v>
      </c>
    </row>
    <row r="555" spans="1:2" x14ac:dyDescent="0.35">
      <c r="A555" s="43">
        <v>45771.083333333299</v>
      </c>
      <c r="B555" s="42">
        <v>13.1168431034483</v>
      </c>
    </row>
    <row r="556" spans="1:2" x14ac:dyDescent="0.35">
      <c r="A556" s="43">
        <v>45771.125</v>
      </c>
      <c r="B556" s="42">
        <v>13.230871666666699</v>
      </c>
    </row>
    <row r="557" spans="1:2" x14ac:dyDescent="0.35">
      <c r="A557" s="43">
        <v>45771.166666666701</v>
      </c>
      <c r="B557" s="42">
        <v>13.999436206896499</v>
      </c>
    </row>
    <row r="558" spans="1:2" x14ac:dyDescent="0.35">
      <c r="A558" s="43">
        <v>45771.208333333299</v>
      </c>
      <c r="B558" s="42">
        <v>14.200485</v>
      </c>
    </row>
    <row r="559" spans="1:2" x14ac:dyDescent="0.35">
      <c r="A559" s="43">
        <v>45771.25</v>
      </c>
      <c r="B559" s="42">
        <v>13.395008620689699</v>
      </c>
    </row>
    <row r="560" spans="1:2" x14ac:dyDescent="0.35">
      <c r="A560" s="43">
        <v>45771.291666666701</v>
      </c>
      <c r="B560" s="42">
        <v>12.303098333333301</v>
      </c>
    </row>
    <row r="561" spans="1:2" x14ac:dyDescent="0.35">
      <c r="A561" s="43">
        <v>45771.333333333299</v>
      </c>
      <c r="B561" s="42">
        <v>10.045689482758601</v>
      </c>
    </row>
    <row r="562" spans="1:2" x14ac:dyDescent="0.35">
      <c r="A562" s="43">
        <v>45771.375</v>
      </c>
      <c r="B562" s="42">
        <v>9.0517588333333308</v>
      </c>
    </row>
    <row r="563" spans="1:2" x14ac:dyDescent="0.35">
      <c r="A563" s="43">
        <v>45771.416666666701</v>
      </c>
      <c r="B563" s="42">
        <v>15.754627586206899</v>
      </c>
    </row>
    <row r="564" spans="1:2" x14ac:dyDescent="0.35">
      <c r="A564" s="43">
        <v>45771.458333333299</v>
      </c>
      <c r="B564" s="42">
        <v>16.163004999999998</v>
      </c>
    </row>
    <row r="565" spans="1:2" x14ac:dyDescent="0.35">
      <c r="A565" s="43">
        <v>45771.5</v>
      </c>
      <c r="B565" s="42">
        <v>14.8129396551724</v>
      </c>
    </row>
    <row r="566" spans="1:2" x14ac:dyDescent="0.35">
      <c r="A566" s="43">
        <v>45771.541666666701</v>
      </c>
      <c r="B566" s="42">
        <v>14.3906633333333</v>
      </c>
    </row>
    <row r="567" spans="1:2" x14ac:dyDescent="0.35">
      <c r="A567" s="43">
        <v>45771.583333333299</v>
      </c>
      <c r="B567" s="42">
        <v>13.720289655172399</v>
      </c>
    </row>
    <row r="568" spans="1:2" x14ac:dyDescent="0.35">
      <c r="A568" s="43">
        <v>45771.625</v>
      </c>
      <c r="B568" s="42">
        <v>8.1491550000000004</v>
      </c>
    </row>
    <row r="569" spans="1:2" x14ac:dyDescent="0.35">
      <c r="A569" s="43">
        <v>45771.666666666701</v>
      </c>
      <c r="B569" s="42">
        <v>7.6237550000000001</v>
      </c>
    </row>
    <row r="570" spans="1:2" x14ac:dyDescent="0.35">
      <c r="A570" s="43">
        <v>45771.708333333299</v>
      </c>
      <c r="B570" s="42">
        <v>6.6369438333333299</v>
      </c>
    </row>
    <row r="571" spans="1:2" x14ac:dyDescent="0.35">
      <c r="A571" s="43">
        <v>45771.75</v>
      </c>
      <c r="B571" s="42">
        <v>6.9278803448275896</v>
      </c>
    </row>
    <row r="572" spans="1:2" x14ac:dyDescent="0.35">
      <c r="A572" s="43">
        <v>45771.791666666701</v>
      </c>
      <c r="B572" s="42">
        <v>6.8026406666666697</v>
      </c>
    </row>
    <row r="573" spans="1:2" x14ac:dyDescent="0.35">
      <c r="A573" s="43">
        <v>45771.833333333299</v>
      </c>
      <c r="B573" s="42">
        <v>6.7405636206896498</v>
      </c>
    </row>
    <row r="574" spans="1:2" x14ac:dyDescent="0.35">
      <c r="A574" s="43">
        <v>45771.875</v>
      </c>
      <c r="B574" s="42">
        <v>6.1952584999999996</v>
      </c>
    </row>
    <row r="575" spans="1:2" x14ac:dyDescent="0.35">
      <c r="A575" s="43">
        <v>45771.916666666701</v>
      </c>
      <c r="B575" s="42">
        <v>6.9547596551724098</v>
      </c>
    </row>
    <row r="576" spans="1:2" x14ac:dyDescent="0.35">
      <c r="A576" s="43">
        <v>45771.958333333299</v>
      </c>
      <c r="B576" s="42">
        <v>8.0993386666666698</v>
      </c>
    </row>
    <row r="577" spans="1:2" x14ac:dyDescent="0.35">
      <c r="A577" s="43">
        <v>45772</v>
      </c>
      <c r="B577" s="42">
        <v>6.61470379310345</v>
      </c>
    </row>
    <row r="578" spans="1:2" x14ac:dyDescent="0.35">
      <c r="A578" s="43">
        <v>45772.041666666701</v>
      </c>
      <c r="B578" s="42">
        <v>5.8188841666666704</v>
      </c>
    </row>
    <row r="579" spans="1:2" x14ac:dyDescent="0.35">
      <c r="A579" s="43">
        <v>45772.083333333299</v>
      </c>
      <c r="B579" s="42">
        <v>6.7084136206896599</v>
      </c>
    </row>
    <row r="580" spans="1:2" x14ac:dyDescent="0.35">
      <c r="A580" s="43">
        <v>45772.125</v>
      </c>
      <c r="B580" s="42">
        <v>6.51511</v>
      </c>
    </row>
    <row r="581" spans="1:2" x14ac:dyDescent="0.35">
      <c r="A581" s="43">
        <v>45772.166666666701</v>
      </c>
      <c r="B581" s="42">
        <v>5.9992668965517204</v>
      </c>
    </row>
    <row r="582" spans="1:2" x14ac:dyDescent="0.35">
      <c r="A582" s="43">
        <v>45772.208333333299</v>
      </c>
      <c r="B582" s="42">
        <v>5.2692676666666696</v>
      </c>
    </row>
    <row r="583" spans="1:2" x14ac:dyDescent="0.35">
      <c r="A583" s="43">
        <v>45772.25</v>
      </c>
      <c r="B583" s="42">
        <v>5.4399094827586199</v>
      </c>
    </row>
    <row r="584" spans="1:2" x14ac:dyDescent="0.35">
      <c r="A584" s="43">
        <v>45772.291666666701</v>
      </c>
      <c r="B584" s="42">
        <v>8.4100075000000007</v>
      </c>
    </row>
    <row r="585" spans="1:2" x14ac:dyDescent="0.35">
      <c r="A585" s="43">
        <v>45772.333333333299</v>
      </c>
      <c r="B585" s="42">
        <v>9.3005949999999995</v>
      </c>
    </row>
    <row r="586" spans="1:2" x14ac:dyDescent="0.35">
      <c r="A586" s="43">
        <v>45772.375</v>
      </c>
      <c r="B586" s="42">
        <v>10.076874999999999</v>
      </c>
    </row>
    <row r="587" spans="1:2" x14ac:dyDescent="0.35">
      <c r="A587" s="43">
        <v>45772.416666666701</v>
      </c>
      <c r="B587" s="42">
        <v>9.6806310344827597</v>
      </c>
    </row>
    <row r="588" spans="1:2" x14ac:dyDescent="0.35">
      <c r="A588" s="43">
        <v>45772.458333333299</v>
      </c>
      <c r="B588" s="42">
        <v>9.3116109999999992</v>
      </c>
    </row>
    <row r="589" spans="1:2" x14ac:dyDescent="0.35">
      <c r="A589" s="43">
        <v>45772.5</v>
      </c>
      <c r="B589" s="42">
        <v>8.7104136206896605</v>
      </c>
    </row>
    <row r="590" spans="1:2" x14ac:dyDescent="0.35">
      <c r="A590" s="43">
        <v>45772.541666666701</v>
      </c>
      <c r="B590" s="42">
        <v>7.7595109999999998</v>
      </c>
    </row>
    <row r="591" spans="1:2" x14ac:dyDescent="0.35">
      <c r="A591" s="43">
        <v>45772.583333333299</v>
      </c>
      <c r="B591" s="42">
        <v>7.9994794827586198</v>
      </c>
    </row>
    <row r="592" spans="1:2" x14ac:dyDescent="0.35">
      <c r="A592" s="43">
        <v>45772.625</v>
      </c>
      <c r="B592" s="42">
        <v>7.5150658333333302</v>
      </c>
    </row>
    <row r="593" spans="1:2" x14ac:dyDescent="0.35">
      <c r="A593" s="43">
        <v>45772.666666666701</v>
      </c>
      <c r="B593" s="42">
        <v>8.6991881034482805</v>
      </c>
    </row>
    <row r="594" spans="1:2" x14ac:dyDescent="0.35">
      <c r="A594" s="43">
        <v>45772.708333333299</v>
      </c>
      <c r="B594" s="42">
        <v>11.2461901666667</v>
      </c>
    </row>
    <row r="595" spans="1:2" x14ac:dyDescent="0.35">
      <c r="A595" s="43">
        <v>45772.75</v>
      </c>
      <c r="B595" s="42">
        <v>12.065036206896499</v>
      </c>
    </row>
    <row r="596" spans="1:2" x14ac:dyDescent="0.35">
      <c r="A596" s="43">
        <v>45772.791666666701</v>
      </c>
      <c r="B596" s="42">
        <v>13.490275</v>
      </c>
    </row>
    <row r="597" spans="1:2" x14ac:dyDescent="0.35">
      <c r="A597" s="43">
        <v>45772.833333333299</v>
      </c>
      <c r="B597" s="42">
        <v>14.8259362068965</v>
      </c>
    </row>
    <row r="598" spans="1:2" x14ac:dyDescent="0.35">
      <c r="A598" s="43">
        <v>45772.875</v>
      </c>
      <c r="B598" s="42">
        <v>17.154330000000002</v>
      </c>
    </row>
    <row r="599" spans="1:2" x14ac:dyDescent="0.35">
      <c r="A599" s="43">
        <v>45772.916666666701</v>
      </c>
      <c r="B599" s="42">
        <v>16.759818965517201</v>
      </c>
    </row>
    <row r="600" spans="1:2" x14ac:dyDescent="0.35">
      <c r="A600" s="43">
        <v>45772.958333333299</v>
      </c>
      <c r="B600" s="42">
        <v>16.088335000000001</v>
      </c>
    </row>
    <row r="601" spans="1:2" x14ac:dyDescent="0.35">
      <c r="A601" s="43">
        <v>45773</v>
      </c>
      <c r="B601" s="42">
        <v>17.097713793103399</v>
      </c>
    </row>
    <row r="602" spans="1:2" x14ac:dyDescent="0.35">
      <c r="A602" s="43">
        <v>45773.041666666701</v>
      </c>
      <c r="B602" s="42">
        <v>17.272391666666699</v>
      </c>
    </row>
    <row r="603" spans="1:2" x14ac:dyDescent="0.35">
      <c r="A603" s="43">
        <v>45773.083333333299</v>
      </c>
      <c r="B603" s="42">
        <v>16.341575862069</v>
      </c>
    </row>
    <row r="604" spans="1:2" x14ac:dyDescent="0.35">
      <c r="A604" s="43">
        <v>45773.125</v>
      </c>
      <c r="B604" s="42">
        <v>14.208550000000001</v>
      </c>
    </row>
    <row r="605" spans="1:2" x14ac:dyDescent="0.35">
      <c r="A605" s="43">
        <v>45773.166666666701</v>
      </c>
      <c r="B605" s="42">
        <v>13.091112068965501</v>
      </c>
    </row>
    <row r="606" spans="1:2" x14ac:dyDescent="0.35">
      <c r="A606" s="43">
        <v>45773.208333333299</v>
      </c>
      <c r="B606" s="42">
        <v>13.178333333333301</v>
      </c>
    </row>
    <row r="607" spans="1:2" x14ac:dyDescent="0.35">
      <c r="A607" s="43">
        <v>45773.25</v>
      </c>
      <c r="B607" s="42">
        <v>14.097694827586199</v>
      </c>
    </row>
    <row r="608" spans="1:2" x14ac:dyDescent="0.35">
      <c r="A608" s="43">
        <v>45773.291666666701</v>
      </c>
      <c r="B608" s="42">
        <v>13.2446</v>
      </c>
    </row>
    <row r="609" spans="1:2" x14ac:dyDescent="0.35">
      <c r="A609" s="43">
        <v>45773.333333333299</v>
      </c>
      <c r="B609" s="42">
        <v>11.475372413793099</v>
      </c>
    </row>
    <row r="610" spans="1:2" x14ac:dyDescent="0.35">
      <c r="A610" s="43">
        <v>45773.375</v>
      </c>
      <c r="B610" s="42">
        <v>11.311958333333299</v>
      </c>
    </row>
    <row r="611" spans="1:2" x14ac:dyDescent="0.35">
      <c r="A611" s="43">
        <v>45773.416666666701</v>
      </c>
      <c r="B611" s="42">
        <v>11.509449999999999</v>
      </c>
    </row>
    <row r="612" spans="1:2" x14ac:dyDescent="0.35">
      <c r="A612" s="43">
        <v>45773.458333333299</v>
      </c>
      <c r="B612" s="42">
        <v>10.5607271666667</v>
      </c>
    </row>
    <row r="613" spans="1:2" x14ac:dyDescent="0.35">
      <c r="A613" s="43">
        <v>45773.5</v>
      </c>
      <c r="B613" s="42">
        <v>9.2690553448275903</v>
      </c>
    </row>
    <row r="614" spans="1:2" x14ac:dyDescent="0.35">
      <c r="A614" s="43">
        <v>45773.541666666701</v>
      </c>
      <c r="B614" s="42">
        <v>11.715443499999999</v>
      </c>
    </row>
    <row r="615" spans="1:2" x14ac:dyDescent="0.35">
      <c r="A615" s="43">
        <v>45773.583333333299</v>
      </c>
      <c r="B615" s="42">
        <v>21.5202396551724</v>
      </c>
    </row>
    <row r="616" spans="1:2" x14ac:dyDescent="0.35">
      <c r="A616" s="43">
        <v>45773.625</v>
      </c>
      <c r="B616" s="42">
        <v>25.949165000000001</v>
      </c>
    </row>
    <row r="617" spans="1:2" x14ac:dyDescent="0.35">
      <c r="A617" s="43">
        <v>45773.666666666701</v>
      </c>
      <c r="B617" s="42">
        <v>24.340341379310299</v>
      </c>
    </row>
    <row r="618" spans="1:2" x14ac:dyDescent="0.35">
      <c r="A618" s="43">
        <v>45773.708333333299</v>
      </c>
      <c r="B618" s="42">
        <v>25.352398333333301</v>
      </c>
    </row>
    <row r="619" spans="1:2" x14ac:dyDescent="0.35">
      <c r="A619" s="43">
        <v>45773.75</v>
      </c>
      <c r="B619" s="42">
        <v>22.6308655172414</v>
      </c>
    </row>
    <row r="620" spans="1:2" x14ac:dyDescent="0.35">
      <c r="A620" s="43">
        <v>45773.791666666701</v>
      </c>
      <c r="B620" s="42">
        <v>21.1346666666667</v>
      </c>
    </row>
    <row r="621" spans="1:2" x14ac:dyDescent="0.35">
      <c r="A621" s="43">
        <v>45773.833333333299</v>
      </c>
      <c r="B621" s="42">
        <v>19.926610344827601</v>
      </c>
    </row>
    <row r="622" spans="1:2" x14ac:dyDescent="0.35">
      <c r="A622" s="43">
        <v>45773.875</v>
      </c>
      <c r="B622" s="42">
        <v>24.514281666666701</v>
      </c>
    </row>
    <row r="623" spans="1:2" x14ac:dyDescent="0.35">
      <c r="A623" s="43">
        <v>45773.916666666701</v>
      </c>
      <c r="B623" s="42">
        <v>28.817467241379301</v>
      </c>
    </row>
    <row r="624" spans="1:2" x14ac:dyDescent="0.35">
      <c r="A624" s="43">
        <v>45773.958333333299</v>
      </c>
      <c r="B624" s="42">
        <v>31.046936666666699</v>
      </c>
    </row>
    <row r="625" spans="1:2" x14ac:dyDescent="0.35">
      <c r="A625" s="43">
        <v>45774</v>
      </c>
      <c r="B625" s="42">
        <v>33.303841379310299</v>
      </c>
    </row>
    <row r="626" spans="1:2" x14ac:dyDescent="0.35">
      <c r="A626" s="43">
        <v>45774.041666666701</v>
      </c>
      <c r="B626" s="42">
        <v>32.716103389830501</v>
      </c>
    </row>
    <row r="627" spans="1:2" x14ac:dyDescent="0.35">
      <c r="A627" s="43">
        <v>45774.083333333299</v>
      </c>
      <c r="B627" s="42">
        <v>31.507666666666701</v>
      </c>
    </row>
    <row r="628" spans="1:2" x14ac:dyDescent="0.35">
      <c r="A628" s="43">
        <v>45774.125</v>
      </c>
      <c r="B628" s="42">
        <v>27.608931666666699</v>
      </c>
    </row>
    <row r="629" spans="1:2" x14ac:dyDescent="0.35">
      <c r="A629" s="43">
        <v>45774.166666666701</v>
      </c>
      <c r="B629" s="42">
        <v>25.817181034482701</v>
      </c>
    </row>
    <row r="630" spans="1:2" x14ac:dyDescent="0.35">
      <c r="A630" s="43">
        <v>45774.208333333299</v>
      </c>
      <c r="B630" s="42">
        <v>20.208139500000001</v>
      </c>
    </row>
    <row r="631" spans="1:2" x14ac:dyDescent="0.35">
      <c r="A631" s="43">
        <v>45774.25</v>
      </c>
      <c r="B631" s="42">
        <v>22.631906896551701</v>
      </c>
    </row>
    <row r="632" spans="1:2" x14ac:dyDescent="0.35">
      <c r="A632" s="43">
        <v>45774.291666666701</v>
      </c>
      <c r="B632" s="42">
        <v>22.234539999999999</v>
      </c>
    </row>
    <row r="633" spans="1:2" x14ac:dyDescent="0.35">
      <c r="A633" s="43">
        <v>45774.333333333299</v>
      </c>
      <c r="B633" s="42">
        <v>19.781284482758601</v>
      </c>
    </row>
    <row r="634" spans="1:2" x14ac:dyDescent="0.35">
      <c r="A634" s="43">
        <v>45774.375</v>
      </c>
      <c r="B634" s="42">
        <v>11.553157499999999</v>
      </c>
    </row>
    <row r="635" spans="1:2" x14ac:dyDescent="0.35">
      <c r="A635" s="43">
        <v>45774.416666666701</v>
      </c>
      <c r="B635" s="42">
        <v>5.6071439655172401</v>
      </c>
    </row>
    <row r="636" spans="1:2" x14ac:dyDescent="0.35">
      <c r="A636" s="43">
        <v>45774.458333333299</v>
      </c>
      <c r="B636" s="42">
        <v>1.82206531666667</v>
      </c>
    </row>
    <row r="637" spans="1:2" x14ac:dyDescent="0.35">
      <c r="A637" s="43">
        <v>45774.5</v>
      </c>
      <c r="B637" s="42">
        <v>1.65058856896552</v>
      </c>
    </row>
    <row r="638" spans="1:2" x14ac:dyDescent="0.35">
      <c r="A638" s="43">
        <v>45774.541666666701</v>
      </c>
      <c r="B638" s="42">
        <v>1.03072733333333</v>
      </c>
    </row>
    <row r="639" spans="1:2" x14ac:dyDescent="0.35">
      <c r="A639" s="43">
        <v>45774.583333333299</v>
      </c>
      <c r="B639" s="42">
        <v>1.2094560344827601</v>
      </c>
    </row>
    <row r="640" spans="1:2" x14ac:dyDescent="0.35">
      <c r="A640" s="43">
        <v>45774.625</v>
      </c>
      <c r="B640" s="42">
        <v>1.31641266666667</v>
      </c>
    </row>
    <row r="641" spans="1:2" x14ac:dyDescent="0.35">
      <c r="A641" s="43">
        <v>45774.666666666701</v>
      </c>
      <c r="B641" s="42">
        <v>1.38947672413793</v>
      </c>
    </row>
    <row r="642" spans="1:2" x14ac:dyDescent="0.35">
      <c r="A642" s="43">
        <v>45774.708333333299</v>
      </c>
      <c r="B642" s="42">
        <v>1.0327877166666699</v>
      </c>
    </row>
    <row r="643" spans="1:2" x14ac:dyDescent="0.35">
      <c r="A643" s="43">
        <v>45774.75</v>
      </c>
      <c r="B643" s="42">
        <v>1.88778465517241</v>
      </c>
    </row>
    <row r="644" spans="1:2" x14ac:dyDescent="0.35">
      <c r="A644" s="43">
        <v>45774.791666666701</v>
      </c>
      <c r="B644" s="42">
        <v>3.13173383333333</v>
      </c>
    </row>
    <row r="645" spans="1:2" x14ac:dyDescent="0.35">
      <c r="A645" s="43">
        <v>45774.833333333299</v>
      </c>
      <c r="B645" s="42">
        <v>2.1261046551724201</v>
      </c>
    </row>
    <row r="646" spans="1:2" x14ac:dyDescent="0.35">
      <c r="A646" s="43">
        <v>45774.875</v>
      </c>
      <c r="B646" s="42">
        <v>2.4775285</v>
      </c>
    </row>
    <row r="647" spans="1:2" x14ac:dyDescent="0.35">
      <c r="A647" s="43">
        <v>45774.916666666701</v>
      </c>
      <c r="B647" s="42">
        <v>2.7722893103448301</v>
      </c>
    </row>
    <row r="648" spans="1:2" x14ac:dyDescent="0.35">
      <c r="A648" s="43">
        <v>45774.958333333299</v>
      </c>
      <c r="B648" s="42">
        <v>4.7710701666666697</v>
      </c>
    </row>
    <row r="649" spans="1:2" x14ac:dyDescent="0.35">
      <c r="A649" s="43">
        <v>45775</v>
      </c>
      <c r="B649" s="42">
        <v>2.01280327586207</v>
      </c>
    </row>
    <row r="650" spans="1:2" x14ac:dyDescent="0.35">
      <c r="A650" s="43">
        <v>45775.041666666701</v>
      </c>
      <c r="B650" s="42">
        <v>5.3826123333333298</v>
      </c>
    </row>
    <row r="651" spans="1:2" x14ac:dyDescent="0.35">
      <c r="A651" s="43">
        <v>45775.083333333299</v>
      </c>
      <c r="B651" s="42">
        <v>4.77359810344828</v>
      </c>
    </row>
    <row r="652" spans="1:2" x14ac:dyDescent="0.35">
      <c r="A652" s="43">
        <v>45775.125</v>
      </c>
      <c r="B652" s="42">
        <v>3.6653306666666698</v>
      </c>
    </row>
    <row r="653" spans="1:2" x14ac:dyDescent="0.35">
      <c r="A653" s="43">
        <v>45775.166666666701</v>
      </c>
      <c r="B653" s="42">
        <v>3.99312931034483</v>
      </c>
    </row>
    <row r="654" spans="1:2" x14ac:dyDescent="0.35">
      <c r="A654" s="43">
        <v>45775.208333333299</v>
      </c>
      <c r="B654" s="42">
        <v>3.4535499999999999</v>
      </c>
    </row>
    <row r="655" spans="1:2" x14ac:dyDescent="0.35">
      <c r="A655" s="43">
        <v>45775.25</v>
      </c>
      <c r="B655" s="42">
        <v>3.36910672413793</v>
      </c>
    </row>
    <row r="656" spans="1:2" x14ac:dyDescent="0.35">
      <c r="A656" s="43">
        <v>45775.291666666701</v>
      </c>
      <c r="B656" s="42">
        <v>3.7333606666666701</v>
      </c>
    </row>
    <row r="657" spans="1:2" x14ac:dyDescent="0.35">
      <c r="A657" s="43">
        <v>45775.333333333299</v>
      </c>
      <c r="B657" s="42">
        <v>4.5247841379310296</v>
      </c>
    </row>
    <row r="658" spans="1:2" x14ac:dyDescent="0.35">
      <c r="A658" s="43">
        <v>45775.375</v>
      </c>
      <c r="B658" s="42">
        <v>3.7486136666666701</v>
      </c>
    </row>
    <row r="659" spans="1:2" x14ac:dyDescent="0.35">
      <c r="A659" s="43">
        <v>45775.416666666701</v>
      </c>
      <c r="B659" s="42">
        <v>2.3801143103448301</v>
      </c>
    </row>
    <row r="660" spans="1:2" x14ac:dyDescent="0.35">
      <c r="A660" s="43">
        <v>45775.458333333299</v>
      </c>
      <c r="B660" s="42">
        <v>1.24421045</v>
      </c>
    </row>
    <row r="661" spans="1:2" x14ac:dyDescent="0.35">
      <c r="A661" s="43">
        <v>45775.5</v>
      </c>
      <c r="B661" s="42">
        <v>2.70219310344828</v>
      </c>
    </row>
    <row r="662" spans="1:2" x14ac:dyDescent="0.35">
      <c r="A662" s="43">
        <v>45775.541666666701</v>
      </c>
      <c r="B662" s="42">
        <v>2.2754476666666701</v>
      </c>
    </row>
    <row r="663" spans="1:2" x14ac:dyDescent="0.35">
      <c r="A663" s="43">
        <v>45775.583333333299</v>
      </c>
      <c r="B663" s="42">
        <v>3.38096620689655</v>
      </c>
    </row>
    <row r="664" spans="1:2" x14ac:dyDescent="0.35">
      <c r="A664" s="43">
        <v>45775.625</v>
      </c>
      <c r="B664" s="42">
        <v>2.8872253333333302</v>
      </c>
    </row>
    <row r="665" spans="1:2" x14ac:dyDescent="0.35">
      <c r="A665" s="43">
        <v>45775.666666666701</v>
      </c>
      <c r="B665" s="42">
        <v>2.5497875862069002</v>
      </c>
    </row>
    <row r="666" spans="1:2" x14ac:dyDescent="0.35">
      <c r="A666" s="43">
        <v>45775.708333333299</v>
      </c>
      <c r="B666" s="42">
        <v>2.5141248333333301</v>
      </c>
    </row>
    <row r="667" spans="1:2" x14ac:dyDescent="0.35">
      <c r="A667" s="43">
        <v>45775.75</v>
      </c>
      <c r="B667" s="42">
        <v>2.9803894827586199</v>
      </c>
    </row>
    <row r="668" spans="1:2" x14ac:dyDescent="0.35">
      <c r="A668" s="43">
        <v>45775.791666666701</v>
      </c>
      <c r="B668" s="42">
        <v>3.9392</v>
      </c>
    </row>
    <row r="669" spans="1:2" x14ac:dyDescent="0.35">
      <c r="A669" s="43">
        <v>45775.833333333299</v>
      </c>
      <c r="B669" s="42">
        <v>3.1636975862068999</v>
      </c>
    </row>
    <row r="670" spans="1:2" x14ac:dyDescent="0.35">
      <c r="A670" s="43">
        <v>45775.875</v>
      </c>
      <c r="B670" s="42">
        <v>4.2656116666666701</v>
      </c>
    </row>
    <row r="671" spans="1:2" x14ac:dyDescent="0.35">
      <c r="A671" s="43">
        <v>45775.916666666701</v>
      </c>
      <c r="B671" s="42">
        <v>4.6823056896551698</v>
      </c>
    </row>
    <row r="672" spans="1:2" x14ac:dyDescent="0.35">
      <c r="A672" s="43">
        <v>45775.958333333299</v>
      </c>
      <c r="B672" s="42">
        <v>5.4399108333333297</v>
      </c>
    </row>
    <row r="673" spans="1:2" x14ac:dyDescent="0.35">
      <c r="A673" s="43">
        <v>45776</v>
      </c>
      <c r="B673" s="42">
        <v>6.0753620689655197</v>
      </c>
    </row>
    <row r="674" spans="1:2" x14ac:dyDescent="0.35">
      <c r="A674" s="43">
        <v>45776.041666666701</v>
      </c>
      <c r="B674" s="42">
        <v>6.9992981666666703</v>
      </c>
    </row>
    <row r="675" spans="1:2" x14ac:dyDescent="0.35">
      <c r="A675" s="43">
        <v>45776.083333333299</v>
      </c>
      <c r="B675" s="42">
        <v>6.69751517241379</v>
      </c>
    </row>
    <row r="676" spans="1:2" x14ac:dyDescent="0.35">
      <c r="A676" s="43">
        <v>45776.125</v>
      </c>
      <c r="B676" s="42">
        <v>7.64104883333333</v>
      </c>
    </row>
    <row r="677" spans="1:2" x14ac:dyDescent="0.35">
      <c r="A677" s="43">
        <v>45776.166666666701</v>
      </c>
      <c r="B677" s="42">
        <v>8.9197470689655205</v>
      </c>
    </row>
    <row r="678" spans="1:2" x14ac:dyDescent="0.35">
      <c r="A678" s="43">
        <v>45776.208333333299</v>
      </c>
      <c r="B678" s="42">
        <v>10.5226548333333</v>
      </c>
    </row>
    <row r="679" spans="1:2" x14ac:dyDescent="0.35">
      <c r="A679" s="43">
        <v>45776.25</v>
      </c>
      <c r="B679" s="42">
        <v>11.620378620689699</v>
      </c>
    </row>
    <row r="680" spans="1:2" x14ac:dyDescent="0.35">
      <c r="A680" s="43">
        <v>45776.291666666701</v>
      </c>
      <c r="B680" s="42">
        <v>14.3492933333333</v>
      </c>
    </row>
    <row r="681" spans="1:2" x14ac:dyDescent="0.35">
      <c r="A681" s="43">
        <v>45776.333333333299</v>
      </c>
      <c r="B681" s="42">
        <v>18.538612068965499</v>
      </c>
    </row>
    <row r="682" spans="1:2" x14ac:dyDescent="0.35">
      <c r="A682" s="43">
        <v>45776.375</v>
      </c>
      <c r="B682" s="42">
        <v>18.483135000000001</v>
      </c>
    </row>
    <row r="683" spans="1:2" x14ac:dyDescent="0.35">
      <c r="A683" s="43">
        <v>45776.416666666701</v>
      </c>
      <c r="B683" s="42">
        <v>17.5292982758621</v>
      </c>
    </row>
    <row r="684" spans="1:2" x14ac:dyDescent="0.35">
      <c r="A684" s="43">
        <v>45776.458333333299</v>
      </c>
      <c r="B684" s="42">
        <v>13.0063666666667</v>
      </c>
    </row>
    <row r="685" spans="1:2" x14ac:dyDescent="0.35">
      <c r="A685" s="43">
        <v>45776.5</v>
      </c>
      <c r="B685" s="42">
        <v>13.6444448275862</v>
      </c>
    </row>
    <row r="686" spans="1:2" x14ac:dyDescent="0.35">
      <c r="A686" s="43">
        <v>45776.541666666701</v>
      </c>
      <c r="B686" s="42">
        <v>14.727541666666699</v>
      </c>
    </row>
    <row r="687" spans="1:2" x14ac:dyDescent="0.35">
      <c r="A687" s="43">
        <v>45776.583333333299</v>
      </c>
      <c r="B687" s="42">
        <v>11.065172758620699</v>
      </c>
    </row>
    <row r="688" spans="1:2" x14ac:dyDescent="0.35">
      <c r="A688" s="43">
        <v>45776.625</v>
      </c>
      <c r="B688" s="42">
        <v>12.644361</v>
      </c>
    </row>
    <row r="689" spans="1:2" x14ac:dyDescent="0.35">
      <c r="A689" s="43">
        <v>45776.666666666701</v>
      </c>
      <c r="B689" s="42">
        <v>10.799763620689699</v>
      </c>
    </row>
    <row r="690" spans="1:2" x14ac:dyDescent="0.35">
      <c r="A690" s="43">
        <v>45776.708333333299</v>
      </c>
      <c r="B690" s="42">
        <v>8.0945959999999992</v>
      </c>
    </row>
    <row r="691" spans="1:2" x14ac:dyDescent="0.35">
      <c r="A691" s="43">
        <v>45776.75</v>
      </c>
      <c r="B691" s="42">
        <v>9.5539293103448308</v>
      </c>
    </row>
    <row r="692" spans="1:2" x14ac:dyDescent="0.35">
      <c r="A692" s="43">
        <v>45776.791666666701</v>
      </c>
      <c r="B692" s="42">
        <v>11.639215</v>
      </c>
    </row>
    <row r="693" spans="1:2" x14ac:dyDescent="0.35">
      <c r="A693" s="43">
        <v>45776.833333333299</v>
      </c>
      <c r="B693" s="42">
        <v>10.759155862069001</v>
      </c>
    </row>
    <row r="694" spans="1:2" x14ac:dyDescent="0.35">
      <c r="A694" s="43">
        <v>45776.875</v>
      </c>
      <c r="B694" s="42">
        <v>13.9406016666667</v>
      </c>
    </row>
    <row r="695" spans="1:2" x14ac:dyDescent="0.35">
      <c r="A695" s="43">
        <v>45776.916666666701</v>
      </c>
      <c r="B695" s="42">
        <v>12.6186362068966</v>
      </c>
    </row>
    <row r="696" spans="1:2" x14ac:dyDescent="0.35">
      <c r="A696" s="43">
        <v>45776.958333333299</v>
      </c>
      <c r="B696" s="42">
        <v>16.7546383333333</v>
      </c>
    </row>
    <row r="697" spans="1:2" x14ac:dyDescent="0.35">
      <c r="A697" s="43">
        <v>45777</v>
      </c>
      <c r="B697" s="42">
        <v>13.7909155172414</v>
      </c>
    </row>
    <row r="698" spans="1:2" x14ac:dyDescent="0.35">
      <c r="A698" s="43">
        <v>45777.041666666701</v>
      </c>
      <c r="B698" s="42">
        <v>10.7934091666667</v>
      </c>
    </row>
    <row r="699" spans="1:2" x14ac:dyDescent="0.35">
      <c r="A699" s="43">
        <v>45777.083333333299</v>
      </c>
      <c r="B699" s="42">
        <v>9.2071017241379298</v>
      </c>
    </row>
    <row r="700" spans="1:2" x14ac:dyDescent="0.35">
      <c r="A700" s="43">
        <v>45777.125</v>
      </c>
      <c r="B700" s="42">
        <v>11.4503233333333</v>
      </c>
    </row>
    <row r="701" spans="1:2" x14ac:dyDescent="0.35">
      <c r="A701" s="43">
        <v>45777.166666666701</v>
      </c>
      <c r="B701" s="42">
        <v>12.1989793103448</v>
      </c>
    </row>
    <row r="702" spans="1:2" x14ac:dyDescent="0.35">
      <c r="A702" s="43">
        <v>45777.208333333299</v>
      </c>
      <c r="B702" s="42">
        <v>11.201274</v>
      </c>
    </row>
    <row r="703" spans="1:2" x14ac:dyDescent="0.35">
      <c r="A703" s="43">
        <v>45777.25</v>
      </c>
      <c r="B703" s="42">
        <v>12.4267317241379</v>
      </c>
    </row>
    <row r="704" spans="1:2" x14ac:dyDescent="0.35">
      <c r="A704" s="43">
        <v>45777.291666666701</v>
      </c>
      <c r="B704" s="42">
        <v>14.868411666666701</v>
      </c>
    </row>
    <row r="705" spans="1:2" x14ac:dyDescent="0.35">
      <c r="A705" s="43">
        <v>45777.333333333299</v>
      </c>
      <c r="B705" s="42">
        <v>23.765684482758601</v>
      </c>
    </row>
    <row r="706" spans="1:2" x14ac:dyDescent="0.35">
      <c r="A706" s="43">
        <v>45777.375</v>
      </c>
      <c r="B706" s="42">
        <v>24.964553333333299</v>
      </c>
    </row>
    <row r="707" spans="1:2" x14ac:dyDescent="0.35">
      <c r="A707" s="43">
        <v>45777.416666666701</v>
      </c>
      <c r="B707" s="42">
        <v>15.833579310344801</v>
      </c>
    </row>
    <row r="708" spans="1:2" x14ac:dyDescent="0.35">
      <c r="A708" s="43">
        <v>45777.458333333299</v>
      </c>
      <c r="B708" s="42">
        <v>12.8122266666667</v>
      </c>
    </row>
    <row r="709" spans="1:2" x14ac:dyDescent="0.35">
      <c r="A709" s="43">
        <v>45777.5</v>
      </c>
      <c r="B709" s="42">
        <v>18.341386206896601</v>
      </c>
    </row>
    <row r="710" spans="1:2" x14ac:dyDescent="0.35">
      <c r="A710" s="43">
        <v>45777.541666666701</v>
      </c>
      <c r="B710" s="42">
        <v>14.93155</v>
      </c>
    </row>
    <row r="711" spans="1:2" x14ac:dyDescent="0.35">
      <c r="A711" s="43">
        <v>45777.583333333299</v>
      </c>
      <c r="B711" s="42">
        <v>13.7356</v>
      </c>
    </row>
    <row r="712" spans="1:2" x14ac:dyDescent="0.35">
      <c r="A712" s="43">
        <v>45777.625</v>
      </c>
      <c r="B712" s="42">
        <v>11.303321666666699</v>
      </c>
    </row>
    <row r="713" spans="1:2" x14ac:dyDescent="0.35">
      <c r="A713" s="43">
        <v>45777.666666666701</v>
      </c>
      <c r="B713" s="42">
        <v>10.993636034482799</v>
      </c>
    </row>
    <row r="714" spans="1:2" x14ac:dyDescent="0.35">
      <c r="A714" s="43">
        <v>45777.708333333299</v>
      </c>
      <c r="B714" s="42">
        <v>9.9005486666666709</v>
      </c>
    </row>
    <row r="715" spans="1:2" x14ac:dyDescent="0.35">
      <c r="A715" s="43">
        <v>45777.75</v>
      </c>
      <c r="B715" s="42">
        <v>10.491551206896601</v>
      </c>
    </row>
    <row r="716" spans="1:2" x14ac:dyDescent="0.35">
      <c r="A716" s="43">
        <v>45777.791666666701</v>
      </c>
      <c r="B716" s="42">
        <v>11.276284499999999</v>
      </c>
    </row>
    <row r="717" spans="1:2" x14ac:dyDescent="0.35">
      <c r="A717" s="43">
        <v>45777.833333333299</v>
      </c>
      <c r="B717" s="42">
        <v>9.4129741379310392</v>
      </c>
    </row>
    <row r="718" spans="1:2" x14ac:dyDescent="0.35">
      <c r="A718" s="43">
        <v>45777.875</v>
      </c>
      <c r="B718" s="42">
        <v>9.8587504999999904</v>
      </c>
    </row>
    <row r="719" spans="1:2" x14ac:dyDescent="0.35">
      <c r="A719" s="43">
        <v>45777.916666666701</v>
      </c>
      <c r="B719" s="42">
        <v>10.166204827586199</v>
      </c>
    </row>
    <row r="720" spans="1:2" x14ac:dyDescent="0.35">
      <c r="A720" s="43">
        <v>45777.958333333299</v>
      </c>
      <c r="B720" s="42">
        <v>11.0156491666667</v>
      </c>
    </row>
    <row r="721" spans="1:2" x14ac:dyDescent="0.35">
      <c r="A721" s="43">
        <v>45778</v>
      </c>
      <c r="B721" s="42">
        <v>10.718927068965501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E907-B3FB-4470-8336-34AD301264D7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D2" s="42" t="s">
        <v>163</v>
      </c>
      <c r="E2" s="42" t="s">
        <v>473</v>
      </c>
      <c r="F2" s="43">
        <v>45748.041666666701</v>
      </c>
      <c r="G2" s="43">
        <v>45778</v>
      </c>
      <c r="H2" s="42" t="e">
        <v>#NUM!</v>
      </c>
      <c r="I2" s="42" t="e">
        <v>#NUM!</v>
      </c>
      <c r="J2" s="42" t="e">
        <v>#NUM!</v>
      </c>
      <c r="K2" s="42">
        <v>0</v>
      </c>
      <c r="L2" s="42">
        <v>0</v>
      </c>
    </row>
    <row r="3" spans="1:12" x14ac:dyDescent="0.35">
      <c r="A3" s="43">
        <v>45748.083333333299</v>
      </c>
    </row>
    <row r="4" spans="1:12" x14ac:dyDescent="0.35">
      <c r="A4" s="43">
        <v>45748.125</v>
      </c>
    </row>
    <row r="5" spans="1:12" x14ac:dyDescent="0.35">
      <c r="A5" s="43">
        <v>45748.166666666701</v>
      </c>
    </row>
    <row r="6" spans="1:12" x14ac:dyDescent="0.35">
      <c r="A6" s="43">
        <v>45748.208333333299</v>
      </c>
    </row>
    <row r="7" spans="1:12" x14ac:dyDescent="0.35">
      <c r="A7" s="43">
        <v>45748.25</v>
      </c>
    </row>
    <row r="8" spans="1:12" x14ac:dyDescent="0.35">
      <c r="A8" s="43">
        <v>45748.291666666701</v>
      </c>
    </row>
    <row r="9" spans="1:12" x14ac:dyDescent="0.35">
      <c r="A9" s="43">
        <v>45748.333333333299</v>
      </c>
    </row>
    <row r="10" spans="1:12" x14ac:dyDescent="0.35">
      <c r="A10" s="43">
        <v>45748.375</v>
      </c>
    </row>
    <row r="11" spans="1:12" x14ac:dyDescent="0.35">
      <c r="A11" s="43">
        <v>45748.416666666701</v>
      </c>
    </row>
    <row r="12" spans="1:12" x14ac:dyDescent="0.35">
      <c r="A12" s="43">
        <v>45748.458333333299</v>
      </c>
    </row>
    <row r="13" spans="1:12" x14ac:dyDescent="0.35">
      <c r="A13" s="43">
        <v>45748.5</v>
      </c>
    </row>
    <row r="14" spans="1:12" x14ac:dyDescent="0.35">
      <c r="A14" s="43">
        <v>45748.541666666701</v>
      </c>
    </row>
    <row r="15" spans="1:12" x14ac:dyDescent="0.35">
      <c r="A15" s="43">
        <v>45748.583333333299</v>
      </c>
    </row>
    <row r="16" spans="1:12" x14ac:dyDescent="0.35">
      <c r="A16" s="43">
        <v>45748.625</v>
      </c>
    </row>
    <row r="17" spans="1:1" x14ac:dyDescent="0.35">
      <c r="A17" s="43">
        <v>45748.666666666701</v>
      </c>
    </row>
    <row r="18" spans="1:1" x14ac:dyDescent="0.35">
      <c r="A18" s="43">
        <v>45748.708333333299</v>
      </c>
    </row>
    <row r="19" spans="1:1" x14ac:dyDescent="0.35">
      <c r="A19" s="43">
        <v>45748.75</v>
      </c>
    </row>
    <row r="20" spans="1:1" x14ac:dyDescent="0.35">
      <c r="A20" s="43">
        <v>45748.791666666701</v>
      </c>
    </row>
    <row r="21" spans="1:1" x14ac:dyDescent="0.35">
      <c r="A21" s="43">
        <v>45748.833333333299</v>
      </c>
    </row>
    <row r="22" spans="1:1" x14ac:dyDescent="0.35">
      <c r="A22" s="43">
        <v>45748.875</v>
      </c>
    </row>
    <row r="23" spans="1:1" x14ac:dyDescent="0.35">
      <c r="A23" s="43">
        <v>45748.916666666701</v>
      </c>
    </row>
    <row r="24" spans="1:1" x14ac:dyDescent="0.35">
      <c r="A24" s="43">
        <v>45748.958333333299</v>
      </c>
    </row>
    <row r="25" spans="1:1" x14ac:dyDescent="0.35">
      <c r="A25" s="43">
        <v>45749</v>
      </c>
    </row>
    <row r="26" spans="1:1" x14ac:dyDescent="0.35">
      <c r="A26" s="43">
        <v>45749.041666666701</v>
      </c>
    </row>
    <row r="27" spans="1:1" x14ac:dyDescent="0.35">
      <c r="A27" s="43">
        <v>45749.083333333299</v>
      </c>
    </row>
    <row r="28" spans="1:1" x14ac:dyDescent="0.35">
      <c r="A28" s="43">
        <v>45749.125</v>
      </c>
    </row>
    <row r="29" spans="1:1" x14ac:dyDescent="0.35">
      <c r="A29" s="43">
        <v>45749.166666666701</v>
      </c>
    </row>
    <row r="30" spans="1:1" x14ac:dyDescent="0.35">
      <c r="A30" s="43">
        <v>45749.208333333299</v>
      </c>
    </row>
    <row r="31" spans="1:1" x14ac:dyDescent="0.35">
      <c r="A31" s="43">
        <v>45749.25</v>
      </c>
    </row>
    <row r="32" spans="1:1" x14ac:dyDescent="0.35">
      <c r="A32" s="43">
        <v>45749.291666666701</v>
      </c>
    </row>
    <row r="33" spans="1:1" x14ac:dyDescent="0.35">
      <c r="A33" s="43">
        <v>45749.333333333299</v>
      </c>
    </row>
    <row r="34" spans="1:1" x14ac:dyDescent="0.35">
      <c r="A34" s="43">
        <v>45749.375</v>
      </c>
    </row>
    <row r="35" spans="1:1" x14ac:dyDescent="0.35">
      <c r="A35" s="43">
        <v>45749.416666666701</v>
      </c>
    </row>
    <row r="36" spans="1:1" x14ac:dyDescent="0.35">
      <c r="A36" s="43">
        <v>45749.458333333299</v>
      </c>
    </row>
    <row r="37" spans="1:1" x14ac:dyDescent="0.35">
      <c r="A37" s="43">
        <v>45749.5</v>
      </c>
    </row>
    <row r="38" spans="1:1" x14ac:dyDescent="0.35">
      <c r="A38" s="43">
        <v>45749.541666666701</v>
      </c>
    </row>
    <row r="39" spans="1:1" x14ac:dyDescent="0.35">
      <c r="A39" s="43">
        <v>45749.583333333299</v>
      </c>
    </row>
    <row r="40" spans="1:1" x14ac:dyDescent="0.35">
      <c r="A40" s="43">
        <v>45749.625</v>
      </c>
    </row>
    <row r="41" spans="1:1" x14ac:dyDescent="0.35">
      <c r="A41" s="43">
        <v>45749.666666666701</v>
      </c>
    </row>
    <row r="42" spans="1:1" x14ac:dyDescent="0.35">
      <c r="A42" s="43">
        <v>45749.708333333299</v>
      </c>
    </row>
    <row r="43" spans="1:1" x14ac:dyDescent="0.35">
      <c r="A43" s="43">
        <v>45749.75</v>
      </c>
    </row>
    <row r="44" spans="1:1" x14ac:dyDescent="0.35">
      <c r="A44" s="43">
        <v>45749.791666666701</v>
      </c>
    </row>
    <row r="45" spans="1:1" x14ac:dyDescent="0.35">
      <c r="A45" s="43">
        <v>45749.833333333299</v>
      </c>
    </row>
    <row r="46" spans="1:1" x14ac:dyDescent="0.35">
      <c r="A46" s="43">
        <v>45749.875</v>
      </c>
    </row>
    <row r="47" spans="1:1" x14ac:dyDescent="0.35">
      <c r="A47" s="43">
        <v>45749.916666666701</v>
      </c>
    </row>
    <row r="48" spans="1:1" x14ac:dyDescent="0.35">
      <c r="A48" s="43">
        <v>45749.958333333299</v>
      </c>
    </row>
    <row r="49" spans="1:1" x14ac:dyDescent="0.35">
      <c r="A49" s="43">
        <v>45750</v>
      </c>
    </row>
    <row r="50" spans="1:1" x14ac:dyDescent="0.35">
      <c r="A50" s="43">
        <v>45750.041666666701</v>
      </c>
    </row>
    <row r="51" spans="1:1" x14ac:dyDescent="0.35">
      <c r="A51" s="43">
        <v>45750.083333333299</v>
      </c>
    </row>
    <row r="52" spans="1:1" x14ac:dyDescent="0.35">
      <c r="A52" s="43">
        <v>45750.125</v>
      </c>
    </row>
    <row r="53" spans="1:1" x14ac:dyDescent="0.35">
      <c r="A53" s="43">
        <v>45750.166666666701</v>
      </c>
    </row>
    <row r="54" spans="1:1" x14ac:dyDescent="0.35">
      <c r="A54" s="43">
        <v>45750.208333333299</v>
      </c>
    </row>
    <row r="55" spans="1:1" x14ac:dyDescent="0.35">
      <c r="A55" s="43">
        <v>45750.25</v>
      </c>
    </row>
    <row r="56" spans="1:1" x14ac:dyDescent="0.35">
      <c r="A56" s="43">
        <v>45750.291666666701</v>
      </c>
    </row>
    <row r="57" spans="1:1" x14ac:dyDescent="0.35">
      <c r="A57" s="43">
        <v>45750.333333333299</v>
      </c>
    </row>
    <row r="58" spans="1:1" x14ac:dyDescent="0.35">
      <c r="A58" s="43">
        <v>45750.375</v>
      </c>
    </row>
    <row r="59" spans="1:1" x14ac:dyDescent="0.35">
      <c r="A59" s="43">
        <v>45750.416666666701</v>
      </c>
    </row>
    <row r="60" spans="1:1" x14ac:dyDescent="0.35">
      <c r="A60" s="43">
        <v>45750.458333333299</v>
      </c>
    </row>
    <row r="61" spans="1:1" x14ac:dyDescent="0.35">
      <c r="A61" s="43">
        <v>45750.5</v>
      </c>
    </row>
    <row r="62" spans="1:1" x14ac:dyDescent="0.35">
      <c r="A62" s="43">
        <v>45750.541666666701</v>
      </c>
    </row>
    <row r="63" spans="1:1" x14ac:dyDescent="0.35">
      <c r="A63" s="43">
        <v>45750.583333333299</v>
      </c>
    </row>
    <row r="64" spans="1:1" x14ac:dyDescent="0.35">
      <c r="A64" s="43">
        <v>45750.625</v>
      </c>
    </row>
    <row r="65" spans="1:1" x14ac:dyDescent="0.35">
      <c r="A65" s="43">
        <v>45750.666666666701</v>
      </c>
    </row>
    <row r="66" spans="1:1" x14ac:dyDescent="0.35">
      <c r="A66" s="43">
        <v>45750.708333333299</v>
      </c>
    </row>
    <row r="67" spans="1:1" x14ac:dyDescent="0.35">
      <c r="A67" s="43">
        <v>45750.75</v>
      </c>
    </row>
    <row r="68" spans="1:1" x14ac:dyDescent="0.35">
      <c r="A68" s="43">
        <v>45750.791666666701</v>
      </c>
    </row>
    <row r="69" spans="1:1" x14ac:dyDescent="0.35">
      <c r="A69" s="43">
        <v>45750.833333333299</v>
      </c>
    </row>
    <row r="70" spans="1:1" x14ac:dyDescent="0.35">
      <c r="A70" s="43">
        <v>45750.875</v>
      </c>
    </row>
    <row r="71" spans="1:1" x14ac:dyDescent="0.35">
      <c r="A71" s="43">
        <v>45750.916666666701</v>
      </c>
    </row>
    <row r="72" spans="1:1" x14ac:dyDescent="0.35">
      <c r="A72" s="43">
        <v>45750.958333333299</v>
      </c>
    </row>
    <row r="73" spans="1:1" x14ac:dyDescent="0.35">
      <c r="A73" s="43">
        <v>45751</v>
      </c>
    </row>
    <row r="74" spans="1:1" x14ac:dyDescent="0.35">
      <c r="A74" s="43">
        <v>45751.041666666701</v>
      </c>
    </row>
    <row r="75" spans="1:1" x14ac:dyDescent="0.35">
      <c r="A75" s="43">
        <v>45751.083333333299</v>
      </c>
    </row>
    <row r="76" spans="1:1" x14ac:dyDescent="0.35">
      <c r="A76" s="43">
        <v>45751.125</v>
      </c>
    </row>
    <row r="77" spans="1:1" x14ac:dyDescent="0.35">
      <c r="A77" s="43">
        <v>45751.166666666701</v>
      </c>
    </row>
    <row r="78" spans="1:1" x14ac:dyDescent="0.35">
      <c r="A78" s="43">
        <v>45751.208333333299</v>
      </c>
    </row>
    <row r="79" spans="1:1" x14ac:dyDescent="0.35">
      <c r="A79" s="43">
        <v>45751.25</v>
      </c>
    </row>
    <row r="80" spans="1:1" x14ac:dyDescent="0.35">
      <c r="A80" s="43">
        <v>45751.291666666701</v>
      </c>
    </row>
    <row r="81" spans="1:1" x14ac:dyDescent="0.35">
      <c r="A81" s="43">
        <v>45751.333333333299</v>
      </c>
    </row>
    <row r="82" spans="1:1" x14ac:dyDescent="0.35">
      <c r="A82" s="43">
        <v>45751.375</v>
      </c>
    </row>
    <row r="83" spans="1:1" x14ac:dyDescent="0.35">
      <c r="A83" s="43">
        <v>45751.416666666701</v>
      </c>
    </row>
    <row r="84" spans="1:1" x14ac:dyDescent="0.35">
      <c r="A84" s="43">
        <v>45751.458333333299</v>
      </c>
    </row>
    <row r="85" spans="1:1" x14ac:dyDescent="0.35">
      <c r="A85" s="43">
        <v>45751.5</v>
      </c>
    </row>
    <row r="86" spans="1:1" x14ac:dyDescent="0.35">
      <c r="A86" s="43">
        <v>45751.541666666701</v>
      </c>
    </row>
    <row r="87" spans="1:1" x14ac:dyDescent="0.35">
      <c r="A87" s="43">
        <v>45751.583333333299</v>
      </c>
    </row>
    <row r="88" spans="1:1" x14ac:dyDescent="0.35">
      <c r="A88" s="43">
        <v>45751.625</v>
      </c>
    </row>
    <row r="89" spans="1:1" x14ac:dyDescent="0.35">
      <c r="A89" s="43">
        <v>45751.666666666701</v>
      </c>
    </row>
    <row r="90" spans="1:1" x14ac:dyDescent="0.35">
      <c r="A90" s="43">
        <v>45751.708333333299</v>
      </c>
    </row>
    <row r="91" spans="1:1" x14ac:dyDescent="0.35">
      <c r="A91" s="43">
        <v>45751.75</v>
      </c>
    </row>
    <row r="92" spans="1:1" x14ac:dyDescent="0.35">
      <c r="A92" s="43">
        <v>45751.791666666701</v>
      </c>
    </row>
    <row r="93" spans="1:1" x14ac:dyDescent="0.35">
      <c r="A93" s="43">
        <v>45751.833333333299</v>
      </c>
    </row>
    <row r="94" spans="1:1" x14ac:dyDescent="0.35">
      <c r="A94" s="43">
        <v>45751.875</v>
      </c>
    </row>
    <row r="95" spans="1:1" x14ac:dyDescent="0.35">
      <c r="A95" s="43">
        <v>45751.916666666701</v>
      </c>
    </row>
    <row r="96" spans="1:1" x14ac:dyDescent="0.35">
      <c r="A96" s="43">
        <v>45751.958333333299</v>
      </c>
    </row>
    <row r="97" spans="1:1" x14ac:dyDescent="0.35">
      <c r="A97" s="43">
        <v>45752</v>
      </c>
    </row>
    <row r="98" spans="1:1" x14ac:dyDescent="0.35">
      <c r="A98" s="43">
        <v>45752.041666666701</v>
      </c>
    </row>
    <row r="99" spans="1:1" x14ac:dyDescent="0.35">
      <c r="A99" s="43">
        <v>45752.083333333299</v>
      </c>
    </row>
    <row r="100" spans="1:1" x14ac:dyDescent="0.35">
      <c r="A100" s="43">
        <v>45752.125</v>
      </c>
    </row>
    <row r="101" spans="1:1" x14ac:dyDescent="0.35">
      <c r="A101" s="43">
        <v>45752.166666666701</v>
      </c>
    </row>
    <row r="102" spans="1:1" x14ac:dyDescent="0.35">
      <c r="A102" s="43">
        <v>45752.208333333299</v>
      </c>
    </row>
    <row r="103" spans="1:1" x14ac:dyDescent="0.35">
      <c r="A103" s="43">
        <v>45752.25</v>
      </c>
    </row>
    <row r="104" spans="1:1" x14ac:dyDescent="0.35">
      <c r="A104" s="43">
        <v>45752.291666666701</v>
      </c>
    </row>
    <row r="105" spans="1:1" x14ac:dyDescent="0.35">
      <c r="A105" s="43">
        <v>45752.333333333299</v>
      </c>
    </row>
    <row r="106" spans="1:1" x14ac:dyDescent="0.35">
      <c r="A106" s="43">
        <v>45752.375</v>
      </c>
    </row>
    <row r="107" spans="1:1" x14ac:dyDescent="0.35">
      <c r="A107" s="43">
        <v>45752.416666666701</v>
      </c>
    </row>
    <row r="108" spans="1:1" x14ac:dyDescent="0.35">
      <c r="A108" s="43">
        <v>45752.458333333299</v>
      </c>
    </row>
    <row r="109" spans="1:1" x14ac:dyDescent="0.35">
      <c r="A109" s="43">
        <v>45752.5</v>
      </c>
    </row>
    <row r="110" spans="1:1" x14ac:dyDescent="0.35">
      <c r="A110" s="43">
        <v>45752.541666666701</v>
      </c>
    </row>
    <row r="111" spans="1:1" x14ac:dyDescent="0.35">
      <c r="A111" s="43">
        <v>45752.583333333299</v>
      </c>
    </row>
    <row r="112" spans="1:1" x14ac:dyDescent="0.35">
      <c r="A112" s="43">
        <v>45752.625</v>
      </c>
    </row>
    <row r="113" spans="1:1" x14ac:dyDescent="0.35">
      <c r="A113" s="43">
        <v>45752.666666666701</v>
      </c>
    </row>
    <row r="114" spans="1:1" x14ac:dyDescent="0.35">
      <c r="A114" s="43">
        <v>45752.708333333299</v>
      </c>
    </row>
    <row r="115" spans="1:1" x14ac:dyDescent="0.35">
      <c r="A115" s="43">
        <v>45752.75</v>
      </c>
    </row>
    <row r="116" spans="1:1" x14ac:dyDescent="0.35">
      <c r="A116" s="43">
        <v>45752.791666666701</v>
      </c>
    </row>
    <row r="117" spans="1:1" x14ac:dyDescent="0.35">
      <c r="A117" s="43">
        <v>45752.833333333299</v>
      </c>
    </row>
    <row r="118" spans="1:1" x14ac:dyDescent="0.35">
      <c r="A118" s="43">
        <v>45752.875</v>
      </c>
    </row>
    <row r="119" spans="1:1" x14ac:dyDescent="0.35">
      <c r="A119" s="43">
        <v>45752.916666666701</v>
      </c>
    </row>
    <row r="120" spans="1:1" x14ac:dyDescent="0.35">
      <c r="A120" s="43">
        <v>45752.958333333299</v>
      </c>
    </row>
    <row r="121" spans="1:1" x14ac:dyDescent="0.35">
      <c r="A121" s="43">
        <v>45753</v>
      </c>
    </row>
    <row r="122" spans="1:1" x14ac:dyDescent="0.35">
      <c r="A122" s="43">
        <v>45753.041666666701</v>
      </c>
    </row>
    <row r="123" spans="1:1" x14ac:dyDescent="0.35">
      <c r="A123" s="43">
        <v>45753.083333333299</v>
      </c>
    </row>
    <row r="124" spans="1:1" x14ac:dyDescent="0.35">
      <c r="A124" s="43">
        <v>45753.125</v>
      </c>
    </row>
    <row r="125" spans="1:1" x14ac:dyDescent="0.35">
      <c r="A125" s="43">
        <v>45753.166666666701</v>
      </c>
    </row>
    <row r="126" spans="1:1" x14ac:dyDescent="0.35">
      <c r="A126" s="43">
        <v>45753.208333333299</v>
      </c>
    </row>
    <row r="127" spans="1:1" x14ac:dyDescent="0.35">
      <c r="A127" s="43">
        <v>45753.25</v>
      </c>
    </row>
    <row r="128" spans="1:1" x14ac:dyDescent="0.35">
      <c r="A128" s="43">
        <v>45753.291666666701</v>
      </c>
    </row>
    <row r="129" spans="1:1" x14ac:dyDescent="0.35">
      <c r="A129" s="43">
        <v>45753.333333333299</v>
      </c>
    </row>
    <row r="130" spans="1:1" x14ac:dyDescent="0.35">
      <c r="A130" s="43">
        <v>45753.375</v>
      </c>
    </row>
    <row r="131" spans="1:1" x14ac:dyDescent="0.35">
      <c r="A131" s="43">
        <v>45753.416666666701</v>
      </c>
    </row>
    <row r="132" spans="1:1" x14ac:dyDescent="0.35">
      <c r="A132" s="43">
        <v>45753.458333333299</v>
      </c>
    </row>
    <row r="133" spans="1:1" x14ac:dyDescent="0.35">
      <c r="A133" s="43">
        <v>45753.5</v>
      </c>
    </row>
    <row r="134" spans="1:1" x14ac:dyDescent="0.35">
      <c r="A134" s="43">
        <v>45753.541666666701</v>
      </c>
    </row>
    <row r="135" spans="1:1" x14ac:dyDescent="0.35">
      <c r="A135" s="43">
        <v>45753.583333333299</v>
      </c>
    </row>
    <row r="136" spans="1:1" x14ac:dyDescent="0.35">
      <c r="A136" s="43">
        <v>45753.625</v>
      </c>
    </row>
    <row r="137" spans="1:1" x14ac:dyDescent="0.35">
      <c r="A137" s="43">
        <v>45753.666666666701</v>
      </c>
    </row>
    <row r="138" spans="1:1" x14ac:dyDescent="0.35">
      <c r="A138" s="43">
        <v>45753.708333333299</v>
      </c>
    </row>
    <row r="139" spans="1:1" x14ac:dyDescent="0.35">
      <c r="A139" s="43">
        <v>45753.75</v>
      </c>
    </row>
    <row r="140" spans="1:1" x14ac:dyDescent="0.35">
      <c r="A140" s="43">
        <v>45753.791666666701</v>
      </c>
    </row>
    <row r="141" spans="1:1" x14ac:dyDescent="0.35">
      <c r="A141" s="43">
        <v>45753.833333333299</v>
      </c>
    </row>
    <row r="142" spans="1:1" x14ac:dyDescent="0.35">
      <c r="A142" s="43">
        <v>45753.875</v>
      </c>
    </row>
    <row r="143" spans="1:1" x14ac:dyDescent="0.35">
      <c r="A143" s="43">
        <v>45753.916666666701</v>
      </c>
    </row>
    <row r="144" spans="1:1" x14ac:dyDescent="0.35">
      <c r="A144" s="43">
        <v>45753.958333333299</v>
      </c>
    </row>
    <row r="145" spans="1:1" x14ac:dyDescent="0.35">
      <c r="A145" s="43">
        <v>45754</v>
      </c>
    </row>
    <row r="146" spans="1:1" x14ac:dyDescent="0.35">
      <c r="A146" s="43">
        <v>45754.041666666701</v>
      </c>
    </row>
    <row r="147" spans="1:1" x14ac:dyDescent="0.35">
      <c r="A147" s="43">
        <v>45754.083333333299</v>
      </c>
    </row>
    <row r="148" spans="1:1" x14ac:dyDescent="0.35">
      <c r="A148" s="43">
        <v>45754.125</v>
      </c>
    </row>
    <row r="149" spans="1:1" x14ac:dyDescent="0.35">
      <c r="A149" s="43">
        <v>45754.166666666701</v>
      </c>
    </row>
    <row r="150" spans="1:1" x14ac:dyDescent="0.35">
      <c r="A150" s="43">
        <v>45754.208333333299</v>
      </c>
    </row>
    <row r="151" spans="1:1" x14ac:dyDescent="0.35">
      <c r="A151" s="43">
        <v>45754.25</v>
      </c>
    </row>
    <row r="152" spans="1:1" x14ac:dyDescent="0.35">
      <c r="A152" s="43">
        <v>45754.291666666701</v>
      </c>
    </row>
    <row r="153" spans="1:1" x14ac:dyDescent="0.35">
      <c r="A153" s="43">
        <v>45754.333333333299</v>
      </c>
    </row>
    <row r="154" spans="1:1" x14ac:dyDescent="0.35">
      <c r="A154" s="43">
        <v>45754.375</v>
      </c>
    </row>
    <row r="155" spans="1:1" x14ac:dyDescent="0.35">
      <c r="A155" s="43">
        <v>45754.416666666701</v>
      </c>
    </row>
    <row r="156" spans="1:1" x14ac:dyDescent="0.35">
      <c r="A156" s="43">
        <v>45754.458333333299</v>
      </c>
    </row>
    <row r="157" spans="1:1" x14ac:dyDescent="0.35">
      <c r="A157" s="43">
        <v>45754.5</v>
      </c>
    </row>
    <row r="158" spans="1:1" x14ac:dyDescent="0.35">
      <c r="A158" s="43">
        <v>45754.541666666701</v>
      </c>
    </row>
    <row r="159" spans="1:1" x14ac:dyDescent="0.35">
      <c r="A159" s="43">
        <v>45754.583333333299</v>
      </c>
    </row>
    <row r="160" spans="1:1" x14ac:dyDescent="0.35">
      <c r="A160" s="43">
        <v>45754.625</v>
      </c>
    </row>
    <row r="161" spans="1:1" x14ac:dyDescent="0.35">
      <c r="A161" s="43">
        <v>45754.666666666701</v>
      </c>
    </row>
    <row r="162" spans="1:1" x14ac:dyDescent="0.35">
      <c r="A162" s="43">
        <v>45754.708333333299</v>
      </c>
    </row>
    <row r="163" spans="1:1" x14ac:dyDescent="0.35">
      <c r="A163" s="43">
        <v>45754.75</v>
      </c>
    </row>
    <row r="164" spans="1:1" x14ac:dyDescent="0.35">
      <c r="A164" s="43">
        <v>45754.791666666701</v>
      </c>
    </row>
    <row r="165" spans="1:1" x14ac:dyDescent="0.35">
      <c r="A165" s="43">
        <v>45754.833333333299</v>
      </c>
    </row>
    <row r="166" spans="1:1" x14ac:dyDescent="0.35">
      <c r="A166" s="43">
        <v>45754.875</v>
      </c>
    </row>
    <row r="167" spans="1:1" x14ac:dyDescent="0.35">
      <c r="A167" s="43">
        <v>45754.916666666701</v>
      </c>
    </row>
    <row r="168" spans="1:1" x14ac:dyDescent="0.35">
      <c r="A168" s="43">
        <v>45754.958333333299</v>
      </c>
    </row>
    <row r="169" spans="1:1" x14ac:dyDescent="0.35">
      <c r="A169" s="43">
        <v>45755</v>
      </c>
    </row>
    <row r="170" spans="1:1" x14ac:dyDescent="0.35">
      <c r="A170" s="43">
        <v>45755.041666666701</v>
      </c>
    </row>
    <row r="171" spans="1:1" x14ac:dyDescent="0.35">
      <c r="A171" s="43">
        <v>45755.083333333299</v>
      </c>
    </row>
    <row r="172" spans="1:1" x14ac:dyDescent="0.35">
      <c r="A172" s="43">
        <v>45755.125</v>
      </c>
    </row>
    <row r="173" spans="1:1" x14ac:dyDescent="0.35">
      <c r="A173" s="43">
        <v>45755.166666666701</v>
      </c>
    </row>
    <row r="174" spans="1:1" x14ac:dyDescent="0.35">
      <c r="A174" s="43">
        <v>45755.208333333299</v>
      </c>
    </row>
    <row r="175" spans="1:1" x14ac:dyDescent="0.35">
      <c r="A175" s="43">
        <v>45755.25</v>
      </c>
    </row>
    <row r="176" spans="1:1" x14ac:dyDescent="0.35">
      <c r="A176" s="43">
        <v>45755.291666666701</v>
      </c>
    </row>
    <row r="177" spans="1:1" x14ac:dyDescent="0.35">
      <c r="A177" s="43">
        <v>45755.333333333299</v>
      </c>
    </row>
    <row r="178" spans="1:1" x14ac:dyDescent="0.35">
      <c r="A178" s="43">
        <v>45755.375</v>
      </c>
    </row>
    <row r="179" spans="1:1" x14ac:dyDescent="0.35">
      <c r="A179" s="43">
        <v>45755.416666666701</v>
      </c>
    </row>
    <row r="180" spans="1:1" x14ac:dyDescent="0.35">
      <c r="A180" s="43">
        <v>45755.458333333299</v>
      </c>
    </row>
    <row r="181" spans="1:1" x14ac:dyDescent="0.35">
      <c r="A181" s="43">
        <v>45755.5</v>
      </c>
    </row>
    <row r="182" spans="1:1" x14ac:dyDescent="0.35">
      <c r="A182" s="43">
        <v>45755.541666666701</v>
      </c>
    </row>
    <row r="183" spans="1:1" x14ac:dyDescent="0.35">
      <c r="A183" s="43">
        <v>45755.583333333299</v>
      </c>
    </row>
    <row r="184" spans="1:1" x14ac:dyDescent="0.35">
      <c r="A184" s="43">
        <v>45755.625</v>
      </c>
    </row>
    <row r="185" spans="1:1" x14ac:dyDescent="0.35">
      <c r="A185" s="43">
        <v>45755.666666666701</v>
      </c>
    </row>
    <row r="186" spans="1:1" x14ac:dyDescent="0.35">
      <c r="A186" s="43">
        <v>45755.708333333299</v>
      </c>
    </row>
    <row r="187" spans="1:1" x14ac:dyDescent="0.35">
      <c r="A187" s="43">
        <v>45755.75</v>
      </c>
    </row>
    <row r="188" spans="1:1" x14ac:dyDescent="0.35">
      <c r="A188" s="43">
        <v>45755.791666666701</v>
      </c>
    </row>
    <row r="189" spans="1:1" x14ac:dyDescent="0.35">
      <c r="A189" s="43">
        <v>45755.833333333299</v>
      </c>
    </row>
    <row r="190" spans="1:1" x14ac:dyDescent="0.35">
      <c r="A190" s="43">
        <v>45755.875</v>
      </c>
    </row>
    <row r="191" spans="1:1" x14ac:dyDescent="0.35">
      <c r="A191" s="43">
        <v>45755.916666666701</v>
      </c>
    </row>
    <row r="192" spans="1:1" x14ac:dyDescent="0.35">
      <c r="A192" s="43">
        <v>45755.958333333299</v>
      </c>
    </row>
    <row r="193" spans="1:1" x14ac:dyDescent="0.35">
      <c r="A193" s="43">
        <v>45756</v>
      </c>
    </row>
    <row r="194" spans="1:1" x14ac:dyDescent="0.35">
      <c r="A194" s="43">
        <v>45756.041666666701</v>
      </c>
    </row>
    <row r="195" spans="1:1" x14ac:dyDescent="0.35">
      <c r="A195" s="43">
        <v>45756.083333333299</v>
      </c>
    </row>
    <row r="196" spans="1:1" x14ac:dyDescent="0.35">
      <c r="A196" s="43">
        <v>45756.125</v>
      </c>
    </row>
    <row r="197" spans="1:1" x14ac:dyDescent="0.35">
      <c r="A197" s="43">
        <v>45756.166666666701</v>
      </c>
    </row>
    <row r="198" spans="1:1" x14ac:dyDescent="0.35">
      <c r="A198" s="43">
        <v>45756.208333333299</v>
      </c>
    </row>
    <row r="199" spans="1:1" x14ac:dyDescent="0.35">
      <c r="A199" s="43">
        <v>45756.25</v>
      </c>
    </row>
    <row r="200" spans="1:1" x14ac:dyDescent="0.35">
      <c r="A200" s="43">
        <v>45756.291666666701</v>
      </c>
    </row>
    <row r="201" spans="1:1" x14ac:dyDescent="0.35">
      <c r="A201" s="43">
        <v>45756.333333333299</v>
      </c>
    </row>
    <row r="202" spans="1:1" x14ac:dyDescent="0.35">
      <c r="A202" s="43">
        <v>45756.375</v>
      </c>
    </row>
    <row r="203" spans="1:1" x14ac:dyDescent="0.35">
      <c r="A203" s="43">
        <v>45756.416666666701</v>
      </c>
    </row>
    <row r="204" spans="1:1" x14ac:dyDescent="0.35">
      <c r="A204" s="43">
        <v>45756.458333333299</v>
      </c>
    </row>
    <row r="205" spans="1:1" x14ac:dyDescent="0.35">
      <c r="A205" s="43">
        <v>45756.5</v>
      </c>
    </row>
    <row r="206" spans="1:1" x14ac:dyDescent="0.35">
      <c r="A206" s="43">
        <v>45756.541666666701</v>
      </c>
    </row>
    <row r="207" spans="1:1" x14ac:dyDescent="0.35">
      <c r="A207" s="43">
        <v>45756.583333333299</v>
      </c>
    </row>
    <row r="208" spans="1:1" x14ac:dyDescent="0.35">
      <c r="A208" s="43">
        <v>45756.625</v>
      </c>
    </row>
    <row r="209" spans="1:1" x14ac:dyDescent="0.35">
      <c r="A209" s="43">
        <v>45756.666666666701</v>
      </c>
    </row>
    <row r="210" spans="1:1" x14ac:dyDescent="0.35">
      <c r="A210" s="43">
        <v>45756.708333333299</v>
      </c>
    </row>
    <row r="211" spans="1:1" x14ac:dyDescent="0.35">
      <c r="A211" s="43">
        <v>45756.75</v>
      </c>
    </row>
    <row r="212" spans="1:1" x14ac:dyDescent="0.35">
      <c r="A212" s="43">
        <v>45756.791666666701</v>
      </c>
    </row>
    <row r="213" spans="1:1" x14ac:dyDescent="0.35">
      <c r="A213" s="43">
        <v>45756.833333333299</v>
      </c>
    </row>
    <row r="214" spans="1:1" x14ac:dyDescent="0.35">
      <c r="A214" s="43">
        <v>45756.875</v>
      </c>
    </row>
    <row r="215" spans="1:1" x14ac:dyDescent="0.35">
      <c r="A215" s="43">
        <v>45756.916666666701</v>
      </c>
    </row>
    <row r="216" spans="1:1" x14ac:dyDescent="0.35">
      <c r="A216" s="43">
        <v>45756.958333333299</v>
      </c>
    </row>
    <row r="217" spans="1:1" x14ac:dyDescent="0.35">
      <c r="A217" s="43">
        <v>45757</v>
      </c>
    </row>
    <row r="218" spans="1:1" x14ac:dyDescent="0.35">
      <c r="A218" s="43">
        <v>45757.041666666701</v>
      </c>
    </row>
    <row r="219" spans="1:1" x14ac:dyDescent="0.35">
      <c r="A219" s="43">
        <v>45757.083333333299</v>
      </c>
    </row>
    <row r="220" spans="1:1" x14ac:dyDescent="0.35">
      <c r="A220" s="43">
        <v>45757.125</v>
      </c>
    </row>
    <row r="221" spans="1:1" x14ac:dyDescent="0.35">
      <c r="A221" s="43">
        <v>45757.166666666701</v>
      </c>
    </row>
    <row r="222" spans="1:1" x14ac:dyDescent="0.35">
      <c r="A222" s="43">
        <v>45757.208333333299</v>
      </c>
    </row>
    <row r="223" spans="1:1" x14ac:dyDescent="0.35">
      <c r="A223" s="43">
        <v>45757.25</v>
      </c>
    </row>
    <row r="224" spans="1:1" x14ac:dyDescent="0.35">
      <c r="A224" s="43">
        <v>45757.291666666701</v>
      </c>
    </row>
    <row r="225" spans="1:1" x14ac:dyDescent="0.35">
      <c r="A225" s="43">
        <v>45757.333333333299</v>
      </c>
    </row>
    <row r="226" spans="1:1" x14ac:dyDescent="0.35">
      <c r="A226" s="43">
        <v>45757.375</v>
      </c>
    </row>
    <row r="227" spans="1:1" x14ac:dyDescent="0.35">
      <c r="A227" s="43">
        <v>45757.416666666701</v>
      </c>
    </row>
    <row r="228" spans="1:1" x14ac:dyDescent="0.35">
      <c r="A228" s="43">
        <v>45757.458333333299</v>
      </c>
    </row>
    <row r="229" spans="1:1" x14ac:dyDescent="0.35">
      <c r="A229" s="43">
        <v>45757.5</v>
      </c>
    </row>
    <row r="230" spans="1:1" x14ac:dyDescent="0.35">
      <c r="A230" s="43">
        <v>45757.541666666701</v>
      </c>
    </row>
    <row r="231" spans="1:1" x14ac:dyDescent="0.35">
      <c r="A231" s="43">
        <v>45757.583333333299</v>
      </c>
    </row>
    <row r="232" spans="1:1" x14ac:dyDescent="0.35">
      <c r="A232" s="43">
        <v>45757.625</v>
      </c>
    </row>
    <row r="233" spans="1:1" x14ac:dyDescent="0.35">
      <c r="A233" s="43">
        <v>45757.666666666701</v>
      </c>
    </row>
    <row r="234" spans="1:1" x14ac:dyDescent="0.35">
      <c r="A234" s="43">
        <v>45757.708333333299</v>
      </c>
    </row>
    <row r="235" spans="1:1" x14ac:dyDescent="0.35">
      <c r="A235" s="43">
        <v>45757.75</v>
      </c>
    </row>
    <row r="236" spans="1:1" x14ac:dyDescent="0.35">
      <c r="A236" s="43">
        <v>45757.791666666701</v>
      </c>
    </row>
    <row r="237" spans="1:1" x14ac:dyDescent="0.35">
      <c r="A237" s="43">
        <v>45757.833333333299</v>
      </c>
    </row>
    <row r="238" spans="1:1" x14ac:dyDescent="0.35">
      <c r="A238" s="43">
        <v>45757.875</v>
      </c>
    </row>
    <row r="239" spans="1:1" x14ac:dyDescent="0.35">
      <c r="A239" s="43">
        <v>45757.916666666701</v>
      </c>
    </row>
    <row r="240" spans="1:1" x14ac:dyDescent="0.35">
      <c r="A240" s="43">
        <v>45757.958333333299</v>
      </c>
    </row>
    <row r="241" spans="1:1" x14ac:dyDescent="0.35">
      <c r="A241" s="43">
        <v>45758</v>
      </c>
    </row>
    <row r="242" spans="1:1" x14ac:dyDescent="0.35">
      <c r="A242" s="43">
        <v>45758.041666666701</v>
      </c>
    </row>
    <row r="243" spans="1:1" x14ac:dyDescent="0.35">
      <c r="A243" s="43">
        <v>45758.083333333299</v>
      </c>
    </row>
    <row r="244" spans="1:1" x14ac:dyDescent="0.35">
      <c r="A244" s="43">
        <v>45758.125</v>
      </c>
    </row>
    <row r="245" spans="1:1" x14ac:dyDescent="0.35">
      <c r="A245" s="43">
        <v>45758.166666666701</v>
      </c>
    </row>
    <row r="246" spans="1:1" x14ac:dyDescent="0.35">
      <c r="A246" s="43">
        <v>45758.208333333299</v>
      </c>
    </row>
    <row r="247" spans="1:1" x14ac:dyDescent="0.35">
      <c r="A247" s="43">
        <v>45758.25</v>
      </c>
    </row>
    <row r="248" spans="1:1" x14ac:dyDescent="0.35">
      <c r="A248" s="43">
        <v>45758.291666666701</v>
      </c>
    </row>
    <row r="249" spans="1:1" x14ac:dyDescent="0.35">
      <c r="A249" s="43">
        <v>45758.333333333299</v>
      </c>
    </row>
    <row r="250" spans="1:1" x14ac:dyDescent="0.35">
      <c r="A250" s="43">
        <v>45758.375</v>
      </c>
    </row>
    <row r="251" spans="1:1" x14ac:dyDescent="0.35">
      <c r="A251" s="43">
        <v>45758.416666666701</v>
      </c>
    </row>
    <row r="252" spans="1:1" x14ac:dyDescent="0.35">
      <c r="A252" s="43">
        <v>45758.458333333299</v>
      </c>
    </row>
    <row r="253" spans="1:1" x14ac:dyDescent="0.35">
      <c r="A253" s="43">
        <v>45758.5</v>
      </c>
    </row>
    <row r="254" spans="1:1" x14ac:dyDescent="0.35">
      <c r="A254" s="43">
        <v>45758.541666666701</v>
      </c>
    </row>
    <row r="255" spans="1:1" x14ac:dyDescent="0.35">
      <c r="A255" s="43">
        <v>45758.583333333299</v>
      </c>
    </row>
    <row r="256" spans="1:1" x14ac:dyDescent="0.35">
      <c r="A256" s="43">
        <v>45758.625</v>
      </c>
    </row>
    <row r="257" spans="1:1" x14ac:dyDescent="0.35">
      <c r="A257" s="43">
        <v>45758.666666666701</v>
      </c>
    </row>
    <row r="258" spans="1:1" x14ac:dyDescent="0.35">
      <c r="A258" s="43">
        <v>45758.708333333299</v>
      </c>
    </row>
    <row r="259" spans="1:1" x14ac:dyDescent="0.35">
      <c r="A259" s="43">
        <v>45758.75</v>
      </c>
    </row>
    <row r="260" spans="1:1" x14ac:dyDescent="0.35">
      <c r="A260" s="43">
        <v>45758.791666666701</v>
      </c>
    </row>
    <row r="261" spans="1:1" x14ac:dyDescent="0.35">
      <c r="A261" s="43">
        <v>45758.833333333299</v>
      </c>
    </row>
    <row r="262" spans="1:1" x14ac:dyDescent="0.35">
      <c r="A262" s="43">
        <v>45758.875</v>
      </c>
    </row>
    <row r="263" spans="1:1" x14ac:dyDescent="0.35">
      <c r="A263" s="43">
        <v>45758.916666666701</v>
      </c>
    </row>
    <row r="264" spans="1:1" x14ac:dyDescent="0.35">
      <c r="A264" s="43">
        <v>45758.958333333299</v>
      </c>
    </row>
    <row r="265" spans="1:1" x14ac:dyDescent="0.35">
      <c r="A265" s="43">
        <v>45759</v>
      </c>
    </row>
    <row r="266" spans="1:1" x14ac:dyDescent="0.35">
      <c r="A266" s="43">
        <v>45759.041666666701</v>
      </c>
    </row>
    <row r="267" spans="1:1" x14ac:dyDescent="0.35">
      <c r="A267" s="43">
        <v>45759.083333333299</v>
      </c>
    </row>
    <row r="268" spans="1:1" x14ac:dyDescent="0.35">
      <c r="A268" s="43">
        <v>45759.125</v>
      </c>
    </row>
    <row r="269" spans="1:1" x14ac:dyDescent="0.35">
      <c r="A269" s="43">
        <v>45759.166666666701</v>
      </c>
    </row>
    <row r="270" spans="1:1" x14ac:dyDescent="0.35">
      <c r="A270" s="43">
        <v>45759.208333333299</v>
      </c>
    </row>
    <row r="271" spans="1:1" x14ac:dyDescent="0.35">
      <c r="A271" s="43">
        <v>45759.25</v>
      </c>
    </row>
    <row r="272" spans="1:1" x14ac:dyDescent="0.35">
      <c r="A272" s="43">
        <v>45759.291666666701</v>
      </c>
    </row>
    <row r="273" spans="1:1" x14ac:dyDescent="0.35">
      <c r="A273" s="43">
        <v>45759.333333333299</v>
      </c>
    </row>
    <row r="274" spans="1:1" x14ac:dyDescent="0.35">
      <c r="A274" s="43">
        <v>45759.375</v>
      </c>
    </row>
    <row r="275" spans="1:1" x14ac:dyDescent="0.35">
      <c r="A275" s="43">
        <v>45759.416666666701</v>
      </c>
    </row>
    <row r="276" spans="1:1" x14ac:dyDescent="0.35">
      <c r="A276" s="43">
        <v>45759.458333333299</v>
      </c>
    </row>
    <row r="277" spans="1:1" x14ac:dyDescent="0.35">
      <c r="A277" s="43">
        <v>45759.5</v>
      </c>
    </row>
    <row r="278" spans="1:1" x14ac:dyDescent="0.35">
      <c r="A278" s="43">
        <v>45759.541666666701</v>
      </c>
    </row>
    <row r="279" spans="1:1" x14ac:dyDescent="0.35">
      <c r="A279" s="43">
        <v>45759.583333333299</v>
      </c>
    </row>
    <row r="280" spans="1:1" x14ac:dyDescent="0.35">
      <c r="A280" s="43">
        <v>45759.625</v>
      </c>
    </row>
    <row r="281" spans="1:1" x14ac:dyDescent="0.35">
      <c r="A281" s="43">
        <v>45759.666666666701</v>
      </c>
    </row>
    <row r="282" spans="1:1" x14ac:dyDescent="0.35">
      <c r="A282" s="43">
        <v>45759.708333333299</v>
      </c>
    </row>
    <row r="283" spans="1:1" x14ac:dyDescent="0.35">
      <c r="A283" s="43">
        <v>45759.75</v>
      </c>
    </row>
    <row r="284" spans="1:1" x14ac:dyDescent="0.35">
      <c r="A284" s="43">
        <v>45759.791666666701</v>
      </c>
    </row>
    <row r="285" spans="1:1" x14ac:dyDescent="0.35">
      <c r="A285" s="43">
        <v>45759.833333333299</v>
      </c>
    </row>
    <row r="286" spans="1:1" x14ac:dyDescent="0.35">
      <c r="A286" s="43">
        <v>45759.875</v>
      </c>
    </row>
    <row r="287" spans="1:1" x14ac:dyDescent="0.35">
      <c r="A287" s="43">
        <v>45759.916666666701</v>
      </c>
    </row>
    <row r="288" spans="1:1" x14ac:dyDescent="0.35">
      <c r="A288" s="43">
        <v>45759.958333333299</v>
      </c>
    </row>
    <row r="289" spans="1:1" x14ac:dyDescent="0.35">
      <c r="A289" s="43">
        <v>45760</v>
      </c>
    </row>
    <row r="290" spans="1:1" x14ac:dyDescent="0.35">
      <c r="A290" s="43">
        <v>45760.041666666701</v>
      </c>
    </row>
    <row r="291" spans="1:1" x14ac:dyDescent="0.35">
      <c r="A291" s="43">
        <v>45760.083333333299</v>
      </c>
    </row>
    <row r="292" spans="1:1" x14ac:dyDescent="0.35">
      <c r="A292" s="43">
        <v>45760.125</v>
      </c>
    </row>
    <row r="293" spans="1:1" x14ac:dyDescent="0.35">
      <c r="A293" s="43">
        <v>45760.166666666701</v>
      </c>
    </row>
    <row r="294" spans="1:1" x14ac:dyDescent="0.35">
      <c r="A294" s="43">
        <v>45760.208333333299</v>
      </c>
    </row>
    <row r="295" spans="1:1" x14ac:dyDescent="0.35">
      <c r="A295" s="43">
        <v>45760.25</v>
      </c>
    </row>
    <row r="296" spans="1:1" x14ac:dyDescent="0.35">
      <c r="A296" s="43">
        <v>45760.291666666701</v>
      </c>
    </row>
    <row r="297" spans="1:1" x14ac:dyDescent="0.35">
      <c r="A297" s="43">
        <v>45760.333333333299</v>
      </c>
    </row>
    <row r="298" spans="1:1" x14ac:dyDescent="0.35">
      <c r="A298" s="43">
        <v>45760.375</v>
      </c>
    </row>
    <row r="299" spans="1:1" x14ac:dyDescent="0.35">
      <c r="A299" s="43">
        <v>45760.416666666701</v>
      </c>
    </row>
    <row r="300" spans="1:1" x14ac:dyDescent="0.35">
      <c r="A300" s="43">
        <v>45760.458333333299</v>
      </c>
    </row>
    <row r="301" spans="1:1" x14ac:dyDescent="0.35">
      <c r="A301" s="43">
        <v>45760.5</v>
      </c>
    </row>
    <row r="302" spans="1:1" x14ac:dyDescent="0.35">
      <c r="A302" s="43">
        <v>45760.541666666701</v>
      </c>
    </row>
    <row r="303" spans="1:1" x14ac:dyDescent="0.35">
      <c r="A303" s="43">
        <v>45760.583333333299</v>
      </c>
    </row>
    <row r="304" spans="1:1" x14ac:dyDescent="0.35">
      <c r="A304" s="43">
        <v>45760.625</v>
      </c>
    </row>
    <row r="305" spans="1:1" x14ac:dyDescent="0.35">
      <c r="A305" s="43">
        <v>45760.666666666701</v>
      </c>
    </row>
    <row r="306" spans="1:1" x14ac:dyDescent="0.35">
      <c r="A306" s="43">
        <v>45760.708333333299</v>
      </c>
    </row>
    <row r="307" spans="1:1" x14ac:dyDescent="0.35">
      <c r="A307" s="43">
        <v>45760.75</v>
      </c>
    </row>
    <row r="308" spans="1:1" x14ac:dyDescent="0.35">
      <c r="A308" s="43">
        <v>45760.791666666701</v>
      </c>
    </row>
    <row r="309" spans="1:1" x14ac:dyDescent="0.35">
      <c r="A309" s="43">
        <v>45760.833333333299</v>
      </c>
    </row>
    <row r="310" spans="1:1" x14ac:dyDescent="0.35">
      <c r="A310" s="43">
        <v>45760.875</v>
      </c>
    </row>
    <row r="311" spans="1:1" x14ac:dyDescent="0.35">
      <c r="A311" s="43">
        <v>45760.916666666701</v>
      </c>
    </row>
    <row r="312" spans="1:1" x14ac:dyDescent="0.35">
      <c r="A312" s="43">
        <v>45760.958333333299</v>
      </c>
    </row>
    <row r="313" spans="1:1" x14ac:dyDescent="0.35">
      <c r="A313" s="43">
        <v>45761</v>
      </c>
    </row>
    <row r="314" spans="1:1" x14ac:dyDescent="0.35">
      <c r="A314" s="43">
        <v>45761.041666666701</v>
      </c>
    </row>
    <row r="315" spans="1:1" x14ac:dyDescent="0.35">
      <c r="A315" s="43">
        <v>45761.083333333299</v>
      </c>
    </row>
    <row r="316" spans="1:1" x14ac:dyDescent="0.35">
      <c r="A316" s="43">
        <v>45761.125</v>
      </c>
    </row>
    <row r="317" spans="1:1" x14ac:dyDescent="0.35">
      <c r="A317" s="43">
        <v>45761.166666666701</v>
      </c>
    </row>
    <row r="318" spans="1:1" x14ac:dyDescent="0.35">
      <c r="A318" s="43">
        <v>45761.208333333299</v>
      </c>
    </row>
    <row r="319" spans="1:1" x14ac:dyDescent="0.35">
      <c r="A319" s="43">
        <v>45761.25</v>
      </c>
    </row>
    <row r="320" spans="1:1" x14ac:dyDescent="0.35">
      <c r="A320" s="43">
        <v>45761.291666666701</v>
      </c>
    </row>
    <row r="321" spans="1:1" x14ac:dyDescent="0.35">
      <c r="A321" s="43">
        <v>45761.333333333299</v>
      </c>
    </row>
    <row r="322" spans="1:1" x14ac:dyDescent="0.35">
      <c r="A322" s="43">
        <v>45761.375</v>
      </c>
    </row>
    <row r="323" spans="1:1" x14ac:dyDescent="0.35">
      <c r="A323" s="43">
        <v>45761.416666666701</v>
      </c>
    </row>
    <row r="324" spans="1:1" x14ac:dyDescent="0.35">
      <c r="A324" s="43">
        <v>45761.458333333299</v>
      </c>
    </row>
    <row r="325" spans="1:1" x14ac:dyDescent="0.35">
      <c r="A325" s="43">
        <v>45761.5</v>
      </c>
    </row>
    <row r="326" spans="1:1" x14ac:dyDescent="0.35">
      <c r="A326" s="43">
        <v>45761.541666666701</v>
      </c>
    </row>
    <row r="327" spans="1:1" x14ac:dyDescent="0.35">
      <c r="A327" s="43">
        <v>45761.583333333299</v>
      </c>
    </row>
    <row r="328" spans="1:1" x14ac:dyDescent="0.35">
      <c r="A328" s="43">
        <v>45761.625</v>
      </c>
    </row>
    <row r="329" spans="1:1" x14ac:dyDescent="0.35">
      <c r="A329" s="43">
        <v>45761.666666666701</v>
      </c>
    </row>
    <row r="330" spans="1:1" x14ac:dyDescent="0.35">
      <c r="A330" s="43">
        <v>45761.708333333299</v>
      </c>
    </row>
    <row r="331" spans="1:1" x14ac:dyDescent="0.35">
      <c r="A331" s="43">
        <v>45761.75</v>
      </c>
    </row>
    <row r="332" spans="1:1" x14ac:dyDescent="0.35">
      <c r="A332" s="43">
        <v>45761.791666666701</v>
      </c>
    </row>
    <row r="333" spans="1:1" x14ac:dyDescent="0.35">
      <c r="A333" s="43">
        <v>45761.833333333299</v>
      </c>
    </row>
    <row r="334" spans="1:1" x14ac:dyDescent="0.35">
      <c r="A334" s="43">
        <v>45761.875</v>
      </c>
    </row>
    <row r="335" spans="1:1" x14ac:dyDescent="0.35">
      <c r="A335" s="43">
        <v>45761.916666666701</v>
      </c>
    </row>
    <row r="336" spans="1:1" x14ac:dyDescent="0.35">
      <c r="A336" s="43">
        <v>45761.958333333299</v>
      </c>
    </row>
    <row r="337" spans="1:1" x14ac:dyDescent="0.35">
      <c r="A337" s="43">
        <v>45762</v>
      </c>
    </row>
    <row r="338" spans="1:1" x14ac:dyDescent="0.35">
      <c r="A338" s="43">
        <v>45762.041666666701</v>
      </c>
    </row>
    <row r="339" spans="1:1" x14ac:dyDescent="0.35">
      <c r="A339" s="43">
        <v>45762.083333333299</v>
      </c>
    </row>
    <row r="340" spans="1:1" x14ac:dyDescent="0.35">
      <c r="A340" s="43">
        <v>45762.125</v>
      </c>
    </row>
    <row r="341" spans="1:1" x14ac:dyDescent="0.35">
      <c r="A341" s="43">
        <v>45762.166666666701</v>
      </c>
    </row>
    <row r="342" spans="1:1" x14ac:dyDescent="0.35">
      <c r="A342" s="43">
        <v>45762.208333333299</v>
      </c>
    </row>
    <row r="343" spans="1:1" x14ac:dyDescent="0.35">
      <c r="A343" s="43">
        <v>45762.25</v>
      </c>
    </row>
    <row r="344" spans="1:1" x14ac:dyDescent="0.35">
      <c r="A344" s="43">
        <v>45762.291666666701</v>
      </c>
    </row>
    <row r="345" spans="1:1" x14ac:dyDescent="0.35">
      <c r="A345" s="43">
        <v>45762.333333333299</v>
      </c>
    </row>
    <row r="346" spans="1:1" x14ac:dyDescent="0.35">
      <c r="A346" s="43">
        <v>45762.375</v>
      </c>
    </row>
    <row r="347" spans="1:1" x14ac:dyDescent="0.35">
      <c r="A347" s="43">
        <v>45762.416666666701</v>
      </c>
    </row>
    <row r="348" spans="1:1" x14ac:dyDescent="0.35">
      <c r="A348" s="43">
        <v>45762.458333333299</v>
      </c>
    </row>
    <row r="349" spans="1:1" x14ac:dyDescent="0.35">
      <c r="A349" s="43">
        <v>45762.5</v>
      </c>
    </row>
    <row r="350" spans="1:1" x14ac:dyDescent="0.35">
      <c r="A350" s="43">
        <v>45762.541666666701</v>
      </c>
    </row>
    <row r="351" spans="1:1" x14ac:dyDescent="0.35">
      <c r="A351" s="43">
        <v>45762.583333333299</v>
      </c>
    </row>
    <row r="352" spans="1:1" x14ac:dyDescent="0.35">
      <c r="A352" s="43">
        <v>45762.625</v>
      </c>
    </row>
    <row r="353" spans="1:1" x14ac:dyDescent="0.35">
      <c r="A353" s="43">
        <v>45762.666666666701</v>
      </c>
    </row>
    <row r="354" spans="1:1" x14ac:dyDescent="0.35">
      <c r="A354" s="43">
        <v>45762.708333333299</v>
      </c>
    </row>
    <row r="355" spans="1:1" x14ac:dyDescent="0.35">
      <c r="A355" s="43">
        <v>45762.75</v>
      </c>
    </row>
    <row r="356" spans="1:1" x14ac:dyDescent="0.35">
      <c r="A356" s="43">
        <v>45762.791666666701</v>
      </c>
    </row>
    <row r="357" spans="1:1" x14ac:dyDescent="0.35">
      <c r="A357" s="43">
        <v>45762.833333333299</v>
      </c>
    </row>
    <row r="358" spans="1:1" x14ac:dyDescent="0.35">
      <c r="A358" s="43">
        <v>45762.875</v>
      </c>
    </row>
    <row r="359" spans="1:1" x14ac:dyDescent="0.35">
      <c r="A359" s="43">
        <v>45762.916666666701</v>
      </c>
    </row>
    <row r="360" spans="1:1" x14ac:dyDescent="0.35">
      <c r="A360" s="43">
        <v>45762.958333333299</v>
      </c>
    </row>
    <row r="361" spans="1:1" x14ac:dyDescent="0.35">
      <c r="A361" s="43">
        <v>45763</v>
      </c>
    </row>
    <row r="362" spans="1:1" x14ac:dyDescent="0.35">
      <c r="A362" s="43">
        <v>45763.041666666701</v>
      </c>
    </row>
    <row r="363" spans="1:1" x14ac:dyDescent="0.35">
      <c r="A363" s="43">
        <v>45763.083333333299</v>
      </c>
    </row>
    <row r="364" spans="1:1" x14ac:dyDescent="0.35">
      <c r="A364" s="43">
        <v>45763.125</v>
      </c>
    </row>
    <row r="365" spans="1:1" x14ac:dyDescent="0.35">
      <c r="A365" s="43">
        <v>45763.166666666701</v>
      </c>
    </row>
    <row r="366" spans="1:1" x14ac:dyDescent="0.35">
      <c r="A366" s="43">
        <v>45763.208333333299</v>
      </c>
    </row>
    <row r="367" spans="1:1" x14ac:dyDescent="0.35">
      <c r="A367" s="43">
        <v>45763.25</v>
      </c>
    </row>
    <row r="368" spans="1:1" x14ac:dyDescent="0.35">
      <c r="A368" s="43">
        <v>45763.291666666701</v>
      </c>
    </row>
    <row r="369" spans="1:1" x14ac:dyDescent="0.35">
      <c r="A369" s="43">
        <v>45763.333333333299</v>
      </c>
    </row>
    <row r="370" spans="1:1" x14ac:dyDescent="0.35">
      <c r="A370" s="43">
        <v>45763.375</v>
      </c>
    </row>
    <row r="371" spans="1:1" x14ac:dyDescent="0.35">
      <c r="A371" s="43">
        <v>45763.416666666701</v>
      </c>
    </row>
    <row r="372" spans="1:1" x14ac:dyDescent="0.35">
      <c r="A372" s="43">
        <v>45763.458333333299</v>
      </c>
    </row>
    <row r="373" spans="1:1" x14ac:dyDescent="0.35">
      <c r="A373" s="43">
        <v>45763.5</v>
      </c>
    </row>
    <row r="374" spans="1:1" x14ac:dyDescent="0.35">
      <c r="A374" s="43">
        <v>45763.541666666701</v>
      </c>
    </row>
    <row r="375" spans="1:1" x14ac:dyDescent="0.35">
      <c r="A375" s="43">
        <v>45763.583333333299</v>
      </c>
    </row>
    <row r="376" spans="1:1" x14ac:dyDescent="0.35">
      <c r="A376" s="43">
        <v>45763.625</v>
      </c>
    </row>
    <row r="377" spans="1:1" x14ac:dyDescent="0.35">
      <c r="A377" s="43">
        <v>45763.666666666701</v>
      </c>
    </row>
    <row r="378" spans="1:1" x14ac:dyDescent="0.35">
      <c r="A378" s="43">
        <v>45763.708333333299</v>
      </c>
    </row>
    <row r="379" spans="1:1" x14ac:dyDescent="0.35">
      <c r="A379" s="43">
        <v>45763.75</v>
      </c>
    </row>
    <row r="380" spans="1:1" x14ac:dyDescent="0.35">
      <c r="A380" s="43">
        <v>45763.791666666701</v>
      </c>
    </row>
    <row r="381" spans="1:1" x14ac:dyDescent="0.35">
      <c r="A381" s="43">
        <v>45763.833333333299</v>
      </c>
    </row>
    <row r="382" spans="1:1" x14ac:dyDescent="0.35">
      <c r="A382" s="43">
        <v>45763.875</v>
      </c>
    </row>
    <row r="383" spans="1:1" x14ac:dyDescent="0.35">
      <c r="A383" s="43">
        <v>45763.916666666701</v>
      </c>
    </row>
    <row r="384" spans="1:1" x14ac:dyDescent="0.35">
      <c r="A384" s="43">
        <v>45763.958333333299</v>
      </c>
    </row>
    <row r="385" spans="1:1" x14ac:dyDescent="0.35">
      <c r="A385" s="43">
        <v>45764</v>
      </c>
    </row>
    <row r="386" spans="1:1" x14ac:dyDescent="0.35">
      <c r="A386" s="43">
        <v>45764.041666666701</v>
      </c>
    </row>
    <row r="387" spans="1:1" x14ac:dyDescent="0.35">
      <c r="A387" s="43">
        <v>45764.083333333299</v>
      </c>
    </row>
    <row r="388" spans="1:1" x14ac:dyDescent="0.35">
      <c r="A388" s="43">
        <v>45764.125</v>
      </c>
    </row>
    <row r="389" spans="1:1" x14ac:dyDescent="0.35">
      <c r="A389" s="43">
        <v>45764.166666666701</v>
      </c>
    </row>
    <row r="390" spans="1:1" x14ac:dyDescent="0.35">
      <c r="A390" s="43">
        <v>45764.208333333299</v>
      </c>
    </row>
    <row r="391" spans="1:1" x14ac:dyDescent="0.35">
      <c r="A391" s="43">
        <v>45764.25</v>
      </c>
    </row>
    <row r="392" spans="1:1" x14ac:dyDescent="0.35">
      <c r="A392" s="43">
        <v>45764.291666666701</v>
      </c>
    </row>
    <row r="393" spans="1:1" x14ac:dyDescent="0.35">
      <c r="A393" s="43">
        <v>45764.333333333299</v>
      </c>
    </row>
    <row r="394" spans="1:1" x14ac:dyDescent="0.35">
      <c r="A394" s="43">
        <v>45764.375</v>
      </c>
    </row>
    <row r="395" spans="1:1" x14ac:dyDescent="0.35">
      <c r="A395" s="43">
        <v>45764.416666666701</v>
      </c>
    </row>
    <row r="396" spans="1:1" x14ac:dyDescent="0.35">
      <c r="A396" s="43">
        <v>45764.458333333299</v>
      </c>
    </row>
    <row r="397" spans="1:1" x14ac:dyDescent="0.35">
      <c r="A397" s="43">
        <v>45764.5</v>
      </c>
    </row>
    <row r="398" spans="1:1" x14ac:dyDescent="0.35">
      <c r="A398" s="43">
        <v>45764.541666666701</v>
      </c>
    </row>
    <row r="399" spans="1:1" x14ac:dyDescent="0.35">
      <c r="A399" s="43">
        <v>45764.583333333299</v>
      </c>
    </row>
    <row r="400" spans="1:1" x14ac:dyDescent="0.35">
      <c r="A400" s="43">
        <v>45764.625</v>
      </c>
    </row>
    <row r="401" spans="1:1" x14ac:dyDescent="0.35">
      <c r="A401" s="43">
        <v>45764.666666666701</v>
      </c>
    </row>
    <row r="402" spans="1:1" x14ac:dyDescent="0.35">
      <c r="A402" s="43">
        <v>45764.708333333299</v>
      </c>
    </row>
    <row r="403" spans="1:1" x14ac:dyDescent="0.35">
      <c r="A403" s="43">
        <v>45764.75</v>
      </c>
    </row>
    <row r="404" spans="1:1" x14ac:dyDescent="0.35">
      <c r="A404" s="43">
        <v>45764.791666666701</v>
      </c>
    </row>
    <row r="405" spans="1:1" x14ac:dyDescent="0.35">
      <c r="A405" s="43">
        <v>45764.833333333299</v>
      </c>
    </row>
    <row r="406" spans="1:1" x14ac:dyDescent="0.35">
      <c r="A406" s="43">
        <v>45764.875</v>
      </c>
    </row>
    <row r="407" spans="1:1" x14ac:dyDescent="0.35">
      <c r="A407" s="43">
        <v>45764.916666666701</v>
      </c>
    </row>
    <row r="408" spans="1:1" x14ac:dyDescent="0.35">
      <c r="A408" s="43">
        <v>45764.958333333299</v>
      </c>
    </row>
    <row r="409" spans="1:1" x14ac:dyDescent="0.35">
      <c r="A409" s="43">
        <v>45765</v>
      </c>
    </row>
    <row r="410" spans="1:1" x14ac:dyDescent="0.35">
      <c r="A410" s="43">
        <v>45765.041666666701</v>
      </c>
    </row>
    <row r="411" spans="1:1" x14ac:dyDescent="0.35">
      <c r="A411" s="43">
        <v>45765.083333333299</v>
      </c>
    </row>
    <row r="412" spans="1:1" x14ac:dyDescent="0.35">
      <c r="A412" s="43">
        <v>45765.125</v>
      </c>
    </row>
    <row r="413" spans="1:1" x14ac:dyDescent="0.35">
      <c r="A413" s="43">
        <v>45765.166666666701</v>
      </c>
    </row>
    <row r="414" spans="1:1" x14ac:dyDescent="0.35">
      <c r="A414" s="43">
        <v>45765.208333333299</v>
      </c>
    </row>
    <row r="415" spans="1:1" x14ac:dyDescent="0.35">
      <c r="A415" s="43">
        <v>45765.25</v>
      </c>
    </row>
    <row r="416" spans="1:1" x14ac:dyDescent="0.35">
      <c r="A416" s="43">
        <v>45765.291666666701</v>
      </c>
    </row>
    <row r="417" spans="1:1" x14ac:dyDescent="0.35">
      <c r="A417" s="43">
        <v>45765.333333333299</v>
      </c>
    </row>
    <row r="418" spans="1:1" x14ac:dyDescent="0.35">
      <c r="A418" s="43">
        <v>45765.375</v>
      </c>
    </row>
    <row r="419" spans="1:1" x14ac:dyDescent="0.35">
      <c r="A419" s="43">
        <v>45765.416666666701</v>
      </c>
    </row>
    <row r="420" spans="1:1" x14ac:dyDescent="0.35">
      <c r="A420" s="43">
        <v>45765.458333333299</v>
      </c>
    </row>
    <row r="421" spans="1:1" x14ac:dyDescent="0.35">
      <c r="A421" s="43">
        <v>45765.5</v>
      </c>
    </row>
    <row r="422" spans="1:1" x14ac:dyDescent="0.35">
      <c r="A422" s="43">
        <v>45765.541666666701</v>
      </c>
    </row>
    <row r="423" spans="1:1" x14ac:dyDescent="0.35">
      <c r="A423" s="43">
        <v>45765.583333333299</v>
      </c>
    </row>
    <row r="424" spans="1:1" x14ac:dyDescent="0.35">
      <c r="A424" s="43">
        <v>45765.625</v>
      </c>
    </row>
    <row r="425" spans="1:1" x14ac:dyDescent="0.35">
      <c r="A425" s="43">
        <v>45765.666666666701</v>
      </c>
    </row>
    <row r="426" spans="1:1" x14ac:dyDescent="0.35">
      <c r="A426" s="43">
        <v>45765.708333333299</v>
      </c>
    </row>
    <row r="427" spans="1:1" x14ac:dyDescent="0.35">
      <c r="A427" s="43">
        <v>45765.75</v>
      </c>
    </row>
    <row r="428" spans="1:1" x14ac:dyDescent="0.35">
      <c r="A428" s="43">
        <v>45765.791666666701</v>
      </c>
    </row>
    <row r="429" spans="1:1" x14ac:dyDescent="0.35">
      <c r="A429" s="43">
        <v>45765.833333333299</v>
      </c>
    </row>
    <row r="430" spans="1:1" x14ac:dyDescent="0.35">
      <c r="A430" s="43">
        <v>45765.875</v>
      </c>
    </row>
    <row r="431" spans="1:1" x14ac:dyDescent="0.35">
      <c r="A431" s="43">
        <v>45765.916666666701</v>
      </c>
    </row>
    <row r="432" spans="1:1" x14ac:dyDescent="0.35">
      <c r="A432" s="43">
        <v>45765.958333333299</v>
      </c>
    </row>
    <row r="433" spans="1:1" x14ac:dyDescent="0.35">
      <c r="A433" s="43">
        <v>45766</v>
      </c>
    </row>
    <row r="434" spans="1:1" x14ac:dyDescent="0.35">
      <c r="A434" s="43">
        <v>45766.041666666701</v>
      </c>
    </row>
    <row r="435" spans="1:1" x14ac:dyDescent="0.35">
      <c r="A435" s="43">
        <v>45766.083333333299</v>
      </c>
    </row>
    <row r="436" spans="1:1" x14ac:dyDescent="0.35">
      <c r="A436" s="43">
        <v>45766.125</v>
      </c>
    </row>
    <row r="437" spans="1:1" x14ac:dyDescent="0.35">
      <c r="A437" s="43">
        <v>45766.166666666701</v>
      </c>
    </row>
    <row r="438" spans="1:1" x14ac:dyDescent="0.35">
      <c r="A438" s="43">
        <v>45766.208333333299</v>
      </c>
    </row>
    <row r="439" spans="1:1" x14ac:dyDescent="0.35">
      <c r="A439" s="43">
        <v>45766.25</v>
      </c>
    </row>
    <row r="440" spans="1:1" x14ac:dyDescent="0.35">
      <c r="A440" s="43">
        <v>45766.291666666701</v>
      </c>
    </row>
    <row r="441" spans="1:1" x14ac:dyDescent="0.35">
      <c r="A441" s="43">
        <v>45766.333333333299</v>
      </c>
    </row>
    <row r="442" spans="1:1" x14ac:dyDescent="0.35">
      <c r="A442" s="43">
        <v>45766.375</v>
      </c>
    </row>
    <row r="443" spans="1:1" x14ac:dyDescent="0.35">
      <c r="A443" s="43">
        <v>45766.416666666701</v>
      </c>
    </row>
    <row r="444" spans="1:1" x14ac:dyDescent="0.35">
      <c r="A444" s="43">
        <v>45766.458333333299</v>
      </c>
    </row>
    <row r="445" spans="1:1" x14ac:dyDescent="0.35">
      <c r="A445" s="43">
        <v>45766.5</v>
      </c>
    </row>
    <row r="446" spans="1:1" x14ac:dyDescent="0.35">
      <c r="A446" s="43">
        <v>45766.541666666701</v>
      </c>
    </row>
    <row r="447" spans="1:1" x14ac:dyDescent="0.35">
      <c r="A447" s="43">
        <v>45766.583333333299</v>
      </c>
    </row>
    <row r="448" spans="1:1" x14ac:dyDescent="0.35">
      <c r="A448" s="43">
        <v>45766.625</v>
      </c>
    </row>
    <row r="449" spans="1:1" x14ac:dyDescent="0.35">
      <c r="A449" s="43">
        <v>45766.666666666701</v>
      </c>
    </row>
    <row r="450" spans="1:1" x14ac:dyDescent="0.35">
      <c r="A450" s="43">
        <v>45766.708333333299</v>
      </c>
    </row>
    <row r="451" spans="1:1" x14ac:dyDescent="0.35">
      <c r="A451" s="43">
        <v>45766.75</v>
      </c>
    </row>
    <row r="452" spans="1:1" x14ac:dyDescent="0.35">
      <c r="A452" s="43">
        <v>45766.791666666701</v>
      </c>
    </row>
    <row r="453" spans="1:1" x14ac:dyDescent="0.35">
      <c r="A453" s="43">
        <v>45766.833333333299</v>
      </c>
    </row>
    <row r="454" spans="1:1" x14ac:dyDescent="0.35">
      <c r="A454" s="43">
        <v>45766.875</v>
      </c>
    </row>
    <row r="455" spans="1:1" x14ac:dyDescent="0.35">
      <c r="A455" s="43">
        <v>45766.916666666701</v>
      </c>
    </row>
    <row r="456" spans="1:1" x14ac:dyDescent="0.35">
      <c r="A456" s="43">
        <v>45766.958333333299</v>
      </c>
    </row>
    <row r="457" spans="1:1" x14ac:dyDescent="0.35">
      <c r="A457" s="43">
        <v>45767</v>
      </c>
    </row>
    <row r="458" spans="1:1" x14ac:dyDescent="0.35">
      <c r="A458" s="43">
        <v>45767.041666666701</v>
      </c>
    </row>
    <row r="459" spans="1:1" x14ac:dyDescent="0.35">
      <c r="A459" s="43">
        <v>45767.083333333299</v>
      </c>
    </row>
    <row r="460" spans="1:1" x14ac:dyDescent="0.35">
      <c r="A460" s="43">
        <v>45767.125</v>
      </c>
    </row>
    <row r="461" spans="1:1" x14ac:dyDescent="0.35">
      <c r="A461" s="43">
        <v>45767.166666666701</v>
      </c>
    </row>
    <row r="462" spans="1:1" x14ac:dyDescent="0.35">
      <c r="A462" s="43">
        <v>45767.208333333299</v>
      </c>
    </row>
    <row r="463" spans="1:1" x14ac:dyDescent="0.35">
      <c r="A463" s="43">
        <v>45767.25</v>
      </c>
    </row>
    <row r="464" spans="1:1" x14ac:dyDescent="0.35">
      <c r="A464" s="43">
        <v>45767.291666666701</v>
      </c>
    </row>
    <row r="465" spans="1:1" x14ac:dyDescent="0.35">
      <c r="A465" s="43">
        <v>45767.333333333299</v>
      </c>
    </row>
    <row r="466" spans="1:1" x14ac:dyDescent="0.35">
      <c r="A466" s="43">
        <v>45767.375</v>
      </c>
    </row>
    <row r="467" spans="1:1" x14ac:dyDescent="0.35">
      <c r="A467" s="43">
        <v>45767.416666666701</v>
      </c>
    </row>
    <row r="468" spans="1:1" x14ac:dyDescent="0.35">
      <c r="A468" s="43">
        <v>45767.458333333299</v>
      </c>
    </row>
    <row r="469" spans="1:1" x14ac:dyDescent="0.35">
      <c r="A469" s="43">
        <v>45767.5</v>
      </c>
    </row>
    <row r="470" spans="1:1" x14ac:dyDescent="0.35">
      <c r="A470" s="43">
        <v>45767.541666666701</v>
      </c>
    </row>
    <row r="471" spans="1:1" x14ac:dyDescent="0.35">
      <c r="A471" s="43">
        <v>45767.583333333299</v>
      </c>
    </row>
    <row r="472" spans="1:1" x14ac:dyDescent="0.35">
      <c r="A472" s="43">
        <v>45767.625</v>
      </c>
    </row>
    <row r="473" spans="1:1" x14ac:dyDescent="0.35">
      <c r="A473" s="43">
        <v>45767.666666666701</v>
      </c>
    </row>
    <row r="474" spans="1:1" x14ac:dyDescent="0.35">
      <c r="A474" s="43">
        <v>45767.708333333299</v>
      </c>
    </row>
    <row r="475" spans="1:1" x14ac:dyDescent="0.35">
      <c r="A475" s="43">
        <v>45767.75</v>
      </c>
    </row>
    <row r="476" spans="1:1" x14ac:dyDescent="0.35">
      <c r="A476" s="43">
        <v>45767.791666666701</v>
      </c>
    </row>
    <row r="477" spans="1:1" x14ac:dyDescent="0.35">
      <c r="A477" s="43">
        <v>45767.833333333299</v>
      </c>
    </row>
    <row r="478" spans="1:1" x14ac:dyDescent="0.35">
      <c r="A478" s="43">
        <v>45767.875</v>
      </c>
    </row>
    <row r="479" spans="1:1" x14ac:dyDescent="0.35">
      <c r="A479" s="43">
        <v>45767.916666666701</v>
      </c>
    </row>
    <row r="480" spans="1:1" x14ac:dyDescent="0.35">
      <c r="A480" s="43">
        <v>45767.958333333299</v>
      </c>
    </row>
    <row r="481" spans="1:1" x14ac:dyDescent="0.35">
      <c r="A481" s="43">
        <v>45768</v>
      </c>
    </row>
    <row r="482" spans="1:1" x14ac:dyDescent="0.35">
      <c r="A482" s="43">
        <v>45768.041666666701</v>
      </c>
    </row>
    <row r="483" spans="1:1" x14ac:dyDescent="0.35">
      <c r="A483" s="43">
        <v>45768.083333333299</v>
      </c>
    </row>
    <row r="484" spans="1:1" x14ac:dyDescent="0.35">
      <c r="A484" s="43">
        <v>45768.125</v>
      </c>
    </row>
    <row r="485" spans="1:1" x14ac:dyDescent="0.35">
      <c r="A485" s="43">
        <v>45768.166666666701</v>
      </c>
    </row>
    <row r="486" spans="1:1" x14ac:dyDescent="0.35">
      <c r="A486" s="43">
        <v>45768.208333333299</v>
      </c>
    </row>
    <row r="487" spans="1:1" x14ac:dyDescent="0.35">
      <c r="A487" s="43">
        <v>45768.25</v>
      </c>
    </row>
    <row r="488" spans="1:1" x14ac:dyDescent="0.35">
      <c r="A488" s="43">
        <v>45768.291666666701</v>
      </c>
    </row>
    <row r="489" spans="1:1" x14ac:dyDescent="0.35">
      <c r="A489" s="43">
        <v>45768.333333333299</v>
      </c>
    </row>
    <row r="490" spans="1:1" x14ac:dyDescent="0.35">
      <c r="A490" s="43">
        <v>45768.375</v>
      </c>
    </row>
    <row r="491" spans="1:1" x14ac:dyDescent="0.35">
      <c r="A491" s="43">
        <v>45768.416666666701</v>
      </c>
    </row>
    <row r="492" spans="1:1" x14ac:dyDescent="0.35">
      <c r="A492" s="43">
        <v>45768.458333333299</v>
      </c>
    </row>
    <row r="493" spans="1:1" x14ac:dyDescent="0.35">
      <c r="A493" s="43">
        <v>45768.5</v>
      </c>
    </row>
    <row r="494" spans="1:1" x14ac:dyDescent="0.35">
      <c r="A494" s="43">
        <v>45768.541666666701</v>
      </c>
    </row>
    <row r="495" spans="1:1" x14ac:dyDescent="0.35">
      <c r="A495" s="43">
        <v>45768.583333333299</v>
      </c>
    </row>
    <row r="496" spans="1:1" x14ac:dyDescent="0.35">
      <c r="A496" s="43">
        <v>45768.625</v>
      </c>
    </row>
    <row r="497" spans="1:1" x14ac:dyDescent="0.35">
      <c r="A497" s="43">
        <v>45768.666666666701</v>
      </c>
    </row>
    <row r="498" spans="1:1" x14ac:dyDescent="0.35">
      <c r="A498" s="43">
        <v>45768.708333333299</v>
      </c>
    </row>
    <row r="499" spans="1:1" x14ac:dyDescent="0.35">
      <c r="A499" s="43">
        <v>45768.75</v>
      </c>
    </row>
    <row r="500" spans="1:1" x14ac:dyDescent="0.35">
      <c r="A500" s="43">
        <v>45768.791666666701</v>
      </c>
    </row>
    <row r="501" spans="1:1" x14ac:dyDescent="0.35">
      <c r="A501" s="43">
        <v>45768.833333333299</v>
      </c>
    </row>
    <row r="502" spans="1:1" x14ac:dyDescent="0.35">
      <c r="A502" s="43">
        <v>45768.875</v>
      </c>
    </row>
    <row r="503" spans="1:1" x14ac:dyDescent="0.35">
      <c r="A503" s="43">
        <v>45768.916666666701</v>
      </c>
    </row>
    <row r="504" spans="1:1" x14ac:dyDescent="0.35">
      <c r="A504" s="43">
        <v>45768.958333333299</v>
      </c>
    </row>
    <row r="505" spans="1:1" x14ac:dyDescent="0.35">
      <c r="A505" s="43">
        <v>45769</v>
      </c>
    </row>
    <row r="506" spans="1:1" x14ac:dyDescent="0.35">
      <c r="A506" s="43">
        <v>45769.041666666701</v>
      </c>
    </row>
    <row r="507" spans="1:1" x14ac:dyDescent="0.35">
      <c r="A507" s="43">
        <v>45769.083333333299</v>
      </c>
    </row>
    <row r="508" spans="1:1" x14ac:dyDescent="0.35">
      <c r="A508" s="43">
        <v>45769.125</v>
      </c>
    </row>
    <row r="509" spans="1:1" x14ac:dyDescent="0.35">
      <c r="A509" s="43">
        <v>45769.166666666701</v>
      </c>
    </row>
    <row r="510" spans="1:1" x14ac:dyDescent="0.35">
      <c r="A510" s="43">
        <v>45769.208333333299</v>
      </c>
    </row>
    <row r="511" spans="1:1" x14ac:dyDescent="0.35">
      <c r="A511" s="43">
        <v>45769.25</v>
      </c>
    </row>
    <row r="512" spans="1:1" x14ac:dyDescent="0.35">
      <c r="A512" s="43">
        <v>45769.291666666701</v>
      </c>
    </row>
    <row r="513" spans="1:1" x14ac:dyDescent="0.35">
      <c r="A513" s="43">
        <v>45769.333333333299</v>
      </c>
    </row>
    <row r="514" spans="1:1" x14ac:dyDescent="0.35">
      <c r="A514" s="43">
        <v>45769.375</v>
      </c>
    </row>
    <row r="515" spans="1:1" x14ac:dyDescent="0.35">
      <c r="A515" s="43">
        <v>45769.416666666701</v>
      </c>
    </row>
    <row r="516" spans="1:1" x14ac:dyDescent="0.35">
      <c r="A516" s="43">
        <v>45769.458333333299</v>
      </c>
    </row>
    <row r="517" spans="1:1" x14ac:dyDescent="0.35">
      <c r="A517" s="43">
        <v>45769.5</v>
      </c>
    </row>
    <row r="518" spans="1:1" x14ac:dyDescent="0.35">
      <c r="A518" s="43">
        <v>45769.541666666701</v>
      </c>
    </row>
    <row r="519" spans="1:1" x14ac:dyDescent="0.35">
      <c r="A519" s="43">
        <v>45769.583333333299</v>
      </c>
    </row>
    <row r="520" spans="1:1" x14ac:dyDescent="0.35">
      <c r="A520" s="43">
        <v>45769.625</v>
      </c>
    </row>
    <row r="521" spans="1:1" x14ac:dyDescent="0.35">
      <c r="A521" s="43">
        <v>45769.666666666701</v>
      </c>
    </row>
    <row r="522" spans="1:1" x14ac:dyDescent="0.35">
      <c r="A522" s="43">
        <v>45769.708333333299</v>
      </c>
    </row>
    <row r="523" spans="1:1" x14ac:dyDescent="0.35">
      <c r="A523" s="43">
        <v>45769.75</v>
      </c>
    </row>
    <row r="524" spans="1:1" x14ac:dyDescent="0.35">
      <c r="A524" s="43">
        <v>45769.791666666701</v>
      </c>
    </row>
    <row r="525" spans="1:1" x14ac:dyDescent="0.35">
      <c r="A525" s="43">
        <v>45769.833333333299</v>
      </c>
    </row>
    <row r="526" spans="1:1" x14ac:dyDescent="0.35">
      <c r="A526" s="43">
        <v>45769.875</v>
      </c>
    </row>
    <row r="527" spans="1:1" x14ac:dyDescent="0.35">
      <c r="A527" s="43">
        <v>45769.916666666701</v>
      </c>
    </row>
    <row r="528" spans="1:1" x14ac:dyDescent="0.35">
      <c r="A528" s="43">
        <v>45769.958333333299</v>
      </c>
    </row>
    <row r="529" spans="1:1" x14ac:dyDescent="0.35">
      <c r="A529" s="43">
        <v>45770</v>
      </c>
    </row>
    <row r="530" spans="1:1" x14ac:dyDescent="0.35">
      <c r="A530" s="43">
        <v>45770.041666666701</v>
      </c>
    </row>
    <row r="531" spans="1:1" x14ac:dyDescent="0.35">
      <c r="A531" s="43">
        <v>45770.083333333299</v>
      </c>
    </row>
    <row r="532" spans="1:1" x14ac:dyDescent="0.35">
      <c r="A532" s="43">
        <v>45770.125</v>
      </c>
    </row>
    <row r="533" spans="1:1" x14ac:dyDescent="0.35">
      <c r="A533" s="43">
        <v>45770.166666666701</v>
      </c>
    </row>
    <row r="534" spans="1:1" x14ac:dyDescent="0.35">
      <c r="A534" s="43">
        <v>45770.208333333299</v>
      </c>
    </row>
    <row r="535" spans="1:1" x14ac:dyDescent="0.35">
      <c r="A535" s="43">
        <v>45770.25</v>
      </c>
    </row>
    <row r="536" spans="1:1" x14ac:dyDescent="0.35">
      <c r="A536" s="43">
        <v>45770.291666666701</v>
      </c>
    </row>
    <row r="537" spans="1:1" x14ac:dyDescent="0.35">
      <c r="A537" s="43">
        <v>45770.333333333299</v>
      </c>
    </row>
    <row r="538" spans="1:1" x14ac:dyDescent="0.35">
      <c r="A538" s="43">
        <v>45770.375</v>
      </c>
    </row>
    <row r="539" spans="1:1" x14ac:dyDescent="0.35">
      <c r="A539" s="43">
        <v>45770.416666666701</v>
      </c>
    </row>
    <row r="540" spans="1:1" x14ac:dyDescent="0.35">
      <c r="A540" s="43">
        <v>45770.458333333299</v>
      </c>
    </row>
    <row r="541" spans="1:1" x14ac:dyDescent="0.35">
      <c r="A541" s="43">
        <v>45770.5</v>
      </c>
    </row>
    <row r="542" spans="1:1" x14ac:dyDescent="0.35">
      <c r="A542" s="43">
        <v>45770.541666666701</v>
      </c>
    </row>
    <row r="543" spans="1:1" x14ac:dyDescent="0.35">
      <c r="A543" s="43">
        <v>45770.583333333299</v>
      </c>
    </row>
    <row r="544" spans="1:1" x14ac:dyDescent="0.35">
      <c r="A544" s="43">
        <v>45770.625</v>
      </c>
    </row>
    <row r="545" spans="1:1" x14ac:dyDescent="0.35">
      <c r="A545" s="43">
        <v>45770.666666666701</v>
      </c>
    </row>
    <row r="546" spans="1:1" x14ac:dyDescent="0.35">
      <c r="A546" s="43">
        <v>45770.708333333299</v>
      </c>
    </row>
    <row r="547" spans="1:1" x14ac:dyDescent="0.35">
      <c r="A547" s="43">
        <v>45770.75</v>
      </c>
    </row>
    <row r="548" spans="1:1" x14ac:dyDescent="0.35">
      <c r="A548" s="43">
        <v>45770.791666666701</v>
      </c>
    </row>
    <row r="549" spans="1:1" x14ac:dyDescent="0.35">
      <c r="A549" s="43">
        <v>45770.833333333299</v>
      </c>
    </row>
    <row r="550" spans="1:1" x14ac:dyDescent="0.35">
      <c r="A550" s="43">
        <v>45770.875</v>
      </c>
    </row>
    <row r="551" spans="1:1" x14ac:dyDescent="0.35">
      <c r="A551" s="43">
        <v>45770.916666666701</v>
      </c>
    </row>
    <row r="552" spans="1:1" x14ac:dyDescent="0.35">
      <c r="A552" s="43">
        <v>45770.958333333299</v>
      </c>
    </row>
    <row r="553" spans="1:1" x14ac:dyDescent="0.35">
      <c r="A553" s="43">
        <v>45771</v>
      </c>
    </row>
    <row r="554" spans="1:1" x14ac:dyDescent="0.35">
      <c r="A554" s="43">
        <v>45771.041666666701</v>
      </c>
    </row>
    <row r="555" spans="1:1" x14ac:dyDescent="0.35">
      <c r="A555" s="43">
        <v>45771.083333333299</v>
      </c>
    </row>
    <row r="556" spans="1:1" x14ac:dyDescent="0.35">
      <c r="A556" s="43">
        <v>45771.125</v>
      </c>
    </row>
    <row r="557" spans="1:1" x14ac:dyDescent="0.35">
      <c r="A557" s="43">
        <v>45771.166666666701</v>
      </c>
    </row>
    <row r="558" spans="1:1" x14ac:dyDescent="0.35">
      <c r="A558" s="43">
        <v>45771.208333333299</v>
      </c>
    </row>
    <row r="559" spans="1:1" x14ac:dyDescent="0.35">
      <c r="A559" s="43">
        <v>45771.25</v>
      </c>
    </row>
    <row r="560" spans="1:1" x14ac:dyDescent="0.35">
      <c r="A560" s="43">
        <v>45771.291666666701</v>
      </c>
    </row>
    <row r="561" spans="1:1" x14ac:dyDescent="0.35">
      <c r="A561" s="43">
        <v>45771.333333333299</v>
      </c>
    </row>
    <row r="562" spans="1:1" x14ac:dyDescent="0.35">
      <c r="A562" s="43">
        <v>45771.375</v>
      </c>
    </row>
    <row r="563" spans="1:1" x14ac:dyDescent="0.35">
      <c r="A563" s="43">
        <v>45771.416666666701</v>
      </c>
    </row>
    <row r="564" spans="1:1" x14ac:dyDescent="0.35">
      <c r="A564" s="43">
        <v>45771.458333333299</v>
      </c>
    </row>
    <row r="565" spans="1:1" x14ac:dyDescent="0.35">
      <c r="A565" s="43">
        <v>45771.5</v>
      </c>
    </row>
    <row r="566" spans="1:1" x14ac:dyDescent="0.35">
      <c r="A566" s="43">
        <v>45771.541666666701</v>
      </c>
    </row>
    <row r="567" spans="1:1" x14ac:dyDescent="0.35">
      <c r="A567" s="43">
        <v>45771.583333333299</v>
      </c>
    </row>
    <row r="568" spans="1:1" x14ac:dyDescent="0.35">
      <c r="A568" s="43">
        <v>45771.625</v>
      </c>
    </row>
    <row r="569" spans="1:1" x14ac:dyDescent="0.35">
      <c r="A569" s="43">
        <v>45771.666666666701</v>
      </c>
    </row>
    <row r="570" spans="1:1" x14ac:dyDescent="0.35">
      <c r="A570" s="43">
        <v>45771.708333333299</v>
      </c>
    </row>
    <row r="571" spans="1:1" x14ac:dyDescent="0.35">
      <c r="A571" s="43">
        <v>45771.75</v>
      </c>
    </row>
    <row r="572" spans="1:1" x14ac:dyDescent="0.35">
      <c r="A572" s="43">
        <v>45771.791666666701</v>
      </c>
    </row>
    <row r="573" spans="1:1" x14ac:dyDescent="0.35">
      <c r="A573" s="43">
        <v>45771.833333333299</v>
      </c>
    </row>
    <row r="574" spans="1:1" x14ac:dyDescent="0.35">
      <c r="A574" s="43">
        <v>45771.875</v>
      </c>
    </row>
    <row r="575" spans="1:1" x14ac:dyDescent="0.35">
      <c r="A575" s="43">
        <v>45771.916666666701</v>
      </c>
    </row>
    <row r="576" spans="1:1" x14ac:dyDescent="0.35">
      <c r="A576" s="43">
        <v>45771.958333333299</v>
      </c>
    </row>
    <row r="577" spans="1:1" x14ac:dyDescent="0.35">
      <c r="A577" s="43">
        <v>45772</v>
      </c>
    </row>
    <row r="578" spans="1:1" x14ac:dyDescent="0.35">
      <c r="A578" s="43">
        <v>45772.041666666701</v>
      </c>
    </row>
    <row r="579" spans="1:1" x14ac:dyDescent="0.35">
      <c r="A579" s="43">
        <v>45772.083333333299</v>
      </c>
    </row>
    <row r="580" spans="1:1" x14ac:dyDescent="0.35">
      <c r="A580" s="43">
        <v>45772.125</v>
      </c>
    </row>
    <row r="581" spans="1:1" x14ac:dyDescent="0.35">
      <c r="A581" s="43">
        <v>45772.166666666701</v>
      </c>
    </row>
    <row r="582" spans="1:1" x14ac:dyDescent="0.35">
      <c r="A582" s="43">
        <v>45772.208333333299</v>
      </c>
    </row>
    <row r="583" spans="1:1" x14ac:dyDescent="0.35">
      <c r="A583" s="43">
        <v>45772.25</v>
      </c>
    </row>
    <row r="584" spans="1:1" x14ac:dyDescent="0.35">
      <c r="A584" s="43">
        <v>45772.291666666701</v>
      </c>
    </row>
    <row r="585" spans="1:1" x14ac:dyDescent="0.35">
      <c r="A585" s="43">
        <v>45772.333333333299</v>
      </c>
    </row>
    <row r="586" spans="1:1" x14ac:dyDescent="0.35">
      <c r="A586" s="43">
        <v>45772.375</v>
      </c>
    </row>
    <row r="587" spans="1:1" x14ac:dyDescent="0.35">
      <c r="A587" s="43">
        <v>45772.416666666701</v>
      </c>
    </row>
    <row r="588" spans="1:1" x14ac:dyDescent="0.35">
      <c r="A588" s="43">
        <v>45772.458333333299</v>
      </c>
    </row>
    <row r="589" spans="1:1" x14ac:dyDescent="0.35">
      <c r="A589" s="43">
        <v>45772.5</v>
      </c>
    </row>
    <row r="590" spans="1:1" x14ac:dyDescent="0.35">
      <c r="A590" s="43">
        <v>45772.541666666701</v>
      </c>
    </row>
    <row r="591" spans="1:1" x14ac:dyDescent="0.35">
      <c r="A591" s="43">
        <v>45772.583333333299</v>
      </c>
    </row>
    <row r="592" spans="1:1" x14ac:dyDescent="0.35">
      <c r="A592" s="43">
        <v>45772.625</v>
      </c>
    </row>
    <row r="593" spans="1:1" x14ac:dyDescent="0.35">
      <c r="A593" s="43">
        <v>45772.666666666701</v>
      </c>
    </row>
    <row r="594" spans="1:1" x14ac:dyDescent="0.35">
      <c r="A594" s="43">
        <v>45772.708333333299</v>
      </c>
    </row>
    <row r="595" spans="1:1" x14ac:dyDescent="0.35">
      <c r="A595" s="43">
        <v>45772.75</v>
      </c>
    </row>
    <row r="596" spans="1:1" x14ac:dyDescent="0.35">
      <c r="A596" s="43">
        <v>45772.791666666701</v>
      </c>
    </row>
    <row r="597" spans="1:1" x14ac:dyDescent="0.35">
      <c r="A597" s="43">
        <v>45772.833333333299</v>
      </c>
    </row>
    <row r="598" spans="1:1" x14ac:dyDescent="0.35">
      <c r="A598" s="43">
        <v>45772.875</v>
      </c>
    </row>
    <row r="599" spans="1:1" x14ac:dyDescent="0.35">
      <c r="A599" s="43">
        <v>45772.916666666701</v>
      </c>
    </row>
    <row r="600" spans="1:1" x14ac:dyDescent="0.35">
      <c r="A600" s="43">
        <v>45772.958333333299</v>
      </c>
    </row>
    <row r="601" spans="1:1" x14ac:dyDescent="0.35">
      <c r="A601" s="43">
        <v>45773</v>
      </c>
    </row>
    <row r="602" spans="1:1" x14ac:dyDescent="0.35">
      <c r="A602" s="43">
        <v>45773.041666666701</v>
      </c>
    </row>
    <row r="603" spans="1:1" x14ac:dyDescent="0.35">
      <c r="A603" s="43">
        <v>45773.083333333299</v>
      </c>
    </row>
    <row r="604" spans="1:1" x14ac:dyDescent="0.35">
      <c r="A604" s="43">
        <v>45773.125</v>
      </c>
    </row>
    <row r="605" spans="1:1" x14ac:dyDescent="0.35">
      <c r="A605" s="43">
        <v>45773.166666666701</v>
      </c>
    </row>
    <row r="606" spans="1:1" x14ac:dyDescent="0.35">
      <c r="A606" s="43">
        <v>45773.208333333299</v>
      </c>
    </row>
    <row r="607" spans="1:1" x14ac:dyDescent="0.35">
      <c r="A607" s="43">
        <v>45773.25</v>
      </c>
    </row>
    <row r="608" spans="1:1" x14ac:dyDescent="0.35">
      <c r="A608" s="43">
        <v>45773.291666666701</v>
      </c>
    </row>
    <row r="609" spans="1:1" x14ac:dyDescent="0.35">
      <c r="A609" s="43">
        <v>45773.333333333299</v>
      </c>
    </row>
    <row r="610" spans="1:1" x14ac:dyDescent="0.35">
      <c r="A610" s="43">
        <v>45773.375</v>
      </c>
    </row>
    <row r="611" spans="1:1" x14ac:dyDescent="0.35">
      <c r="A611" s="43">
        <v>45773.416666666701</v>
      </c>
    </row>
    <row r="612" spans="1:1" x14ac:dyDescent="0.35">
      <c r="A612" s="43">
        <v>45773.458333333299</v>
      </c>
    </row>
    <row r="613" spans="1:1" x14ac:dyDescent="0.35">
      <c r="A613" s="43">
        <v>45773.5</v>
      </c>
    </row>
    <row r="614" spans="1:1" x14ac:dyDescent="0.35">
      <c r="A614" s="43">
        <v>45773.541666666701</v>
      </c>
    </row>
    <row r="615" spans="1:1" x14ac:dyDescent="0.35">
      <c r="A615" s="43">
        <v>45773.583333333299</v>
      </c>
    </row>
    <row r="616" spans="1:1" x14ac:dyDescent="0.35">
      <c r="A616" s="43">
        <v>45773.625</v>
      </c>
    </row>
    <row r="617" spans="1:1" x14ac:dyDescent="0.35">
      <c r="A617" s="43">
        <v>45773.666666666701</v>
      </c>
    </row>
    <row r="618" spans="1:1" x14ac:dyDescent="0.35">
      <c r="A618" s="43">
        <v>45773.708333333299</v>
      </c>
    </row>
    <row r="619" spans="1:1" x14ac:dyDescent="0.35">
      <c r="A619" s="43">
        <v>45773.75</v>
      </c>
    </row>
    <row r="620" spans="1:1" x14ac:dyDescent="0.35">
      <c r="A620" s="43">
        <v>45773.791666666701</v>
      </c>
    </row>
    <row r="621" spans="1:1" x14ac:dyDescent="0.35">
      <c r="A621" s="43">
        <v>45773.833333333299</v>
      </c>
    </row>
    <row r="622" spans="1:1" x14ac:dyDescent="0.35">
      <c r="A622" s="43">
        <v>45773.875</v>
      </c>
    </row>
    <row r="623" spans="1:1" x14ac:dyDescent="0.35">
      <c r="A623" s="43">
        <v>45773.916666666701</v>
      </c>
    </row>
    <row r="624" spans="1:1" x14ac:dyDescent="0.35">
      <c r="A624" s="43">
        <v>45773.958333333299</v>
      </c>
    </row>
    <row r="625" spans="1:1" x14ac:dyDescent="0.35">
      <c r="A625" s="43">
        <v>45774</v>
      </c>
    </row>
    <row r="626" spans="1:1" x14ac:dyDescent="0.35">
      <c r="A626" s="43">
        <v>45774.041666666701</v>
      </c>
    </row>
    <row r="627" spans="1:1" x14ac:dyDescent="0.35">
      <c r="A627" s="43">
        <v>45774.083333333299</v>
      </c>
    </row>
    <row r="628" spans="1:1" x14ac:dyDescent="0.35">
      <c r="A628" s="43">
        <v>45774.125</v>
      </c>
    </row>
    <row r="629" spans="1:1" x14ac:dyDescent="0.35">
      <c r="A629" s="43">
        <v>45774.166666666701</v>
      </c>
    </row>
    <row r="630" spans="1:1" x14ac:dyDescent="0.35">
      <c r="A630" s="43">
        <v>45774.208333333299</v>
      </c>
    </row>
    <row r="631" spans="1:1" x14ac:dyDescent="0.35">
      <c r="A631" s="43">
        <v>45774.25</v>
      </c>
    </row>
    <row r="632" spans="1:1" x14ac:dyDescent="0.35">
      <c r="A632" s="43">
        <v>45774.291666666701</v>
      </c>
    </row>
    <row r="633" spans="1:1" x14ac:dyDescent="0.35">
      <c r="A633" s="43">
        <v>45774.333333333299</v>
      </c>
    </row>
    <row r="634" spans="1:1" x14ac:dyDescent="0.35">
      <c r="A634" s="43">
        <v>45774.375</v>
      </c>
    </row>
    <row r="635" spans="1:1" x14ac:dyDescent="0.35">
      <c r="A635" s="43">
        <v>45774.416666666701</v>
      </c>
    </row>
    <row r="636" spans="1:1" x14ac:dyDescent="0.35">
      <c r="A636" s="43">
        <v>45774.458333333299</v>
      </c>
    </row>
    <row r="637" spans="1:1" x14ac:dyDescent="0.35">
      <c r="A637" s="43">
        <v>45774.5</v>
      </c>
    </row>
    <row r="638" spans="1:1" x14ac:dyDescent="0.35">
      <c r="A638" s="43">
        <v>45774.541666666701</v>
      </c>
    </row>
    <row r="639" spans="1:1" x14ac:dyDescent="0.35">
      <c r="A639" s="43">
        <v>45774.583333333299</v>
      </c>
    </row>
    <row r="640" spans="1:1" x14ac:dyDescent="0.35">
      <c r="A640" s="43">
        <v>45774.625</v>
      </c>
    </row>
    <row r="641" spans="1:1" x14ac:dyDescent="0.35">
      <c r="A641" s="43">
        <v>45774.666666666701</v>
      </c>
    </row>
    <row r="642" spans="1:1" x14ac:dyDescent="0.35">
      <c r="A642" s="43">
        <v>45774.708333333299</v>
      </c>
    </row>
    <row r="643" spans="1:1" x14ac:dyDescent="0.35">
      <c r="A643" s="43">
        <v>45774.75</v>
      </c>
    </row>
    <row r="644" spans="1:1" x14ac:dyDescent="0.35">
      <c r="A644" s="43">
        <v>45774.791666666701</v>
      </c>
    </row>
    <row r="645" spans="1:1" x14ac:dyDescent="0.35">
      <c r="A645" s="43">
        <v>45774.833333333299</v>
      </c>
    </row>
    <row r="646" spans="1:1" x14ac:dyDescent="0.35">
      <c r="A646" s="43">
        <v>45774.875</v>
      </c>
    </row>
    <row r="647" spans="1:1" x14ac:dyDescent="0.35">
      <c r="A647" s="43">
        <v>45774.916666666701</v>
      </c>
    </row>
    <row r="648" spans="1:1" x14ac:dyDescent="0.35">
      <c r="A648" s="43">
        <v>45774.958333333299</v>
      </c>
    </row>
    <row r="649" spans="1:1" x14ac:dyDescent="0.35">
      <c r="A649" s="43">
        <v>45775</v>
      </c>
    </row>
    <row r="650" spans="1:1" x14ac:dyDescent="0.35">
      <c r="A650" s="43">
        <v>45775.041666666701</v>
      </c>
    </row>
    <row r="651" spans="1:1" x14ac:dyDescent="0.35">
      <c r="A651" s="43">
        <v>45775.083333333299</v>
      </c>
    </row>
    <row r="652" spans="1:1" x14ac:dyDescent="0.35">
      <c r="A652" s="43">
        <v>45775.125</v>
      </c>
    </row>
    <row r="653" spans="1:1" x14ac:dyDescent="0.35">
      <c r="A653" s="43">
        <v>45775.166666666701</v>
      </c>
    </row>
    <row r="654" spans="1:1" x14ac:dyDescent="0.35">
      <c r="A654" s="43">
        <v>45775.208333333299</v>
      </c>
    </row>
    <row r="655" spans="1:1" x14ac:dyDescent="0.35">
      <c r="A655" s="43">
        <v>45775.25</v>
      </c>
    </row>
    <row r="656" spans="1:1" x14ac:dyDescent="0.35">
      <c r="A656" s="43">
        <v>45775.291666666701</v>
      </c>
    </row>
    <row r="657" spans="1:1" x14ac:dyDescent="0.35">
      <c r="A657" s="43">
        <v>45775.333333333299</v>
      </c>
    </row>
    <row r="658" spans="1:1" x14ac:dyDescent="0.35">
      <c r="A658" s="43">
        <v>45775.375</v>
      </c>
    </row>
    <row r="659" spans="1:1" x14ac:dyDescent="0.35">
      <c r="A659" s="43">
        <v>45775.416666666701</v>
      </c>
    </row>
    <row r="660" spans="1:1" x14ac:dyDescent="0.35">
      <c r="A660" s="43">
        <v>45775.458333333299</v>
      </c>
    </row>
    <row r="661" spans="1:1" x14ac:dyDescent="0.35">
      <c r="A661" s="43">
        <v>45775.5</v>
      </c>
    </row>
    <row r="662" spans="1:1" x14ac:dyDescent="0.35">
      <c r="A662" s="43">
        <v>45775.541666666701</v>
      </c>
    </row>
    <row r="663" spans="1:1" x14ac:dyDescent="0.35">
      <c r="A663" s="43">
        <v>45775.583333333299</v>
      </c>
    </row>
    <row r="664" spans="1:1" x14ac:dyDescent="0.35">
      <c r="A664" s="43">
        <v>45775.625</v>
      </c>
    </row>
    <row r="665" spans="1:1" x14ac:dyDescent="0.35">
      <c r="A665" s="43">
        <v>45775.666666666701</v>
      </c>
    </row>
    <row r="666" spans="1:1" x14ac:dyDescent="0.35">
      <c r="A666" s="43">
        <v>45775.708333333299</v>
      </c>
    </row>
    <row r="667" spans="1:1" x14ac:dyDescent="0.35">
      <c r="A667" s="43">
        <v>45775.75</v>
      </c>
    </row>
    <row r="668" spans="1:1" x14ac:dyDescent="0.35">
      <c r="A668" s="43">
        <v>45775.791666666701</v>
      </c>
    </row>
    <row r="669" spans="1:1" x14ac:dyDescent="0.35">
      <c r="A669" s="43">
        <v>45775.833333333299</v>
      </c>
    </row>
    <row r="670" spans="1:1" x14ac:dyDescent="0.35">
      <c r="A670" s="43">
        <v>45775.875</v>
      </c>
    </row>
    <row r="671" spans="1:1" x14ac:dyDescent="0.35">
      <c r="A671" s="43">
        <v>45775.916666666701</v>
      </c>
    </row>
    <row r="672" spans="1:1" x14ac:dyDescent="0.35">
      <c r="A672" s="43">
        <v>45775.958333333299</v>
      </c>
    </row>
    <row r="673" spans="1:1" x14ac:dyDescent="0.35">
      <c r="A673" s="43">
        <v>45776</v>
      </c>
    </row>
    <row r="674" spans="1:1" x14ac:dyDescent="0.35">
      <c r="A674" s="43">
        <v>45776.041666666701</v>
      </c>
    </row>
    <row r="675" spans="1:1" x14ac:dyDescent="0.35">
      <c r="A675" s="43">
        <v>45776.083333333299</v>
      </c>
    </row>
    <row r="676" spans="1:1" x14ac:dyDescent="0.35">
      <c r="A676" s="43">
        <v>45776.125</v>
      </c>
    </row>
    <row r="677" spans="1:1" x14ac:dyDescent="0.35">
      <c r="A677" s="43">
        <v>45776.166666666701</v>
      </c>
    </row>
    <row r="678" spans="1:1" x14ac:dyDescent="0.35">
      <c r="A678" s="43">
        <v>45776.208333333299</v>
      </c>
    </row>
    <row r="679" spans="1:1" x14ac:dyDescent="0.35">
      <c r="A679" s="43">
        <v>45776.25</v>
      </c>
    </row>
    <row r="680" spans="1:1" x14ac:dyDescent="0.35">
      <c r="A680" s="43">
        <v>45776.291666666701</v>
      </c>
    </row>
    <row r="681" spans="1:1" x14ac:dyDescent="0.35">
      <c r="A681" s="43">
        <v>45776.333333333299</v>
      </c>
    </row>
    <row r="682" spans="1:1" x14ac:dyDescent="0.35">
      <c r="A682" s="43">
        <v>45776.375</v>
      </c>
    </row>
    <row r="683" spans="1:1" x14ac:dyDescent="0.35">
      <c r="A683" s="43">
        <v>45776.416666666701</v>
      </c>
    </row>
    <row r="684" spans="1:1" x14ac:dyDescent="0.35">
      <c r="A684" s="43">
        <v>45776.458333333299</v>
      </c>
    </row>
    <row r="685" spans="1:1" x14ac:dyDescent="0.35">
      <c r="A685" s="43">
        <v>45776.5</v>
      </c>
    </row>
    <row r="686" spans="1:1" x14ac:dyDescent="0.35">
      <c r="A686" s="43">
        <v>45776.541666666701</v>
      </c>
    </row>
    <row r="687" spans="1:1" x14ac:dyDescent="0.35">
      <c r="A687" s="43">
        <v>45776.583333333299</v>
      </c>
    </row>
    <row r="688" spans="1:1" x14ac:dyDescent="0.35">
      <c r="A688" s="43">
        <v>45776.625</v>
      </c>
    </row>
    <row r="689" spans="1:1" x14ac:dyDescent="0.35">
      <c r="A689" s="43">
        <v>45776.666666666701</v>
      </c>
    </row>
    <row r="690" spans="1:1" x14ac:dyDescent="0.35">
      <c r="A690" s="43">
        <v>45776.708333333299</v>
      </c>
    </row>
    <row r="691" spans="1:1" x14ac:dyDescent="0.35">
      <c r="A691" s="43">
        <v>45776.75</v>
      </c>
    </row>
    <row r="692" spans="1:1" x14ac:dyDescent="0.35">
      <c r="A692" s="43">
        <v>45776.791666666701</v>
      </c>
    </row>
    <row r="693" spans="1:1" x14ac:dyDescent="0.35">
      <c r="A693" s="43">
        <v>45776.833333333299</v>
      </c>
    </row>
    <row r="694" spans="1:1" x14ac:dyDescent="0.35">
      <c r="A694" s="43">
        <v>45776.875</v>
      </c>
    </row>
    <row r="695" spans="1:1" x14ac:dyDescent="0.35">
      <c r="A695" s="43">
        <v>45776.916666666701</v>
      </c>
    </row>
    <row r="696" spans="1:1" x14ac:dyDescent="0.35">
      <c r="A696" s="43">
        <v>45776.958333333299</v>
      </c>
    </row>
    <row r="697" spans="1:1" x14ac:dyDescent="0.35">
      <c r="A697" s="43">
        <v>45777</v>
      </c>
    </row>
    <row r="698" spans="1:1" x14ac:dyDescent="0.35">
      <c r="A698" s="43">
        <v>45777.041666666701</v>
      </c>
    </row>
    <row r="699" spans="1:1" x14ac:dyDescent="0.35">
      <c r="A699" s="43">
        <v>45777.083333333299</v>
      </c>
    </row>
    <row r="700" spans="1:1" x14ac:dyDescent="0.35">
      <c r="A700" s="43">
        <v>45777.125</v>
      </c>
    </row>
    <row r="701" spans="1:1" x14ac:dyDescent="0.35">
      <c r="A701" s="43">
        <v>45777.166666666701</v>
      </c>
    </row>
    <row r="702" spans="1:1" x14ac:dyDescent="0.35">
      <c r="A702" s="43">
        <v>45777.208333333299</v>
      </c>
    </row>
    <row r="703" spans="1:1" x14ac:dyDescent="0.35">
      <c r="A703" s="43">
        <v>45777.25</v>
      </c>
    </row>
    <row r="704" spans="1:1" x14ac:dyDescent="0.35">
      <c r="A704" s="43">
        <v>45777.291666666701</v>
      </c>
    </row>
    <row r="705" spans="1:1" x14ac:dyDescent="0.35">
      <c r="A705" s="43">
        <v>45777.333333333299</v>
      </c>
    </row>
    <row r="706" spans="1:1" x14ac:dyDescent="0.35">
      <c r="A706" s="43">
        <v>45777.375</v>
      </c>
    </row>
    <row r="707" spans="1:1" x14ac:dyDescent="0.35">
      <c r="A707" s="43">
        <v>45777.416666666701</v>
      </c>
    </row>
    <row r="708" spans="1:1" x14ac:dyDescent="0.35">
      <c r="A708" s="43">
        <v>45777.458333333299</v>
      </c>
    </row>
    <row r="709" spans="1:1" x14ac:dyDescent="0.35">
      <c r="A709" s="43">
        <v>45777.5</v>
      </c>
    </row>
    <row r="710" spans="1:1" x14ac:dyDescent="0.35">
      <c r="A710" s="43">
        <v>45777.541666666701</v>
      </c>
    </row>
    <row r="711" spans="1:1" x14ac:dyDescent="0.35">
      <c r="A711" s="43">
        <v>45777.583333333299</v>
      </c>
    </row>
    <row r="712" spans="1:1" x14ac:dyDescent="0.35">
      <c r="A712" s="43">
        <v>45777.625</v>
      </c>
    </row>
    <row r="713" spans="1:1" x14ac:dyDescent="0.35">
      <c r="A713" s="43">
        <v>45777.666666666701</v>
      </c>
    </row>
    <row r="714" spans="1:1" x14ac:dyDescent="0.35">
      <c r="A714" s="43">
        <v>45777.708333333299</v>
      </c>
    </row>
    <row r="715" spans="1:1" x14ac:dyDescent="0.35">
      <c r="A715" s="43">
        <v>45777.75</v>
      </c>
    </row>
    <row r="716" spans="1:1" x14ac:dyDescent="0.35">
      <c r="A716" s="43">
        <v>45777.791666666701</v>
      </c>
    </row>
    <row r="717" spans="1:1" x14ac:dyDescent="0.35">
      <c r="A717" s="43">
        <v>45777.833333333299</v>
      </c>
    </row>
    <row r="718" spans="1:1" x14ac:dyDescent="0.35">
      <c r="A718" s="43">
        <v>45777.875</v>
      </c>
    </row>
    <row r="719" spans="1:1" x14ac:dyDescent="0.35">
      <c r="A719" s="43">
        <v>45777.916666666701</v>
      </c>
    </row>
    <row r="720" spans="1:1" x14ac:dyDescent="0.35">
      <c r="A720" s="43">
        <v>45777.958333333299</v>
      </c>
    </row>
    <row r="721" spans="1:1" x14ac:dyDescent="0.35">
      <c r="A721" s="43">
        <v>45778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53811-A885-493A-B16C-07A7F918021F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4.8678508620689698</v>
      </c>
      <c r="D2" s="42" t="s">
        <v>152</v>
      </c>
      <c r="E2" s="42" t="s">
        <v>474</v>
      </c>
      <c r="F2" s="43">
        <v>45748.041666666701</v>
      </c>
      <c r="G2" s="43">
        <v>45778</v>
      </c>
      <c r="H2" s="42">
        <v>7.7</v>
      </c>
      <c r="I2" s="42">
        <v>0.12</v>
      </c>
      <c r="J2" s="42">
        <v>27.07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4.078894</v>
      </c>
    </row>
    <row r="4" spans="1:12" x14ac:dyDescent="0.35">
      <c r="A4" s="43">
        <v>45748.125</v>
      </c>
      <c r="B4" s="42">
        <v>2.97742379310345</v>
      </c>
    </row>
    <row r="5" spans="1:12" x14ac:dyDescent="0.35">
      <c r="A5" s="43">
        <v>45748.166666666701</v>
      </c>
      <c r="B5" s="42">
        <v>2.2350814166666702</v>
      </c>
    </row>
    <row r="6" spans="1:12" x14ac:dyDescent="0.35">
      <c r="A6" s="43">
        <v>45748.208333333299</v>
      </c>
      <c r="B6" s="42">
        <v>2.5951146551724098</v>
      </c>
    </row>
    <row r="7" spans="1:12" x14ac:dyDescent="0.35">
      <c r="A7" s="43">
        <v>45748.25</v>
      </c>
      <c r="B7" s="42">
        <v>2.5702293333333301</v>
      </c>
    </row>
    <row r="8" spans="1:12" x14ac:dyDescent="0.35">
      <c r="A8" s="43">
        <v>45748.291666666701</v>
      </c>
      <c r="B8" s="42">
        <v>2.7050051724137898</v>
      </c>
    </row>
    <row r="9" spans="1:12" x14ac:dyDescent="0.35">
      <c r="A9" s="43">
        <v>45748.333333333299</v>
      </c>
      <c r="B9" s="42">
        <v>3.7032901666666702</v>
      </c>
    </row>
    <row r="10" spans="1:12" x14ac:dyDescent="0.35">
      <c r="A10" s="43">
        <v>45748.375</v>
      </c>
      <c r="B10" s="42">
        <v>6.8300651724137902</v>
      </c>
    </row>
    <row r="11" spans="1:12" x14ac:dyDescent="0.35">
      <c r="A11" s="43">
        <v>45748.416666666701</v>
      </c>
      <c r="B11" s="42">
        <v>8.5616151666666696</v>
      </c>
    </row>
    <row r="12" spans="1:12" x14ac:dyDescent="0.35">
      <c r="A12" s="43">
        <v>45748.458333333299</v>
      </c>
      <c r="B12" s="42">
        <v>8.3347829310344803</v>
      </c>
    </row>
    <row r="13" spans="1:12" x14ac:dyDescent="0.35">
      <c r="A13" s="43">
        <v>45748.5</v>
      </c>
      <c r="B13" s="42">
        <v>5.7417923333333301</v>
      </c>
    </row>
    <row r="14" spans="1:12" x14ac:dyDescent="0.35">
      <c r="A14" s="43">
        <v>45748.541666666701</v>
      </c>
      <c r="B14" s="42">
        <v>4.9319932758620704</v>
      </c>
    </row>
    <row r="15" spans="1:12" x14ac:dyDescent="0.35">
      <c r="A15" s="43">
        <v>45748.583333333299</v>
      </c>
      <c r="B15" s="42">
        <v>3.0597318333333301</v>
      </c>
    </row>
    <row r="16" spans="1:12" x14ac:dyDescent="0.35">
      <c r="A16" s="43">
        <v>45748.625</v>
      </c>
      <c r="B16" s="42">
        <v>4.1068405172413804</v>
      </c>
    </row>
    <row r="17" spans="1:2" x14ac:dyDescent="0.35">
      <c r="A17" s="43">
        <v>45748.666666666701</v>
      </c>
      <c r="B17" s="42">
        <v>3.9953071666666702</v>
      </c>
    </row>
    <row r="18" spans="1:2" x14ac:dyDescent="0.35">
      <c r="A18" s="43">
        <v>45748.708333333299</v>
      </c>
      <c r="B18" s="42">
        <v>2.7797579310344802</v>
      </c>
    </row>
    <row r="19" spans="1:2" x14ac:dyDescent="0.35">
      <c r="A19" s="43">
        <v>45748.75</v>
      </c>
      <c r="B19" s="42">
        <v>1.645813</v>
      </c>
    </row>
    <row r="20" spans="1:2" x14ac:dyDescent="0.35">
      <c r="A20" s="43">
        <v>45748.791666666701</v>
      </c>
      <c r="B20" s="42">
        <v>1.6415689655172401</v>
      </c>
    </row>
    <row r="21" spans="1:2" x14ac:dyDescent="0.35">
      <c r="A21" s="43">
        <v>45748.833333333299</v>
      </c>
      <c r="B21" s="42">
        <v>3.5769516666666599</v>
      </c>
    </row>
    <row r="22" spans="1:2" x14ac:dyDescent="0.35">
      <c r="A22" s="43">
        <v>45748.875</v>
      </c>
      <c r="B22" s="42">
        <v>3.18879293103448</v>
      </c>
    </row>
    <row r="23" spans="1:2" x14ac:dyDescent="0.35">
      <c r="A23" s="43">
        <v>45748.916666666701</v>
      </c>
      <c r="B23" s="42">
        <v>3.5062885000000001</v>
      </c>
    </row>
    <row r="24" spans="1:2" x14ac:dyDescent="0.35">
      <c r="A24" s="43">
        <v>45748.958333333299</v>
      </c>
      <c r="B24" s="42">
        <v>3.67137586206896</v>
      </c>
    </row>
    <row r="25" spans="1:2" x14ac:dyDescent="0.35">
      <c r="A25" s="43">
        <v>45749</v>
      </c>
      <c r="B25" s="42">
        <v>3.2478586666666698</v>
      </c>
    </row>
    <row r="26" spans="1:2" x14ac:dyDescent="0.35">
      <c r="A26" s="43">
        <v>45749.041666666701</v>
      </c>
      <c r="B26" s="42">
        <v>3.9087362068965499</v>
      </c>
    </row>
    <row r="27" spans="1:2" x14ac:dyDescent="0.35">
      <c r="A27" s="43">
        <v>45749.083333333299</v>
      </c>
      <c r="B27" s="42">
        <v>5.6687466666666699</v>
      </c>
    </row>
    <row r="28" spans="1:2" x14ac:dyDescent="0.35">
      <c r="A28" s="43">
        <v>45749.125</v>
      </c>
      <c r="B28" s="42">
        <v>6.8095505172413802</v>
      </c>
    </row>
    <row r="29" spans="1:2" x14ac:dyDescent="0.35">
      <c r="A29" s="43">
        <v>45749.166666666701</v>
      </c>
      <c r="B29" s="42">
        <v>7.2037199999999997</v>
      </c>
    </row>
    <row r="30" spans="1:2" x14ac:dyDescent="0.35">
      <c r="A30" s="43">
        <v>45749.208333333299</v>
      </c>
      <c r="B30" s="42">
        <v>5.5464760344827599</v>
      </c>
    </row>
    <row r="31" spans="1:2" x14ac:dyDescent="0.35">
      <c r="A31" s="43">
        <v>45749.25</v>
      </c>
      <c r="B31" s="42">
        <v>5.1646713333333301</v>
      </c>
    </row>
    <row r="32" spans="1:2" x14ac:dyDescent="0.35">
      <c r="A32" s="43">
        <v>45749.291666666701</v>
      </c>
      <c r="B32" s="42">
        <v>6.3525643103448299</v>
      </c>
    </row>
    <row r="33" spans="1:2" x14ac:dyDescent="0.35">
      <c r="A33" s="43">
        <v>45749.333333333299</v>
      </c>
      <c r="B33" s="42">
        <v>6.666544</v>
      </c>
    </row>
    <row r="34" spans="1:2" x14ac:dyDescent="0.35">
      <c r="A34" s="43">
        <v>45749.375</v>
      </c>
      <c r="B34" s="42">
        <v>10.315923275862099</v>
      </c>
    </row>
    <row r="35" spans="1:2" x14ac:dyDescent="0.35">
      <c r="A35" s="43">
        <v>45749.416666666701</v>
      </c>
      <c r="B35" s="42">
        <v>11.139355</v>
      </c>
    </row>
    <row r="36" spans="1:2" x14ac:dyDescent="0.35">
      <c r="A36" s="43">
        <v>45749.458333333299</v>
      </c>
      <c r="B36" s="42">
        <v>8.2879534482758608</v>
      </c>
    </row>
    <row r="37" spans="1:2" x14ac:dyDescent="0.35">
      <c r="A37" s="43">
        <v>45749.5</v>
      </c>
      <c r="B37" s="42">
        <v>3.7351065000000001</v>
      </c>
    </row>
    <row r="38" spans="1:2" x14ac:dyDescent="0.35">
      <c r="A38" s="43">
        <v>45749.541666666701</v>
      </c>
      <c r="B38" s="42">
        <v>3.5457729310344801</v>
      </c>
    </row>
    <row r="39" spans="1:2" x14ac:dyDescent="0.35">
      <c r="A39" s="43">
        <v>45749.583333333299</v>
      </c>
      <c r="B39" s="42">
        <v>4.7165926666666698</v>
      </c>
    </row>
    <row r="40" spans="1:2" x14ac:dyDescent="0.35">
      <c r="A40" s="43">
        <v>45749.625</v>
      </c>
      <c r="B40" s="42">
        <v>4.61724465517241</v>
      </c>
    </row>
    <row r="41" spans="1:2" x14ac:dyDescent="0.35">
      <c r="A41" s="43">
        <v>45749.666666666701</v>
      </c>
      <c r="B41" s="42">
        <v>4.3471031666666704</v>
      </c>
    </row>
    <row r="42" spans="1:2" x14ac:dyDescent="0.35">
      <c r="A42" s="43">
        <v>45749.708333333299</v>
      </c>
      <c r="B42" s="42">
        <v>4.1484939655172397</v>
      </c>
    </row>
    <row r="43" spans="1:2" x14ac:dyDescent="0.35">
      <c r="A43" s="43">
        <v>45749.75</v>
      </c>
      <c r="B43" s="42">
        <v>4.7791056666666698</v>
      </c>
    </row>
    <row r="44" spans="1:2" x14ac:dyDescent="0.35">
      <c r="A44" s="43">
        <v>45749.791666666701</v>
      </c>
      <c r="B44" s="42">
        <v>3.19396413793103</v>
      </c>
    </row>
    <row r="45" spans="1:2" x14ac:dyDescent="0.35">
      <c r="A45" s="43">
        <v>45749.833333333299</v>
      </c>
      <c r="B45" s="42">
        <v>3.4875278333333299</v>
      </c>
    </row>
    <row r="46" spans="1:2" x14ac:dyDescent="0.35">
      <c r="A46" s="43">
        <v>45749.875</v>
      </c>
      <c r="B46" s="42">
        <v>3.3493107017543799</v>
      </c>
    </row>
    <row r="47" spans="1:2" x14ac:dyDescent="0.35">
      <c r="A47" s="43">
        <v>45749.916666666701</v>
      </c>
      <c r="B47" s="42">
        <v>3.9489848333333302</v>
      </c>
    </row>
    <row r="48" spans="1:2" x14ac:dyDescent="0.35">
      <c r="A48" s="43">
        <v>45749.958333333299</v>
      </c>
      <c r="B48" s="42">
        <v>4.7585693103448303</v>
      </c>
    </row>
    <row r="49" spans="1:2" x14ac:dyDescent="0.35">
      <c r="A49" s="43">
        <v>45750</v>
      </c>
      <c r="B49" s="42">
        <v>6.7394546666666697</v>
      </c>
    </row>
    <row r="50" spans="1:2" x14ac:dyDescent="0.35">
      <c r="A50" s="43">
        <v>45750.041666666701</v>
      </c>
      <c r="B50" s="42">
        <v>6.9533493103448203</v>
      </c>
    </row>
    <row r="51" spans="1:2" x14ac:dyDescent="0.35">
      <c r="A51" s="43">
        <v>45750.083333333299</v>
      </c>
      <c r="B51" s="42">
        <v>7.2543709999999999</v>
      </c>
    </row>
    <row r="52" spans="1:2" x14ac:dyDescent="0.35">
      <c r="A52" s="43">
        <v>45750.125</v>
      </c>
      <c r="B52" s="42">
        <v>8.9411970689655202</v>
      </c>
    </row>
    <row r="53" spans="1:2" x14ac:dyDescent="0.35">
      <c r="A53" s="43">
        <v>45750.166666666701</v>
      </c>
      <c r="B53" s="42">
        <v>10.347599000000001</v>
      </c>
    </row>
    <row r="54" spans="1:2" x14ac:dyDescent="0.35">
      <c r="A54" s="43">
        <v>45750.208333333299</v>
      </c>
      <c r="B54" s="42">
        <v>11.6865396551724</v>
      </c>
    </row>
    <row r="55" spans="1:2" x14ac:dyDescent="0.35">
      <c r="A55" s="43">
        <v>45750.25</v>
      </c>
      <c r="B55" s="42">
        <v>12.775444999999999</v>
      </c>
    </row>
    <row r="56" spans="1:2" x14ac:dyDescent="0.35">
      <c r="A56" s="43">
        <v>45750.291666666701</v>
      </c>
      <c r="B56" s="42">
        <v>13.6514275862069</v>
      </c>
    </row>
    <row r="57" spans="1:2" x14ac:dyDescent="0.35">
      <c r="A57" s="43">
        <v>45750.333333333299</v>
      </c>
      <c r="B57" s="42">
        <v>15.802521666666699</v>
      </c>
    </row>
    <row r="58" spans="1:2" x14ac:dyDescent="0.35">
      <c r="A58" s="43">
        <v>45750.375</v>
      </c>
      <c r="B58" s="42">
        <v>18.165474137931</v>
      </c>
    </row>
    <row r="59" spans="1:2" x14ac:dyDescent="0.35">
      <c r="A59" s="43">
        <v>45750.416666666701</v>
      </c>
      <c r="B59" s="42">
        <v>19.365676666666701</v>
      </c>
    </row>
    <row r="60" spans="1:2" x14ac:dyDescent="0.35">
      <c r="A60" s="43">
        <v>45750.458333333299</v>
      </c>
      <c r="B60" s="42">
        <v>20.971751724137899</v>
      </c>
    </row>
    <row r="61" spans="1:2" x14ac:dyDescent="0.35">
      <c r="A61" s="43">
        <v>45750.5</v>
      </c>
      <c r="B61" s="42">
        <v>21.640689999999999</v>
      </c>
    </row>
    <row r="62" spans="1:2" x14ac:dyDescent="0.35">
      <c r="A62" s="43">
        <v>45750.541666666701</v>
      </c>
      <c r="B62" s="42">
        <v>18.823643103448301</v>
      </c>
    </row>
    <row r="63" spans="1:2" x14ac:dyDescent="0.35">
      <c r="A63" s="43">
        <v>45750.583333333299</v>
      </c>
      <c r="B63" s="42">
        <v>17.132263333333299</v>
      </c>
    </row>
    <row r="64" spans="1:2" x14ac:dyDescent="0.35">
      <c r="A64" s="43">
        <v>45750.625</v>
      </c>
      <c r="B64" s="42">
        <v>16.3717775862069</v>
      </c>
    </row>
    <row r="65" spans="1:2" x14ac:dyDescent="0.35">
      <c r="A65" s="43">
        <v>45750.666666666701</v>
      </c>
      <c r="B65" s="42">
        <v>17.903918333333301</v>
      </c>
    </row>
    <row r="66" spans="1:2" x14ac:dyDescent="0.35">
      <c r="A66" s="43">
        <v>45750.708333333299</v>
      </c>
      <c r="B66" s="42">
        <v>16.218174137931001</v>
      </c>
    </row>
    <row r="67" spans="1:2" x14ac:dyDescent="0.35">
      <c r="A67" s="43">
        <v>45750.75</v>
      </c>
      <c r="B67" s="42">
        <v>15.8463833333333</v>
      </c>
    </row>
    <row r="68" spans="1:2" x14ac:dyDescent="0.35">
      <c r="A68" s="43">
        <v>45750.791666666701</v>
      </c>
      <c r="B68" s="42">
        <v>17.859663793103401</v>
      </c>
    </row>
    <row r="69" spans="1:2" x14ac:dyDescent="0.35">
      <c r="A69" s="43">
        <v>45750.833333333299</v>
      </c>
      <c r="B69" s="42">
        <v>18.735624999999999</v>
      </c>
    </row>
    <row r="70" spans="1:2" x14ac:dyDescent="0.35">
      <c r="A70" s="43">
        <v>45750.875</v>
      </c>
      <c r="B70" s="42">
        <v>20.2060982758621</v>
      </c>
    </row>
    <row r="71" spans="1:2" x14ac:dyDescent="0.35">
      <c r="A71" s="43">
        <v>45750.916666666701</v>
      </c>
      <c r="B71" s="42">
        <v>21.300851666666698</v>
      </c>
    </row>
    <row r="72" spans="1:2" x14ac:dyDescent="0.35">
      <c r="A72" s="43">
        <v>45750.958333333299</v>
      </c>
      <c r="B72" s="42">
        <v>22.012805172413799</v>
      </c>
    </row>
    <row r="73" spans="1:2" x14ac:dyDescent="0.35">
      <c r="A73" s="43">
        <v>45751</v>
      </c>
      <c r="B73" s="42">
        <v>22.2763666666667</v>
      </c>
    </row>
    <row r="74" spans="1:2" x14ac:dyDescent="0.35">
      <c r="A74" s="43">
        <v>45751.041666666701</v>
      </c>
      <c r="B74" s="42">
        <v>22.974179310344802</v>
      </c>
    </row>
    <row r="75" spans="1:2" x14ac:dyDescent="0.35">
      <c r="A75" s="43">
        <v>45751.083333333299</v>
      </c>
      <c r="B75" s="42">
        <v>22.255933333333299</v>
      </c>
    </row>
    <row r="76" spans="1:2" x14ac:dyDescent="0.35">
      <c r="A76" s="43">
        <v>45751.125</v>
      </c>
      <c r="B76" s="42">
        <v>20.488815517241399</v>
      </c>
    </row>
    <row r="77" spans="1:2" x14ac:dyDescent="0.35">
      <c r="A77" s="43">
        <v>45751.166666666701</v>
      </c>
      <c r="B77" s="42">
        <v>18.536383333333301</v>
      </c>
    </row>
    <row r="78" spans="1:2" x14ac:dyDescent="0.35">
      <c r="A78" s="43">
        <v>45751.208333333299</v>
      </c>
      <c r="B78" s="42">
        <v>19.044870689655198</v>
      </c>
    </row>
    <row r="79" spans="1:2" x14ac:dyDescent="0.35">
      <c r="A79" s="43">
        <v>45751.25</v>
      </c>
      <c r="B79" s="42">
        <v>16.3452116666667</v>
      </c>
    </row>
    <row r="80" spans="1:2" x14ac:dyDescent="0.35">
      <c r="A80" s="43">
        <v>45751.291666666701</v>
      </c>
      <c r="B80" s="42">
        <v>14.252105172413801</v>
      </c>
    </row>
    <row r="81" spans="1:2" x14ac:dyDescent="0.35">
      <c r="A81" s="43">
        <v>45751.333333333299</v>
      </c>
      <c r="B81" s="42">
        <v>12.8393266666667</v>
      </c>
    </row>
    <row r="82" spans="1:2" x14ac:dyDescent="0.35">
      <c r="A82" s="43">
        <v>45751.375</v>
      </c>
      <c r="B82" s="42">
        <v>13.0033482758621</v>
      </c>
    </row>
    <row r="83" spans="1:2" x14ac:dyDescent="0.35">
      <c r="A83" s="43">
        <v>45751.416666666701</v>
      </c>
      <c r="B83" s="42">
        <v>13.295303333333299</v>
      </c>
    </row>
    <row r="84" spans="1:2" x14ac:dyDescent="0.35">
      <c r="A84" s="43">
        <v>45751.458333333299</v>
      </c>
      <c r="B84" s="42">
        <v>13.735024137930999</v>
      </c>
    </row>
    <row r="85" spans="1:2" x14ac:dyDescent="0.35">
      <c r="A85" s="43">
        <v>45751.5</v>
      </c>
      <c r="B85" s="42">
        <v>13.568944999999999</v>
      </c>
    </row>
    <row r="86" spans="1:2" x14ac:dyDescent="0.35">
      <c r="A86" s="43">
        <v>45751.541666666701</v>
      </c>
      <c r="B86" s="42">
        <v>12.082274137931</v>
      </c>
    </row>
    <row r="87" spans="1:2" x14ac:dyDescent="0.35">
      <c r="A87" s="43">
        <v>45751.583333333299</v>
      </c>
      <c r="B87" s="42">
        <v>13.7409383333333</v>
      </c>
    </row>
    <row r="88" spans="1:2" x14ac:dyDescent="0.35">
      <c r="A88" s="43">
        <v>45751.625</v>
      </c>
      <c r="B88" s="42">
        <v>14.089274137931</v>
      </c>
    </row>
    <row r="89" spans="1:2" x14ac:dyDescent="0.35">
      <c r="A89" s="43">
        <v>45751.666666666701</v>
      </c>
      <c r="B89" s="42">
        <v>13.696535000000001</v>
      </c>
    </row>
    <row r="90" spans="1:2" x14ac:dyDescent="0.35">
      <c r="A90" s="43">
        <v>45751.708333333299</v>
      </c>
      <c r="B90" s="42">
        <v>13.6083051724138</v>
      </c>
    </row>
    <row r="91" spans="1:2" x14ac:dyDescent="0.35">
      <c r="A91" s="43">
        <v>45751.75</v>
      </c>
      <c r="B91" s="42">
        <v>12.037501666666699</v>
      </c>
    </row>
    <row r="92" spans="1:2" x14ac:dyDescent="0.35">
      <c r="A92" s="43">
        <v>45751.791666666701</v>
      </c>
      <c r="B92" s="42">
        <v>11.394055</v>
      </c>
    </row>
    <row r="93" spans="1:2" x14ac:dyDescent="0.35">
      <c r="A93" s="43">
        <v>45751.833333333299</v>
      </c>
      <c r="B93" s="42">
        <v>8.6188395</v>
      </c>
    </row>
    <row r="94" spans="1:2" x14ac:dyDescent="0.35">
      <c r="A94" s="43">
        <v>45751.875</v>
      </c>
      <c r="B94" s="42">
        <v>7.5300084482758596</v>
      </c>
    </row>
    <row r="95" spans="1:2" x14ac:dyDescent="0.35">
      <c r="A95" s="43">
        <v>45751.916666666701</v>
      </c>
      <c r="B95" s="42">
        <v>4.6648339999999999</v>
      </c>
    </row>
    <row r="96" spans="1:2" x14ac:dyDescent="0.35">
      <c r="A96" s="43">
        <v>45751.958333333299</v>
      </c>
      <c r="B96" s="42">
        <v>4.3675251724137896</v>
      </c>
    </row>
    <row r="97" spans="1:2" x14ac:dyDescent="0.35">
      <c r="A97" s="43">
        <v>45752</v>
      </c>
      <c r="B97" s="42">
        <v>3.55092083333333</v>
      </c>
    </row>
    <row r="98" spans="1:2" x14ac:dyDescent="0.35">
      <c r="A98" s="43">
        <v>45752.041666666701</v>
      </c>
      <c r="B98" s="42">
        <v>2.7248429310344799</v>
      </c>
    </row>
    <row r="99" spans="1:2" x14ac:dyDescent="0.35">
      <c r="A99" s="43">
        <v>45752.083333333299</v>
      </c>
      <c r="B99" s="42">
        <v>3.0332853333333301</v>
      </c>
    </row>
    <row r="100" spans="1:2" x14ac:dyDescent="0.35">
      <c r="A100" s="43">
        <v>45752.125</v>
      </c>
      <c r="B100" s="42">
        <v>3.7166829310344802</v>
      </c>
    </row>
    <row r="101" spans="1:2" x14ac:dyDescent="0.35">
      <c r="A101" s="43">
        <v>45752.166666666701</v>
      </c>
      <c r="B101" s="42">
        <v>6.3360618333333303</v>
      </c>
    </row>
    <row r="102" spans="1:2" x14ac:dyDescent="0.35">
      <c r="A102" s="43">
        <v>45752.208333333299</v>
      </c>
      <c r="B102" s="42">
        <v>8.1339368965517291</v>
      </c>
    </row>
    <row r="103" spans="1:2" x14ac:dyDescent="0.35">
      <c r="A103" s="43">
        <v>45752.25</v>
      </c>
      <c r="B103" s="42">
        <v>7.1275348333333302</v>
      </c>
    </row>
    <row r="104" spans="1:2" x14ac:dyDescent="0.35">
      <c r="A104" s="43">
        <v>45752.291666666701</v>
      </c>
      <c r="B104" s="42">
        <v>9.6867465517241396</v>
      </c>
    </row>
    <row r="105" spans="1:2" x14ac:dyDescent="0.35">
      <c r="A105" s="43">
        <v>45752.333333333299</v>
      </c>
      <c r="B105" s="42">
        <v>7.1923901666666703</v>
      </c>
    </row>
    <row r="106" spans="1:2" x14ac:dyDescent="0.35">
      <c r="A106" s="43">
        <v>45752.375</v>
      </c>
      <c r="B106" s="42">
        <v>6.8192984482758598</v>
      </c>
    </row>
    <row r="107" spans="1:2" x14ac:dyDescent="0.35">
      <c r="A107" s="43">
        <v>45752.416666666701</v>
      </c>
      <c r="B107" s="42">
        <v>8.6180473333333296</v>
      </c>
    </row>
    <row r="108" spans="1:2" x14ac:dyDescent="0.35">
      <c r="A108" s="43">
        <v>45752.458333333299</v>
      </c>
      <c r="B108" s="42">
        <v>7.0394622413793098</v>
      </c>
    </row>
    <row r="109" spans="1:2" x14ac:dyDescent="0.35">
      <c r="A109" s="43">
        <v>45752.5</v>
      </c>
      <c r="B109" s="42">
        <v>4.8122276666666703</v>
      </c>
    </row>
    <row r="110" spans="1:2" x14ac:dyDescent="0.35">
      <c r="A110" s="43">
        <v>45752.541666666701</v>
      </c>
      <c r="B110" s="42">
        <v>3.0408293103448298</v>
      </c>
    </row>
    <row r="111" spans="1:2" x14ac:dyDescent="0.35">
      <c r="A111" s="43">
        <v>45752.583333333299</v>
      </c>
      <c r="B111" s="42">
        <v>2.7816381666666699</v>
      </c>
    </row>
    <row r="112" spans="1:2" x14ac:dyDescent="0.35">
      <c r="A112" s="43">
        <v>45752.625</v>
      </c>
      <c r="B112" s="42">
        <v>1.72477017241379</v>
      </c>
    </row>
    <row r="113" spans="1:2" x14ac:dyDescent="0.35">
      <c r="A113" s="43">
        <v>45752.666666666701</v>
      </c>
      <c r="B113" s="42">
        <v>1.96443683333333</v>
      </c>
    </row>
    <row r="114" spans="1:2" x14ac:dyDescent="0.35">
      <c r="A114" s="43">
        <v>45752.708333333299</v>
      </c>
      <c r="B114" s="42">
        <v>1.1805565517241401</v>
      </c>
    </row>
    <row r="115" spans="1:2" x14ac:dyDescent="0.35">
      <c r="A115" s="43">
        <v>45752.75</v>
      </c>
      <c r="B115" s="42">
        <v>1.2896939999999999</v>
      </c>
    </row>
    <row r="116" spans="1:2" x14ac:dyDescent="0.35">
      <c r="A116" s="43">
        <v>45752.791666666701</v>
      </c>
      <c r="B116" s="42">
        <v>2.0779568965517199</v>
      </c>
    </row>
    <row r="117" spans="1:2" x14ac:dyDescent="0.35">
      <c r="A117" s="43">
        <v>45752.833333333299</v>
      </c>
      <c r="B117" s="42">
        <v>1.9979819999999999</v>
      </c>
    </row>
    <row r="118" spans="1:2" x14ac:dyDescent="0.35">
      <c r="A118" s="43">
        <v>45752.875</v>
      </c>
      <c r="B118" s="42">
        <v>2.2424018965517201</v>
      </c>
    </row>
    <row r="119" spans="1:2" x14ac:dyDescent="0.35">
      <c r="A119" s="43">
        <v>45752.916666666701</v>
      </c>
      <c r="B119" s="42">
        <v>1.3260508666666699</v>
      </c>
    </row>
    <row r="120" spans="1:2" x14ac:dyDescent="0.35">
      <c r="A120" s="43">
        <v>45752.958333333299</v>
      </c>
      <c r="B120" s="42">
        <v>1.19262768965517</v>
      </c>
    </row>
    <row r="121" spans="1:2" x14ac:dyDescent="0.35">
      <c r="A121" s="43">
        <v>45753</v>
      </c>
      <c r="B121" s="42">
        <v>2.1887133333333302</v>
      </c>
    </row>
    <row r="122" spans="1:2" x14ac:dyDescent="0.35">
      <c r="A122" s="43">
        <v>45753.041666666701</v>
      </c>
      <c r="B122" s="42">
        <v>2.5446808771929801</v>
      </c>
    </row>
    <row r="123" spans="1:2" x14ac:dyDescent="0.35">
      <c r="A123" s="43">
        <v>45753.083333333299</v>
      </c>
      <c r="B123" s="42">
        <v>2.1507758333333298</v>
      </c>
    </row>
    <row r="124" spans="1:2" x14ac:dyDescent="0.35">
      <c r="A124" s="43">
        <v>45753.125</v>
      </c>
      <c r="B124" s="42">
        <v>2.0957587000000002</v>
      </c>
    </row>
    <row r="125" spans="1:2" x14ac:dyDescent="0.35">
      <c r="A125" s="43">
        <v>45753.166666666701</v>
      </c>
      <c r="B125" s="42">
        <v>2.2316575862069001</v>
      </c>
    </row>
    <row r="126" spans="1:2" x14ac:dyDescent="0.35">
      <c r="A126" s="43">
        <v>45753.208333333299</v>
      </c>
      <c r="B126" s="42">
        <v>2.0257881000000002</v>
      </c>
    </row>
    <row r="127" spans="1:2" x14ac:dyDescent="0.35">
      <c r="A127" s="43">
        <v>45753.25</v>
      </c>
      <c r="B127" s="42">
        <v>1.9250874137931</v>
      </c>
    </row>
    <row r="128" spans="1:2" x14ac:dyDescent="0.35">
      <c r="A128" s="43">
        <v>45753.291666666701</v>
      </c>
      <c r="B128" s="42">
        <v>1.8837385333333301</v>
      </c>
    </row>
    <row r="129" spans="1:2" x14ac:dyDescent="0.35">
      <c r="A129" s="43">
        <v>45753.333333333299</v>
      </c>
      <c r="B129" s="42">
        <v>2.16154672413793</v>
      </c>
    </row>
    <row r="130" spans="1:2" x14ac:dyDescent="0.35">
      <c r="A130" s="43">
        <v>45753.375</v>
      </c>
      <c r="B130" s="42">
        <v>2.539612</v>
      </c>
    </row>
    <row r="131" spans="1:2" x14ac:dyDescent="0.35">
      <c r="A131" s="43">
        <v>45753.416666666701</v>
      </c>
      <c r="B131" s="42">
        <v>2.5468868965517202</v>
      </c>
    </row>
    <row r="132" spans="1:2" x14ac:dyDescent="0.35">
      <c r="A132" s="43">
        <v>45753.458333333299</v>
      </c>
      <c r="B132" s="42">
        <v>2.0711325</v>
      </c>
    </row>
    <row r="133" spans="1:2" x14ac:dyDescent="0.35">
      <c r="A133" s="43">
        <v>45753.5</v>
      </c>
      <c r="B133" s="42">
        <v>2.5852996551724101</v>
      </c>
    </row>
    <row r="134" spans="1:2" x14ac:dyDescent="0.35">
      <c r="A134" s="43">
        <v>45753.541666666701</v>
      </c>
      <c r="B134" s="42">
        <v>1.719454</v>
      </c>
    </row>
    <row r="135" spans="1:2" x14ac:dyDescent="0.35">
      <c r="A135" s="43">
        <v>45753.583333333299</v>
      </c>
      <c r="B135" s="42">
        <v>1.86469879310345</v>
      </c>
    </row>
    <row r="136" spans="1:2" x14ac:dyDescent="0.35">
      <c r="A136" s="43">
        <v>45753.625</v>
      </c>
      <c r="B136" s="42">
        <v>1.2871871500000001</v>
      </c>
    </row>
    <row r="137" spans="1:2" x14ac:dyDescent="0.35">
      <c r="A137" s="43">
        <v>45753.666666666701</v>
      </c>
      <c r="B137" s="42">
        <v>1.79810137931034</v>
      </c>
    </row>
    <row r="138" spans="1:2" x14ac:dyDescent="0.35">
      <c r="A138" s="43">
        <v>45753.708333333299</v>
      </c>
      <c r="B138" s="42">
        <v>1.90699</v>
      </c>
    </row>
    <row r="139" spans="1:2" x14ac:dyDescent="0.35">
      <c r="A139" s="43">
        <v>45753.75</v>
      </c>
      <c r="B139" s="42">
        <v>1.86466172413793</v>
      </c>
    </row>
    <row r="140" spans="1:2" x14ac:dyDescent="0.35">
      <c r="A140" s="43">
        <v>45753.791666666701</v>
      </c>
      <c r="B140" s="42">
        <v>2.4591470000000002</v>
      </c>
    </row>
    <row r="141" spans="1:2" x14ac:dyDescent="0.35">
      <c r="A141" s="43">
        <v>45753.833333333299</v>
      </c>
      <c r="B141" s="42">
        <v>3.1194698275862098</v>
      </c>
    </row>
    <row r="142" spans="1:2" x14ac:dyDescent="0.35">
      <c r="A142" s="43">
        <v>45753.875</v>
      </c>
      <c r="B142" s="42">
        <v>3.8505321666666701</v>
      </c>
    </row>
    <row r="143" spans="1:2" x14ac:dyDescent="0.35">
      <c r="A143" s="43">
        <v>45753.916666666701</v>
      </c>
      <c r="B143" s="42">
        <v>2.0914556896551701</v>
      </c>
    </row>
    <row r="144" spans="1:2" x14ac:dyDescent="0.35">
      <c r="A144" s="43">
        <v>45753.958333333299</v>
      </c>
      <c r="B144" s="42">
        <v>1.9253248333333299</v>
      </c>
    </row>
    <row r="145" spans="1:2" x14ac:dyDescent="0.35">
      <c r="A145" s="43">
        <v>45754</v>
      </c>
      <c r="B145" s="42">
        <v>2.79145793103448</v>
      </c>
    </row>
    <row r="146" spans="1:2" x14ac:dyDescent="0.35">
      <c r="A146" s="43">
        <v>45754.041666666701</v>
      </c>
      <c r="B146" s="42">
        <v>2.7279678333333299</v>
      </c>
    </row>
    <row r="147" spans="1:2" x14ac:dyDescent="0.35">
      <c r="A147" s="43">
        <v>45754.083333333299</v>
      </c>
      <c r="B147" s="42">
        <v>2.8692737931034502</v>
      </c>
    </row>
    <row r="148" spans="1:2" x14ac:dyDescent="0.35">
      <c r="A148" s="43">
        <v>45754.125</v>
      </c>
      <c r="B148" s="42">
        <v>3.0171348333333299</v>
      </c>
    </row>
    <row r="149" spans="1:2" x14ac:dyDescent="0.35">
      <c r="A149" s="43">
        <v>45754.166666666701</v>
      </c>
      <c r="B149" s="42">
        <v>2.9518324137930998</v>
      </c>
    </row>
    <row r="150" spans="1:2" x14ac:dyDescent="0.35">
      <c r="A150" s="43">
        <v>45754.208333333299</v>
      </c>
      <c r="B150" s="42">
        <v>3.7552561666666699</v>
      </c>
    </row>
    <row r="151" spans="1:2" x14ac:dyDescent="0.35">
      <c r="A151" s="43">
        <v>45754.25</v>
      </c>
      <c r="B151" s="42">
        <v>2.0530550517241402</v>
      </c>
    </row>
    <row r="152" spans="1:2" x14ac:dyDescent="0.35">
      <c r="A152" s="43">
        <v>45754.291666666701</v>
      </c>
      <c r="B152" s="42">
        <v>2.4505923333333302</v>
      </c>
    </row>
    <row r="153" spans="1:2" x14ac:dyDescent="0.35">
      <c r="A153" s="43">
        <v>45754.333333333299</v>
      </c>
      <c r="B153" s="42">
        <v>4.45725879310345</v>
      </c>
    </row>
    <row r="154" spans="1:2" x14ac:dyDescent="0.35">
      <c r="A154" s="43">
        <v>45754.375</v>
      </c>
      <c r="B154" s="42">
        <v>4.9469963333333302</v>
      </c>
    </row>
    <row r="155" spans="1:2" x14ac:dyDescent="0.35">
      <c r="A155" s="43">
        <v>45754.416666666701</v>
      </c>
      <c r="B155" s="42">
        <v>4.3746506896551702</v>
      </c>
    </row>
    <row r="156" spans="1:2" x14ac:dyDescent="0.35">
      <c r="A156" s="43">
        <v>45754.458333333299</v>
      </c>
      <c r="B156" s="42">
        <v>3.3698221666666699</v>
      </c>
    </row>
    <row r="157" spans="1:2" x14ac:dyDescent="0.35">
      <c r="A157" s="43">
        <v>45754.5</v>
      </c>
      <c r="B157" s="42">
        <v>3.5945937931034502</v>
      </c>
    </row>
    <row r="158" spans="1:2" x14ac:dyDescent="0.35">
      <c r="A158" s="43">
        <v>45754.541666666701</v>
      </c>
      <c r="B158" s="42">
        <v>3.3261426666666698</v>
      </c>
    </row>
    <row r="159" spans="1:2" x14ac:dyDescent="0.35">
      <c r="A159" s="43">
        <v>45754.583333333299</v>
      </c>
      <c r="B159" s="42">
        <v>3.4279098275862099</v>
      </c>
    </row>
    <row r="160" spans="1:2" x14ac:dyDescent="0.35">
      <c r="A160" s="43">
        <v>45754.625</v>
      </c>
      <c r="B160" s="42">
        <v>3.0774701666666702</v>
      </c>
    </row>
    <row r="161" spans="1:2" x14ac:dyDescent="0.35">
      <c r="A161" s="43">
        <v>45754.666666666701</v>
      </c>
      <c r="B161" s="42">
        <v>3.1300303448275901</v>
      </c>
    </row>
    <row r="162" spans="1:2" x14ac:dyDescent="0.35">
      <c r="A162" s="43">
        <v>45754.708333333299</v>
      </c>
      <c r="B162" s="42">
        <v>3.1633198333333299</v>
      </c>
    </row>
    <row r="163" spans="1:2" x14ac:dyDescent="0.35">
      <c r="A163" s="43">
        <v>45754.75</v>
      </c>
      <c r="B163" s="42">
        <v>3.5528272413793101</v>
      </c>
    </row>
    <row r="164" spans="1:2" x14ac:dyDescent="0.35">
      <c r="A164" s="43">
        <v>45754.791666666701</v>
      </c>
      <c r="B164" s="42">
        <v>3.0676336666666701</v>
      </c>
    </row>
    <row r="165" spans="1:2" x14ac:dyDescent="0.35">
      <c r="A165" s="43">
        <v>45754.833333333299</v>
      </c>
      <c r="B165" s="42">
        <v>2.6632341379310298</v>
      </c>
    </row>
    <row r="166" spans="1:2" x14ac:dyDescent="0.35">
      <c r="A166" s="43">
        <v>45754.875</v>
      </c>
      <c r="B166" s="42">
        <v>4.5326835000000001</v>
      </c>
    </row>
    <row r="167" spans="1:2" x14ac:dyDescent="0.35">
      <c r="A167" s="43">
        <v>45754.916666666701</v>
      </c>
      <c r="B167" s="42">
        <v>3.37809310344828</v>
      </c>
    </row>
    <row r="168" spans="1:2" x14ac:dyDescent="0.35">
      <c r="A168" s="43">
        <v>45754.958333333299</v>
      </c>
      <c r="B168" s="42">
        <v>3.4737023333333301</v>
      </c>
    </row>
    <row r="169" spans="1:2" x14ac:dyDescent="0.35">
      <c r="A169" s="43">
        <v>45755</v>
      </c>
      <c r="B169" s="42">
        <v>3.99799448275862</v>
      </c>
    </row>
    <row r="170" spans="1:2" x14ac:dyDescent="0.35">
      <c r="A170" s="43">
        <v>45755.041666666701</v>
      </c>
      <c r="B170" s="42">
        <v>4.5270659999999996</v>
      </c>
    </row>
    <row r="171" spans="1:2" x14ac:dyDescent="0.35">
      <c r="A171" s="43">
        <v>45755.083333333299</v>
      </c>
      <c r="B171" s="42">
        <v>5.0895510344827599</v>
      </c>
    </row>
    <row r="172" spans="1:2" x14ac:dyDescent="0.35">
      <c r="A172" s="43">
        <v>45755.125</v>
      </c>
      <c r="B172" s="42">
        <v>5.9690923333333297</v>
      </c>
    </row>
    <row r="173" spans="1:2" x14ac:dyDescent="0.35">
      <c r="A173" s="43">
        <v>45755.166666666701</v>
      </c>
      <c r="B173" s="42">
        <v>5.1989829310344797</v>
      </c>
    </row>
    <row r="174" spans="1:2" x14ac:dyDescent="0.35">
      <c r="A174" s="43">
        <v>45755.208333333299</v>
      </c>
      <c r="B174" s="42">
        <v>6.49558516666667</v>
      </c>
    </row>
    <row r="175" spans="1:2" x14ac:dyDescent="0.35">
      <c r="A175" s="43">
        <v>45755.25</v>
      </c>
      <c r="B175" s="42">
        <v>6.3722846551724102</v>
      </c>
    </row>
    <row r="176" spans="1:2" x14ac:dyDescent="0.35">
      <c r="A176" s="43">
        <v>45755.291666666701</v>
      </c>
      <c r="B176" s="42">
        <v>7.2316466666666699</v>
      </c>
    </row>
    <row r="177" spans="1:2" x14ac:dyDescent="0.35">
      <c r="A177" s="43">
        <v>45755.333333333299</v>
      </c>
      <c r="B177" s="42">
        <v>8.9827965517241406</v>
      </c>
    </row>
    <row r="178" spans="1:2" x14ac:dyDescent="0.35">
      <c r="A178" s="43">
        <v>45755.375</v>
      </c>
      <c r="B178" s="42">
        <v>11.1556715</v>
      </c>
    </row>
    <row r="179" spans="1:2" x14ac:dyDescent="0.35">
      <c r="A179" s="43">
        <v>45755.416666666701</v>
      </c>
      <c r="B179" s="42">
        <v>9.5039329310344804</v>
      </c>
    </row>
    <row r="180" spans="1:2" x14ac:dyDescent="0.35">
      <c r="A180" s="43">
        <v>45755.458333333299</v>
      </c>
      <c r="B180" s="42">
        <v>9.5144151666666605</v>
      </c>
    </row>
    <row r="181" spans="1:2" x14ac:dyDescent="0.35">
      <c r="A181" s="43">
        <v>45755.5</v>
      </c>
      <c r="B181" s="42">
        <v>8.0331700000000001</v>
      </c>
    </row>
    <row r="182" spans="1:2" x14ac:dyDescent="0.35">
      <c r="A182" s="43">
        <v>45755.541666666701</v>
      </c>
      <c r="B182" s="42">
        <v>7.3266914999999999</v>
      </c>
    </row>
    <row r="183" spans="1:2" x14ac:dyDescent="0.35">
      <c r="A183" s="43">
        <v>45755.583333333299</v>
      </c>
      <c r="B183" s="42">
        <v>8.8526686206896503</v>
      </c>
    </row>
    <row r="184" spans="1:2" x14ac:dyDescent="0.35">
      <c r="A184" s="43">
        <v>45755.625</v>
      </c>
      <c r="B184" s="42">
        <v>8.1177604999999993</v>
      </c>
    </row>
    <row r="185" spans="1:2" x14ac:dyDescent="0.35">
      <c r="A185" s="43">
        <v>45755.666666666701</v>
      </c>
      <c r="B185" s="42">
        <v>7.21384517241379</v>
      </c>
    </row>
    <row r="186" spans="1:2" x14ac:dyDescent="0.35">
      <c r="A186" s="43">
        <v>45755.708333333299</v>
      </c>
      <c r="B186" s="42">
        <v>5.9046528333333299</v>
      </c>
    </row>
    <row r="187" spans="1:2" x14ac:dyDescent="0.35">
      <c r="A187" s="43">
        <v>45755.75</v>
      </c>
      <c r="B187" s="42">
        <v>6.1153199999999996</v>
      </c>
    </row>
    <row r="188" spans="1:2" x14ac:dyDescent="0.35">
      <c r="A188" s="43">
        <v>45755.791666666701</v>
      </c>
      <c r="B188" s="42">
        <v>5.1299421666666696</v>
      </c>
    </row>
    <row r="189" spans="1:2" x14ac:dyDescent="0.35">
      <c r="A189" s="43">
        <v>45755.833333333299</v>
      </c>
      <c r="B189" s="42">
        <v>4.7961193103448299</v>
      </c>
    </row>
    <row r="190" spans="1:2" x14ac:dyDescent="0.35">
      <c r="A190" s="43">
        <v>45755.875</v>
      </c>
      <c r="B190" s="42">
        <v>7.0209803333333296</v>
      </c>
    </row>
    <row r="191" spans="1:2" x14ac:dyDescent="0.35">
      <c r="A191" s="43">
        <v>45755.916666666701</v>
      </c>
      <c r="B191" s="42">
        <v>3.7769034482758599</v>
      </c>
    </row>
    <row r="192" spans="1:2" x14ac:dyDescent="0.35">
      <c r="A192" s="43">
        <v>45755.958333333299</v>
      </c>
      <c r="B192" s="42">
        <v>5.5654218333333301</v>
      </c>
    </row>
    <row r="193" spans="1:2" x14ac:dyDescent="0.35">
      <c r="A193" s="43">
        <v>45756</v>
      </c>
      <c r="B193" s="42">
        <v>7.4665258620689698</v>
      </c>
    </row>
    <row r="194" spans="1:2" x14ac:dyDescent="0.35">
      <c r="A194" s="43">
        <v>45756.041666666701</v>
      </c>
      <c r="B194" s="42">
        <v>7.2990690000000003</v>
      </c>
    </row>
    <row r="195" spans="1:2" x14ac:dyDescent="0.35">
      <c r="A195" s="43">
        <v>45756.083333333299</v>
      </c>
      <c r="B195" s="42">
        <v>8.2275210344827592</v>
      </c>
    </row>
    <row r="196" spans="1:2" x14ac:dyDescent="0.35">
      <c r="A196" s="43">
        <v>45756.125</v>
      </c>
      <c r="B196" s="42">
        <v>7.8885940000000003</v>
      </c>
    </row>
    <row r="197" spans="1:2" x14ac:dyDescent="0.35">
      <c r="A197" s="43">
        <v>45756.166666666701</v>
      </c>
      <c r="B197" s="42">
        <v>8.4676120689655097</v>
      </c>
    </row>
    <row r="198" spans="1:2" x14ac:dyDescent="0.35">
      <c r="A198" s="43">
        <v>45756.208333333299</v>
      </c>
      <c r="B198" s="42">
        <v>9.6380778333333303</v>
      </c>
    </row>
    <row r="199" spans="1:2" x14ac:dyDescent="0.35">
      <c r="A199" s="43">
        <v>45756.25</v>
      </c>
      <c r="B199" s="42">
        <v>8.8950824137931104</v>
      </c>
    </row>
    <row r="200" spans="1:2" x14ac:dyDescent="0.35">
      <c r="A200" s="43">
        <v>45756.291666666701</v>
      </c>
      <c r="B200" s="42">
        <v>9.4156324999999992</v>
      </c>
    </row>
    <row r="201" spans="1:2" x14ac:dyDescent="0.35">
      <c r="A201" s="43">
        <v>45756.333333333299</v>
      </c>
      <c r="B201" s="42">
        <v>11.812383620689699</v>
      </c>
    </row>
    <row r="202" spans="1:2" x14ac:dyDescent="0.35">
      <c r="A202" s="43">
        <v>45756.375</v>
      </c>
      <c r="B202" s="42">
        <v>17.663406666666699</v>
      </c>
    </row>
    <row r="203" spans="1:2" x14ac:dyDescent="0.35">
      <c r="A203" s="43">
        <v>45756.416666666701</v>
      </c>
      <c r="B203" s="42">
        <v>16.321320689655199</v>
      </c>
    </row>
    <row r="204" spans="1:2" x14ac:dyDescent="0.35">
      <c r="A204" s="43">
        <v>45756.458333333299</v>
      </c>
      <c r="B204" s="42">
        <v>15.746518333333301</v>
      </c>
    </row>
    <row r="205" spans="1:2" x14ac:dyDescent="0.35">
      <c r="A205" s="43">
        <v>45756.5</v>
      </c>
      <c r="B205" s="42">
        <v>20.2921137931035</v>
      </c>
    </row>
    <row r="206" spans="1:2" x14ac:dyDescent="0.35">
      <c r="A206" s="43">
        <v>45756.541666666701</v>
      </c>
      <c r="B206" s="42">
        <v>13.465726666666701</v>
      </c>
    </row>
    <row r="207" spans="1:2" x14ac:dyDescent="0.35">
      <c r="A207" s="43">
        <v>45756.583333333299</v>
      </c>
      <c r="B207" s="42">
        <v>12.4223</v>
      </c>
    </row>
    <row r="208" spans="1:2" x14ac:dyDescent="0.35">
      <c r="A208" s="43">
        <v>45756.625</v>
      </c>
      <c r="B208" s="42">
        <v>8.6485178333333295</v>
      </c>
    </row>
    <row r="209" spans="1:2" x14ac:dyDescent="0.35">
      <c r="A209" s="43">
        <v>45756.666666666701</v>
      </c>
      <c r="B209" s="42">
        <v>7.7429937931034498</v>
      </c>
    </row>
    <row r="210" spans="1:2" x14ac:dyDescent="0.35">
      <c r="A210" s="43">
        <v>45756.708333333299</v>
      </c>
      <c r="B210" s="42">
        <v>7.5324726666666697</v>
      </c>
    </row>
    <row r="211" spans="1:2" x14ac:dyDescent="0.35">
      <c r="A211" s="43">
        <v>45756.75</v>
      </c>
      <c r="B211" s="42">
        <v>7.0088636206896497</v>
      </c>
    </row>
    <row r="212" spans="1:2" x14ac:dyDescent="0.35">
      <c r="A212" s="43">
        <v>45756.791666666701</v>
      </c>
      <c r="B212" s="42">
        <v>8.8616891666666699</v>
      </c>
    </row>
    <row r="213" spans="1:2" x14ac:dyDescent="0.35">
      <c r="A213" s="43">
        <v>45756.833333333299</v>
      </c>
      <c r="B213" s="42">
        <v>13.261570689655199</v>
      </c>
    </row>
    <row r="214" spans="1:2" x14ac:dyDescent="0.35">
      <c r="A214" s="43">
        <v>45756.875</v>
      </c>
      <c r="B214" s="42">
        <v>12.788500000000001</v>
      </c>
    </row>
    <row r="215" spans="1:2" x14ac:dyDescent="0.35">
      <c r="A215" s="43">
        <v>45756.916666666701</v>
      </c>
      <c r="B215" s="42">
        <v>11.1834660344828</v>
      </c>
    </row>
    <row r="216" spans="1:2" x14ac:dyDescent="0.35">
      <c r="A216" s="43">
        <v>45756.958333333299</v>
      </c>
      <c r="B216" s="42">
        <v>12.3291916666667</v>
      </c>
    </row>
    <row r="217" spans="1:2" x14ac:dyDescent="0.35">
      <c r="A217" s="43">
        <v>45757</v>
      </c>
      <c r="B217" s="42">
        <v>11.7188324137931</v>
      </c>
    </row>
    <row r="218" spans="1:2" x14ac:dyDescent="0.35">
      <c r="A218" s="43">
        <v>45757.041666666701</v>
      </c>
      <c r="B218" s="42">
        <v>10.3010153333333</v>
      </c>
    </row>
    <row r="219" spans="1:2" x14ac:dyDescent="0.35">
      <c r="A219" s="43">
        <v>45757.083333333299</v>
      </c>
      <c r="B219" s="42">
        <v>11.2250551724138</v>
      </c>
    </row>
    <row r="220" spans="1:2" x14ac:dyDescent="0.35">
      <c r="A220" s="43">
        <v>45757.125</v>
      </c>
      <c r="B220" s="42">
        <v>11.391918333333299</v>
      </c>
    </row>
    <row r="221" spans="1:2" x14ac:dyDescent="0.35">
      <c r="A221" s="43">
        <v>45757.166666666701</v>
      </c>
      <c r="B221" s="42">
        <v>11.3334862068966</v>
      </c>
    </row>
    <row r="222" spans="1:2" x14ac:dyDescent="0.35">
      <c r="A222" s="43">
        <v>45757.208333333299</v>
      </c>
      <c r="B222" s="42">
        <v>11.3299416666667</v>
      </c>
    </row>
    <row r="223" spans="1:2" x14ac:dyDescent="0.35">
      <c r="A223" s="43">
        <v>45757.25</v>
      </c>
      <c r="B223" s="42">
        <v>10.1171417241379</v>
      </c>
    </row>
    <row r="224" spans="1:2" x14ac:dyDescent="0.35">
      <c r="A224" s="43">
        <v>45757.291666666701</v>
      </c>
      <c r="B224" s="42">
        <v>9.9372643333333404</v>
      </c>
    </row>
    <row r="225" spans="1:2" x14ac:dyDescent="0.35">
      <c r="A225" s="43">
        <v>45757.333333333299</v>
      </c>
      <c r="B225" s="42">
        <v>10.337998448275901</v>
      </c>
    </row>
    <row r="226" spans="1:2" x14ac:dyDescent="0.35">
      <c r="A226" s="43">
        <v>45757.375</v>
      </c>
      <c r="B226" s="42">
        <v>11.7173621666667</v>
      </c>
    </row>
    <row r="227" spans="1:2" x14ac:dyDescent="0.35">
      <c r="A227" s="43">
        <v>45757.416666666701</v>
      </c>
      <c r="B227" s="42">
        <v>15.6492017241379</v>
      </c>
    </row>
    <row r="228" spans="1:2" x14ac:dyDescent="0.35">
      <c r="A228" s="43">
        <v>45757.458333333299</v>
      </c>
      <c r="B228" s="42">
        <v>16.011963333333298</v>
      </c>
    </row>
    <row r="229" spans="1:2" x14ac:dyDescent="0.35">
      <c r="A229" s="43">
        <v>45757.5</v>
      </c>
      <c r="B229" s="42">
        <v>16.8683913793103</v>
      </c>
    </row>
    <row r="230" spans="1:2" x14ac:dyDescent="0.35">
      <c r="A230" s="43">
        <v>45757.541666666701</v>
      </c>
      <c r="B230" s="42">
        <v>15.7566633333333</v>
      </c>
    </row>
    <row r="231" spans="1:2" x14ac:dyDescent="0.35">
      <c r="A231" s="43">
        <v>45757.583333333299</v>
      </c>
      <c r="B231" s="42">
        <v>16.144529310344801</v>
      </c>
    </row>
    <row r="232" spans="1:2" x14ac:dyDescent="0.35">
      <c r="A232" s="43">
        <v>45757.625</v>
      </c>
      <c r="B232" s="42">
        <v>17.066378333333301</v>
      </c>
    </row>
    <row r="233" spans="1:2" x14ac:dyDescent="0.35">
      <c r="A233" s="43">
        <v>45757.666666666701</v>
      </c>
      <c r="B233" s="42">
        <v>17.031305172413798</v>
      </c>
    </row>
    <row r="234" spans="1:2" x14ac:dyDescent="0.35">
      <c r="A234" s="43">
        <v>45757.708333333299</v>
      </c>
      <c r="B234" s="42">
        <v>16.924648333333302</v>
      </c>
    </row>
    <row r="235" spans="1:2" x14ac:dyDescent="0.35">
      <c r="A235" s="43">
        <v>45757.75</v>
      </c>
      <c r="B235" s="42">
        <v>13.374984482758601</v>
      </c>
    </row>
    <row r="236" spans="1:2" x14ac:dyDescent="0.35">
      <c r="A236" s="43">
        <v>45757.791666666701</v>
      </c>
      <c r="B236" s="42">
        <v>12.5745516666667</v>
      </c>
    </row>
    <row r="237" spans="1:2" x14ac:dyDescent="0.35">
      <c r="A237" s="43">
        <v>45757.833333333299</v>
      </c>
      <c r="B237" s="42">
        <v>15.756587931034501</v>
      </c>
    </row>
    <row r="238" spans="1:2" x14ac:dyDescent="0.35">
      <c r="A238" s="43">
        <v>45757.875</v>
      </c>
      <c r="B238" s="42">
        <v>18.408293333333301</v>
      </c>
    </row>
    <row r="239" spans="1:2" x14ac:dyDescent="0.35">
      <c r="A239" s="43">
        <v>45757.916666666701</v>
      </c>
      <c r="B239" s="42">
        <v>19.861306896551699</v>
      </c>
    </row>
    <row r="240" spans="1:2" x14ac:dyDescent="0.35">
      <c r="A240" s="43">
        <v>45757.958333333299</v>
      </c>
      <c r="B240" s="42">
        <v>18.484056666666699</v>
      </c>
    </row>
    <row r="241" spans="1:2" x14ac:dyDescent="0.35">
      <c r="A241" s="43">
        <v>45758</v>
      </c>
      <c r="B241" s="42">
        <v>13.9865896551724</v>
      </c>
    </row>
    <row r="242" spans="1:2" x14ac:dyDescent="0.35">
      <c r="A242" s="43">
        <v>45758.041666666701</v>
      </c>
      <c r="B242" s="42">
        <v>12.6949566666667</v>
      </c>
    </row>
    <row r="243" spans="1:2" x14ac:dyDescent="0.35">
      <c r="A243" s="43">
        <v>45758.083333333299</v>
      </c>
      <c r="B243" s="42">
        <v>11.4760948275862</v>
      </c>
    </row>
    <row r="244" spans="1:2" x14ac:dyDescent="0.35">
      <c r="A244" s="43">
        <v>45758.125</v>
      </c>
      <c r="B244" s="42">
        <v>11.333875000000001</v>
      </c>
    </row>
    <row r="245" spans="1:2" x14ac:dyDescent="0.35">
      <c r="A245" s="43">
        <v>45758.166666666701</v>
      </c>
      <c r="B245" s="42">
        <v>12.0211586206897</v>
      </c>
    </row>
    <row r="246" spans="1:2" x14ac:dyDescent="0.35">
      <c r="A246" s="43">
        <v>45758.208333333299</v>
      </c>
      <c r="B246" s="42">
        <v>15.028734999999999</v>
      </c>
    </row>
    <row r="247" spans="1:2" x14ac:dyDescent="0.35">
      <c r="A247" s="43">
        <v>45758.25</v>
      </c>
      <c r="B247" s="42">
        <v>12.4006862068966</v>
      </c>
    </row>
    <row r="248" spans="1:2" x14ac:dyDescent="0.35">
      <c r="A248" s="43">
        <v>45758.291666666701</v>
      </c>
      <c r="B248" s="42">
        <v>14.8296316666667</v>
      </c>
    </row>
    <row r="249" spans="1:2" x14ac:dyDescent="0.35">
      <c r="A249" s="43">
        <v>45758.333333333299</v>
      </c>
      <c r="B249" s="42">
        <v>17.630762068965499</v>
      </c>
    </row>
    <row r="250" spans="1:2" x14ac:dyDescent="0.35">
      <c r="A250" s="43">
        <v>45758.375</v>
      </c>
      <c r="B250" s="42">
        <v>19.296541666666698</v>
      </c>
    </row>
    <row r="251" spans="1:2" x14ac:dyDescent="0.35">
      <c r="A251" s="43">
        <v>45758.416666666701</v>
      </c>
      <c r="B251" s="42">
        <v>19.079541379310399</v>
      </c>
    </row>
    <row r="252" spans="1:2" x14ac:dyDescent="0.35">
      <c r="A252" s="43">
        <v>45758.458333333299</v>
      </c>
      <c r="B252" s="42">
        <v>18.863716666666701</v>
      </c>
    </row>
    <row r="253" spans="1:2" x14ac:dyDescent="0.35">
      <c r="A253" s="43">
        <v>45758.5</v>
      </c>
      <c r="B253" s="42">
        <v>16.749322413793099</v>
      </c>
    </row>
    <row r="254" spans="1:2" x14ac:dyDescent="0.35">
      <c r="A254" s="43">
        <v>45758.541666666701</v>
      </c>
      <c r="B254" s="42">
        <v>10.2691893333333</v>
      </c>
    </row>
    <row r="255" spans="1:2" x14ac:dyDescent="0.35">
      <c r="A255" s="43">
        <v>45758.583333333299</v>
      </c>
      <c r="B255" s="42">
        <v>6.87409844827586</v>
      </c>
    </row>
    <row r="256" spans="1:2" x14ac:dyDescent="0.35">
      <c r="A256" s="43">
        <v>45758.625</v>
      </c>
      <c r="B256" s="42">
        <v>5.2054668333333298</v>
      </c>
    </row>
    <row r="257" spans="1:2" x14ac:dyDescent="0.35">
      <c r="A257" s="43">
        <v>45758.666666666701</v>
      </c>
      <c r="B257" s="42">
        <v>4.1928820689655204</v>
      </c>
    </row>
    <row r="258" spans="1:2" x14ac:dyDescent="0.35">
      <c r="A258" s="43">
        <v>45758.708333333299</v>
      </c>
      <c r="B258" s="42">
        <v>3.52616833333333</v>
      </c>
    </row>
    <row r="259" spans="1:2" x14ac:dyDescent="0.35">
      <c r="A259" s="43">
        <v>45758.75</v>
      </c>
      <c r="B259" s="42">
        <v>4.0729386206896603</v>
      </c>
    </row>
    <row r="260" spans="1:2" x14ac:dyDescent="0.35">
      <c r="A260" s="43">
        <v>45758.791666666701</v>
      </c>
      <c r="B260" s="42">
        <v>5.53286866666667</v>
      </c>
    </row>
    <row r="261" spans="1:2" x14ac:dyDescent="0.35">
      <c r="A261" s="43">
        <v>45758.833333333299</v>
      </c>
      <c r="B261" s="42">
        <v>6.6613894827586204</v>
      </c>
    </row>
    <row r="262" spans="1:2" x14ac:dyDescent="0.35">
      <c r="A262" s="43">
        <v>45758.875</v>
      </c>
      <c r="B262" s="42">
        <v>6.944725</v>
      </c>
    </row>
    <row r="263" spans="1:2" x14ac:dyDescent="0.35">
      <c r="A263" s="43">
        <v>45758.916666666701</v>
      </c>
      <c r="B263" s="42">
        <v>5.71673396551724</v>
      </c>
    </row>
    <row r="264" spans="1:2" x14ac:dyDescent="0.35">
      <c r="A264" s="43">
        <v>45758.958333333299</v>
      </c>
      <c r="B264" s="42">
        <v>6.9024975</v>
      </c>
    </row>
    <row r="265" spans="1:2" x14ac:dyDescent="0.35">
      <c r="A265" s="43">
        <v>45759</v>
      </c>
      <c r="B265" s="42">
        <v>6.0588494827586201</v>
      </c>
    </row>
    <row r="266" spans="1:2" x14ac:dyDescent="0.35">
      <c r="A266" s="43">
        <v>45759.041666666701</v>
      </c>
      <c r="B266" s="42">
        <v>6.1858731666666698</v>
      </c>
    </row>
    <row r="267" spans="1:2" x14ac:dyDescent="0.35">
      <c r="A267" s="43">
        <v>45759.083333333299</v>
      </c>
      <c r="B267" s="42">
        <v>8.1747463793103492</v>
      </c>
    </row>
    <row r="268" spans="1:2" x14ac:dyDescent="0.35">
      <c r="A268" s="43">
        <v>45759.125</v>
      </c>
      <c r="B268" s="42">
        <v>8.5833078333333308</v>
      </c>
    </row>
    <row r="269" spans="1:2" x14ac:dyDescent="0.35">
      <c r="A269" s="43">
        <v>45759.166666666701</v>
      </c>
      <c r="B269" s="42">
        <v>11.192209137931</v>
      </c>
    </row>
    <row r="270" spans="1:2" x14ac:dyDescent="0.35">
      <c r="A270" s="43">
        <v>45759.208333333299</v>
      </c>
      <c r="B270" s="42">
        <v>11.4576511666667</v>
      </c>
    </row>
    <row r="271" spans="1:2" x14ac:dyDescent="0.35">
      <c r="A271" s="43">
        <v>45759.25</v>
      </c>
      <c r="B271" s="42">
        <v>12.281608620689701</v>
      </c>
    </row>
    <row r="272" spans="1:2" x14ac:dyDescent="0.35">
      <c r="A272" s="43">
        <v>45759.291666666701</v>
      </c>
      <c r="B272" s="42">
        <v>12.412611666666701</v>
      </c>
    </row>
    <row r="273" spans="1:2" x14ac:dyDescent="0.35">
      <c r="A273" s="43">
        <v>45759.333333333299</v>
      </c>
      <c r="B273" s="42">
        <v>13.7213275862069</v>
      </c>
    </row>
    <row r="274" spans="1:2" x14ac:dyDescent="0.35">
      <c r="A274" s="43">
        <v>45759.375</v>
      </c>
      <c r="B274" s="42">
        <v>19.220265000000001</v>
      </c>
    </row>
    <row r="275" spans="1:2" x14ac:dyDescent="0.35">
      <c r="A275" s="43">
        <v>45759.416666666701</v>
      </c>
      <c r="B275" s="42">
        <v>19.970600000000001</v>
      </c>
    </row>
    <row r="276" spans="1:2" x14ac:dyDescent="0.35">
      <c r="A276" s="43">
        <v>45759.458333333299</v>
      </c>
      <c r="B276" s="42">
        <v>16.765146666666698</v>
      </c>
    </row>
    <row r="277" spans="1:2" x14ac:dyDescent="0.35">
      <c r="A277" s="43">
        <v>45759.5</v>
      </c>
      <c r="B277" s="42">
        <v>12.993456896551701</v>
      </c>
    </row>
    <row r="278" spans="1:2" x14ac:dyDescent="0.35">
      <c r="A278" s="43">
        <v>45759.541666666701</v>
      </c>
      <c r="B278" s="42">
        <v>11.6334133333333</v>
      </c>
    </row>
    <row r="279" spans="1:2" x14ac:dyDescent="0.35">
      <c r="A279" s="43">
        <v>45759.583333333299</v>
      </c>
      <c r="B279" s="42">
        <v>10.5622836206897</v>
      </c>
    </row>
    <row r="280" spans="1:2" x14ac:dyDescent="0.35">
      <c r="A280" s="43">
        <v>45759.625</v>
      </c>
      <c r="B280" s="42">
        <v>11.9874766666667</v>
      </c>
    </row>
    <row r="281" spans="1:2" x14ac:dyDescent="0.35">
      <c r="A281" s="43">
        <v>45759.666666666701</v>
      </c>
      <c r="B281" s="42">
        <v>9.1464143103448308</v>
      </c>
    </row>
    <row r="282" spans="1:2" x14ac:dyDescent="0.35">
      <c r="A282" s="43">
        <v>45759.708333333299</v>
      </c>
      <c r="B282" s="42">
        <v>6.5577066666666601</v>
      </c>
    </row>
    <row r="283" spans="1:2" x14ac:dyDescent="0.35">
      <c r="A283" s="43">
        <v>45759.75</v>
      </c>
      <c r="B283" s="42">
        <v>6.3896053448275802</v>
      </c>
    </row>
    <row r="284" spans="1:2" x14ac:dyDescent="0.35">
      <c r="A284" s="43">
        <v>45759.791666666701</v>
      </c>
      <c r="B284" s="42">
        <v>7.0041596666666699</v>
      </c>
    </row>
    <row r="285" spans="1:2" x14ac:dyDescent="0.35">
      <c r="A285" s="43">
        <v>45759.833333333299</v>
      </c>
      <c r="B285" s="42">
        <v>8.1965760344827601</v>
      </c>
    </row>
    <row r="286" spans="1:2" x14ac:dyDescent="0.35">
      <c r="A286" s="43">
        <v>45759.875</v>
      </c>
      <c r="B286" s="42">
        <v>9.6883769999999991</v>
      </c>
    </row>
    <row r="287" spans="1:2" x14ac:dyDescent="0.35">
      <c r="A287" s="43">
        <v>45759.916666666701</v>
      </c>
      <c r="B287" s="42">
        <v>10.3960979310345</v>
      </c>
    </row>
    <row r="288" spans="1:2" x14ac:dyDescent="0.35">
      <c r="A288" s="43">
        <v>45759.958333333299</v>
      </c>
      <c r="B288" s="42">
        <v>10.9761705</v>
      </c>
    </row>
    <row r="289" spans="1:2" x14ac:dyDescent="0.35">
      <c r="A289" s="43">
        <v>45760</v>
      </c>
      <c r="B289" s="42">
        <v>8.6618600000000008</v>
      </c>
    </row>
    <row r="290" spans="1:2" x14ac:dyDescent="0.35">
      <c r="A290" s="43">
        <v>45760.041666666701</v>
      </c>
      <c r="B290" s="42">
        <v>10.4440293220339</v>
      </c>
    </row>
    <row r="291" spans="1:2" x14ac:dyDescent="0.35">
      <c r="A291" s="43">
        <v>45760.083333333299</v>
      </c>
      <c r="B291" s="42">
        <v>7.8507815000000001</v>
      </c>
    </row>
    <row r="292" spans="1:2" x14ac:dyDescent="0.35">
      <c r="A292" s="43">
        <v>45760.125</v>
      </c>
      <c r="B292" s="42">
        <v>9.58550683333333</v>
      </c>
    </row>
    <row r="293" spans="1:2" x14ac:dyDescent="0.35">
      <c r="A293" s="43">
        <v>45760.166666666701</v>
      </c>
      <c r="B293" s="42">
        <v>8.4734136206896604</v>
      </c>
    </row>
    <row r="294" spans="1:2" x14ac:dyDescent="0.35">
      <c r="A294" s="43">
        <v>45760.208333333299</v>
      </c>
      <c r="B294" s="42">
        <v>10.3807788333333</v>
      </c>
    </row>
    <row r="295" spans="1:2" x14ac:dyDescent="0.35">
      <c r="A295" s="43">
        <v>45760.25</v>
      </c>
      <c r="B295" s="42">
        <v>9.9428974137930997</v>
      </c>
    </row>
    <row r="296" spans="1:2" x14ac:dyDescent="0.35">
      <c r="A296" s="43">
        <v>45760.291666666701</v>
      </c>
      <c r="B296" s="42">
        <v>10.787055166666701</v>
      </c>
    </row>
    <row r="297" spans="1:2" x14ac:dyDescent="0.35">
      <c r="A297" s="43">
        <v>45760.333333333299</v>
      </c>
      <c r="B297" s="42">
        <v>13.6307862068966</v>
      </c>
    </row>
    <row r="298" spans="1:2" x14ac:dyDescent="0.35">
      <c r="A298" s="43">
        <v>45760.375</v>
      </c>
      <c r="B298" s="42">
        <v>13.1494498333333</v>
      </c>
    </row>
    <row r="299" spans="1:2" x14ac:dyDescent="0.35">
      <c r="A299" s="43">
        <v>45760.416666666701</v>
      </c>
      <c r="B299" s="42">
        <v>3.46838867241379</v>
      </c>
    </row>
    <row r="300" spans="1:2" x14ac:dyDescent="0.35">
      <c r="A300" s="43">
        <v>45760.458333333299</v>
      </c>
      <c r="B300" s="42">
        <v>2.2504507783333301</v>
      </c>
    </row>
    <row r="301" spans="1:2" x14ac:dyDescent="0.35">
      <c r="A301" s="43">
        <v>45760.5</v>
      </c>
      <c r="B301" s="42">
        <v>2.4808784482758601</v>
      </c>
    </row>
    <row r="302" spans="1:2" x14ac:dyDescent="0.35">
      <c r="A302" s="43">
        <v>45760.541666666701</v>
      </c>
      <c r="B302" s="42">
        <v>3.0684110000000002</v>
      </c>
    </row>
    <row r="303" spans="1:2" x14ac:dyDescent="0.35">
      <c r="A303" s="43">
        <v>45760.583333333299</v>
      </c>
      <c r="B303" s="42">
        <v>1.52658281034483</v>
      </c>
    </row>
    <row r="304" spans="1:2" x14ac:dyDescent="0.35">
      <c r="A304" s="43">
        <v>45760.625</v>
      </c>
      <c r="B304" s="42">
        <v>1.0683520333333301</v>
      </c>
    </row>
    <row r="305" spans="1:2" x14ac:dyDescent="0.35">
      <c r="A305" s="43">
        <v>45760.666666666701</v>
      </c>
      <c r="B305" s="42">
        <v>1.0523821034482801</v>
      </c>
    </row>
    <row r="306" spans="1:2" x14ac:dyDescent="0.35">
      <c r="A306" s="43">
        <v>45760.708333333299</v>
      </c>
      <c r="B306" s="42">
        <v>1.7141955</v>
      </c>
    </row>
    <row r="307" spans="1:2" x14ac:dyDescent="0.35">
      <c r="A307" s="43">
        <v>45760.75</v>
      </c>
      <c r="B307" s="42">
        <v>0.82791221206896504</v>
      </c>
    </row>
    <row r="308" spans="1:2" x14ac:dyDescent="0.35">
      <c r="A308" s="43">
        <v>45760.791666666701</v>
      </c>
      <c r="B308" s="42">
        <v>1.9743615000000001</v>
      </c>
    </row>
    <row r="309" spans="1:2" x14ac:dyDescent="0.35">
      <c r="A309" s="43">
        <v>45760.833333333299</v>
      </c>
      <c r="B309" s="42">
        <v>1.28564362068966</v>
      </c>
    </row>
    <row r="310" spans="1:2" x14ac:dyDescent="0.35">
      <c r="A310" s="43">
        <v>45760.875</v>
      </c>
      <c r="B310" s="42">
        <v>2.77633333333333</v>
      </c>
    </row>
    <row r="311" spans="1:2" x14ac:dyDescent="0.35">
      <c r="A311" s="43">
        <v>45760.916666666701</v>
      </c>
      <c r="B311" s="42">
        <v>3.2122537931034501</v>
      </c>
    </row>
    <row r="312" spans="1:2" x14ac:dyDescent="0.35">
      <c r="A312" s="43">
        <v>45760.958333333299</v>
      </c>
      <c r="B312" s="42">
        <v>3.57690983333333</v>
      </c>
    </row>
    <row r="313" spans="1:2" x14ac:dyDescent="0.35">
      <c r="A313" s="43">
        <v>45761</v>
      </c>
      <c r="B313" s="42">
        <v>3.3602320689655198</v>
      </c>
    </row>
    <row r="314" spans="1:2" x14ac:dyDescent="0.35">
      <c r="A314" s="43">
        <v>45761.041666666701</v>
      </c>
      <c r="B314" s="42">
        <v>5.0739514999999997</v>
      </c>
    </row>
    <row r="315" spans="1:2" x14ac:dyDescent="0.35">
      <c r="A315" s="43">
        <v>45761.083333333299</v>
      </c>
      <c r="B315" s="42">
        <v>2.3434499999999998</v>
      </c>
    </row>
    <row r="316" spans="1:2" x14ac:dyDescent="0.35">
      <c r="A316" s="43">
        <v>45761.125</v>
      </c>
      <c r="B316" s="42">
        <v>1.36445343333333</v>
      </c>
    </row>
    <row r="317" spans="1:2" x14ac:dyDescent="0.35">
      <c r="A317" s="43">
        <v>45761.166666666701</v>
      </c>
      <c r="B317" s="42">
        <v>0.96649658620689705</v>
      </c>
    </row>
    <row r="318" spans="1:2" x14ac:dyDescent="0.35">
      <c r="A318" s="43">
        <v>45761.208333333299</v>
      </c>
      <c r="B318" s="42">
        <v>1.4935026383333301</v>
      </c>
    </row>
    <row r="319" spans="1:2" x14ac:dyDescent="0.35">
      <c r="A319" s="43">
        <v>45761.25</v>
      </c>
      <c r="B319" s="42">
        <v>2.9116390862068999</v>
      </c>
    </row>
    <row r="320" spans="1:2" x14ac:dyDescent="0.35">
      <c r="A320" s="43">
        <v>45761.291666666701</v>
      </c>
      <c r="B320" s="42">
        <v>3.01480383333333</v>
      </c>
    </row>
    <row r="321" spans="1:2" x14ac:dyDescent="0.35">
      <c r="A321" s="43">
        <v>45761.333333333299</v>
      </c>
      <c r="B321" s="42">
        <v>2.6281677586206902</v>
      </c>
    </row>
    <row r="322" spans="1:2" x14ac:dyDescent="0.35">
      <c r="A322" s="43">
        <v>45761.375</v>
      </c>
      <c r="B322" s="42">
        <v>2.4877921833333301</v>
      </c>
    </row>
    <row r="323" spans="1:2" x14ac:dyDescent="0.35">
      <c r="A323" s="43">
        <v>45761.416666666701</v>
      </c>
      <c r="B323" s="42">
        <v>1.52740384482759</v>
      </c>
    </row>
    <row r="324" spans="1:2" x14ac:dyDescent="0.35">
      <c r="A324" s="43">
        <v>45761.458333333299</v>
      </c>
      <c r="B324" s="42">
        <v>1.20369231666667</v>
      </c>
    </row>
    <row r="325" spans="1:2" x14ac:dyDescent="0.35">
      <c r="A325" s="43">
        <v>45761.5</v>
      </c>
      <c r="B325" s="42">
        <v>2.15552396551724</v>
      </c>
    </row>
    <row r="326" spans="1:2" x14ac:dyDescent="0.35">
      <c r="A326" s="43">
        <v>45761.541666666701</v>
      </c>
      <c r="B326" s="42">
        <v>1.6763588333333299</v>
      </c>
    </row>
    <row r="327" spans="1:2" x14ac:dyDescent="0.35">
      <c r="A327" s="43">
        <v>45761.583333333299</v>
      </c>
      <c r="B327" s="42">
        <v>2.8067406896551699</v>
      </c>
    </row>
    <row r="328" spans="1:2" x14ac:dyDescent="0.35">
      <c r="A328" s="43">
        <v>45761.625</v>
      </c>
      <c r="B328" s="42">
        <v>2.5825596666666701</v>
      </c>
    </row>
    <row r="329" spans="1:2" x14ac:dyDescent="0.35">
      <c r="A329" s="43">
        <v>45761.666666666701</v>
      </c>
      <c r="B329" s="42">
        <v>2.5389879310344798</v>
      </c>
    </row>
    <row r="330" spans="1:2" x14ac:dyDescent="0.35">
      <c r="A330" s="43">
        <v>45761.708333333299</v>
      </c>
      <c r="B330" s="42">
        <v>2.2289370000000002</v>
      </c>
    </row>
    <row r="331" spans="1:2" x14ac:dyDescent="0.35">
      <c r="A331" s="43">
        <v>45761.75</v>
      </c>
      <c r="B331" s="42">
        <v>1.7422453448275901</v>
      </c>
    </row>
    <row r="332" spans="1:2" x14ac:dyDescent="0.35">
      <c r="A332" s="43">
        <v>45761.791666666701</v>
      </c>
      <c r="B332" s="42">
        <v>2.0311203333333299</v>
      </c>
    </row>
    <row r="333" spans="1:2" x14ac:dyDescent="0.35">
      <c r="A333" s="43">
        <v>45761.833333333299</v>
      </c>
      <c r="B333" s="42">
        <v>3.1066220689655202</v>
      </c>
    </row>
    <row r="334" spans="1:2" x14ac:dyDescent="0.35">
      <c r="A334" s="43">
        <v>45761.875</v>
      </c>
      <c r="B334" s="42">
        <v>4.1815379999999998</v>
      </c>
    </row>
    <row r="335" spans="1:2" x14ac:dyDescent="0.35">
      <c r="A335" s="43">
        <v>45761.916666666701</v>
      </c>
      <c r="B335" s="42">
        <v>3.2914346551724099</v>
      </c>
    </row>
    <row r="336" spans="1:2" x14ac:dyDescent="0.35">
      <c r="A336" s="43">
        <v>45761.958333333299</v>
      </c>
      <c r="B336" s="42">
        <v>3.3514111666666699</v>
      </c>
    </row>
    <row r="337" spans="1:2" x14ac:dyDescent="0.35">
      <c r="A337" s="43">
        <v>45762</v>
      </c>
      <c r="B337" s="42">
        <v>3.0944053448275799</v>
      </c>
    </row>
    <row r="338" spans="1:2" x14ac:dyDescent="0.35">
      <c r="A338" s="43">
        <v>45762.041666666701</v>
      </c>
      <c r="B338" s="42">
        <v>4.6236709999999999</v>
      </c>
    </row>
    <row r="339" spans="1:2" x14ac:dyDescent="0.35">
      <c r="A339" s="43">
        <v>45762.083333333299</v>
      </c>
      <c r="B339" s="42">
        <v>5.9156808620689603</v>
      </c>
    </row>
    <row r="340" spans="1:2" x14ac:dyDescent="0.35">
      <c r="A340" s="43">
        <v>45762.125</v>
      </c>
      <c r="B340" s="42">
        <v>5.57091783333333</v>
      </c>
    </row>
    <row r="341" spans="1:2" x14ac:dyDescent="0.35">
      <c r="A341" s="43">
        <v>45762.166666666701</v>
      </c>
      <c r="B341" s="42">
        <v>6.1062898275862096</v>
      </c>
    </row>
    <row r="342" spans="1:2" x14ac:dyDescent="0.35">
      <c r="A342" s="43">
        <v>45762.208333333299</v>
      </c>
      <c r="B342" s="42">
        <v>7.5889138333333301</v>
      </c>
    </row>
    <row r="343" spans="1:2" x14ac:dyDescent="0.35">
      <c r="A343" s="43">
        <v>45762.25</v>
      </c>
      <c r="B343" s="42">
        <v>8.3473968965517198</v>
      </c>
    </row>
    <row r="344" spans="1:2" x14ac:dyDescent="0.35">
      <c r="A344" s="43">
        <v>45762.291666666701</v>
      </c>
      <c r="B344" s="42">
        <v>9.4098153333333308</v>
      </c>
    </row>
    <row r="345" spans="1:2" x14ac:dyDescent="0.35">
      <c r="A345" s="43">
        <v>45762.333333333299</v>
      </c>
      <c r="B345" s="42">
        <v>10.331671551724099</v>
      </c>
    </row>
    <row r="346" spans="1:2" x14ac:dyDescent="0.35">
      <c r="A346" s="43">
        <v>45762.375</v>
      </c>
      <c r="B346" s="42">
        <v>10.3046523333333</v>
      </c>
    </row>
    <row r="347" spans="1:2" x14ac:dyDescent="0.35">
      <c r="A347" s="43">
        <v>45762.416666666701</v>
      </c>
      <c r="B347" s="42">
        <v>11.402435000000001</v>
      </c>
    </row>
    <row r="348" spans="1:2" x14ac:dyDescent="0.35">
      <c r="A348" s="43">
        <v>45762.458333333299</v>
      </c>
      <c r="B348" s="42">
        <v>11.357172333333301</v>
      </c>
    </row>
    <row r="349" spans="1:2" x14ac:dyDescent="0.35">
      <c r="A349" s="43">
        <v>45762.5</v>
      </c>
      <c r="B349" s="42">
        <v>9.2429505172413808</v>
      </c>
    </row>
    <row r="350" spans="1:2" x14ac:dyDescent="0.35">
      <c r="A350" s="43">
        <v>45762.541666666701</v>
      </c>
      <c r="B350" s="42">
        <v>6.5312640000000002</v>
      </c>
    </row>
    <row r="351" spans="1:2" x14ac:dyDescent="0.35">
      <c r="A351" s="43">
        <v>45762.583333333299</v>
      </c>
      <c r="B351" s="42">
        <v>7.8965441379310297</v>
      </c>
    </row>
    <row r="352" spans="1:2" x14ac:dyDescent="0.35">
      <c r="A352" s="43">
        <v>45762.625</v>
      </c>
      <c r="B352" s="42">
        <v>7.0321755000000001</v>
      </c>
    </row>
    <row r="353" spans="1:2" x14ac:dyDescent="0.35">
      <c r="A353" s="43">
        <v>45762.666666666701</v>
      </c>
      <c r="B353" s="42">
        <v>7.6333760344827599</v>
      </c>
    </row>
    <row r="354" spans="1:2" x14ac:dyDescent="0.35">
      <c r="A354" s="43">
        <v>45762.708333333299</v>
      </c>
      <c r="B354" s="42">
        <v>11.0743411666667</v>
      </c>
    </row>
    <row r="355" spans="1:2" x14ac:dyDescent="0.35">
      <c r="A355" s="43">
        <v>45762.75</v>
      </c>
      <c r="B355" s="42">
        <v>4.2942817241379299</v>
      </c>
    </row>
    <row r="356" spans="1:2" x14ac:dyDescent="0.35">
      <c r="A356" s="43">
        <v>45762.791666666701</v>
      </c>
      <c r="B356" s="42">
        <v>3.8696906666666702</v>
      </c>
    </row>
    <row r="357" spans="1:2" x14ac:dyDescent="0.35">
      <c r="A357" s="43">
        <v>45762.833333333299</v>
      </c>
      <c r="B357" s="42">
        <v>3.55097706896552</v>
      </c>
    </row>
    <row r="358" spans="1:2" x14ac:dyDescent="0.35">
      <c r="A358" s="43">
        <v>45762.875</v>
      </c>
      <c r="B358" s="42">
        <v>4.8626818333333297</v>
      </c>
    </row>
    <row r="359" spans="1:2" x14ac:dyDescent="0.35">
      <c r="A359" s="43">
        <v>45762.916666666701</v>
      </c>
      <c r="B359" s="42">
        <v>6.0122005172413804</v>
      </c>
    </row>
    <row r="360" spans="1:2" x14ac:dyDescent="0.35">
      <c r="A360" s="43">
        <v>45762.958333333299</v>
      </c>
      <c r="B360" s="42">
        <v>7.4912673333333304</v>
      </c>
    </row>
    <row r="361" spans="1:2" x14ac:dyDescent="0.35">
      <c r="A361" s="43">
        <v>45763</v>
      </c>
      <c r="B361" s="42">
        <v>7.2298256896551703</v>
      </c>
    </row>
    <row r="362" spans="1:2" x14ac:dyDescent="0.35">
      <c r="A362" s="43">
        <v>45763.041666666701</v>
      </c>
      <c r="B362" s="42">
        <v>7.4130998333333302</v>
      </c>
    </row>
    <row r="363" spans="1:2" x14ac:dyDescent="0.35">
      <c r="A363" s="43">
        <v>45763.083333333299</v>
      </c>
      <c r="B363" s="42">
        <v>7.8528672413793101</v>
      </c>
    </row>
    <row r="364" spans="1:2" x14ac:dyDescent="0.35">
      <c r="A364" s="43">
        <v>45763.125</v>
      </c>
      <c r="B364" s="42">
        <v>4.3613384999999996</v>
      </c>
    </row>
    <row r="365" spans="1:2" x14ac:dyDescent="0.35">
      <c r="A365" s="43">
        <v>45763.166666666701</v>
      </c>
      <c r="B365" s="42">
        <v>1.6897654482758599</v>
      </c>
    </row>
    <row r="366" spans="1:2" x14ac:dyDescent="0.35">
      <c r="A366" s="43">
        <v>45763.208333333299</v>
      </c>
      <c r="B366" s="42">
        <v>1.2500971116666699</v>
      </c>
    </row>
    <row r="367" spans="1:2" x14ac:dyDescent="0.35">
      <c r="A367" s="43">
        <v>45763.25</v>
      </c>
      <c r="B367" s="42">
        <v>0.79888328275862097</v>
      </c>
    </row>
    <row r="368" spans="1:2" x14ac:dyDescent="0.35">
      <c r="A368" s="43">
        <v>45763.291666666701</v>
      </c>
      <c r="B368" s="42">
        <v>0.58347444999999998</v>
      </c>
    </row>
    <row r="369" spans="1:2" x14ac:dyDescent="0.35">
      <c r="A369" s="43">
        <v>45763.333333333299</v>
      </c>
      <c r="B369" s="42">
        <v>0.118113175862069</v>
      </c>
    </row>
    <row r="370" spans="1:2" x14ac:dyDescent="0.35">
      <c r="A370" s="43">
        <v>45763.375</v>
      </c>
      <c r="B370" s="42">
        <v>0.15536882833333299</v>
      </c>
    </row>
    <row r="371" spans="1:2" x14ac:dyDescent="0.35">
      <c r="A371" s="43">
        <v>45763.416666666701</v>
      </c>
      <c r="B371" s="42">
        <v>0.965216137931035</v>
      </c>
    </row>
    <row r="372" spans="1:2" x14ac:dyDescent="0.35">
      <c r="A372" s="43">
        <v>45763.458333333299</v>
      </c>
      <c r="B372" s="42">
        <v>1.019159055</v>
      </c>
    </row>
    <row r="373" spans="1:2" x14ac:dyDescent="0.35">
      <c r="A373" s="43">
        <v>45763.5</v>
      </c>
      <c r="B373" s="42">
        <v>0.140527965517241</v>
      </c>
    </row>
    <row r="374" spans="1:2" x14ac:dyDescent="0.35">
      <c r="A374" s="43">
        <v>45763.541666666701</v>
      </c>
      <c r="B374" s="42">
        <v>0.664313706666667</v>
      </c>
    </row>
    <row r="375" spans="1:2" x14ac:dyDescent="0.35">
      <c r="A375" s="43">
        <v>45763.583333333299</v>
      </c>
      <c r="B375" s="42">
        <v>1.4545881034482799</v>
      </c>
    </row>
    <row r="376" spans="1:2" x14ac:dyDescent="0.35">
      <c r="A376" s="43">
        <v>45763.625</v>
      </c>
      <c r="B376" s="42">
        <v>1.0924938333333301</v>
      </c>
    </row>
    <row r="377" spans="1:2" x14ac:dyDescent="0.35">
      <c r="A377" s="43">
        <v>45763.666666666701</v>
      </c>
      <c r="B377" s="42">
        <v>0.91135046551724097</v>
      </c>
    </row>
    <row r="378" spans="1:2" x14ac:dyDescent="0.35">
      <c r="A378" s="43">
        <v>45763.708333333299</v>
      </c>
      <c r="B378" s="42">
        <v>0.52902420000000006</v>
      </c>
    </row>
    <row r="379" spans="1:2" x14ac:dyDescent="0.35">
      <c r="A379" s="43">
        <v>45763.75</v>
      </c>
      <c r="B379" s="42">
        <v>0.91176796551724104</v>
      </c>
    </row>
    <row r="380" spans="1:2" x14ac:dyDescent="0.35">
      <c r="A380" s="43">
        <v>45763.791666666701</v>
      </c>
      <c r="B380" s="42">
        <v>1.5477716666666701</v>
      </c>
    </row>
    <row r="381" spans="1:2" x14ac:dyDescent="0.35">
      <c r="A381" s="43">
        <v>45763.833333333299</v>
      </c>
      <c r="B381" s="42">
        <v>0.91804682758620704</v>
      </c>
    </row>
    <row r="382" spans="1:2" x14ac:dyDescent="0.35">
      <c r="A382" s="43">
        <v>45763.875</v>
      </c>
      <c r="B382" s="42">
        <v>1.33642128333333</v>
      </c>
    </row>
    <row r="383" spans="1:2" x14ac:dyDescent="0.35">
      <c r="A383" s="43">
        <v>45763.916666666701</v>
      </c>
      <c r="B383" s="42">
        <v>1.14701160344828</v>
      </c>
    </row>
    <row r="384" spans="1:2" x14ac:dyDescent="0.35">
      <c r="A384" s="43">
        <v>45763.958333333299</v>
      </c>
      <c r="B384" s="42">
        <v>1.58687</v>
      </c>
    </row>
    <row r="385" spans="1:2" x14ac:dyDescent="0.35">
      <c r="A385" s="43">
        <v>45764</v>
      </c>
      <c r="B385" s="42">
        <v>1.06862501724138</v>
      </c>
    </row>
    <row r="386" spans="1:2" x14ac:dyDescent="0.35">
      <c r="A386" s="43">
        <v>45764.041666666701</v>
      </c>
      <c r="B386" s="42">
        <v>0.56753923666666695</v>
      </c>
    </row>
    <row r="387" spans="1:2" x14ac:dyDescent="0.35">
      <c r="A387" s="43">
        <v>45764.083333333299</v>
      </c>
      <c r="B387" s="42">
        <v>1.39591503448276</v>
      </c>
    </row>
    <row r="388" spans="1:2" x14ac:dyDescent="0.35">
      <c r="A388" s="43">
        <v>45764.125</v>
      </c>
      <c r="B388" s="42">
        <v>1.6399310499999999</v>
      </c>
    </row>
    <row r="389" spans="1:2" x14ac:dyDescent="0.35">
      <c r="A389" s="43">
        <v>45764.166666666701</v>
      </c>
      <c r="B389" s="42">
        <v>1.9918794310344801</v>
      </c>
    </row>
    <row r="390" spans="1:2" x14ac:dyDescent="0.35">
      <c r="A390" s="43">
        <v>45764.208333333299</v>
      </c>
      <c r="B390" s="42">
        <v>2.2509156666666699</v>
      </c>
    </row>
    <row r="391" spans="1:2" x14ac:dyDescent="0.35">
      <c r="A391" s="43">
        <v>45764.25</v>
      </c>
      <c r="B391" s="42">
        <v>2.0881132120689601</v>
      </c>
    </row>
    <row r="392" spans="1:2" x14ac:dyDescent="0.35">
      <c r="A392" s="43">
        <v>45764.291666666701</v>
      </c>
      <c r="B392" s="42">
        <v>2.8735891666666702</v>
      </c>
    </row>
    <row r="393" spans="1:2" x14ac:dyDescent="0.35">
      <c r="A393" s="43">
        <v>45764.333333333299</v>
      </c>
      <c r="B393" s="42">
        <v>2.7614177586206901</v>
      </c>
    </row>
    <row r="394" spans="1:2" x14ac:dyDescent="0.35">
      <c r="A394" s="43">
        <v>45764.375</v>
      </c>
      <c r="B394" s="42">
        <v>3.3335131666666702</v>
      </c>
    </row>
    <row r="395" spans="1:2" x14ac:dyDescent="0.35">
      <c r="A395" s="43">
        <v>45764.416666666701</v>
      </c>
      <c r="B395" s="42">
        <v>2.6566174137931</v>
      </c>
    </row>
    <row r="396" spans="1:2" x14ac:dyDescent="0.35">
      <c r="A396" s="43">
        <v>45764.458333333299</v>
      </c>
      <c r="B396" s="42">
        <v>0.81737629000000001</v>
      </c>
    </row>
    <row r="397" spans="1:2" x14ac:dyDescent="0.35">
      <c r="A397" s="43">
        <v>45764.5</v>
      </c>
      <c r="B397" s="42">
        <v>1.85754890862069</v>
      </c>
    </row>
    <row r="398" spans="1:2" x14ac:dyDescent="0.35">
      <c r="A398" s="43">
        <v>45764.541666666701</v>
      </c>
      <c r="B398" s="42">
        <v>1.6985646666666701</v>
      </c>
    </row>
    <row r="399" spans="1:2" x14ac:dyDescent="0.35">
      <c r="A399" s="43">
        <v>45764.583333333299</v>
      </c>
      <c r="B399" s="42">
        <v>1.90401793103448</v>
      </c>
    </row>
    <row r="400" spans="1:2" x14ac:dyDescent="0.35">
      <c r="A400" s="43">
        <v>45764.625</v>
      </c>
      <c r="B400" s="42">
        <v>2.2377173333333298</v>
      </c>
    </row>
    <row r="401" spans="1:2" x14ac:dyDescent="0.35">
      <c r="A401" s="43">
        <v>45764.666666666701</v>
      </c>
      <c r="B401" s="42">
        <v>1.6899824137931001</v>
      </c>
    </row>
    <row r="402" spans="1:2" x14ac:dyDescent="0.35">
      <c r="A402" s="43">
        <v>45764.708333333299</v>
      </c>
      <c r="B402" s="42">
        <v>1.7408933333333301</v>
      </c>
    </row>
    <row r="403" spans="1:2" x14ac:dyDescent="0.35">
      <c r="A403" s="43">
        <v>45764.75</v>
      </c>
      <c r="B403" s="42">
        <v>2.2113387931034501</v>
      </c>
    </row>
    <row r="404" spans="1:2" x14ac:dyDescent="0.35">
      <c r="A404" s="43">
        <v>45764.791666666701</v>
      </c>
      <c r="B404" s="42">
        <v>2.9977974999999999</v>
      </c>
    </row>
    <row r="405" spans="1:2" x14ac:dyDescent="0.35">
      <c r="A405" s="43">
        <v>45764.833333333299</v>
      </c>
      <c r="B405" s="42">
        <v>2.87131137931034</v>
      </c>
    </row>
    <row r="406" spans="1:2" x14ac:dyDescent="0.35">
      <c r="A406" s="43">
        <v>45764.875</v>
      </c>
      <c r="B406" s="42">
        <v>4.1641428333333304</v>
      </c>
    </row>
    <row r="407" spans="1:2" x14ac:dyDescent="0.35">
      <c r="A407" s="43">
        <v>45764.916666666701</v>
      </c>
      <c r="B407" s="42">
        <v>4.2061608620689599</v>
      </c>
    </row>
    <row r="408" spans="1:2" x14ac:dyDescent="0.35">
      <c r="A408" s="43">
        <v>45764.958333333299</v>
      </c>
      <c r="B408" s="42">
        <v>5.5127456666666701</v>
      </c>
    </row>
    <row r="409" spans="1:2" x14ac:dyDescent="0.35">
      <c r="A409" s="43">
        <v>45765</v>
      </c>
      <c r="B409" s="42">
        <v>7.5323637931034497</v>
      </c>
    </row>
    <row r="410" spans="1:2" x14ac:dyDescent="0.35">
      <c r="A410" s="43">
        <v>45765.041666666701</v>
      </c>
      <c r="B410" s="42">
        <v>5.9780903333333404</v>
      </c>
    </row>
    <row r="411" spans="1:2" x14ac:dyDescent="0.35">
      <c r="A411" s="43">
        <v>45765.083333333299</v>
      </c>
      <c r="B411" s="42">
        <v>4.65000620689655</v>
      </c>
    </row>
    <row r="412" spans="1:2" x14ac:dyDescent="0.35">
      <c r="A412" s="43">
        <v>45765.125</v>
      </c>
      <c r="B412" s="42">
        <v>5.8704956666666703</v>
      </c>
    </row>
    <row r="413" spans="1:2" x14ac:dyDescent="0.35">
      <c r="A413" s="43">
        <v>45765.166666666701</v>
      </c>
      <c r="B413" s="42">
        <v>6.4027236206896498</v>
      </c>
    </row>
    <row r="414" spans="1:2" x14ac:dyDescent="0.35">
      <c r="A414" s="43">
        <v>45765.208333333299</v>
      </c>
      <c r="B414" s="42">
        <v>6.1156316666666699</v>
      </c>
    </row>
    <row r="415" spans="1:2" x14ac:dyDescent="0.35">
      <c r="A415" s="43">
        <v>45765.25</v>
      </c>
      <c r="B415" s="42">
        <v>5.8534674137931004</v>
      </c>
    </row>
    <row r="416" spans="1:2" x14ac:dyDescent="0.35">
      <c r="A416" s="43">
        <v>45765.291666666701</v>
      </c>
      <c r="B416" s="42">
        <v>6.5140318333333296</v>
      </c>
    </row>
    <row r="417" spans="1:2" x14ac:dyDescent="0.35">
      <c r="A417" s="43">
        <v>45765.333333333299</v>
      </c>
      <c r="B417" s="42">
        <v>5.6659718965517296</v>
      </c>
    </row>
    <row r="418" spans="1:2" x14ac:dyDescent="0.35">
      <c r="A418" s="43">
        <v>45765.375</v>
      </c>
      <c r="B418" s="42">
        <v>6.9753528333333303</v>
      </c>
    </row>
    <row r="419" spans="1:2" x14ac:dyDescent="0.35">
      <c r="A419" s="43">
        <v>45765.416666666701</v>
      </c>
      <c r="B419" s="42">
        <v>11.9985965517241</v>
      </c>
    </row>
    <row r="420" spans="1:2" x14ac:dyDescent="0.35">
      <c r="A420" s="43">
        <v>45765.458333333299</v>
      </c>
      <c r="B420" s="42">
        <v>12.9178266666667</v>
      </c>
    </row>
    <row r="421" spans="1:2" x14ac:dyDescent="0.35">
      <c r="A421" s="43">
        <v>45765.5</v>
      </c>
      <c r="B421" s="42">
        <v>7.7331817241379301</v>
      </c>
    </row>
    <row r="422" spans="1:2" x14ac:dyDescent="0.35">
      <c r="A422" s="43">
        <v>45765.541666666701</v>
      </c>
      <c r="B422" s="42">
        <v>3.9561233333333301</v>
      </c>
    </row>
    <row r="423" spans="1:2" x14ac:dyDescent="0.35">
      <c r="A423" s="43">
        <v>45765.583333333299</v>
      </c>
      <c r="B423" s="42">
        <v>4.26345068965517</v>
      </c>
    </row>
    <row r="424" spans="1:2" x14ac:dyDescent="0.35">
      <c r="A424" s="43">
        <v>45765.625</v>
      </c>
      <c r="B424" s="42">
        <v>2.9493226666666699</v>
      </c>
    </row>
    <row r="425" spans="1:2" x14ac:dyDescent="0.35">
      <c r="A425" s="43">
        <v>45765.666666666701</v>
      </c>
      <c r="B425" s="42">
        <v>1.92816689655172</v>
      </c>
    </row>
    <row r="426" spans="1:2" x14ac:dyDescent="0.35">
      <c r="A426" s="43">
        <v>45765.708333333299</v>
      </c>
      <c r="B426" s="42">
        <v>1.059723</v>
      </c>
    </row>
    <row r="427" spans="1:2" x14ac:dyDescent="0.35">
      <c r="A427" s="43">
        <v>45765.75</v>
      </c>
      <c r="B427" s="42">
        <v>2.03909982758621</v>
      </c>
    </row>
    <row r="428" spans="1:2" x14ac:dyDescent="0.35">
      <c r="A428" s="43">
        <v>45765.791666666701</v>
      </c>
      <c r="B428" s="42">
        <v>2.9533489999999998</v>
      </c>
    </row>
    <row r="429" spans="1:2" x14ac:dyDescent="0.35">
      <c r="A429" s="43">
        <v>45765.833333333299</v>
      </c>
      <c r="B429" s="42">
        <v>3.4100905172413798</v>
      </c>
    </row>
    <row r="430" spans="1:2" x14ac:dyDescent="0.35">
      <c r="A430" s="43">
        <v>45765.875</v>
      </c>
      <c r="B430" s="42">
        <v>3.4233169999999999</v>
      </c>
    </row>
    <row r="431" spans="1:2" x14ac:dyDescent="0.35">
      <c r="A431" s="43">
        <v>45765.916666666701</v>
      </c>
      <c r="B431" s="42">
        <v>7.00685379310345</v>
      </c>
    </row>
    <row r="432" spans="1:2" x14ac:dyDescent="0.35">
      <c r="A432" s="43">
        <v>45765.958333333299</v>
      </c>
      <c r="B432" s="42">
        <v>16.013566666666701</v>
      </c>
    </row>
    <row r="433" spans="1:2" x14ac:dyDescent="0.35">
      <c r="A433" s="43">
        <v>45766</v>
      </c>
      <c r="B433" s="42">
        <v>12.930534482758601</v>
      </c>
    </row>
    <row r="434" spans="1:2" x14ac:dyDescent="0.35">
      <c r="A434" s="43">
        <v>45766.041666666701</v>
      </c>
      <c r="B434" s="42">
        <v>11.6785783333333</v>
      </c>
    </row>
    <row r="435" spans="1:2" x14ac:dyDescent="0.35">
      <c r="A435" s="43">
        <v>45766.083333333299</v>
      </c>
      <c r="B435" s="42">
        <v>13.950150000000001</v>
      </c>
    </row>
    <row r="436" spans="1:2" x14ac:dyDescent="0.35">
      <c r="A436" s="43">
        <v>45766.125</v>
      </c>
      <c r="B436" s="42">
        <v>15.279185</v>
      </c>
    </row>
    <row r="437" spans="1:2" x14ac:dyDescent="0.35">
      <c r="A437" s="43">
        <v>45766.166666666701</v>
      </c>
      <c r="B437" s="42">
        <v>16.204879310344801</v>
      </c>
    </row>
    <row r="438" spans="1:2" x14ac:dyDescent="0.35">
      <c r="A438" s="43">
        <v>45766.208333333299</v>
      </c>
      <c r="B438" s="42">
        <v>14.7028083333333</v>
      </c>
    </row>
    <row r="439" spans="1:2" x14ac:dyDescent="0.35">
      <c r="A439" s="43">
        <v>45766.25</v>
      </c>
      <c r="B439" s="42">
        <v>14.143687931034499</v>
      </c>
    </row>
    <row r="440" spans="1:2" x14ac:dyDescent="0.35">
      <c r="A440" s="43">
        <v>45766.291666666701</v>
      </c>
      <c r="B440" s="42">
        <v>14.984401666666701</v>
      </c>
    </row>
    <row r="441" spans="1:2" x14ac:dyDescent="0.35">
      <c r="A441" s="43">
        <v>45766.333333333299</v>
      </c>
      <c r="B441" s="42">
        <v>14.9958724137931</v>
      </c>
    </row>
    <row r="442" spans="1:2" x14ac:dyDescent="0.35">
      <c r="A442" s="43">
        <v>45766.375</v>
      </c>
      <c r="B442" s="42">
        <v>15.528783333333299</v>
      </c>
    </row>
    <row r="443" spans="1:2" x14ac:dyDescent="0.35">
      <c r="A443" s="43">
        <v>45766.416666666701</v>
      </c>
      <c r="B443" s="42">
        <v>17.050765517241398</v>
      </c>
    </row>
    <row r="444" spans="1:2" x14ac:dyDescent="0.35">
      <c r="A444" s="43">
        <v>45766.458333333299</v>
      </c>
      <c r="B444" s="42">
        <v>14.386805000000001</v>
      </c>
    </row>
    <row r="445" spans="1:2" x14ac:dyDescent="0.35">
      <c r="A445" s="43">
        <v>45766.5</v>
      </c>
      <c r="B445" s="42">
        <v>13.555725862069</v>
      </c>
    </row>
    <row r="446" spans="1:2" x14ac:dyDescent="0.35">
      <c r="A446" s="43">
        <v>45766.541666666701</v>
      </c>
      <c r="B446" s="42">
        <v>13.9728166666667</v>
      </c>
    </row>
    <row r="447" spans="1:2" x14ac:dyDescent="0.35">
      <c r="A447" s="43">
        <v>45766.583333333299</v>
      </c>
      <c r="B447" s="42">
        <v>11.048631034482799</v>
      </c>
    </row>
    <row r="448" spans="1:2" x14ac:dyDescent="0.35">
      <c r="A448" s="43">
        <v>45766.625</v>
      </c>
      <c r="B448" s="42">
        <v>11.1309133333333</v>
      </c>
    </row>
    <row r="449" spans="1:2" x14ac:dyDescent="0.35">
      <c r="A449" s="43">
        <v>45766.666666666701</v>
      </c>
      <c r="B449" s="42">
        <v>11.6238637931034</v>
      </c>
    </row>
    <row r="450" spans="1:2" x14ac:dyDescent="0.35">
      <c r="A450" s="43">
        <v>45766.708333333299</v>
      </c>
      <c r="B450" s="42">
        <v>10.902063333333301</v>
      </c>
    </row>
    <row r="451" spans="1:2" x14ac:dyDescent="0.35">
      <c r="A451" s="43">
        <v>45766.75</v>
      </c>
      <c r="B451" s="42">
        <v>7.5046963793103396</v>
      </c>
    </row>
    <row r="452" spans="1:2" x14ac:dyDescent="0.35">
      <c r="A452" s="43">
        <v>45766.791666666701</v>
      </c>
      <c r="B452" s="42">
        <v>3.2743513333333301</v>
      </c>
    </row>
    <row r="453" spans="1:2" x14ac:dyDescent="0.35">
      <c r="A453" s="43">
        <v>45766.833333333299</v>
      </c>
      <c r="B453" s="42">
        <v>2.4517325862069002</v>
      </c>
    </row>
    <row r="454" spans="1:2" x14ac:dyDescent="0.35">
      <c r="A454" s="43">
        <v>45766.875</v>
      </c>
      <c r="B454" s="42">
        <v>2.8519033333333299</v>
      </c>
    </row>
    <row r="455" spans="1:2" x14ac:dyDescent="0.35">
      <c r="A455" s="43">
        <v>45766.916666666701</v>
      </c>
      <c r="B455" s="42">
        <v>2.0212599999999998</v>
      </c>
    </row>
    <row r="456" spans="1:2" x14ac:dyDescent="0.35">
      <c r="A456" s="43">
        <v>45766.958333333299</v>
      </c>
      <c r="B456" s="42">
        <v>2.8489374999999999</v>
      </c>
    </row>
    <row r="457" spans="1:2" x14ac:dyDescent="0.35">
      <c r="A457" s="43">
        <v>45767</v>
      </c>
      <c r="B457" s="42">
        <v>3.4533356896551699</v>
      </c>
    </row>
    <row r="458" spans="1:2" x14ac:dyDescent="0.35">
      <c r="A458" s="43">
        <v>45767.041666666701</v>
      </c>
      <c r="B458" s="42">
        <v>3.8107367796610201</v>
      </c>
    </row>
    <row r="459" spans="1:2" x14ac:dyDescent="0.35">
      <c r="A459" s="43">
        <v>45767.083333333299</v>
      </c>
      <c r="B459" s="42">
        <v>3.3278301666666699</v>
      </c>
    </row>
    <row r="460" spans="1:2" x14ac:dyDescent="0.35">
      <c r="A460" s="43">
        <v>45767.125</v>
      </c>
      <c r="B460" s="42">
        <v>3.8317450000000002</v>
      </c>
    </row>
    <row r="461" spans="1:2" x14ac:dyDescent="0.35">
      <c r="A461" s="43">
        <v>45767.166666666701</v>
      </c>
      <c r="B461" s="42">
        <v>4.2445398275862098</v>
      </c>
    </row>
    <row r="462" spans="1:2" x14ac:dyDescent="0.35">
      <c r="A462" s="43">
        <v>45767.208333333299</v>
      </c>
      <c r="B462" s="42">
        <v>3.8630985</v>
      </c>
    </row>
    <row r="463" spans="1:2" x14ac:dyDescent="0.35">
      <c r="A463" s="43">
        <v>45767.25</v>
      </c>
      <c r="B463" s="42">
        <v>4.0466575862068899</v>
      </c>
    </row>
    <row r="464" spans="1:2" x14ac:dyDescent="0.35">
      <c r="A464" s="43">
        <v>45767.291666666701</v>
      </c>
      <c r="B464" s="42">
        <v>4.8249459999999997</v>
      </c>
    </row>
    <row r="465" spans="1:2" x14ac:dyDescent="0.35">
      <c r="A465" s="43">
        <v>45767.333333333299</v>
      </c>
      <c r="B465" s="42">
        <v>4.8445891379310302</v>
      </c>
    </row>
    <row r="466" spans="1:2" x14ac:dyDescent="0.35">
      <c r="A466" s="43">
        <v>45767.375</v>
      </c>
      <c r="B466" s="42">
        <v>4.7568824999999997</v>
      </c>
    </row>
    <row r="467" spans="1:2" x14ac:dyDescent="0.35">
      <c r="A467" s="43">
        <v>45767.416666666701</v>
      </c>
      <c r="B467" s="42">
        <v>3.5722598275862101</v>
      </c>
    </row>
    <row r="468" spans="1:2" x14ac:dyDescent="0.35">
      <c r="A468" s="43">
        <v>45767.458333333299</v>
      </c>
      <c r="B468" s="42">
        <v>3.4096398333333302</v>
      </c>
    </row>
    <row r="469" spans="1:2" x14ac:dyDescent="0.35">
      <c r="A469" s="43">
        <v>45767.5</v>
      </c>
      <c r="B469" s="42">
        <v>3.8503243103448299</v>
      </c>
    </row>
    <row r="470" spans="1:2" x14ac:dyDescent="0.35">
      <c r="A470" s="43">
        <v>45767.541666666701</v>
      </c>
      <c r="B470" s="42">
        <v>3.92715666666667</v>
      </c>
    </row>
    <row r="471" spans="1:2" x14ac:dyDescent="0.35">
      <c r="A471" s="43">
        <v>45767.583333333299</v>
      </c>
      <c r="B471" s="42">
        <v>4.0188151724137899</v>
      </c>
    </row>
    <row r="472" spans="1:2" x14ac:dyDescent="0.35">
      <c r="A472" s="43">
        <v>45767.625</v>
      </c>
      <c r="B472" s="42">
        <v>3.5144568333333299</v>
      </c>
    </row>
    <row r="473" spans="1:2" x14ac:dyDescent="0.35">
      <c r="A473" s="43">
        <v>45767.666666666701</v>
      </c>
      <c r="B473" s="42">
        <v>3.5869681034482799</v>
      </c>
    </row>
    <row r="474" spans="1:2" x14ac:dyDescent="0.35">
      <c r="A474" s="43">
        <v>45767.708333333299</v>
      </c>
      <c r="B474" s="42">
        <v>3.7944404999999999</v>
      </c>
    </row>
    <row r="475" spans="1:2" x14ac:dyDescent="0.35">
      <c r="A475" s="43">
        <v>45767.75</v>
      </c>
      <c r="B475" s="42">
        <v>2.8364043103448302</v>
      </c>
    </row>
    <row r="476" spans="1:2" x14ac:dyDescent="0.35">
      <c r="A476" s="43">
        <v>45767.791666666701</v>
      </c>
      <c r="B476" s="42">
        <v>3.0759245000000002</v>
      </c>
    </row>
    <row r="477" spans="1:2" x14ac:dyDescent="0.35">
      <c r="A477" s="43">
        <v>45767.833333333299</v>
      </c>
      <c r="B477" s="42">
        <v>2.5876393103448301</v>
      </c>
    </row>
    <row r="478" spans="1:2" x14ac:dyDescent="0.35">
      <c r="A478" s="43">
        <v>45767.875</v>
      </c>
      <c r="B478" s="42">
        <v>3.9371496666666701</v>
      </c>
    </row>
    <row r="479" spans="1:2" x14ac:dyDescent="0.35">
      <c r="A479" s="43">
        <v>45767.916666666701</v>
      </c>
      <c r="B479" s="42">
        <v>4.3223844827586202</v>
      </c>
    </row>
    <row r="480" spans="1:2" x14ac:dyDescent="0.35">
      <c r="A480" s="43">
        <v>45767.958333333299</v>
      </c>
      <c r="B480" s="42">
        <v>4.7075261666666703</v>
      </c>
    </row>
    <row r="481" spans="1:2" x14ac:dyDescent="0.35">
      <c r="A481" s="43">
        <v>45768</v>
      </c>
      <c r="B481" s="42">
        <v>4.6071370689655202</v>
      </c>
    </row>
    <row r="482" spans="1:2" x14ac:dyDescent="0.35">
      <c r="A482" s="43">
        <v>45768.041666666701</v>
      </c>
      <c r="B482" s="42">
        <v>6.3376188333333303</v>
      </c>
    </row>
    <row r="483" spans="1:2" x14ac:dyDescent="0.35">
      <c r="A483" s="43">
        <v>45768.083333333299</v>
      </c>
      <c r="B483" s="42">
        <v>5.22437620689655</v>
      </c>
    </row>
    <row r="484" spans="1:2" x14ac:dyDescent="0.35">
      <c r="A484" s="43">
        <v>45768.125</v>
      </c>
      <c r="B484" s="42">
        <v>4.6022481666666701</v>
      </c>
    </row>
    <row r="485" spans="1:2" x14ac:dyDescent="0.35">
      <c r="A485" s="43">
        <v>45768.166666666701</v>
      </c>
      <c r="B485" s="42">
        <v>5.2555587931034502</v>
      </c>
    </row>
    <row r="486" spans="1:2" x14ac:dyDescent="0.35">
      <c r="A486" s="43">
        <v>45768.208333333299</v>
      </c>
      <c r="B486" s="42">
        <v>5.8929784999999999</v>
      </c>
    </row>
    <row r="487" spans="1:2" x14ac:dyDescent="0.35">
      <c r="A487" s="43">
        <v>45768.25</v>
      </c>
      <c r="B487" s="42">
        <v>6.4649448275862103</v>
      </c>
    </row>
    <row r="488" spans="1:2" x14ac:dyDescent="0.35">
      <c r="A488" s="43">
        <v>45768.291666666701</v>
      </c>
      <c r="B488" s="42">
        <v>6.816643</v>
      </c>
    </row>
    <row r="489" spans="1:2" x14ac:dyDescent="0.35">
      <c r="A489" s="43">
        <v>45768.333333333299</v>
      </c>
      <c r="B489" s="42">
        <v>6.30914120689655</v>
      </c>
    </row>
    <row r="490" spans="1:2" x14ac:dyDescent="0.35">
      <c r="A490" s="43">
        <v>45768.375</v>
      </c>
      <c r="B490" s="42">
        <v>6.7008658333333297</v>
      </c>
    </row>
    <row r="491" spans="1:2" x14ac:dyDescent="0.35">
      <c r="A491" s="43">
        <v>45768.416666666701</v>
      </c>
      <c r="B491" s="42">
        <v>8.1297236206896599</v>
      </c>
    </row>
    <row r="492" spans="1:2" x14ac:dyDescent="0.35">
      <c r="A492" s="43">
        <v>45768.458333333299</v>
      </c>
      <c r="B492" s="42">
        <v>10.3263486666667</v>
      </c>
    </row>
    <row r="493" spans="1:2" x14ac:dyDescent="0.35">
      <c r="A493" s="43">
        <v>45768.5</v>
      </c>
      <c r="B493" s="42">
        <v>11.8327655172414</v>
      </c>
    </row>
    <row r="494" spans="1:2" x14ac:dyDescent="0.35">
      <c r="A494" s="43">
        <v>45768.541666666701</v>
      </c>
      <c r="B494" s="42">
        <v>12.856125</v>
      </c>
    </row>
    <row r="495" spans="1:2" x14ac:dyDescent="0.35">
      <c r="A495" s="43">
        <v>45768.583333333299</v>
      </c>
      <c r="B495" s="42">
        <v>14.693625862069</v>
      </c>
    </row>
    <row r="496" spans="1:2" x14ac:dyDescent="0.35">
      <c r="A496" s="43">
        <v>45768.625</v>
      </c>
      <c r="B496" s="42">
        <v>9.4319869999999995</v>
      </c>
    </row>
    <row r="497" spans="1:2" x14ac:dyDescent="0.35">
      <c r="A497" s="43">
        <v>45768.666666666701</v>
      </c>
      <c r="B497" s="42">
        <v>3.0163164482758602</v>
      </c>
    </row>
    <row r="498" spans="1:2" x14ac:dyDescent="0.35">
      <c r="A498" s="43">
        <v>45768.708333333299</v>
      </c>
      <c r="B498" s="42">
        <v>3.442129</v>
      </c>
    </row>
    <row r="499" spans="1:2" x14ac:dyDescent="0.35">
      <c r="A499" s="43">
        <v>45768.75</v>
      </c>
      <c r="B499" s="42">
        <v>2.19540217241379</v>
      </c>
    </row>
    <row r="500" spans="1:2" x14ac:dyDescent="0.35">
      <c r="A500" s="43">
        <v>45768.791666666701</v>
      </c>
      <c r="B500" s="42">
        <v>2.8413723333333301</v>
      </c>
    </row>
    <row r="501" spans="1:2" x14ac:dyDescent="0.35">
      <c r="A501" s="43">
        <v>45768.833333333299</v>
      </c>
      <c r="B501" s="42">
        <v>2.35272793103448</v>
      </c>
    </row>
    <row r="502" spans="1:2" x14ac:dyDescent="0.35">
      <c r="A502" s="43">
        <v>45768.875</v>
      </c>
      <c r="B502" s="42">
        <v>3.8679698333333299</v>
      </c>
    </row>
    <row r="503" spans="1:2" x14ac:dyDescent="0.35">
      <c r="A503" s="43">
        <v>45768.916666666701</v>
      </c>
      <c r="B503" s="42">
        <v>1.69283310344828</v>
      </c>
    </row>
    <row r="504" spans="1:2" x14ac:dyDescent="0.35">
      <c r="A504" s="43">
        <v>45768.958333333299</v>
      </c>
      <c r="B504" s="42">
        <v>1.9787474</v>
      </c>
    </row>
    <row r="505" spans="1:2" x14ac:dyDescent="0.35">
      <c r="A505" s="43">
        <v>45769</v>
      </c>
      <c r="B505" s="42">
        <v>1.06509825344828</v>
      </c>
    </row>
    <row r="506" spans="1:2" x14ac:dyDescent="0.35">
      <c r="A506" s="43">
        <v>45769.041666666701</v>
      </c>
      <c r="B506" s="42">
        <v>1.20006328833333</v>
      </c>
    </row>
    <row r="507" spans="1:2" x14ac:dyDescent="0.35">
      <c r="A507" s="43">
        <v>45769.083333333299</v>
      </c>
      <c r="B507" s="42">
        <v>1.8622709137930999</v>
      </c>
    </row>
    <row r="508" spans="1:2" x14ac:dyDescent="0.35">
      <c r="A508" s="43">
        <v>45769.125</v>
      </c>
      <c r="B508" s="42">
        <v>1.33418295</v>
      </c>
    </row>
    <row r="509" spans="1:2" x14ac:dyDescent="0.35">
      <c r="A509" s="43">
        <v>45769.166666666701</v>
      </c>
      <c r="B509" s="42">
        <v>2.1043595344827599</v>
      </c>
    </row>
    <row r="510" spans="1:2" x14ac:dyDescent="0.35">
      <c r="A510" s="43">
        <v>45769.208333333299</v>
      </c>
      <c r="B510" s="42">
        <v>2.1436907833333301</v>
      </c>
    </row>
    <row r="511" spans="1:2" x14ac:dyDescent="0.35">
      <c r="A511" s="43">
        <v>45769.25</v>
      </c>
      <c r="B511" s="42">
        <v>2.1554907586206902</v>
      </c>
    </row>
    <row r="512" spans="1:2" x14ac:dyDescent="0.35">
      <c r="A512" s="43">
        <v>45769.291666666701</v>
      </c>
      <c r="B512" s="42">
        <v>2.5233268333333299</v>
      </c>
    </row>
    <row r="513" spans="1:2" x14ac:dyDescent="0.35">
      <c r="A513" s="43">
        <v>45769.333333333299</v>
      </c>
      <c r="B513" s="42">
        <v>2.7250381034482798</v>
      </c>
    </row>
    <row r="514" spans="1:2" x14ac:dyDescent="0.35">
      <c r="A514" s="43">
        <v>45769.375</v>
      </c>
      <c r="B514" s="42">
        <v>2.6031266666666699</v>
      </c>
    </row>
    <row r="515" spans="1:2" x14ac:dyDescent="0.35">
      <c r="A515" s="43">
        <v>45769.416666666701</v>
      </c>
      <c r="B515" s="42">
        <v>1.97684413793103</v>
      </c>
    </row>
    <row r="516" spans="1:2" x14ac:dyDescent="0.35">
      <c r="A516" s="43">
        <v>45769.458333333299</v>
      </c>
      <c r="B516" s="42">
        <v>1.51865545</v>
      </c>
    </row>
    <row r="517" spans="1:2" x14ac:dyDescent="0.35">
      <c r="A517" s="43">
        <v>45769.5</v>
      </c>
      <c r="B517" s="42">
        <v>3.1597625862069001</v>
      </c>
    </row>
    <row r="518" spans="1:2" x14ac:dyDescent="0.35">
      <c r="A518" s="43">
        <v>45769.541666666701</v>
      </c>
      <c r="B518" s="42">
        <v>2.343766</v>
      </c>
    </row>
    <row r="519" spans="1:2" x14ac:dyDescent="0.35">
      <c r="A519" s="43">
        <v>45769.583333333299</v>
      </c>
      <c r="B519" s="42">
        <v>2.4314749999999998</v>
      </c>
    </row>
    <row r="520" spans="1:2" x14ac:dyDescent="0.35">
      <c r="A520" s="43">
        <v>45769.625</v>
      </c>
      <c r="B520" s="42">
        <v>2.8870158333333298</v>
      </c>
    </row>
    <row r="521" spans="1:2" x14ac:dyDescent="0.35">
      <c r="A521" s="43">
        <v>45769.666666666701</v>
      </c>
      <c r="B521" s="42">
        <v>1.70816775862069</v>
      </c>
    </row>
    <row r="522" spans="1:2" x14ac:dyDescent="0.35">
      <c r="A522" s="43">
        <v>45769.708333333299</v>
      </c>
      <c r="B522" s="42">
        <v>1.75981566666667</v>
      </c>
    </row>
    <row r="523" spans="1:2" x14ac:dyDescent="0.35">
      <c r="A523" s="43">
        <v>45769.75</v>
      </c>
      <c r="B523" s="42">
        <v>2.0387698275862101</v>
      </c>
    </row>
    <row r="524" spans="1:2" x14ac:dyDescent="0.35">
      <c r="A524" s="43">
        <v>45769.791666666701</v>
      </c>
      <c r="B524" s="42">
        <v>2.4444731666666701</v>
      </c>
    </row>
    <row r="525" spans="1:2" x14ac:dyDescent="0.35">
      <c r="A525" s="43">
        <v>45769.833333333299</v>
      </c>
      <c r="B525" s="42">
        <v>2.1433975862069001</v>
      </c>
    </row>
    <row r="526" spans="1:2" x14ac:dyDescent="0.35">
      <c r="A526" s="43">
        <v>45769.875</v>
      </c>
      <c r="B526" s="42">
        <v>2.9988653333333302</v>
      </c>
    </row>
    <row r="527" spans="1:2" x14ac:dyDescent="0.35">
      <c r="A527" s="43">
        <v>45769.916666666701</v>
      </c>
      <c r="B527" s="42">
        <v>2.12745344827586</v>
      </c>
    </row>
    <row r="528" spans="1:2" x14ac:dyDescent="0.35">
      <c r="A528" s="43">
        <v>45769.958333333299</v>
      </c>
      <c r="B528" s="42">
        <v>2.4652893333333301</v>
      </c>
    </row>
    <row r="529" spans="1:2" x14ac:dyDescent="0.35">
      <c r="A529" s="43">
        <v>45770</v>
      </c>
      <c r="B529" s="42">
        <v>2.7188367241379301</v>
      </c>
    </row>
    <row r="530" spans="1:2" x14ac:dyDescent="0.35">
      <c r="A530" s="43">
        <v>45770.041666666701</v>
      </c>
      <c r="B530" s="42">
        <v>2.2954801666666702</v>
      </c>
    </row>
    <row r="531" spans="1:2" x14ac:dyDescent="0.35">
      <c r="A531" s="43">
        <v>45770.083333333299</v>
      </c>
      <c r="B531" s="42">
        <v>2.0305852241379299</v>
      </c>
    </row>
    <row r="532" spans="1:2" x14ac:dyDescent="0.35">
      <c r="A532" s="43">
        <v>45770.125</v>
      </c>
      <c r="B532" s="42">
        <v>1.4899279000000001</v>
      </c>
    </row>
    <row r="533" spans="1:2" x14ac:dyDescent="0.35">
      <c r="A533" s="43">
        <v>45770.166666666701</v>
      </c>
      <c r="B533" s="42">
        <v>1.77004415517241</v>
      </c>
    </row>
    <row r="534" spans="1:2" x14ac:dyDescent="0.35">
      <c r="A534" s="43">
        <v>45770.208333333299</v>
      </c>
      <c r="B534" s="42">
        <v>1.79659075</v>
      </c>
    </row>
    <row r="535" spans="1:2" x14ac:dyDescent="0.35">
      <c r="A535" s="43">
        <v>45770.25</v>
      </c>
      <c r="B535" s="42">
        <v>1.8775841896551699</v>
      </c>
    </row>
    <row r="536" spans="1:2" x14ac:dyDescent="0.35">
      <c r="A536" s="43">
        <v>45770.291666666701</v>
      </c>
      <c r="B536" s="42">
        <v>2.1855715</v>
      </c>
    </row>
    <row r="537" spans="1:2" x14ac:dyDescent="0.35">
      <c r="A537" s="43">
        <v>45770.333333333299</v>
      </c>
      <c r="B537" s="42">
        <v>1.84172224137931</v>
      </c>
    </row>
    <row r="538" spans="1:2" x14ac:dyDescent="0.35">
      <c r="A538" s="43">
        <v>45770.375</v>
      </c>
      <c r="B538" s="42">
        <v>2.4368335000000001</v>
      </c>
    </row>
    <row r="539" spans="1:2" x14ac:dyDescent="0.35">
      <c r="A539" s="43">
        <v>45770.416666666701</v>
      </c>
      <c r="B539" s="42">
        <v>3.2872642586206902</v>
      </c>
    </row>
    <row r="540" spans="1:2" x14ac:dyDescent="0.35">
      <c r="A540" s="43">
        <v>45770.458333333299</v>
      </c>
      <c r="B540" s="42">
        <v>3.7424223333333302</v>
      </c>
    </row>
    <row r="541" spans="1:2" x14ac:dyDescent="0.35">
      <c r="A541" s="43">
        <v>45770.5</v>
      </c>
      <c r="B541" s="42">
        <v>2.7858386206896499</v>
      </c>
    </row>
    <row r="542" spans="1:2" x14ac:dyDescent="0.35">
      <c r="A542" s="43">
        <v>45770.541666666701</v>
      </c>
      <c r="B542" s="42">
        <v>2.3105536666666699</v>
      </c>
    </row>
    <row r="543" spans="1:2" x14ac:dyDescent="0.35">
      <c r="A543" s="43">
        <v>45770.583333333299</v>
      </c>
      <c r="B543" s="42">
        <v>3.80756862068966</v>
      </c>
    </row>
    <row r="544" spans="1:2" x14ac:dyDescent="0.35">
      <c r="A544" s="43">
        <v>45770.625</v>
      </c>
      <c r="B544" s="42">
        <v>4.0581088333333302</v>
      </c>
    </row>
    <row r="545" spans="1:2" x14ac:dyDescent="0.35">
      <c r="A545" s="43">
        <v>45770.666666666701</v>
      </c>
      <c r="B545" s="42">
        <v>2.4972868965517199</v>
      </c>
    </row>
    <row r="546" spans="1:2" x14ac:dyDescent="0.35">
      <c r="A546" s="43">
        <v>45770.708333333299</v>
      </c>
      <c r="B546" s="42">
        <v>2.14856266666667</v>
      </c>
    </row>
    <row r="547" spans="1:2" x14ac:dyDescent="0.35">
      <c r="A547" s="43">
        <v>45770.75</v>
      </c>
      <c r="B547" s="42">
        <v>2.9114763793103502</v>
      </c>
    </row>
    <row r="548" spans="1:2" x14ac:dyDescent="0.35">
      <c r="A548" s="43">
        <v>45770.791666666701</v>
      </c>
      <c r="B548" s="42">
        <v>3.6941603333333299</v>
      </c>
    </row>
    <row r="549" spans="1:2" x14ac:dyDescent="0.35">
      <c r="A549" s="43">
        <v>45770.833333333299</v>
      </c>
      <c r="B549" s="42">
        <v>2.54384310344828</v>
      </c>
    </row>
    <row r="550" spans="1:2" x14ac:dyDescent="0.35">
      <c r="A550" s="43">
        <v>45770.875</v>
      </c>
      <c r="B550" s="42">
        <v>3.5229180000000002</v>
      </c>
    </row>
    <row r="551" spans="1:2" x14ac:dyDescent="0.35">
      <c r="A551" s="43">
        <v>45770.916666666701</v>
      </c>
      <c r="B551" s="42">
        <v>3.07147155172414</v>
      </c>
    </row>
    <row r="552" spans="1:2" x14ac:dyDescent="0.35">
      <c r="A552" s="43">
        <v>45770.958333333299</v>
      </c>
      <c r="B552" s="42">
        <v>11.2408758333333</v>
      </c>
    </row>
    <row r="553" spans="1:2" x14ac:dyDescent="0.35">
      <c r="A553" s="43">
        <v>45771</v>
      </c>
      <c r="B553" s="42">
        <v>15.245858620689701</v>
      </c>
    </row>
    <row r="554" spans="1:2" x14ac:dyDescent="0.35">
      <c r="A554" s="43">
        <v>45771.041666666701</v>
      </c>
      <c r="B554" s="42">
        <v>13.6488383333333</v>
      </c>
    </row>
    <row r="555" spans="1:2" x14ac:dyDescent="0.35">
      <c r="A555" s="43">
        <v>45771.083333333299</v>
      </c>
      <c r="B555" s="42">
        <v>13.1828327586207</v>
      </c>
    </row>
    <row r="556" spans="1:2" x14ac:dyDescent="0.35">
      <c r="A556" s="43">
        <v>45771.125</v>
      </c>
      <c r="B556" s="42">
        <v>12.989280000000001</v>
      </c>
    </row>
    <row r="557" spans="1:2" x14ac:dyDescent="0.35">
      <c r="A557" s="43">
        <v>45771.166666666701</v>
      </c>
      <c r="B557" s="42">
        <v>11.1442839655172</v>
      </c>
    </row>
    <row r="558" spans="1:2" x14ac:dyDescent="0.35">
      <c r="A558" s="43">
        <v>45771.208333333299</v>
      </c>
      <c r="B558" s="42">
        <v>9.0802856666666596</v>
      </c>
    </row>
    <row r="559" spans="1:2" x14ac:dyDescent="0.35">
      <c r="A559" s="43">
        <v>45771.25</v>
      </c>
      <c r="B559" s="42">
        <v>8.6791260344827599</v>
      </c>
    </row>
    <row r="560" spans="1:2" x14ac:dyDescent="0.35">
      <c r="A560" s="43">
        <v>45771.291666666701</v>
      </c>
      <c r="B560" s="42">
        <v>10.7457833333333</v>
      </c>
    </row>
    <row r="561" spans="1:2" x14ac:dyDescent="0.35">
      <c r="A561" s="43">
        <v>45771.333333333299</v>
      </c>
      <c r="B561" s="42">
        <v>12.2320487931035</v>
      </c>
    </row>
    <row r="562" spans="1:2" x14ac:dyDescent="0.35">
      <c r="A562" s="43">
        <v>45771.375</v>
      </c>
      <c r="B562" s="42">
        <v>14.6728216666667</v>
      </c>
    </row>
    <row r="563" spans="1:2" x14ac:dyDescent="0.35">
      <c r="A563" s="43">
        <v>45771.416666666701</v>
      </c>
      <c r="B563" s="42">
        <v>15.8158362068966</v>
      </c>
    </row>
    <row r="564" spans="1:2" x14ac:dyDescent="0.35">
      <c r="A564" s="43">
        <v>45771.458333333299</v>
      </c>
      <c r="B564" s="42">
        <v>15.7630883333333</v>
      </c>
    </row>
    <row r="565" spans="1:2" x14ac:dyDescent="0.35">
      <c r="A565" s="43">
        <v>45771.5</v>
      </c>
      <c r="B565" s="42">
        <v>12.7003275862069</v>
      </c>
    </row>
    <row r="566" spans="1:2" x14ac:dyDescent="0.35">
      <c r="A566" s="43">
        <v>45771.541666666701</v>
      </c>
      <c r="B566" s="42">
        <v>11.2226366666667</v>
      </c>
    </row>
    <row r="567" spans="1:2" x14ac:dyDescent="0.35">
      <c r="A567" s="43">
        <v>45771.583333333299</v>
      </c>
      <c r="B567" s="42">
        <v>12.1700844827586</v>
      </c>
    </row>
    <row r="568" spans="1:2" x14ac:dyDescent="0.35">
      <c r="A568" s="43">
        <v>45771.625</v>
      </c>
      <c r="B568" s="42">
        <v>9.8165346666666604</v>
      </c>
    </row>
    <row r="569" spans="1:2" x14ac:dyDescent="0.35">
      <c r="A569" s="43">
        <v>45771.666666666701</v>
      </c>
      <c r="B569" s="42">
        <v>7.1112170689655203</v>
      </c>
    </row>
    <row r="570" spans="1:2" x14ac:dyDescent="0.35">
      <c r="A570" s="43">
        <v>45771.708333333299</v>
      </c>
      <c r="B570" s="42">
        <v>7.2449836666666698</v>
      </c>
    </row>
    <row r="571" spans="1:2" x14ac:dyDescent="0.35">
      <c r="A571" s="43">
        <v>45771.75</v>
      </c>
      <c r="B571" s="42">
        <v>6.6203729310344803</v>
      </c>
    </row>
    <row r="572" spans="1:2" x14ac:dyDescent="0.35">
      <c r="A572" s="43">
        <v>45771.791666666701</v>
      </c>
      <c r="B572" s="42">
        <v>6.27144366666667</v>
      </c>
    </row>
    <row r="573" spans="1:2" x14ac:dyDescent="0.35">
      <c r="A573" s="43">
        <v>45771.833333333299</v>
      </c>
      <c r="B573" s="42">
        <v>6.8074589655172399</v>
      </c>
    </row>
    <row r="574" spans="1:2" x14ac:dyDescent="0.35">
      <c r="A574" s="43">
        <v>45771.875</v>
      </c>
      <c r="B574" s="42">
        <v>9.8802289999999999</v>
      </c>
    </row>
    <row r="575" spans="1:2" x14ac:dyDescent="0.35">
      <c r="A575" s="43">
        <v>45771.916666666701</v>
      </c>
      <c r="B575" s="42">
        <v>10.7510244827586</v>
      </c>
    </row>
    <row r="576" spans="1:2" x14ac:dyDescent="0.35">
      <c r="A576" s="43">
        <v>45771.958333333299</v>
      </c>
      <c r="B576" s="42">
        <v>10.3834395</v>
      </c>
    </row>
    <row r="577" spans="1:2" x14ac:dyDescent="0.35">
      <c r="A577" s="43">
        <v>45772</v>
      </c>
      <c r="B577" s="42">
        <v>9.2332022413793098</v>
      </c>
    </row>
    <row r="578" spans="1:2" x14ac:dyDescent="0.35">
      <c r="A578" s="43">
        <v>45772.041666666701</v>
      </c>
      <c r="B578" s="42">
        <v>8.0084733333333293</v>
      </c>
    </row>
    <row r="579" spans="1:2" x14ac:dyDescent="0.35">
      <c r="A579" s="43">
        <v>45772.083333333299</v>
      </c>
      <c r="B579" s="42">
        <v>8.5076689655172508</v>
      </c>
    </row>
    <row r="580" spans="1:2" x14ac:dyDescent="0.35">
      <c r="A580" s="43">
        <v>45772.125</v>
      </c>
      <c r="B580" s="42">
        <v>11.118702166666701</v>
      </c>
    </row>
    <row r="581" spans="1:2" x14ac:dyDescent="0.35">
      <c r="A581" s="43">
        <v>45772.166666666701</v>
      </c>
      <c r="B581" s="42">
        <v>12.471051724137901</v>
      </c>
    </row>
    <row r="582" spans="1:2" x14ac:dyDescent="0.35">
      <c r="A582" s="43">
        <v>45772.208333333299</v>
      </c>
      <c r="B582" s="42">
        <v>7.8458459999999999</v>
      </c>
    </row>
    <row r="583" spans="1:2" x14ac:dyDescent="0.35">
      <c r="A583" s="43">
        <v>45772.25</v>
      </c>
      <c r="B583" s="42">
        <v>8.1594277586206907</v>
      </c>
    </row>
    <row r="584" spans="1:2" x14ac:dyDescent="0.35">
      <c r="A584" s="43">
        <v>45772.291666666701</v>
      </c>
      <c r="B584" s="42">
        <v>10.1709835</v>
      </c>
    </row>
    <row r="585" spans="1:2" x14ac:dyDescent="0.35">
      <c r="A585" s="43">
        <v>45772.333333333299</v>
      </c>
      <c r="B585" s="42">
        <v>9.6102970689655205</v>
      </c>
    </row>
    <row r="586" spans="1:2" x14ac:dyDescent="0.35">
      <c r="A586" s="43">
        <v>45772.375</v>
      </c>
      <c r="B586" s="42">
        <v>9.2685653333333295</v>
      </c>
    </row>
    <row r="587" spans="1:2" x14ac:dyDescent="0.35">
      <c r="A587" s="43">
        <v>45772.416666666701</v>
      </c>
      <c r="B587" s="42">
        <v>6.4715074137931001</v>
      </c>
    </row>
    <row r="588" spans="1:2" x14ac:dyDescent="0.35">
      <c r="A588" s="43">
        <v>45772.458333333299</v>
      </c>
      <c r="B588" s="42">
        <v>5.0665814999999998</v>
      </c>
    </row>
    <row r="589" spans="1:2" x14ac:dyDescent="0.35">
      <c r="A589" s="43">
        <v>45772.5</v>
      </c>
      <c r="B589" s="42">
        <v>6.0755972413793096</v>
      </c>
    </row>
    <row r="590" spans="1:2" x14ac:dyDescent="0.35">
      <c r="A590" s="43">
        <v>45772.541666666701</v>
      </c>
      <c r="B590" s="42">
        <v>5.4148005000000001</v>
      </c>
    </row>
    <row r="591" spans="1:2" x14ac:dyDescent="0.35">
      <c r="A591" s="43">
        <v>45772.583333333299</v>
      </c>
      <c r="B591" s="42">
        <v>6.5195834482758599</v>
      </c>
    </row>
    <row r="592" spans="1:2" x14ac:dyDescent="0.35">
      <c r="A592" s="43">
        <v>45772.625</v>
      </c>
      <c r="B592" s="42">
        <v>6.5753333333333304</v>
      </c>
    </row>
    <row r="593" spans="1:2" x14ac:dyDescent="0.35">
      <c r="A593" s="43">
        <v>45772.666666666701</v>
      </c>
      <c r="B593" s="42">
        <v>7.0936965517241397</v>
      </c>
    </row>
    <row r="594" spans="1:2" x14ac:dyDescent="0.35">
      <c r="A594" s="43">
        <v>45772.708333333299</v>
      </c>
      <c r="B594" s="42">
        <v>7.8344618333333402</v>
      </c>
    </row>
    <row r="595" spans="1:2" x14ac:dyDescent="0.35">
      <c r="A595" s="43">
        <v>45772.75</v>
      </c>
      <c r="B595" s="42">
        <v>8.8089025862068997</v>
      </c>
    </row>
    <row r="596" spans="1:2" x14ac:dyDescent="0.35">
      <c r="A596" s="43">
        <v>45772.791666666701</v>
      </c>
      <c r="B596" s="42">
        <v>12.292866666666701</v>
      </c>
    </row>
    <row r="597" spans="1:2" x14ac:dyDescent="0.35">
      <c r="A597" s="43">
        <v>45772.833333333299</v>
      </c>
      <c r="B597" s="42">
        <v>12.3111051724138</v>
      </c>
    </row>
    <row r="598" spans="1:2" x14ac:dyDescent="0.35">
      <c r="A598" s="43">
        <v>45772.875</v>
      </c>
      <c r="B598" s="42">
        <v>12.832755000000001</v>
      </c>
    </row>
    <row r="599" spans="1:2" x14ac:dyDescent="0.35">
      <c r="A599" s="43">
        <v>45772.916666666701</v>
      </c>
      <c r="B599" s="42">
        <v>13.063724137931001</v>
      </c>
    </row>
    <row r="600" spans="1:2" x14ac:dyDescent="0.35">
      <c r="A600" s="43">
        <v>45772.958333333299</v>
      </c>
      <c r="B600" s="42">
        <v>14.97742</v>
      </c>
    </row>
    <row r="601" spans="1:2" x14ac:dyDescent="0.35">
      <c r="A601" s="43">
        <v>45773</v>
      </c>
      <c r="B601" s="42">
        <v>16.687039655172399</v>
      </c>
    </row>
    <row r="602" spans="1:2" x14ac:dyDescent="0.35">
      <c r="A602" s="43">
        <v>45773.041666666701</v>
      </c>
      <c r="B602" s="42">
        <v>18.2075666666667</v>
      </c>
    </row>
    <row r="603" spans="1:2" x14ac:dyDescent="0.35">
      <c r="A603" s="43">
        <v>45773.083333333299</v>
      </c>
      <c r="B603" s="42">
        <v>18.949756896551701</v>
      </c>
    </row>
    <row r="604" spans="1:2" x14ac:dyDescent="0.35">
      <c r="A604" s="43">
        <v>45773.125</v>
      </c>
      <c r="B604" s="42">
        <v>19.250921666666699</v>
      </c>
    </row>
    <row r="605" spans="1:2" x14ac:dyDescent="0.35">
      <c r="A605" s="43">
        <v>45773.166666666701</v>
      </c>
      <c r="B605" s="42">
        <v>18.574827586206901</v>
      </c>
    </row>
    <row r="606" spans="1:2" x14ac:dyDescent="0.35">
      <c r="A606" s="43">
        <v>45773.208333333299</v>
      </c>
      <c r="B606" s="42">
        <v>17.916571666666702</v>
      </c>
    </row>
    <row r="607" spans="1:2" x14ac:dyDescent="0.35">
      <c r="A607" s="43">
        <v>45773.25</v>
      </c>
      <c r="B607" s="42">
        <v>17.6455034482759</v>
      </c>
    </row>
    <row r="608" spans="1:2" x14ac:dyDescent="0.35">
      <c r="A608" s="43">
        <v>45773.291666666701</v>
      </c>
      <c r="B608" s="42">
        <v>17.115636666666699</v>
      </c>
    </row>
    <row r="609" spans="1:2" x14ac:dyDescent="0.35">
      <c r="A609" s="43">
        <v>45773.333333333299</v>
      </c>
      <c r="B609" s="42">
        <v>14.909201724137899</v>
      </c>
    </row>
    <row r="610" spans="1:2" x14ac:dyDescent="0.35">
      <c r="A610" s="43">
        <v>45773.375</v>
      </c>
      <c r="B610" s="42">
        <v>11.9666316666667</v>
      </c>
    </row>
    <row r="611" spans="1:2" x14ac:dyDescent="0.35">
      <c r="A611" s="43">
        <v>45773.416666666701</v>
      </c>
      <c r="B611" s="42">
        <v>11.501401724137899</v>
      </c>
    </row>
    <row r="612" spans="1:2" x14ac:dyDescent="0.35">
      <c r="A612" s="43">
        <v>45773.458333333299</v>
      </c>
      <c r="B612" s="42">
        <v>9.9201669999999993</v>
      </c>
    </row>
    <row r="613" spans="1:2" x14ac:dyDescent="0.35">
      <c r="A613" s="43">
        <v>45773.5</v>
      </c>
      <c r="B613" s="42">
        <v>10.2365274137931</v>
      </c>
    </row>
    <row r="614" spans="1:2" x14ac:dyDescent="0.35">
      <c r="A614" s="43">
        <v>45773.541666666701</v>
      </c>
      <c r="B614" s="42">
        <v>11.442035000000001</v>
      </c>
    </row>
    <row r="615" spans="1:2" x14ac:dyDescent="0.35">
      <c r="A615" s="43">
        <v>45773.583333333299</v>
      </c>
      <c r="B615" s="42">
        <v>14.42665</v>
      </c>
    </row>
    <row r="616" spans="1:2" x14ac:dyDescent="0.35">
      <c r="A616" s="43">
        <v>45773.625</v>
      </c>
      <c r="B616" s="42">
        <v>20.312891666666701</v>
      </c>
    </row>
    <row r="617" spans="1:2" x14ac:dyDescent="0.35">
      <c r="A617" s="43">
        <v>45773.666666666701</v>
      </c>
      <c r="B617" s="42">
        <v>24.5895724137931</v>
      </c>
    </row>
    <row r="618" spans="1:2" x14ac:dyDescent="0.35">
      <c r="A618" s="43">
        <v>45773.708333333299</v>
      </c>
      <c r="B618" s="42">
        <v>26.166873333333299</v>
      </c>
    </row>
    <row r="619" spans="1:2" x14ac:dyDescent="0.35">
      <c r="A619" s="43">
        <v>45773.75</v>
      </c>
      <c r="B619" s="42">
        <v>26.332444827586201</v>
      </c>
    </row>
    <row r="620" spans="1:2" x14ac:dyDescent="0.35">
      <c r="A620" s="43">
        <v>45773.791666666701</v>
      </c>
      <c r="B620" s="42">
        <v>27.072773333333298</v>
      </c>
    </row>
    <row r="621" spans="1:2" x14ac:dyDescent="0.35">
      <c r="A621" s="43">
        <v>45773.833333333299</v>
      </c>
      <c r="B621" s="42">
        <v>25.821075862069002</v>
      </c>
    </row>
    <row r="622" spans="1:2" x14ac:dyDescent="0.35">
      <c r="A622" s="43">
        <v>45773.875</v>
      </c>
      <c r="B622" s="42">
        <v>23.569791666666699</v>
      </c>
    </row>
    <row r="623" spans="1:2" x14ac:dyDescent="0.35">
      <c r="A623" s="43">
        <v>45773.916666666701</v>
      </c>
      <c r="B623" s="42">
        <v>25.6868379310345</v>
      </c>
    </row>
    <row r="624" spans="1:2" x14ac:dyDescent="0.35">
      <c r="A624" s="43">
        <v>45773.958333333299</v>
      </c>
      <c r="B624" s="42">
        <v>23.1650383333333</v>
      </c>
    </row>
    <row r="625" spans="1:2" x14ac:dyDescent="0.35">
      <c r="A625" s="43">
        <v>45774</v>
      </c>
      <c r="B625" s="42">
        <v>23.299817241379301</v>
      </c>
    </row>
    <row r="626" spans="1:2" x14ac:dyDescent="0.35">
      <c r="A626" s="43">
        <v>45774.041666666701</v>
      </c>
      <c r="B626" s="42">
        <v>25.523345762711902</v>
      </c>
    </row>
    <row r="627" spans="1:2" x14ac:dyDescent="0.35">
      <c r="A627" s="43">
        <v>45774.083333333299</v>
      </c>
      <c r="B627" s="42">
        <v>25.0598689655172</v>
      </c>
    </row>
    <row r="628" spans="1:2" x14ac:dyDescent="0.35">
      <c r="A628" s="43">
        <v>45774.125</v>
      </c>
      <c r="B628" s="42">
        <v>25.71837</v>
      </c>
    </row>
    <row r="629" spans="1:2" x14ac:dyDescent="0.35">
      <c r="A629" s="43">
        <v>45774.166666666701</v>
      </c>
      <c r="B629" s="42">
        <v>24.554615517241398</v>
      </c>
    </row>
    <row r="630" spans="1:2" x14ac:dyDescent="0.35">
      <c r="A630" s="43">
        <v>45774.208333333299</v>
      </c>
      <c r="B630" s="42">
        <v>20.770035</v>
      </c>
    </row>
    <row r="631" spans="1:2" x14ac:dyDescent="0.35">
      <c r="A631" s="43">
        <v>45774.25</v>
      </c>
      <c r="B631" s="42">
        <v>23.181777586206898</v>
      </c>
    </row>
    <row r="632" spans="1:2" x14ac:dyDescent="0.35">
      <c r="A632" s="43">
        <v>45774.291666666701</v>
      </c>
      <c r="B632" s="42">
        <v>24.411190000000001</v>
      </c>
    </row>
    <row r="633" spans="1:2" x14ac:dyDescent="0.35">
      <c r="A633" s="43">
        <v>45774.333333333299</v>
      </c>
      <c r="B633" s="42">
        <v>24.450310344827599</v>
      </c>
    </row>
    <row r="634" spans="1:2" x14ac:dyDescent="0.35">
      <c r="A634" s="43">
        <v>45774.375</v>
      </c>
      <c r="B634" s="42">
        <v>12.4949103333333</v>
      </c>
    </row>
    <row r="635" spans="1:2" x14ac:dyDescent="0.35">
      <c r="A635" s="43">
        <v>45774.416666666701</v>
      </c>
      <c r="B635" s="42">
        <v>3.5391320689655199</v>
      </c>
    </row>
    <row r="636" spans="1:2" x14ac:dyDescent="0.35">
      <c r="A636" s="43">
        <v>45774.458333333299</v>
      </c>
      <c r="B636" s="42">
        <v>1.0549555666666699</v>
      </c>
    </row>
    <row r="637" spans="1:2" x14ac:dyDescent="0.35">
      <c r="A637" s="43">
        <v>45774.5</v>
      </c>
      <c r="B637" s="42">
        <v>1.0413796034482801</v>
      </c>
    </row>
    <row r="638" spans="1:2" x14ac:dyDescent="0.35">
      <c r="A638" s="43">
        <v>45774.541666666701</v>
      </c>
      <c r="B638" s="42">
        <v>1.22944661666667</v>
      </c>
    </row>
    <row r="639" spans="1:2" x14ac:dyDescent="0.35">
      <c r="A639" s="43">
        <v>45774.583333333299</v>
      </c>
      <c r="B639" s="42">
        <v>1.83714931034483</v>
      </c>
    </row>
    <row r="640" spans="1:2" x14ac:dyDescent="0.35">
      <c r="A640" s="43">
        <v>45774.625</v>
      </c>
      <c r="B640" s="42">
        <v>2.1247183333333299</v>
      </c>
    </row>
    <row r="641" spans="1:2" x14ac:dyDescent="0.35">
      <c r="A641" s="43">
        <v>45774.666666666701</v>
      </c>
      <c r="B641" s="42">
        <v>1.5285993103448301</v>
      </c>
    </row>
    <row r="642" spans="1:2" x14ac:dyDescent="0.35">
      <c r="A642" s="43">
        <v>45774.708333333299</v>
      </c>
      <c r="B642" s="42">
        <v>1.4775753333333299</v>
      </c>
    </row>
    <row r="643" spans="1:2" x14ac:dyDescent="0.35">
      <c r="A643" s="43">
        <v>45774.75</v>
      </c>
      <c r="B643" s="42">
        <v>1.0844829310344799</v>
      </c>
    </row>
    <row r="644" spans="1:2" x14ac:dyDescent="0.35">
      <c r="A644" s="43">
        <v>45774.791666666701</v>
      </c>
      <c r="B644" s="42">
        <v>1.796694</v>
      </c>
    </row>
    <row r="645" spans="1:2" x14ac:dyDescent="0.35">
      <c r="A645" s="43">
        <v>45774.833333333299</v>
      </c>
      <c r="B645" s="42">
        <v>1.79507706896552</v>
      </c>
    </row>
    <row r="646" spans="1:2" x14ac:dyDescent="0.35">
      <c r="A646" s="43">
        <v>45774.875</v>
      </c>
      <c r="B646" s="42">
        <v>2.303544</v>
      </c>
    </row>
    <row r="647" spans="1:2" x14ac:dyDescent="0.35">
      <c r="A647" s="43">
        <v>45774.916666666701</v>
      </c>
      <c r="B647" s="42">
        <v>2.0844131034482798</v>
      </c>
    </row>
    <row r="648" spans="1:2" x14ac:dyDescent="0.35">
      <c r="A648" s="43">
        <v>45774.958333333299</v>
      </c>
      <c r="B648" s="42">
        <v>2.9075263333333301</v>
      </c>
    </row>
    <row r="649" spans="1:2" x14ac:dyDescent="0.35">
      <c r="A649" s="43">
        <v>45775</v>
      </c>
      <c r="B649" s="42">
        <v>1.11464622413793</v>
      </c>
    </row>
    <row r="650" spans="1:2" x14ac:dyDescent="0.35">
      <c r="A650" s="43">
        <v>45775.041666666701</v>
      </c>
      <c r="B650" s="42">
        <v>1.0849145600000001</v>
      </c>
    </row>
    <row r="651" spans="1:2" x14ac:dyDescent="0.35">
      <c r="A651" s="43">
        <v>45775.083333333299</v>
      </c>
      <c r="B651" s="42">
        <v>1.9951149827586201</v>
      </c>
    </row>
    <row r="652" spans="1:2" x14ac:dyDescent="0.35">
      <c r="A652" s="43">
        <v>45775.125</v>
      </c>
      <c r="B652" s="42">
        <v>2.12055966666667</v>
      </c>
    </row>
    <row r="653" spans="1:2" x14ac:dyDescent="0.35">
      <c r="A653" s="43">
        <v>45775.166666666701</v>
      </c>
      <c r="B653" s="42">
        <v>3.1444558620689702</v>
      </c>
    </row>
    <row r="654" spans="1:2" x14ac:dyDescent="0.35">
      <c r="A654" s="43">
        <v>45775.208333333299</v>
      </c>
      <c r="B654" s="42">
        <v>3.5729651666666702</v>
      </c>
    </row>
    <row r="655" spans="1:2" x14ac:dyDescent="0.35">
      <c r="A655" s="43">
        <v>45775.25</v>
      </c>
      <c r="B655" s="42">
        <v>4.2502203448275804</v>
      </c>
    </row>
    <row r="656" spans="1:2" x14ac:dyDescent="0.35">
      <c r="A656" s="43">
        <v>45775.291666666701</v>
      </c>
      <c r="B656" s="42">
        <v>5.1939593333333303</v>
      </c>
    </row>
    <row r="657" spans="1:2" x14ac:dyDescent="0.35">
      <c r="A657" s="43">
        <v>45775.333333333299</v>
      </c>
      <c r="B657" s="42">
        <v>5.2988048275862099</v>
      </c>
    </row>
    <row r="658" spans="1:2" x14ac:dyDescent="0.35">
      <c r="A658" s="43">
        <v>45775.375</v>
      </c>
      <c r="B658" s="42">
        <v>3.5004884999999999</v>
      </c>
    </row>
    <row r="659" spans="1:2" x14ac:dyDescent="0.35">
      <c r="A659" s="43">
        <v>45775.416666666701</v>
      </c>
      <c r="B659" s="42">
        <v>3.6986177586206899</v>
      </c>
    </row>
    <row r="660" spans="1:2" x14ac:dyDescent="0.35">
      <c r="A660" s="43">
        <v>45775.458333333299</v>
      </c>
      <c r="B660" s="42">
        <v>2.5473110000000001</v>
      </c>
    </row>
    <row r="661" spans="1:2" x14ac:dyDescent="0.35">
      <c r="A661" s="43">
        <v>45775.5</v>
      </c>
      <c r="B661" s="42">
        <v>3.1160265517241399</v>
      </c>
    </row>
    <row r="662" spans="1:2" x14ac:dyDescent="0.35">
      <c r="A662" s="43">
        <v>45775.541666666701</v>
      </c>
      <c r="B662" s="42">
        <v>2.9567121666666698</v>
      </c>
    </row>
    <row r="663" spans="1:2" x14ac:dyDescent="0.35">
      <c r="A663" s="43">
        <v>45775.583333333299</v>
      </c>
      <c r="B663" s="42">
        <v>3.1532858620689699</v>
      </c>
    </row>
    <row r="664" spans="1:2" x14ac:dyDescent="0.35">
      <c r="A664" s="43">
        <v>45775.625</v>
      </c>
      <c r="B664" s="42">
        <v>3.1156649999999999</v>
      </c>
    </row>
    <row r="665" spans="1:2" x14ac:dyDescent="0.35">
      <c r="A665" s="43">
        <v>45775.666666666701</v>
      </c>
      <c r="B665" s="42">
        <v>4.1261348275862098</v>
      </c>
    </row>
    <row r="666" spans="1:2" x14ac:dyDescent="0.35">
      <c r="A666" s="43">
        <v>45775.708333333299</v>
      </c>
      <c r="B666" s="42">
        <v>3.9413041666666699</v>
      </c>
    </row>
    <row r="667" spans="1:2" x14ac:dyDescent="0.35">
      <c r="A667" s="43">
        <v>45775.75</v>
      </c>
      <c r="B667" s="42">
        <v>3.5014463793103499</v>
      </c>
    </row>
    <row r="668" spans="1:2" x14ac:dyDescent="0.35">
      <c r="A668" s="43">
        <v>45775.791666666701</v>
      </c>
      <c r="B668" s="42">
        <v>3.5230999999999999</v>
      </c>
    </row>
    <row r="669" spans="1:2" x14ac:dyDescent="0.35">
      <c r="A669" s="43">
        <v>45775.833333333299</v>
      </c>
      <c r="B669" s="42">
        <v>4.89014448275862</v>
      </c>
    </row>
    <row r="670" spans="1:2" x14ac:dyDescent="0.35">
      <c r="A670" s="43">
        <v>45775.875</v>
      </c>
      <c r="B670" s="42">
        <v>7.0009199999999998</v>
      </c>
    </row>
    <row r="671" spans="1:2" x14ac:dyDescent="0.35">
      <c r="A671" s="43">
        <v>45775.916666666701</v>
      </c>
      <c r="B671" s="42">
        <v>3.27506137931034</v>
      </c>
    </row>
    <row r="672" spans="1:2" x14ac:dyDescent="0.35">
      <c r="A672" s="43">
        <v>45775.958333333299</v>
      </c>
      <c r="B672" s="42">
        <v>3.963371</v>
      </c>
    </row>
    <row r="673" spans="1:2" x14ac:dyDescent="0.35">
      <c r="A673" s="43">
        <v>45776</v>
      </c>
      <c r="B673" s="42">
        <v>3.5398044827586199</v>
      </c>
    </row>
    <row r="674" spans="1:2" x14ac:dyDescent="0.35">
      <c r="A674" s="43">
        <v>45776.041666666701</v>
      </c>
      <c r="B674" s="42">
        <v>3.8854166666666701</v>
      </c>
    </row>
    <row r="675" spans="1:2" x14ac:dyDescent="0.35">
      <c r="A675" s="43">
        <v>45776.083333333299</v>
      </c>
      <c r="B675" s="42">
        <v>4.2290346551724101</v>
      </c>
    </row>
    <row r="676" spans="1:2" x14ac:dyDescent="0.35">
      <c r="A676" s="43">
        <v>45776.125</v>
      </c>
      <c r="B676" s="42">
        <v>4.7982611666666699</v>
      </c>
    </row>
    <row r="677" spans="1:2" x14ac:dyDescent="0.35">
      <c r="A677" s="43">
        <v>45776.166666666701</v>
      </c>
      <c r="B677" s="42">
        <v>6.0751193103448298</v>
      </c>
    </row>
    <row r="678" spans="1:2" x14ac:dyDescent="0.35">
      <c r="A678" s="43">
        <v>45776.208333333299</v>
      </c>
      <c r="B678" s="42">
        <v>6.3836538333333301</v>
      </c>
    </row>
    <row r="679" spans="1:2" x14ac:dyDescent="0.35">
      <c r="A679" s="43">
        <v>45776.25</v>
      </c>
      <c r="B679" s="42">
        <v>7.0489372413793099</v>
      </c>
    </row>
    <row r="680" spans="1:2" x14ac:dyDescent="0.35">
      <c r="A680" s="43">
        <v>45776.291666666701</v>
      </c>
      <c r="B680" s="42">
        <v>7.4768584999999996</v>
      </c>
    </row>
    <row r="681" spans="1:2" x14ac:dyDescent="0.35">
      <c r="A681" s="43">
        <v>45776.333333333299</v>
      </c>
      <c r="B681" s="42">
        <v>12.376278793103401</v>
      </c>
    </row>
    <row r="682" spans="1:2" x14ac:dyDescent="0.35">
      <c r="A682" s="43">
        <v>45776.375</v>
      </c>
      <c r="B682" s="42">
        <v>18.0694466666667</v>
      </c>
    </row>
    <row r="683" spans="1:2" x14ac:dyDescent="0.35">
      <c r="A683" s="43">
        <v>45776.416666666701</v>
      </c>
      <c r="B683" s="42">
        <v>21.9427034482759</v>
      </c>
    </row>
    <row r="684" spans="1:2" x14ac:dyDescent="0.35">
      <c r="A684" s="43">
        <v>45776.458333333299</v>
      </c>
      <c r="B684" s="42">
        <v>16.582383333333301</v>
      </c>
    </row>
    <row r="685" spans="1:2" x14ac:dyDescent="0.35">
      <c r="A685" s="43">
        <v>45776.5</v>
      </c>
      <c r="B685" s="42">
        <v>12.973179310344801</v>
      </c>
    </row>
    <row r="686" spans="1:2" x14ac:dyDescent="0.35">
      <c r="A686" s="43">
        <v>45776.541666666701</v>
      </c>
      <c r="B686" s="42">
        <v>10.875346333333299</v>
      </c>
    </row>
    <row r="687" spans="1:2" x14ac:dyDescent="0.35">
      <c r="A687" s="43">
        <v>45776.583333333299</v>
      </c>
      <c r="B687" s="42">
        <v>11.262881379310301</v>
      </c>
    </row>
    <row r="688" spans="1:2" x14ac:dyDescent="0.35">
      <c r="A688" s="43">
        <v>45776.625</v>
      </c>
      <c r="B688" s="42">
        <v>9.2620714999999993</v>
      </c>
    </row>
    <row r="689" spans="1:2" x14ac:dyDescent="0.35">
      <c r="A689" s="43">
        <v>45776.666666666701</v>
      </c>
      <c r="B689" s="42">
        <v>9.3689748275862001</v>
      </c>
    </row>
    <row r="690" spans="1:2" x14ac:dyDescent="0.35">
      <c r="A690" s="43">
        <v>45776.708333333299</v>
      </c>
      <c r="B690" s="42">
        <v>10.102089166666699</v>
      </c>
    </row>
    <row r="691" spans="1:2" x14ac:dyDescent="0.35">
      <c r="A691" s="43">
        <v>45776.75</v>
      </c>
      <c r="B691" s="42">
        <v>10.350668620689699</v>
      </c>
    </row>
    <row r="692" spans="1:2" x14ac:dyDescent="0.35">
      <c r="A692" s="43">
        <v>45776.791666666701</v>
      </c>
      <c r="B692" s="42">
        <v>10.273230833333299</v>
      </c>
    </row>
    <row r="693" spans="1:2" x14ac:dyDescent="0.35">
      <c r="A693" s="43">
        <v>45776.833333333299</v>
      </c>
      <c r="B693" s="42">
        <v>10.6962351724138</v>
      </c>
    </row>
    <row r="694" spans="1:2" x14ac:dyDescent="0.35">
      <c r="A694" s="43">
        <v>45776.875</v>
      </c>
      <c r="B694" s="42">
        <v>16.133791666666699</v>
      </c>
    </row>
    <row r="695" spans="1:2" x14ac:dyDescent="0.35">
      <c r="A695" s="43">
        <v>45776.916666666701</v>
      </c>
      <c r="B695" s="42">
        <v>14.673244827586201</v>
      </c>
    </row>
    <row r="696" spans="1:2" x14ac:dyDescent="0.35">
      <c r="A696" s="43">
        <v>45776.958333333299</v>
      </c>
      <c r="B696" s="42">
        <v>12.7224916666667</v>
      </c>
    </row>
    <row r="697" spans="1:2" x14ac:dyDescent="0.35">
      <c r="A697" s="43">
        <v>45777</v>
      </c>
      <c r="B697" s="42">
        <v>10.3517087931034</v>
      </c>
    </row>
    <row r="698" spans="1:2" x14ac:dyDescent="0.35">
      <c r="A698" s="43">
        <v>45777.041666666701</v>
      </c>
      <c r="B698" s="42">
        <v>9.7765959999999996</v>
      </c>
    </row>
    <row r="699" spans="1:2" x14ac:dyDescent="0.35">
      <c r="A699" s="43">
        <v>45777.083333333299</v>
      </c>
      <c r="B699" s="42">
        <v>11.0081136206897</v>
      </c>
    </row>
    <row r="700" spans="1:2" x14ac:dyDescent="0.35">
      <c r="A700" s="43">
        <v>45777.125</v>
      </c>
      <c r="B700" s="42">
        <v>11.9632283333333</v>
      </c>
    </row>
    <row r="701" spans="1:2" x14ac:dyDescent="0.35">
      <c r="A701" s="43">
        <v>45777.166666666701</v>
      </c>
      <c r="B701" s="42">
        <v>13.3524172413793</v>
      </c>
    </row>
    <row r="702" spans="1:2" x14ac:dyDescent="0.35">
      <c r="A702" s="43">
        <v>45777.208333333299</v>
      </c>
      <c r="B702" s="42">
        <v>14.6173966666667</v>
      </c>
    </row>
    <row r="703" spans="1:2" x14ac:dyDescent="0.35">
      <c r="A703" s="43">
        <v>45777.25</v>
      </c>
      <c r="B703" s="42">
        <v>14.497463793103501</v>
      </c>
    </row>
    <row r="704" spans="1:2" x14ac:dyDescent="0.35">
      <c r="A704" s="43">
        <v>45777.291666666701</v>
      </c>
      <c r="B704" s="42">
        <v>15.745615000000001</v>
      </c>
    </row>
    <row r="705" spans="1:2" x14ac:dyDescent="0.35">
      <c r="A705" s="43">
        <v>45777.333333333299</v>
      </c>
      <c r="B705" s="42">
        <v>19.139108620689701</v>
      </c>
    </row>
    <row r="706" spans="1:2" x14ac:dyDescent="0.35">
      <c r="A706" s="43">
        <v>45777.375</v>
      </c>
      <c r="B706" s="42">
        <v>19.8213333333333</v>
      </c>
    </row>
    <row r="707" spans="1:2" x14ac:dyDescent="0.35">
      <c r="A707" s="43">
        <v>45777.416666666701</v>
      </c>
      <c r="B707" s="42">
        <v>14.6713194827586</v>
      </c>
    </row>
    <row r="708" spans="1:2" x14ac:dyDescent="0.35">
      <c r="A708" s="43">
        <v>45777.458333333299</v>
      </c>
      <c r="B708" s="42">
        <v>10.1843635</v>
      </c>
    </row>
    <row r="709" spans="1:2" x14ac:dyDescent="0.35">
      <c r="A709" s="43">
        <v>45777.5</v>
      </c>
      <c r="B709" s="42">
        <v>10.753772931034501</v>
      </c>
    </row>
    <row r="710" spans="1:2" x14ac:dyDescent="0.35">
      <c r="A710" s="43">
        <v>45777.541666666701</v>
      </c>
      <c r="B710" s="42">
        <v>12.4977261666667</v>
      </c>
    </row>
    <row r="711" spans="1:2" x14ac:dyDescent="0.35">
      <c r="A711" s="43">
        <v>45777.583333333299</v>
      </c>
      <c r="B711" s="42">
        <v>9.9568337931034492</v>
      </c>
    </row>
    <row r="712" spans="1:2" x14ac:dyDescent="0.35">
      <c r="A712" s="43">
        <v>45777.625</v>
      </c>
      <c r="B712" s="42">
        <v>12.532621666666699</v>
      </c>
    </row>
    <row r="713" spans="1:2" x14ac:dyDescent="0.35">
      <c r="A713" s="43">
        <v>45777.666666666701</v>
      </c>
      <c r="B713" s="42">
        <v>13.844670689655199</v>
      </c>
    </row>
    <row r="714" spans="1:2" x14ac:dyDescent="0.35">
      <c r="A714" s="43">
        <v>45777.708333333299</v>
      </c>
      <c r="B714" s="42">
        <v>14.941784999999999</v>
      </c>
    </row>
    <row r="715" spans="1:2" x14ac:dyDescent="0.35">
      <c r="A715" s="43">
        <v>45777.75</v>
      </c>
      <c r="B715" s="42">
        <v>11.513537931034501</v>
      </c>
    </row>
    <row r="716" spans="1:2" x14ac:dyDescent="0.35">
      <c r="A716" s="43">
        <v>45777.791666666701</v>
      </c>
      <c r="B716" s="42">
        <v>11.587933833333301</v>
      </c>
    </row>
    <row r="717" spans="1:2" x14ac:dyDescent="0.35">
      <c r="A717" s="43">
        <v>45777.833333333299</v>
      </c>
      <c r="B717" s="42">
        <v>9.8209337931034497</v>
      </c>
    </row>
    <row r="718" spans="1:2" x14ac:dyDescent="0.35">
      <c r="A718" s="43">
        <v>45777.875</v>
      </c>
      <c r="B718" s="42">
        <v>13.7576066666667</v>
      </c>
    </row>
    <row r="719" spans="1:2" x14ac:dyDescent="0.35">
      <c r="A719" s="43">
        <v>45777.916666666701</v>
      </c>
      <c r="B719" s="42">
        <v>9.7374436206896604</v>
      </c>
    </row>
    <row r="720" spans="1:2" x14ac:dyDescent="0.35">
      <c r="A720" s="43">
        <v>45777.958333333299</v>
      </c>
      <c r="B720" s="42">
        <v>11.3831113333333</v>
      </c>
    </row>
    <row r="721" spans="1:2" x14ac:dyDescent="0.35">
      <c r="A721" s="43">
        <v>45778</v>
      </c>
      <c r="B721" s="42">
        <v>10.4650737931034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77820-C3F8-4211-9C80-7C0B6B4DD851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7.7986924137931002</v>
      </c>
      <c r="D2" s="42" t="s">
        <v>10</v>
      </c>
      <c r="E2" s="42" t="s">
        <v>475</v>
      </c>
      <c r="F2" s="43">
        <v>45748.041666666701</v>
      </c>
      <c r="G2" s="43">
        <v>45778</v>
      </c>
      <c r="H2" s="42">
        <v>15.33</v>
      </c>
      <c r="I2" s="42">
        <v>1.29</v>
      </c>
      <c r="J2" s="42">
        <v>105.13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7.9542666666666699</v>
      </c>
    </row>
    <row r="4" spans="1:12" x14ac:dyDescent="0.35">
      <c r="A4" s="43">
        <v>45748.125</v>
      </c>
      <c r="B4" s="42">
        <v>7.2135844827586197</v>
      </c>
    </row>
    <row r="5" spans="1:12" x14ac:dyDescent="0.35">
      <c r="A5" s="43">
        <v>45748.166666666701</v>
      </c>
      <c r="B5" s="42">
        <v>4.4488253333333301</v>
      </c>
    </row>
    <row r="6" spans="1:12" x14ac:dyDescent="0.35">
      <c r="A6" s="43">
        <v>45748.208333333299</v>
      </c>
      <c r="B6" s="42">
        <v>4.6897993103448297</v>
      </c>
    </row>
    <row r="7" spans="1:12" x14ac:dyDescent="0.35">
      <c r="A7" s="43">
        <v>45748.25</v>
      </c>
      <c r="B7" s="42">
        <v>6.3962159999999999</v>
      </c>
    </row>
    <row r="8" spans="1:12" x14ac:dyDescent="0.35">
      <c r="A8" s="43">
        <v>45748.291666666701</v>
      </c>
      <c r="B8" s="42">
        <v>5.4038298275862102</v>
      </c>
    </row>
    <row r="9" spans="1:12" x14ac:dyDescent="0.35">
      <c r="A9" s="43">
        <v>45748.333333333299</v>
      </c>
      <c r="B9" s="42">
        <v>9.7504586666666597</v>
      </c>
    </row>
    <row r="10" spans="1:12" x14ac:dyDescent="0.35">
      <c r="A10" s="43">
        <v>45748.375</v>
      </c>
      <c r="B10" s="42">
        <v>15.581568965517199</v>
      </c>
    </row>
    <row r="11" spans="1:12" x14ac:dyDescent="0.35">
      <c r="A11" s="43">
        <v>45748.416666666701</v>
      </c>
      <c r="B11" s="42">
        <v>15.0183433333333</v>
      </c>
    </row>
    <row r="12" spans="1:12" x14ac:dyDescent="0.35">
      <c r="A12" s="43">
        <v>45748.458333333299</v>
      </c>
      <c r="B12" s="42">
        <v>16.264386206896599</v>
      </c>
    </row>
    <row r="13" spans="1:12" x14ac:dyDescent="0.35">
      <c r="A13" s="43">
        <v>45748.5</v>
      </c>
      <c r="B13" s="42">
        <v>16.6653411666667</v>
      </c>
    </row>
    <row r="14" spans="1:12" x14ac:dyDescent="0.35">
      <c r="A14" s="43">
        <v>45748.541666666701</v>
      </c>
      <c r="B14" s="42">
        <v>22.711684482758599</v>
      </c>
    </row>
    <row r="15" spans="1:12" x14ac:dyDescent="0.35">
      <c r="A15" s="43">
        <v>45748.583333333299</v>
      </c>
      <c r="B15" s="42">
        <v>17.436457166666699</v>
      </c>
    </row>
    <row r="16" spans="1:12" x14ac:dyDescent="0.35">
      <c r="A16" s="43">
        <v>45748.625</v>
      </c>
      <c r="B16" s="42">
        <v>20.681205172413801</v>
      </c>
    </row>
    <row r="17" spans="1:2" x14ac:dyDescent="0.35">
      <c r="A17" s="43">
        <v>45748.666666666701</v>
      </c>
      <c r="B17" s="42">
        <v>14.9290986666667</v>
      </c>
    </row>
    <row r="18" spans="1:2" x14ac:dyDescent="0.35">
      <c r="A18" s="43">
        <v>45748.708333333299</v>
      </c>
      <c r="B18" s="42">
        <v>15.6549744827586</v>
      </c>
    </row>
    <row r="19" spans="1:2" x14ac:dyDescent="0.35">
      <c r="A19" s="43">
        <v>45748.75</v>
      </c>
      <c r="B19" s="42">
        <v>9.2972663333333294</v>
      </c>
    </row>
    <row r="20" spans="1:2" x14ac:dyDescent="0.35">
      <c r="A20" s="43">
        <v>45748.791666666701</v>
      </c>
      <c r="B20" s="42">
        <v>5.2729756896551701</v>
      </c>
    </row>
    <row r="21" spans="1:2" x14ac:dyDescent="0.35">
      <c r="A21" s="43">
        <v>45748.833333333299</v>
      </c>
      <c r="B21" s="42">
        <v>6.0469253333333297</v>
      </c>
    </row>
    <row r="22" spans="1:2" x14ac:dyDescent="0.35">
      <c r="A22" s="43">
        <v>45748.875</v>
      </c>
      <c r="B22" s="42">
        <v>5.7337277586206898</v>
      </c>
    </row>
    <row r="23" spans="1:2" x14ac:dyDescent="0.35">
      <c r="A23" s="43">
        <v>45748.916666666701</v>
      </c>
      <c r="B23" s="42">
        <v>5.9814069999999999</v>
      </c>
    </row>
    <row r="24" spans="1:2" x14ac:dyDescent="0.35">
      <c r="A24" s="43">
        <v>45748.958333333299</v>
      </c>
      <c r="B24" s="42">
        <v>5.7932672413793096</v>
      </c>
    </row>
    <row r="25" spans="1:2" x14ac:dyDescent="0.35">
      <c r="A25" s="43">
        <v>45749</v>
      </c>
      <c r="B25" s="42">
        <v>5.7780718333333398</v>
      </c>
    </row>
    <row r="26" spans="1:2" x14ac:dyDescent="0.35">
      <c r="A26" s="43">
        <v>45749.041666666701</v>
      </c>
      <c r="B26" s="42">
        <v>7.8874632758620704</v>
      </c>
    </row>
    <row r="27" spans="1:2" x14ac:dyDescent="0.35">
      <c r="A27" s="43">
        <v>45749.083333333299</v>
      </c>
      <c r="B27" s="42">
        <v>11.382118666666701</v>
      </c>
    </row>
    <row r="28" spans="1:2" x14ac:dyDescent="0.35">
      <c r="A28" s="43">
        <v>45749.125</v>
      </c>
      <c r="B28" s="42">
        <v>13.5886672413793</v>
      </c>
    </row>
    <row r="29" spans="1:2" x14ac:dyDescent="0.35">
      <c r="A29" s="43">
        <v>45749.166666666701</v>
      </c>
      <c r="B29" s="42">
        <v>14.057828333333299</v>
      </c>
    </row>
    <row r="30" spans="1:2" x14ac:dyDescent="0.35">
      <c r="A30" s="43">
        <v>45749.208333333299</v>
      </c>
      <c r="B30" s="42">
        <v>14.1080482758621</v>
      </c>
    </row>
    <row r="31" spans="1:2" x14ac:dyDescent="0.35">
      <c r="A31" s="43">
        <v>45749.25</v>
      </c>
      <c r="B31" s="42">
        <v>14.394275</v>
      </c>
    </row>
    <row r="32" spans="1:2" x14ac:dyDescent="0.35">
      <c r="A32" s="43">
        <v>45749.291666666701</v>
      </c>
      <c r="B32" s="42">
        <v>17.245205172413801</v>
      </c>
    </row>
    <row r="33" spans="1:2" x14ac:dyDescent="0.35">
      <c r="A33" s="43">
        <v>45749.333333333299</v>
      </c>
      <c r="B33" s="42">
        <v>16.5930316666667</v>
      </c>
    </row>
    <row r="34" spans="1:2" x14ac:dyDescent="0.35">
      <c r="A34" s="43">
        <v>45749.375</v>
      </c>
      <c r="B34" s="42">
        <v>21.136353448275901</v>
      </c>
    </row>
    <row r="35" spans="1:2" x14ac:dyDescent="0.35">
      <c r="A35" s="43">
        <v>45749.416666666701</v>
      </c>
      <c r="B35" s="42">
        <v>18.851893333333301</v>
      </c>
    </row>
    <row r="36" spans="1:2" x14ac:dyDescent="0.35">
      <c r="A36" s="43">
        <v>45749.458333333299</v>
      </c>
      <c r="B36" s="42">
        <v>27.1774206896552</v>
      </c>
    </row>
    <row r="37" spans="1:2" x14ac:dyDescent="0.35">
      <c r="A37" s="43">
        <v>45749.5</v>
      </c>
      <c r="B37" s="42">
        <v>45.813151666666698</v>
      </c>
    </row>
    <row r="38" spans="1:2" x14ac:dyDescent="0.35">
      <c r="A38" s="43">
        <v>45749.541666666701</v>
      </c>
      <c r="B38" s="42">
        <v>34.655686206896597</v>
      </c>
    </row>
    <row r="39" spans="1:2" x14ac:dyDescent="0.35">
      <c r="A39" s="43">
        <v>45749.583333333299</v>
      </c>
      <c r="B39" s="42">
        <v>17.272585500000002</v>
      </c>
    </row>
    <row r="40" spans="1:2" x14ac:dyDescent="0.35">
      <c r="A40" s="43">
        <v>45749.625</v>
      </c>
      <c r="B40" s="42">
        <v>32.631115517241398</v>
      </c>
    </row>
    <row r="41" spans="1:2" x14ac:dyDescent="0.35">
      <c r="A41" s="43">
        <v>45749.666666666701</v>
      </c>
      <c r="B41" s="42">
        <v>52.493715000000002</v>
      </c>
    </row>
    <row r="42" spans="1:2" x14ac:dyDescent="0.35">
      <c r="A42" s="43">
        <v>45749.708333333299</v>
      </c>
      <c r="B42" s="42">
        <v>105.12903965517199</v>
      </c>
    </row>
    <row r="43" spans="1:2" x14ac:dyDescent="0.35">
      <c r="A43" s="43">
        <v>45749.75</v>
      </c>
      <c r="B43" s="42">
        <v>82.3412583333333</v>
      </c>
    </row>
    <row r="44" spans="1:2" x14ac:dyDescent="0.35">
      <c r="A44" s="43">
        <v>45749.791666666701</v>
      </c>
      <c r="B44" s="42">
        <v>23.4489431034483</v>
      </c>
    </row>
    <row r="45" spans="1:2" x14ac:dyDescent="0.35">
      <c r="A45" s="43">
        <v>45749.833333333299</v>
      </c>
      <c r="B45" s="42">
        <v>6.1105153333333302</v>
      </c>
    </row>
    <row r="46" spans="1:2" x14ac:dyDescent="0.35">
      <c r="A46" s="43">
        <v>45749.875</v>
      </c>
      <c r="B46" s="42">
        <v>6.5436360000000002</v>
      </c>
    </row>
    <row r="47" spans="1:2" x14ac:dyDescent="0.35">
      <c r="A47" s="43">
        <v>45749.916666666701</v>
      </c>
      <c r="B47" s="42">
        <v>9.1708309999999997</v>
      </c>
    </row>
    <row r="48" spans="1:2" x14ac:dyDescent="0.35">
      <c r="A48" s="43">
        <v>45749.958333333299</v>
      </c>
      <c r="B48" s="42">
        <v>10.2930234482759</v>
      </c>
    </row>
    <row r="49" spans="1:2" x14ac:dyDescent="0.35">
      <c r="A49" s="43">
        <v>45750</v>
      </c>
      <c r="B49" s="42">
        <v>9.8559116666666693</v>
      </c>
    </row>
    <row r="50" spans="1:2" x14ac:dyDescent="0.35">
      <c r="A50" s="43">
        <v>45750.041666666701</v>
      </c>
      <c r="B50" s="42">
        <v>10.7545879310345</v>
      </c>
    </row>
    <row r="51" spans="1:2" x14ac:dyDescent="0.35">
      <c r="A51" s="43">
        <v>45750.083333333299</v>
      </c>
      <c r="B51" s="42">
        <v>11.8782266666667</v>
      </c>
    </row>
    <row r="52" spans="1:2" x14ac:dyDescent="0.35">
      <c r="A52" s="43">
        <v>45750.125</v>
      </c>
      <c r="B52" s="42">
        <v>13.794491379310299</v>
      </c>
    </row>
    <row r="53" spans="1:2" x14ac:dyDescent="0.35">
      <c r="A53" s="43">
        <v>45750.166666666701</v>
      </c>
      <c r="B53" s="42">
        <v>17.607196666666699</v>
      </c>
    </row>
    <row r="54" spans="1:2" x14ac:dyDescent="0.35">
      <c r="A54" s="43">
        <v>45750.208333333299</v>
      </c>
      <c r="B54" s="42">
        <v>20.020975862069001</v>
      </c>
    </row>
    <row r="55" spans="1:2" x14ac:dyDescent="0.35">
      <c r="A55" s="43">
        <v>45750.25</v>
      </c>
      <c r="B55" s="42">
        <v>20.973943333333299</v>
      </c>
    </row>
    <row r="56" spans="1:2" x14ac:dyDescent="0.35">
      <c r="A56" s="43">
        <v>45750.291666666701</v>
      </c>
      <c r="B56" s="42">
        <v>22.810196551724101</v>
      </c>
    </row>
    <row r="57" spans="1:2" x14ac:dyDescent="0.35">
      <c r="A57" s="43">
        <v>45750.333333333299</v>
      </c>
      <c r="B57" s="42">
        <v>24.701373333333301</v>
      </c>
    </row>
    <row r="58" spans="1:2" x14ac:dyDescent="0.35">
      <c r="A58" s="43">
        <v>45750.375</v>
      </c>
      <c r="B58" s="42">
        <v>30.695472413793102</v>
      </c>
    </row>
    <row r="59" spans="1:2" x14ac:dyDescent="0.35">
      <c r="A59" s="43">
        <v>45750.416666666701</v>
      </c>
      <c r="B59" s="42">
        <v>34.908358333333297</v>
      </c>
    </row>
    <row r="60" spans="1:2" x14ac:dyDescent="0.35">
      <c r="A60" s="43">
        <v>45750.458333333299</v>
      </c>
      <c r="B60" s="42">
        <v>33.635722413793097</v>
      </c>
    </row>
    <row r="61" spans="1:2" x14ac:dyDescent="0.35">
      <c r="A61" s="43">
        <v>45750.5</v>
      </c>
      <c r="B61" s="42">
        <v>42.984065000000001</v>
      </c>
    </row>
    <row r="62" spans="1:2" x14ac:dyDescent="0.35">
      <c r="A62" s="43">
        <v>45750.541666666701</v>
      </c>
      <c r="B62" s="42">
        <v>36.529039655172397</v>
      </c>
    </row>
    <row r="63" spans="1:2" x14ac:dyDescent="0.35">
      <c r="A63" s="43">
        <v>45750.583333333299</v>
      </c>
      <c r="B63" s="42">
        <v>40.365638333333301</v>
      </c>
    </row>
    <row r="64" spans="1:2" x14ac:dyDescent="0.35">
      <c r="A64" s="43">
        <v>45750.625</v>
      </c>
      <c r="B64" s="42">
        <v>39.903736206896497</v>
      </c>
    </row>
    <row r="65" spans="1:2" x14ac:dyDescent="0.35">
      <c r="A65" s="43">
        <v>45750.666666666701</v>
      </c>
      <c r="B65" s="42">
        <v>31.60614</v>
      </c>
    </row>
    <row r="66" spans="1:2" x14ac:dyDescent="0.35">
      <c r="A66" s="43">
        <v>45750.708333333299</v>
      </c>
      <c r="B66" s="42">
        <v>20.7960637931034</v>
      </c>
    </row>
    <row r="67" spans="1:2" x14ac:dyDescent="0.35">
      <c r="A67" s="43">
        <v>45750.75</v>
      </c>
      <c r="B67" s="42">
        <v>20.929646666666699</v>
      </c>
    </row>
    <row r="68" spans="1:2" x14ac:dyDescent="0.35">
      <c r="A68" s="43">
        <v>45750.791666666701</v>
      </c>
      <c r="B68" s="42">
        <v>20.331422413793099</v>
      </c>
    </row>
    <row r="69" spans="1:2" x14ac:dyDescent="0.35">
      <c r="A69" s="43">
        <v>45750.833333333299</v>
      </c>
      <c r="B69" s="42">
        <v>23.480021666666701</v>
      </c>
    </row>
    <row r="70" spans="1:2" x14ac:dyDescent="0.35">
      <c r="A70" s="43">
        <v>45750.875</v>
      </c>
      <c r="B70" s="42">
        <v>27.297362068965501</v>
      </c>
    </row>
    <row r="71" spans="1:2" x14ac:dyDescent="0.35">
      <c r="A71" s="43">
        <v>45750.916666666701</v>
      </c>
      <c r="B71" s="42">
        <v>29.761518333333299</v>
      </c>
    </row>
    <row r="72" spans="1:2" x14ac:dyDescent="0.35">
      <c r="A72" s="43">
        <v>45750.958333333299</v>
      </c>
      <c r="B72" s="42">
        <v>32.136812068965497</v>
      </c>
    </row>
    <row r="73" spans="1:2" x14ac:dyDescent="0.35">
      <c r="A73" s="43">
        <v>45751</v>
      </c>
      <c r="B73" s="42">
        <v>32.799253333333297</v>
      </c>
    </row>
    <row r="74" spans="1:2" x14ac:dyDescent="0.35">
      <c r="A74" s="43">
        <v>45751.041666666701</v>
      </c>
      <c r="B74" s="42">
        <v>34.634648275862098</v>
      </c>
    </row>
    <row r="75" spans="1:2" x14ac:dyDescent="0.35">
      <c r="A75" s="43">
        <v>45751.083333333299</v>
      </c>
      <c r="B75" s="42">
        <v>35.098231666666699</v>
      </c>
    </row>
    <row r="76" spans="1:2" x14ac:dyDescent="0.35">
      <c r="A76" s="43">
        <v>45751.125</v>
      </c>
      <c r="B76" s="42">
        <v>32.738893103448298</v>
      </c>
    </row>
    <row r="77" spans="1:2" x14ac:dyDescent="0.35">
      <c r="A77" s="43">
        <v>45751.166666666701</v>
      </c>
      <c r="B77" s="42">
        <v>30.367596666666699</v>
      </c>
    </row>
    <row r="78" spans="1:2" x14ac:dyDescent="0.35">
      <c r="A78" s="43">
        <v>45751.208333333299</v>
      </c>
      <c r="B78" s="42">
        <v>27.4479948275862</v>
      </c>
    </row>
    <row r="79" spans="1:2" x14ac:dyDescent="0.35">
      <c r="A79" s="43">
        <v>45751.25</v>
      </c>
      <c r="B79" s="42">
        <v>28.712513333333298</v>
      </c>
    </row>
    <row r="80" spans="1:2" x14ac:dyDescent="0.35">
      <c r="A80" s="43">
        <v>45751.291666666701</v>
      </c>
      <c r="B80" s="42">
        <v>28.328694827586201</v>
      </c>
    </row>
    <row r="81" spans="1:2" x14ac:dyDescent="0.35">
      <c r="A81" s="43">
        <v>45751.333333333299</v>
      </c>
      <c r="B81" s="42">
        <v>26.282509999999998</v>
      </c>
    </row>
    <row r="82" spans="1:2" x14ac:dyDescent="0.35">
      <c r="A82" s="43">
        <v>45751.375</v>
      </c>
      <c r="B82" s="42">
        <v>32.230763793103399</v>
      </c>
    </row>
    <row r="83" spans="1:2" x14ac:dyDescent="0.35">
      <c r="A83" s="43">
        <v>45751.416666666701</v>
      </c>
      <c r="B83" s="42">
        <v>38.376804999999997</v>
      </c>
    </row>
    <row r="84" spans="1:2" x14ac:dyDescent="0.35">
      <c r="A84" s="43">
        <v>45751.458333333299</v>
      </c>
      <c r="B84" s="42">
        <v>36.875098275862101</v>
      </c>
    </row>
    <row r="85" spans="1:2" x14ac:dyDescent="0.35">
      <c r="A85" s="43">
        <v>45751.5</v>
      </c>
      <c r="B85" s="42">
        <v>44.259675000000001</v>
      </c>
    </row>
    <row r="86" spans="1:2" x14ac:dyDescent="0.35">
      <c r="A86" s="43">
        <v>45751.541666666701</v>
      </c>
      <c r="B86" s="42">
        <v>45.265225862069002</v>
      </c>
    </row>
    <row r="87" spans="1:2" x14ac:dyDescent="0.35">
      <c r="A87" s="43">
        <v>45751.583333333299</v>
      </c>
      <c r="B87" s="42">
        <v>51.9121916666667</v>
      </c>
    </row>
    <row r="88" spans="1:2" x14ac:dyDescent="0.35">
      <c r="A88" s="43">
        <v>45751.625</v>
      </c>
      <c r="B88" s="42">
        <v>62.044477586206902</v>
      </c>
    </row>
    <row r="89" spans="1:2" x14ac:dyDescent="0.35">
      <c r="A89" s="43">
        <v>45751.666666666701</v>
      </c>
      <c r="B89" s="42">
        <v>60.076315000000001</v>
      </c>
    </row>
    <row r="90" spans="1:2" x14ac:dyDescent="0.35">
      <c r="A90" s="43">
        <v>45751.708333333299</v>
      </c>
      <c r="B90" s="42">
        <v>100.482770689655</v>
      </c>
    </row>
    <row r="91" spans="1:2" x14ac:dyDescent="0.35">
      <c r="A91" s="43">
        <v>45751.75</v>
      </c>
      <c r="B91" s="42">
        <v>40.730908333333304</v>
      </c>
    </row>
    <row r="92" spans="1:2" x14ac:dyDescent="0.35">
      <c r="A92" s="43">
        <v>45751.791666666701</v>
      </c>
      <c r="B92" s="42">
        <v>19.959891379310299</v>
      </c>
    </row>
    <row r="93" spans="1:2" x14ac:dyDescent="0.35">
      <c r="A93" s="43">
        <v>45751.833333333299</v>
      </c>
      <c r="B93" s="42">
        <v>20.626094999999999</v>
      </c>
    </row>
    <row r="94" spans="1:2" x14ac:dyDescent="0.35">
      <c r="A94" s="43">
        <v>45751.875</v>
      </c>
      <c r="B94" s="42">
        <v>15.055560344827599</v>
      </c>
    </row>
    <row r="95" spans="1:2" x14ac:dyDescent="0.35">
      <c r="A95" s="43">
        <v>45751.916666666701</v>
      </c>
      <c r="B95" s="42">
        <v>10.444518666666699</v>
      </c>
    </row>
    <row r="96" spans="1:2" x14ac:dyDescent="0.35">
      <c r="A96" s="43">
        <v>45751.958333333299</v>
      </c>
      <c r="B96" s="42">
        <v>9.3389060344827595</v>
      </c>
    </row>
    <row r="97" spans="1:2" x14ac:dyDescent="0.35">
      <c r="A97" s="43">
        <v>45752</v>
      </c>
      <c r="B97" s="42">
        <v>10.2139061666667</v>
      </c>
    </row>
    <row r="98" spans="1:2" x14ac:dyDescent="0.35">
      <c r="A98" s="43">
        <v>45752.041666666701</v>
      </c>
      <c r="B98" s="42">
        <v>9.0313887931034493</v>
      </c>
    </row>
    <row r="99" spans="1:2" x14ac:dyDescent="0.35">
      <c r="A99" s="43">
        <v>45752.083333333299</v>
      </c>
      <c r="B99" s="42">
        <v>10.7185648333333</v>
      </c>
    </row>
    <row r="100" spans="1:2" x14ac:dyDescent="0.35">
      <c r="A100" s="43">
        <v>45752.125</v>
      </c>
      <c r="B100" s="42">
        <v>12.1506534482759</v>
      </c>
    </row>
    <row r="101" spans="1:2" x14ac:dyDescent="0.35">
      <c r="A101" s="43">
        <v>45752.166666666701</v>
      </c>
      <c r="B101" s="42">
        <v>15.144114999999999</v>
      </c>
    </row>
    <row r="102" spans="1:2" x14ac:dyDescent="0.35">
      <c r="A102" s="43">
        <v>45752.208333333299</v>
      </c>
      <c r="B102" s="42">
        <v>18.259722413793099</v>
      </c>
    </row>
    <row r="103" spans="1:2" x14ac:dyDescent="0.35">
      <c r="A103" s="43">
        <v>45752.25</v>
      </c>
      <c r="B103" s="42">
        <v>17.7475216666667</v>
      </c>
    </row>
    <row r="104" spans="1:2" x14ac:dyDescent="0.35">
      <c r="A104" s="43">
        <v>45752.291666666701</v>
      </c>
      <c r="B104" s="42">
        <v>20.418412068965502</v>
      </c>
    </row>
    <row r="105" spans="1:2" x14ac:dyDescent="0.35">
      <c r="A105" s="43">
        <v>45752.333333333299</v>
      </c>
      <c r="B105" s="42">
        <v>19.175149999999999</v>
      </c>
    </row>
    <row r="106" spans="1:2" x14ac:dyDescent="0.35">
      <c r="A106" s="43">
        <v>45752.375</v>
      </c>
      <c r="B106" s="42">
        <v>19.043536206896501</v>
      </c>
    </row>
    <row r="107" spans="1:2" x14ac:dyDescent="0.35">
      <c r="A107" s="43">
        <v>45752.416666666701</v>
      </c>
      <c r="B107" s="42">
        <v>15.943393333333301</v>
      </c>
    </row>
    <row r="108" spans="1:2" x14ac:dyDescent="0.35">
      <c r="A108" s="43">
        <v>45752.458333333299</v>
      </c>
      <c r="B108" s="42">
        <v>17.301091034482798</v>
      </c>
    </row>
    <row r="109" spans="1:2" x14ac:dyDescent="0.35">
      <c r="A109" s="43">
        <v>45752.5</v>
      </c>
      <c r="B109" s="42">
        <v>29.485029999999998</v>
      </c>
    </row>
    <row r="110" spans="1:2" x14ac:dyDescent="0.35">
      <c r="A110" s="43">
        <v>45752.541666666701</v>
      </c>
      <c r="B110" s="42">
        <v>27.785358793103502</v>
      </c>
    </row>
    <row r="111" spans="1:2" x14ac:dyDescent="0.35">
      <c r="A111" s="43">
        <v>45752.583333333299</v>
      </c>
      <c r="B111" s="42">
        <v>14.070373666666701</v>
      </c>
    </row>
    <row r="112" spans="1:2" x14ac:dyDescent="0.35">
      <c r="A112" s="43">
        <v>45752.625</v>
      </c>
      <c r="B112" s="42">
        <v>8.2622034482758604</v>
      </c>
    </row>
    <row r="113" spans="1:2" x14ac:dyDescent="0.35">
      <c r="A113" s="43">
        <v>45752.666666666701</v>
      </c>
      <c r="B113" s="42">
        <v>9.5336641666666697</v>
      </c>
    </row>
    <row r="114" spans="1:2" x14ac:dyDescent="0.35">
      <c r="A114" s="43">
        <v>45752.708333333299</v>
      </c>
      <c r="B114" s="42">
        <v>6.0098946551724097</v>
      </c>
    </row>
    <row r="115" spans="1:2" x14ac:dyDescent="0.35">
      <c r="A115" s="43">
        <v>45752.75</v>
      </c>
      <c r="B115" s="42">
        <v>5.6893900000000004</v>
      </c>
    </row>
    <row r="116" spans="1:2" x14ac:dyDescent="0.35">
      <c r="A116" s="43">
        <v>45752.791666666701</v>
      </c>
      <c r="B116" s="42">
        <v>5.2669731034482803</v>
      </c>
    </row>
    <row r="117" spans="1:2" x14ac:dyDescent="0.35">
      <c r="A117" s="43">
        <v>45752.833333333299</v>
      </c>
      <c r="B117" s="42">
        <v>4.06455433333333</v>
      </c>
    </row>
    <row r="118" spans="1:2" x14ac:dyDescent="0.35">
      <c r="A118" s="43">
        <v>45752.875</v>
      </c>
      <c r="B118" s="42">
        <v>4.2370620689655203</v>
      </c>
    </row>
    <row r="119" spans="1:2" x14ac:dyDescent="0.35">
      <c r="A119" s="43">
        <v>45752.916666666701</v>
      </c>
      <c r="B119" s="42">
        <v>4.8585003333333301</v>
      </c>
    </row>
    <row r="120" spans="1:2" x14ac:dyDescent="0.35">
      <c r="A120" s="43">
        <v>45752.958333333299</v>
      </c>
      <c r="B120" s="42">
        <v>5.4691910344827601</v>
      </c>
    </row>
    <row r="121" spans="1:2" x14ac:dyDescent="0.35">
      <c r="A121" s="43">
        <v>45753</v>
      </c>
      <c r="B121" s="42">
        <v>5.35421366666667</v>
      </c>
    </row>
    <row r="122" spans="1:2" x14ac:dyDescent="0.35">
      <c r="A122" s="43">
        <v>45753.041666666701</v>
      </c>
      <c r="B122" s="42">
        <v>5.2806666666666704</v>
      </c>
    </row>
    <row r="123" spans="1:2" x14ac:dyDescent="0.35">
      <c r="A123" s="43">
        <v>45753.083333333299</v>
      </c>
      <c r="B123" s="42">
        <v>5.0534098333333297</v>
      </c>
    </row>
    <row r="124" spans="1:2" x14ac:dyDescent="0.35">
      <c r="A124" s="43">
        <v>45753.125</v>
      </c>
      <c r="B124" s="42">
        <v>5.3751153333333299</v>
      </c>
    </row>
    <row r="125" spans="1:2" x14ac:dyDescent="0.35">
      <c r="A125" s="43">
        <v>45753.166666666701</v>
      </c>
      <c r="B125" s="42">
        <v>5.3026099999999996</v>
      </c>
    </row>
    <row r="126" spans="1:2" x14ac:dyDescent="0.35">
      <c r="A126" s="43">
        <v>45753.208333333299</v>
      </c>
      <c r="B126" s="42">
        <v>5.09594083333333</v>
      </c>
    </row>
    <row r="127" spans="1:2" x14ac:dyDescent="0.35">
      <c r="A127" s="43">
        <v>45753.25</v>
      </c>
      <c r="B127" s="42">
        <v>5.6268244827586198</v>
      </c>
    </row>
    <row r="128" spans="1:2" x14ac:dyDescent="0.35">
      <c r="A128" s="43">
        <v>45753.291666666701</v>
      </c>
      <c r="B128" s="42">
        <v>5.8213761666666697</v>
      </c>
    </row>
    <row r="129" spans="1:2" x14ac:dyDescent="0.35">
      <c r="A129" s="43">
        <v>45753.333333333299</v>
      </c>
      <c r="B129" s="42">
        <v>5.6074929310344803</v>
      </c>
    </row>
    <row r="130" spans="1:2" x14ac:dyDescent="0.35">
      <c r="A130" s="43">
        <v>45753.375</v>
      </c>
      <c r="B130" s="42">
        <v>5.4821489999999997</v>
      </c>
    </row>
    <row r="131" spans="1:2" x14ac:dyDescent="0.35">
      <c r="A131" s="43">
        <v>45753.416666666701</v>
      </c>
      <c r="B131" s="42">
        <v>5.8486808620689699</v>
      </c>
    </row>
    <row r="132" spans="1:2" x14ac:dyDescent="0.35">
      <c r="A132" s="43">
        <v>45753.458333333299</v>
      </c>
      <c r="B132" s="42">
        <v>5.4436028333333297</v>
      </c>
    </row>
    <row r="133" spans="1:2" x14ac:dyDescent="0.35">
      <c r="A133" s="43">
        <v>45753.5</v>
      </c>
      <c r="B133" s="42">
        <v>5.5672860344827599</v>
      </c>
    </row>
    <row r="134" spans="1:2" x14ac:dyDescent="0.35">
      <c r="A134" s="43">
        <v>45753.541666666701</v>
      </c>
      <c r="B134" s="42">
        <v>4.62343816666667</v>
      </c>
    </row>
    <row r="135" spans="1:2" x14ac:dyDescent="0.35">
      <c r="A135" s="43">
        <v>45753.583333333299</v>
      </c>
      <c r="B135" s="42">
        <v>4.0321703448275903</v>
      </c>
    </row>
    <row r="136" spans="1:2" x14ac:dyDescent="0.35">
      <c r="A136" s="43">
        <v>45753.625</v>
      </c>
      <c r="B136" s="42">
        <v>4.0009056666666698</v>
      </c>
    </row>
    <row r="137" spans="1:2" x14ac:dyDescent="0.35">
      <c r="A137" s="43">
        <v>45753.666666666701</v>
      </c>
      <c r="B137" s="42">
        <v>4.2564625862068999</v>
      </c>
    </row>
    <row r="138" spans="1:2" x14ac:dyDescent="0.35">
      <c r="A138" s="43">
        <v>45753.708333333299</v>
      </c>
      <c r="B138" s="42">
        <v>4.1371754999999997</v>
      </c>
    </row>
    <row r="139" spans="1:2" x14ac:dyDescent="0.35">
      <c r="A139" s="43">
        <v>45753.75</v>
      </c>
      <c r="B139" s="42">
        <v>4.3765998275862099</v>
      </c>
    </row>
    <row r="140" spans="1:2" x14ac:dyDescent="0.35">
      <c r="A140" s="43">
        <v>45753.791666666701</v>
      </c>
      <c r="B140" s="42">
        <v>4.94564483333333</v>
      </c>
    </row>
    <row r="141" spans="1:2" x14ac:dyDescent="0.35">
      <c r="A141" s="43">
        <v>45753.833333333299</v>
      </c>
      <c r="B141" s="42">
        <v>6.8111017241379299</v>
      </c>
    </row>
    <row r="142" spans="1:2" x14ac:dyDescent="0.35">
      <c r="A142" s="43">
        <v>45753.875</v>
      </c>
      <c r="B142" s="42">
        <v>9.0762531666666693</v>
      </c>
    </row>
    <row r="143" spans="1:2" x14ac:dyDescent="0.35">
      <c r="A143" s="43">
        <v>45753.916666666701</v>
      </c>
      <c r="B143" s="42">
        <v>6.4622163793103402</v>
      </c>
    </row>
    <row r="144" spans="1:2" x14ac:dyDescent="0.35">
      <c r="A144" s="43">
        <v>45753.958333333299</v>
      </c>
      <c r="B144" s="42">
        <v>5.9272858333333298</v>
      </c>
    </row>
    <row r="145" spans="1:2" x14ac:dyDescent="0.35">
      <c r="A145" s="43">
        <v>45754</v>
      </c>
      <c r="B145" s="42">
        <v>6.01319551724138</v>
      </c>
    </row>
    <row r="146" spans="1:2" x14ac:dyDescent="0.35">
      <c r="A146" s="43">
        <v>45754.041666666701</v>
      </c>
      <c r="B146" s="42">
        <v>6.9340518333333296</v>
      </c>
    </row>
    <row r="147" spans="1:2" x14ac:dyDescent="0.35">
      <c r="A147" s="43">
        <v>45754.083333333299</v>
      </c>
      <c r="B147" s="42">
        <v>7.9704696551724199</v>
      </c>
    </row>
    <row r="148" spans="1:2" x14ac:dyDescent="0.35">
      <c r="A148" s="43">
        <v>45754.125</v>
      </c>
      <c r="B148" s="42">
        <v>9.0377759999999991</v>
      </c>
    </row>
    <row r="149" spans="1:2" x14ac:dyDescent="0.35">
      <c r="A149" s="43">
        <v>45754.166666666701</v>
      </c>
      <c r="B149" s="42">
        <v>12.065542758620699</v>
      </c>
    </row>
    <row r="150" spans="1:2" x14ac:dyDescent="0.35">
      <c r="A150" s="43">
        <v>45754.208333333299</v>
      </c>
      <c r="B150" s="42">
        <v>7.9920365000000002</v>
      </c>
    </row>
    <row r="151" spans="1:2" x14ac:dyDescent="0.35">
      <c r="A151" s="43">
        <v>45754.25</v>
      </c>
      <c r="B151" s="42">
        <v>9.2668499999999998</v>
      </c>
    </row>
    <row r="152" spans="1:2" x14ac:dyDescent="0.35">
      <c r="A152" s="43">
        <v>45754.291666666701</v>
      </c>
      <c r="B152" s="42">
        <v>12.4536123333333</v>
      </c>
    </row>
    <row r="153" spans="1:2" x14ac:dyDescent="0.35">
      <c r="A153" s="43">
        <v>45754.333333333299</v>
      </c>
      <c r="B153" s="42">
        <v>12.2627467241379</v>
      </c>
    </row>
    <row r="154" spans="1:2" x14ac:dyDescent="0.35">
      <c r="A154" s="43">
        <v>45754.375</v>
      </c>
      <c r="B154" s="42">
        <v>10.6019345</v>
      </c>
    </row>
    <row r="155" spans="1:2" x14ac:dyDescent="0.35">
      <c r="A155" s="43">
        <v>45754.416666666701</v>
      </c>
      <c r="B155" s="42">
        <v>14.0135605172414</v>
      </c>
    </row>
    <row r="156" spans="1:2" x14ac:dyDescent="0.35">
      <c r="A156" s="43">
        <v>45754.458333333299</v>
      </c>
      <c r="B156" s="42">
        <v>11.0161576666667</v>
      </c>
    </row>
    <row r="157" spans="1:2" x14ac:dyDescent="0.35">
      <c r="A157" s="43">
        <v>45754.5</v>
      </c>
      <c r="B157" s="42">
        <v>12.345643448275901</v>
      </c>
    </row>
    <row r="158" spans="1:2" x14ac:dyDescent="0.35">
      <c r="A158" s="43">
        <v>45754.541666666701</v>
      </c>
      <c r="B158" s="42">
        <v>20.871471499999998</v>
      </c>
    </row>
    <row r="159" spans="1:2" x14ac:dyDescent="0.35">
      <c r="A159" s="43">
        <v>45754.583333333299</v>
      </c>
      <c r="B159" s="42">
        <v>10.736046551724099</v>
      </c>
    </row>
    <row r="160" spans="1:2" x14ac:dyDescent="0.35">
      <c r="A160" s="43">
        <v>45754.625</v>
      </c>
      <c r="B160" s="42">
        <v>12.699412333333299</v>
      </c>
    </row>
    <row r="161" spans="1:2" x14ac:dyDescent="0.35">
      <c r="A161" s="43">
        <v>45754.666666666701</v>
      </c>
      <c r="B161" s="42">
        <v>11.5350568965517</v>
      </c>
    </row>
    <row r="162" spans="1:2" x14ac:dyDescent="0.35">
      <c r="A162" s="43">
        <v>45754.708333333299</v>
      </c>
      <c r="B162" s="42">
        <v>8.1571411666666709</v>
      </c>
    </row>
    <row r="163" spans="1:2" x14ac:dyDescent="0.35">
      <c r="A163" s="43">
        <v>45754.75</v>
      </c>
      <c r="B163" s="42">
        <v>7.5417506896551796</v>
      </c>
    </row>
    <row r="164" spans="1:2" x14ac:dyDescent="0.35">
      <c r="A164" s="43">
        <v>45754.791666666701</v>
      </c>
      <c r="B164" s="42">
        <v>6.3970673333333403</v>
      </c>
    </row>
    <row r="165" spans="1:2" x14ac:dyDescent="0.35">
      <c r="A165" s="43">
        <v>45754.833333333299</v>
      </c>
      <c r="B165" s="42">
        <v>14.5060113793103</v>
      </c>
    </row>
    <row r="166" spans="1:2" x14ac:dyDescent="0.35">
      <c r="A166" s="43">
        <v>45754.875</v>
      </c>
      <c r="B166" s="42">
        <v>19.289131666666702</v>
      </c>
    </row>
    <row r="167" spans="1:2" x14ac:dyDescent="0.35">
      <c r="A167" s="43">
        <v>45754.916666666701</v>
      </c>
      <c r="B167" s="42">
        <v>10.1045627586207</v>
      </c>
    </row>
    <row r="168" spans="1:2" x14ac:dyDescent="0.35">
      <c r="A168" s="43">
        <v>45754.958333333299</v>
      </c>
      <c r="B168" s="42">
        <v>8.64072216666667</v>
      </c>
    </row>
    <row r="169" spans="1:2" x14ac:dyDescent="0.35">
      <c r="A169" s="43">
        <v>45755</v>
      </c>
      <c r="B169" s="42">
        <v>9.1185965517241403</v>
      </c>
    </row>
    <row r="170" spans="1:2" x14ac:dyDescent="0.35">
      <c r="A170" s="43">
        <v>45755.041666666701</v>
      </c>
      <c r="B170" s="42">
        <v>10.1525258333333</v>
      </c>
    </row>
    <row r="171" spans="1:2" x14ac:dyDescent="0.35">
      <c r="A171" s="43">
        <v>45755.083333333299</v>
      </c>
      <c r="B171" s="42">
        <v>10.774658620689699</v>
      </c>
    </row>
    <row r="172" spans="1:2" x14ac:dyDescent="0.35">
      <c r="A172" s="43">
        <v>45755.125</v>
      </c>
      <c r="B172" s="42">
        <v>10.1601705</v>
      </c>
    </row>
    <row r="173" spans="1:2" x14ac:dyDescent="0.35">
      <c r="A173" s="43">
        <v>45755.166666666701</v>
      </c>
      <c r="B173" s="42">
        <v>11.3014482758621</v>
      </c>
    </row>
    <row r="174" spans="1:2" x14ac:dyDescent="0.35">
      <c r="A174" s="43">
        <v>45755.208333333299</v>
      </c>
      <c r="B174" s="42">
        <v>12.8678733333333</v>
      </c>
    </row>
    <row r="175" spans="1:2" x14ac:dyDescent="0.35">
      <c r="A175" s="43">
        <v>45755.25</v>
      </c>
      <c r="B175" s="42">
        <v>14.493520689655201</v>
      </c>
    </row>
    <row r="176" spans="1:2" x14ac:dyDescent="0.35">
      <c r="A176" s="43">
        <v>45755.291666666701</v>
      </c>
      <c r="B176" s="42">
        <v>15.931611666666701</v>
      </c>
    </row>
    <row r="177" spans="1:2" x14ac:dyDescent="0.35">
      <c r="A177" s="43">
        <v>45755.333333333299</v>
      </c>
      <c r="B177" s="42">
        <v>17.9710879310345</v>
      </c>
    </row>
    <row r="178" spans="1:2" x14ac:dyDescent="0.35">
      <c r="A178" s="43">
        <v>45755.375</v>
      </c>
      <c r="B178" s="42">
        <v>21.4675783333333</v>
      </c>
    </row>
    <row r="179" spans="1:2" x14ac:dyDescent="0.35">
      <c r="A179" s="43">
        <v>45755.416666666701</v>
      </c>
      <c r="B179" s="42">
        <v>20.772029310344799</v>
      </c>
    </row>
    <row r="180" spans="1:2" x14ac:dyDescent="0.35">
      <c r="A180" s="43">
        <v>45755.458333333299</v>
      </c>
      <c r="B180" s="42">
        <v>17.497271666666698</v>
      </c>
    </row>
    <row r="181" spans="1:2" x14ac:dyDescent="0.35">
      <c r="A181" s="43">
        <v>45755.5</v>
      </c>
      <c r="B181" s="42">
        <v>24.629656896551701</v>
      </c>
    </row>
    <row r="182" spans="1:2" x14ac:dyDescent="0.35">
      <c r="A182" s="43">
        <v>45755.541666666701</v>
      </c>
      <c r="B182" s="42">
        <v>21.793545000000002</v>
      </c>
    </row>
    <row r="183" spans="1:2" x14ac:dyDescent="0.35">
      <c r="A183" s="43">
        <v>45755.583333333299</v>
      </c>
      <c r="B183" s="42">
        <v>21.349818965517201</v>
      </c>
    </row>
    <row r="184" spans="1:2" x14ac:dyDescent="0.35">
      <c r="A184" s="43">
        <v>45755.625</v>
      </c>
      <c r="B184" s="42">
        <v>35.126824999999997</v>
      </c>
    </row>
    <row r="185" spans="1:2" x14ac:dyDescent="0.35">
      <c r="A185" s="43">
        <v>45755.666666666701</v>
      </c>
      <c r="B185" s="42">
        <v>19.159229827586199</v>
      </c>
    </row>
    <row r="186" spans="1:2" x14ac:dyDescent="0.35">
      <c r="A186" s="43">
        <v>45755.708333333299</v>
      </c>
      <c r="B186" s="42">
        <v>17.9294096666667</v>
      </c>
    </row>
    <row r="187" spans="1:2" x14ac:dyDescent="0.35">
      <c r="A187" s="43">
        <v>45755.75</v>
      </c>
      <c r="B187" s="42">
        <v>51.939586724137897</v>
      </c>
    </row>
    <row r="188" spans="1:2" x14ac:dyDescent="0.35">
      <c r="A188" s="43">
        <v>45755.791666666701</v>
      </c>
      <c r="B188" s="42">
        <v>9.6322751666666697</v>
      </c>
    </row>
    <row r="189" spans="1:2" x14ac:dyDescent="0.35">
      <c r="A189" s="43">
        <v>45755.833333333299</v>
      </c>
      <c r="B189" s="42">
        <v>9.6410160344827602</v>
      </c>
    </row>
    <row r="190" spans="1:2" x14ac:dyDescent="0.35">
      <c r="A190" s="43">
        <v>45755.875</v>
      </c>
      <c r="B190" s="42">
        <v>11.874639666666701</v>
      </c>
    </row>
    <row r="191" spans="1:2" x14ac:dyDescent="0.35">
      <c r="A191" s="43">
        <v>45755.916666666701</v>
      </c>
      <c r="B191" s="42">
        <v>16.9667224137931</v>
      </c>
    </row>
    <row r="192" spans="1:2" x14ac:dyDescent="0.35">
      <c r="A192" s="43">
        <v>45755.958333333299</v>
      </c>
      <c r="B192" s="42">
        <v>18.098731666666701</v>
      </c>
    </row>
    <row r="193" spans="1:2" x14ac:dyDescent="0.35">
      <c r="A193" s="43">
        <v>45756</v>
      </c>
      <c r="B193" s="42">
        <v>15.496143103448301</v>
      </c>
    </row>
    <row r="194" spans="1:2" x14ac:dyDescent="0.35">
      <c r="A194" s="43">
        <v>45756.041666666701</v>
      </c>
      <c r="B194" s="42">
        <v>15.0640883333333</v>
      </c>
    </row>
    <row r="195" spans="1:2" x14ac:dyDescent="0.35">
      <c r="A195" s="43">
        <v>45756.083333333299</v>
      </c>
      <c r="B195" s="42">
        <v>16.455903448275901</v>
      </c>
    </row>
    <row r="196" spans="1:2" x14ac:dyDescent="0.35">
      <c r="A196" s="43">
        <v>45756.125</v>
      </c>
      <c r="B196" s="42">
        <v>16.679138333333299</v>
      </c>
    </row>
    <row r="197" spans="1:2" x14ac:dyDescent="0.35">
      <c r="A197" s="43">
        <v>45756.166666666701</v>
      </c>
      <c r="B197" s="42">
        <v>16.607624137931001</v>
      </c>
    </row>
    <row r="198" spans="1:2" x14ac:dyDescent="0.35">
      <c r="A198" s="43">
        <v>45756.208333333299</v>
      </c>
      <c r="B198" s="42">
        <v>16.6166366666667</v>
      </c>
    </row>
    <row r="199" spans="1:2" x14ac:dyDescent="0.35">
      <c r="A199" s="43">
        <v>45756.25</v>
      </c>
      <c r="B199" s="42">
        <v>16.675796551724101</v>
      </c>
    </row>
    <row r="200" spans="1:2" x14ac:dyDescent="0.35">
      <c r="A200" s="43">
        <v>45756.291666666701</v>
      </c>
      <c r="B200" s="42">
        <v>20.1166366666667</v>
      </c>
    </row>
    <row r="201" spans="1:2" x14ac:dyDescent="0.35">
      <c r="A201" s="43">
        <v>45756.333333333299</v>
      </c>
      <c r="B201" s="42">
        <v>19.907043103448299</v>
      </c>
    </row>
    <row r="202" spans="1:2" x14ac:dyDescent="0.35">
      <c r="A202" s="43">
        <v>45756.375</v>
      </c>
      <c r="B202" s="42">
        <v>21.212855000000001</v>
      </c>
    </row>
    <row r="203" spans="1:2" x14ac:dyDescent="0.35">
      <c r="A203" s="43">
        <v>45756.416666666701</v>
      </c>
      <c r="B203" s="42">
        <v>25.163325862069001</v>
      </c>
    </row>
    <row r="204" spans="1:2" x14ac:dyDescent="0.35">
      <c r="A204" s="43">
        <v>45756.458333333299</v>
      </c>
      <c r="B204" s="42">
        <v>30.224765000000001</v>
      </c>
    </row>
    <row r="205" spans="1:2" x14ac:dyDescent="0.35">
      <c r="A205" s="43">
        <v>45756.5</v>
      </c>
      <c r="B205" s="42">
        <v>47.777115517241398</v>
      </c>
    </row>
    <row r="206" spans="1:2" x14ac:dyDescent="0.35">
      <c r="A206" s="43">
        <v>45756.541666666701</v>
      </c>
      <c r="B206" s="42">
        <v>42.558296666666699</v>
      </c>
    </row>
    <row r="207" spans="1:2" x14ac:dyDescent="0.35">
      <c r="A207" s="43">
        <v>45756.583333333299</v>
      </c>
      <c r="B207" s="42">
        <v>37.525931034482802</v>
      </c>
    </row>
    <row r="208" spans="1:2" x14ac:dyDescent="0.35">
      <c r="A208" s="43">
        <v>45756.625</v>
      </c>
      <c r="B208" s="42">
        <v>74.318646666666695</v>
      </c>
    </row>
    <row r="209" spans="1:2" x14ac:dyDescent="0.35">
      <c r="A209" s="43">
        <v>45756.666666666701</v>
      </c>
      <c r="B209" s="42">
        <v>64.510701724138002</v>
      </c>
    </row>
    <row r="210" spans="1:2" x14ac:dyDescent="0.35">
      <c r="A210" s="43">
        <v>45756.708333333299</v>
      </c>
      <c r="B210" s="42">
        <v>47.672055</v>
      </c>
    </row>
    <row r="211" spans="1:2" x14ac:dyDescent="0.35">
      <c r="A211" s="43">
        <v>45756.75</v>
      </c>
      <c r="B211" s="42">
        <v>23.953036206896499</v>
      </c>
    </row>
    <row r="212" spans="1:2" x14ac:dyDescent="0.35">
      <c r="A212" s="43">
        <v>45756.791666666701</v>
      </c>
      <c r="B212" s="42">
        <v>13.1601866666667</v>
      </c>
    </row>
    <row r="213" spans="1:2" x14ac:dyDescent="0.35">
      <c r="A213" s="43">
        <v>45756.833333333299</v>
      </c>
      <c r="B213" s="42">
        <v>6.3687924137931002</v>
      </c>
    </row>
    <row r="214" spans="1:2" x14ac:dyDescent="0.35">
      <c r="A214" s="43">
        <v>45756.875</v>
      </c>
      <c r="B214" s="42">
        <v>11.0712438333333</v>
      </c>
    </row>
    <row r="215" spans="1:2" x14ac:dyDescent="0.35">
      <c r="A215" s="43">
        <v>45756.916666666701</v>
      </c>
      <c r="B215" s="42">
        <v>16.165382758620702</v>
      </c>
    </row>
    <row r="216" spans="1:2" x14ac:dyDescent="0.35">
      <c r="A216" s="43">
        <v>45756.958333333299</v>
      </c>
      <c r="B216" s="42">
        <v>16.715256666666701</v>
      </c>
    </row>
    <row r="217" spans="1:2" x14ac:dyDescent="0.35">
      <c r="A217" s="43">
        <v>45757</v>
      </c>
      <c r="B217" s="42">
        <v>16.114425862069002</v>
      </c>
    </row>
    <row r="218" spans="1:2" x14ac:dyDescent="0.35">
      <c r="A218" s="43">
        <v>45757.041666666701</v>
      </c>
      <c r="B218" s="42">
        <v>17.9780466666667</v>
      </c>
    </row>
    <row r="219" spans="1:2" x14ac:dyDescent="0.35">
      <c r="A219" s="43">
        <v>45757.083333333299</v>
      </c>
      <c r="B219" s="42">
        <v>19.7472810344828</v>
      </c>
    </row>
    <row r="220" spans="1:2" x14ac:dyDescent="0.35">
      <c r="A220" s="43">
        <v>45757.125</v>
      </c>
      <c r="B220" s="42">
        <v>21.674773333333299</v>
      </c>
    </row>
    <row r="221" spans="1:2" x14ac:dyDescent="0.35">
      <c r="A221" s="43">
        <v>45757.166666666701</v>
      </c>
      <c r="B221" s="42">
        <v>21.3391913793103</v>
      </c>
    </row>
    <row r="222" spans="1:2" x14ac:dyDescent="0.35">
      <c r="A222" s="43">
        <v>45757.208333333299</v>
      </c>
      <c r="B222" s="42">
        <v>22.756644999999999</v>
      </c>
    </row>
    <row r="223" spans="1:2" x14ac:dyDescent="0.35">
      <c r="A223" s="43">
        <v>45757.25</v>
      </c>
      <c r="B223" s="42">
        <v>22.680015517241401</v>
      </c>
    </row>
    <row r="224" spans="1:2" x14ac:dyDescent="0.35">
      <c r="A224" s="43">
        <v>45757.291666666701</v>
      </c>
      <c r="B224" s="42">
        <v>23.939833333333301</v>
      </c>
    </row>
    <row r="225" spans="1:2" x14ac:dyDescent="0.35">
      <c r="A225" s="43">
        <v>45757.333333333299</v>
      </c>
      <c r="B225" s="42">
        <v>29.5271482758621</v>
      </c>
    </row>
    <row r="226" spans="1:2" x14ac:dyDescent="0.35">
      <c r="A226" s="43">
        <v>45757.375</v>
      </c>
      <c r="B226" s="42">
        <v>21.216670000000001</v>
      </c>
    </row>
    <row r="227" spans="1:2" x14ac:dyDescent="0.35">
      <c r="A227" s="43">
        <v>45757.416666666701</v>
      </c>
      <c r="B227" s="42">
        <v>22.0684706896552</v>
      </c>
    </row>
    <row r="228" spans="1:2" x14ac:dyDescent="0.35">
      <c r="A228" s="43">
        <v>45757.458333333299</v>
      </c>
      <c r="B228" s="42">
        <v>21.921333333333301</v>
      </c>
    </row>
    <row r="229" spans="1:2" x14ac:dyDescent="0.35">
      <c r="A229" s="43">
        <v>45757.5</v>
      </c>
      <c r="B229" s="42">
        <v>26.495486206896601</v>
      </c>
    </row>
    <row r="230" spans="1:2" x14ac:dyDescent="0.35">
      <c r="A230" s="43">
        <v>45757.541666666701</v>
      </c>
      <c r="B230" s="42">
        <v>26.383330000000001</v>
      </c>
    </row>
    <row r="231" spans="1:2" x14ac:dyDescent="0.35">
      <c r="A231" s="43">
        <v>45757.583333333299</v>
      </c>
      <c r="B231" s="42">
        <v>36.934448275862103</v>
      </c>
    </row>
    <row r="232" spans="1:2" x14ac:dyDescent="0.35">
      <c r="A232" s="43">
        <v>45757.625</v>
      </c>
      <c r="B232" s="42">
        <v>32.483618333333297</v>
      </c>
    </row>
    <row r="233" spans="1:2" x14ac:dyDescent="0.35">
      <c r="A233" s="43">
        <v>45757.666666666701</v>
      </c>
      <c r="B233" s="42">
        <v>25.6659482758621</v>
      </c>
    </row>
    <row r="234" spans="1:2" x14ac:dyDescent="0.35">
      <c r="A234" s="43">
        <v>45757.708333333299</v>
      </c>
      <c r="B234" s="42">
        <v>26.151648333333299</v>
      </c>
    </row>
    <row r="235" spans="1:2" x14ac:dyDescent="0.35">
      <c r="A235" s="43">
        <v>45757.75</v>
      </c>
      <c r="B235" s="42">
        <v>27.773624137931002</v>
      </c>
    </row>
    <row r="236" spans="1:2" x14ac:dyDescent="0.35">
      <c r="A236" s="43">
        <v>45757.791666666701</v>
      </c>
      <c r="B236" s="42">
        <v>22.295625000000001</v>
      </c>
    </row>
    <row r="237" spans="1:2" x14ac:dyDescent="0.35">
      <c r="A237" s="43">
        <v>45757.833333333299</v>
      </c>
      <c r="B237" s="42">
        <v>26.0433913793103</v>
      </c>
    </row>
    <row r="238" spans="1:2" x14ac:dyDescent="0.35">
      <c r="A238" s="43">
        <v>45757.875</v>
      </c>
      <c r="B238" s="42">
        <v>26.067245</v>
      </c>
    </row>
    <row r="239" spans="1:2" x14ac:dyDescent="0.35">
      <c r="A239" s="43">
        <v>45757.916666666701</v>
      </c>
      <c r="B239" s="42">
        <v>37.588244827586202</v>
      </c>
    </row>
    <row r="240" spans="1:2" x14ac:dyDescent="0.35">
      <c r="A240" s="43">
        <v>45757.958333333299</v>
      </c>
      <c r="B240" s="42">
        <v>60.059226666666703</v>
      </c>
    </row>
    <row r="241" spans="1:2" x14ac:dyDescent="0.35">
      <c r="A241" s="43">
        <v>45758</v>
      </c>
      <c r="B241" s="42">
        <v>33.257210344827598</v>
      </c>
    </row>
    <row r="242" spans="1:2" x14ac:dyDescent="0.35">
      <c r="A242" s="43">
        <v>45758.041666666701</v>
      </c>
      <c r="B242" s="42">
        <v>21.911151666666701</v>
      </c>
    </row>
    <row r="243" spans="1:2" x14ac:dyDescent="0.35">
      <c r="A243" s="43">
        <v>45758.083333333299</v>
      </c>
      <c r="B243" s="42">
        <v>24.274141379310301</v>
      </c>
    </row>
    <row r="244" spans="1:2" x14ac:dyDescent="0.35">
      <c r="A244" s="43">
        <v>45758.125</v>
      </c>
      <c r="B244" s="42">
        <v>23.053039999999999</v>
      </c>
    </row>
    <row r="245" spans="1:2" x14ac:dyDescent="0.35">
      <c r="A245" s="43">
        <v>45758.166666666701</v>
      </c>
      <c r="B245" s="42">
        <v>24.0716586206897</v>
      </c>
    </row>
    <row r="246" spans="1:2" x14ac:dyDescent="0.35">
      <c r="A246" s="43">
        <v>45758.208333333299</v>
      </c>
      <c r="B246" s="42">
        <v>26.666643333333301</v>
      </c>
    </row>
    <row r="247" spans="1:2" x14ac:dyDescent="0.35">
      <c r="A247" s="43">
        <v>45758.25</v>
      </c>
      <c r="B247" s="42">
        <v>35.769129310344802</v>
      </c>
    </row>
    <row r="248" spans="1:2" x14ac:dyDescent="0.35">
      <c r="A248" s="43">
        <v>45758.291666666701</v>
      </c>
      <c r="B248" s="42">
        <v>39.1844416666667</v>
      </c>
    </row>
    <row r="249" spans="1:2" x14ac:dyDescent="0.35">
      <c r="A249" s="43">
        <v>45758.333333333299</v>
      </c>
      <c r="B249" s="42">
        <v>37.624334482758599</v>
      </c>
    </row>
    <row r="250" spans="1:2" x14ac:dyDescent="0.35">
      <c r="A250" s="43">
        <v>45758.375</v>
      </c>
      <c r="B250" s="42">
        <v>33.652349999999998</v>
      </c>
    </row>
    <row r="251" spans="1:2" x14ac:dyDescent="0.35">
      <c r="A251" s="43">
        <v>45758.416666666701</v>
      </c>
      <c r="B251" s="42">
        <v>30.929449999999999</v>
      </c>
    </row>
    <row r="252" spans="1:2" x14ac:dyDescent="0.35">
      <c r="A252" s="43">
        <v>45758.458333333299</v>
      </c>
      <c r="B252" s="42">
        <v>25.29767</v>
      </c>
    </row>
    <row r="253" spans="1:2" x14ac:dyDescent="0.35">
      <c r="A253" s="43">
        <v>45758.5</v>
      </c>
      <c r="B253" s="42">
        <v>29.453379310344801</v>
      </c>
    </row>
    <row r="254" spans="1:2" x14ac:dyDescent="0.35">
      <c r="A254" s="43">
        <v>45758.541666666701</v>
      </c>
      <c r="B254" s="42">
        <v>30.454253333333298</v>
      </c>
    </row>
    <row r="255" spans="1:2" x14ac:dyDescent="0.35">
      <c r="A255" s="43">
        <v>45758.583333333299</v>
      </c>
      <c r="B255" s="42">
        <v>24.2391827586207</v>
      </c>
    </row>
    <row r="256" spans="1:2" x14ac:dyDescent="0.35">
      <c r="A256" s="43">
        <v>45758.625</v>
      </c>
      <c r="B256" s="42">
        <v>28.165638333333298</v>
      </c>
    </row>
    <row r="257" spans="1:2" x14ac:dyDescent="0.35">
      <c r="A257" s="43">
        <v>45758.666666666701</v>
      </c>
      <c r="B257" s="42">
        <v>23.3347551724138</v>
      </c>
    </row>
    <row r="258" spans="1:2" x14ac:dyDescent="0.35">
      <c r="A258" s="43">
        <v>45758.708333333299</v>
      </c>
      <c r="B258" s="42">
        <v>17.488023333333299</v>
      </c>
    </row>
    <row r="259" spans="1:2" x14ac:dyDescent="0.35">
      <c r="A259" s="43">
        <v>45758.75</v>
      </c>
      <c r="B259" s="42">
        <v>13.3783551724138</v>
      </c>
    </row>
    <row r="260" spans="1:2" x14ac:dyDescent="0.35">
      <c r="A260" s="43">
        <v>45758.791666666701</v>
      </c>
      <c r="B260" s="42">
        <v>15.040145000000001</v>
      </c>
    </row>
    <row r="261" spans="1:2" x14ac:dyDescent="0.35">
      <c r="A261" s="43">
        <v>45758.833333333299</v>
      </c>
      <c r="B261" s="42">
        <v>26.865125862069</v>
      </c>
    </row>
    <row r="262" spans="1:2" x14ac:dyDescent="0.35">
      <c r="A262" s="43">
        <v>45758.875</v>
      </c>
      <c r="B262" s="42">
        <v>31.966901666666701</v>
      </c>
    </row>
    <row r="263" spans="1:2" x14ac:dyDescent="0.35">
      <c r="A263" s="43">
        <v>45758.916666666701</v>
      </c>
      <c r="B263" s="42">
        <v>33.454420689655201</v>
      </c>
    </row>
    <row r="264" spans="1:2" x14ac:dyDescent="0.35">
      <c r="A264" s="43">
        <v>45758.958333333299</v>
      </c>
      <c r="B264" s="42">
        <v>44.641693333333301</v>
      </c>
    </row>
    <row r="265" spans="1:2" x14ac:dyDescent="0.35">
      <c r="A265" s="43">
        <v>45759</v>
      </c>
      <c r="B265" s="42">
        <v>45.2177534482759</v>
      </c>
    </row>
    <row r="266" spans="1:2" x14ac:dyDescent="0.35">
      <c r="A266" s="43">
        <v>45759.041666666701</v>
      </c>
      <c r="B266" s="42">
        <v>40.299788333333296</v>
      </c>
    </row>
    <row r="267" spans="1:2" x14ac:dyDescent="0.35">
      <c r="A267" s="43">
        <v>45759.083333333299</v>
      </c>
      <c r="B267" s="42">
        <v>39.072343103448297</v>
      </c>
    </row>
    <row r="268" spans="1:2" x14ac:dyDescent="0.35">
      <c r="A268" s="43">
        <v>45759.125</v>
      </c>
      <c r="B268" s="42">
        <v>41.297255</v>
      </c>
    </row>
    <row r="269" spans="1:2" x14ac:dyDescent="0.35">
      <c r="A269" s="43">
        <v>45759.166666666701</v>
      </c>
      <c r="B269" s="42">
        <v>28.932024137930998</v>
      </c>
    </row>
    <row r="270" spans="1:2" x14ac:dyDescent="0.35">
      <c r="A270" s="43">
        <v>45759.208333333299</v>
      </c>
      <c r="B270" s="42">
        <v>25.311341666666699</v>
      </c>
    </row>
    <row r="271" spans="1:2" x14ac:dyDescent="0.35">
      <c r="A271" s="43">
        <v>45759.25</v>
      </c>
      <c r="B271" s="42">
        <v>26.5110517241379</v>
      </c>
    </row>
    <row r="272" spans="1:2" x14ac:dyDescent="0.35">
      <c r="A272" s="43">
        <v>45759.291666666701</v>
      </c>
      <c r="B272" s="42">
        <v>25.0717866666667</v>
      </c>
    </row>
    <row r="273" spans="1:2" x14ac:dyDescent="0.35">
      <c r="A273" s="43">
        <v>45759.333333333299</v>
      </c>
      <c r="B273" s="42">
        <v>26.8666965517241</v>
      </c>
    </row>
    <row r="274" spans="1:2" x14ac:dyDescent="0.35">
      <c r="A274" s="43">
        <v>45759.375</v>
      </c>
      <c r="B274" s="42">
        <v>25.2041416666667</v>
      </c>
    </row>
    <row r="275" spans="1:2" x14ac:dyDescent="0.35">
      <c r="A275" s="43">
        <v>45759.416666666701</v>
      </c>
      <c r="B275" s="42">
        <v>22.609025862069</v>
      </c>
    </row>
    <row r="276" spans="1:2" x14ac:dyDescent="0.35">
      <c r="A276" s="43">
        <v>45759.458333333299</v>
      </c>
      <c r="B276" s="42">
        <v>21.205358333333301</v>
      </c>
    </row>
    <row r="277" spans="1:2" x14ac:dyDescent="0.35">
      <c r="A277" s="43">
        <v>45759.5</v>
      </c>
      <c r="B277" s="42">
        <v>21.242799999999999</v>
      </c>
    </row>
    <row r="278" spans="1:2" x14ac:dyDescent="0.35">
      <c r="A278" s="43">
        <v>45759.541666666701</v>
      </c>
      <c r="B278" s="42">
        <v>19.649058333333301</v>
      </c>
    </row>
    <row r="279" spans="1:2" x14ac:dyDescent="0.35">
      <c r="A279" s="43">
        <v>45759.583333333299</v>
      </c>
      <c r="B279" s="42">
        <v>17.520243103448301</v>
      </c>
    </row>
    <row r="280" spans="1:2" x14ac:dyDescent="0.35">
      <c r="A280" s="43">
        <v>45759.625</v>
      </c>
      <c r="B280" s="42">
        <v>13.482200000000001</v>
      </c>
    </row>
    <row r="281" spans="1:2" x14ac:dyDescent="0.35">
      <c r="A281" s="43">
        <v>45759.666666666701</v>
      </c>
      <c r="B281" s="42">
        <v>10.9463079310345</v>
      </c>
    </row>
    <row r="282" spans="1:2" x14ac:dyDescent="0.35">
      <c r="A282" s="43">
        <v>45759.708333333299</v>
      </c>
      <c r="B282" s="42">
        <v>10.805676</v>
      </c>
    </row>
    <row r="283" spans="1:2" x14ac:dyDescent="0.35">
      <c r="A283" s="43">
        <v>45759.75</v>
      </c>
      <c r="B283" s="42">
        <v>12.4037822413793</v>
      </c>
    </row>
    <row r="284" spans="1:2" x14ac:dyDescent="0.35">
      <c r="A284" s="43">
        <v>45759.791666666701</v>
      </c>
      <c r="B284" s="42">
        <v>13.962118333333301</v>
      </c>
    </row>
    <row r="285" spans="1:2" x14ac:dyDescent="0.35">
      <c r="A285" s="43">
        <v>45759.833333333299</v>
      </c>
      <c r="B285" s="42">
        <v>19.396762068965501</v>
      </c>
    </row>
    <row r="286" spans="1:2" x14ac:dyDescent="0.35">
      <c r="A286" s="43">
        <v>45759.875</v>
      </c>
      <c r="B286" s="42">
        <v>23.03115</v>
      </c>
    </row>
    <row r="287" spans="1:2" x14ac:dyDescent="0.35">
      <c r="A287" s="43">
        <v>45759.916666666701</v>
      </c>
      <c r="B287" s="42">
        <v>21.869882758620701</v>
      </c>
    </row>
    <row r="288" spans="1:2" x14ac:dyDescent="0.35">
      <c r="A288" s="43">
        <v>45759.958333333299</v>
      </c>
      <c r="B288" s="42">
        <v>20.00825</v>
      </c>
    </row>
    <row r="289" spans="1:2" x14ac:dyDescent="0.35">
      <c r="A289" s="43">
        <v>45760</v>
      </c>
      <c r="B289" s="42">
        <v>13.947293103448301</v>
      </c>
    </row>
    <row r="290" spans="1:2" x14ac:dyDescent="0.35">
      <c r="A290" s="43">
        <v>45760.041666666701</v>
      </c>
      <c r="B290" s="42">
        <v>18.508293220338999</v>
      </c>
    </row>
    <row r="291" spans="1:2" x14ac:dyDescent="0.35">
      <c r="A291" s="43">
        <v>45760.083333333299</v>
      </c>
      <c r="B291" s="42">
        <v>17.961293333333298</v>
      </c>
    </row>
    <row r="292" spans="1:2" x14ac:dyDescent="0.35">
      <c r="A292" s="43">
        <v>45760.125</v>
      </c>
      <c r="B292" s="42">
        <v>16.000565000000002</v>
      </c>
    </row>
    <row r="293" spans="1:2" x14ac:dyDescent="0.35">
      <c r="A293" s="43">
        <v>45760.166666666701</v>
      </c>
      <c r="B293" s="42">
        <v>13.582503448275901</v>
      </c>
    </row>
    <row r="294" spans="1:2" x14ac:dyDescent="0.35">
      <c r="A294" s="43">
        <v>45760.208333333299</v>
      </c>
      <c r="B294" s="42">
        <v>15.353785</v>
      </c>
    </row>
    <row r="295" spans="1:2" x14ac:dyDescent="0.35">
      <c r="A295" s="43">
        <v>45760.25</v>
      </c>
      <c r="B295" s="42">
        <v>16.855412068965499</v>
      </c>
    </row>
    <row r="296" spans="1:2" x14ac:dyDescent="0.35">
      <c r="A296" s="43">
        <v>45760.291666666701</v>
      </c>
      <c r="B296" s="42">
        <v>16.437885000000001</v>
      </c>
    </row>
    <row r="297" spans="1:2" x14ac:dyDescent="0.35">
      <c r="A297" s="43">
        <v>45760.333333333299</v>
      </c>
      <c r="B297" s="42">
        <v>16.087481034482799</v>
      </c>
    </row>
    <row r="298" spans="1:2" x14ac:dyDescent="0.35">
      <c r="A298" s="43">
        <v>45760.375</v>
      </c>
      <c r="B298" s="42">
        <v>17.005344999999998</v>
      </c>
    </row>
    <row r="299" spans="1:2" x14ac:dyDescent="0.35">
      <c r="A299" s="43">
        <v>45760.416666666701</v>
      </c>
      <c r="B299" s="42">
        <v>16.054901724137899</v>
      </c>
    </row>
    <row r="300" spans="1:2" x14ac:dyDescent="0.35">
      <c r="A300" s="43">
        <v>45760.458333333299</v>
      </c>
      <c r="B300" s="42">
        <v>14.71374</v>
      </c>
    </row>
    <row r="301" spans="1:2" x14ac:dyDescent="0.35">
      <c r="A301" s="43">
        <v>45760.5</v>
      </c>
      <c r="B301" s="42">
        <v>8.3932117241379292</v>
      </c>
    </row>
    <row r="302" spans="1:2" x14ac:dyDescent="0.35">
      <c r="A302" s="43">
        <v>45760.541666666701</v>
      </c>
      <c r="B302" s="42">
        <v>7.3379443333333301</v>
      </c>
    </row>
    <row r="303" spans="1:2" x14ac:dyDescent="0.35">
      <c r="A303" s="43">
        <v>45760.583333333299</v>
      </c>
      <c r="B303" s="42">
        <v>7.1454358620689602</v>
      </c>
    </row>
    <row r="304" spans="1:2" x14ac:dyDescent="0.35">
      <c r="A304" s="43">
        <v>45760.625</v>
      </c>
      <c r="B304" s="42">
        <v>5.4987006666666698</v>
      </c>
    </row>
    <row r="305" spans="1:2" x14ac:dyDescent="0.35">
      <c r="A305" s="43">
        <v>45760.666666666701</v>
      </c>
      <c r="B305" s="42">
        <v>4.7650932758620703</v>
      </c>
    </row>
    <row r="306" spans="1:2" x14ac:dyDescent="0.35">
      <c r="A306" s="43">
        <v>45760.708333333299</v>
      </c>
      <c r="B306" s="42">
        <v>5.7883233333333299</v>
      </c>
    </row>
    <row r="307" spans="1:2" x14ac:dyDescent="0.35">
      <c r="A307" s="43">
        <v>45760.75</v>
      </c>
      <c r="B307" s="42">
        <v>11.0469563793104</v>
      </c>
    </row>
    <row r="308" spans="1:2" x14ac:dyDescent="0.35">
      <c r="A308" s="43">
        <v>45760.791666666701</v>
      </c>
      <c r="B308" s="42">
        <v>3.7347644999999998</v>
      </c>
    </row>
    <row r="309" spans="1:2" x14ac:dyDescent="0.35">
      <c r="A309" s="43">
        <v>45760.833333333299</v>
      </c>
      <c r="B309" s="42">
        <v>8.5840077586206895</v>
      </c>
    </row>
    <row r="310" spans="1:2" x14ac:dyDescent="0.35">
      <c r="A310" s="43">
        <v>45760.875</v>
      </c>
      <c r="B310" s="42">
        <v>19.993322166666701</v>
      </c>
    </row>
    <row r="311" spans="1:2" x14ac:dyDescent="0.35">
      <c r="A311" s="43">
        <v>45760.916666666701</v>
      </c>
      <c r="B311" s="42">
        <v>20.500232758620701</v>
      </c>
    </row>
    <row r="312" spans="1:2" x14ac:dyDescent="0.35">
      <c r="A312" s="43">
        <v>45760.958333333299</v>
      </c>
      <c r="B312" s="42">
        <v>20.92015</v>
      </c>
    </row>
    <row r="313" spans="1:2" x14ac:dyDescent="0.35">
      <c r="A313" s="43">
        <v>45761</v>
      </c>
      <c r="B313" s="42">
        <v>8.2399753448275792</v>
      </c>
    </row>
    <row r="314" spans="1:2" x14ac:dyDescent="0.35">
      <c r="A314" s="43">
        <v>45761.041666666701</v>
      </c>
      <c r="B314" s="42">
        <v>12.4952116666667</v>
      </c>
    </row>
    <row r="315" spans="1:2" x14ac:dyDescent="0.35">
      <c r="A315" s="43">
        <v>45761.083333333299</v>
      </c>
      <c r="B315" s="42">
        <v>5.7093913793103503</v>
      </c>
    </row>
    <row r="316" spans="1:2" x14ac:dyDescent="0.35">
      <c r="A316" s="43">
        <v>45761.125</v>
      </c>
      <c r="B316" s="42">
        <v>4.9057953333333302</v>
      </c>
    </row>
    <row r="317" spans="1:2" x14ac:dyDescent="0.35">
      <c r="A317" s="43">
        <v>45761.166666666701</v>
      </c>
      <c r="B317" s="42">
        <v>3.7077720689655198</v>
      </c>
    </row>
    <row r="318" spans="1:2" x14ac:dyDescent="0.35">
      <c r="A318" s="43">
        <v>45761.208333333299</v>
      </c>
      <c r="B318" s="42">
        <v>3.7166945</v>
      </c>
    </row>
    <row r="319" spans="1:2" x14ac:dyDescent="0.35">
      <c r="A319" s="43">
        <v>45761.25</v>
      </c>
      <c r="B319" s="42">
        <v>3.960925</v>
      </c>
    </row>
    <row r="320" spans="1:2" x14ac:dyDescent="0.35">
      <c r="A320" s="43">
        <v>45761.291666666701</v>
      </c>
      <c r="B320" s="42">
        <v>3.3192056666666701</v>
      </c>
    </row>
    <row r="321" spans="1:2" x14ac:dyDescent="0.35">
      <c r="A321" s="43">
        <v>45761.333333333299</v>
      </c>
      <c r="B321" s="42">
        <v>3.7952844827586198</v>
      </c>
    </row>
    <row r="322" spans="1:2" x14ac:dyDescent="0.35">
      <c r="A322" s="43">
        <v>45761.375</v>
      </c>
      <c r="B322" s="42">
        <v>5.1694943333333301</v>
      </c>
    </row>
    <row r="323" spans="1:2" x14ac:dyDescent="0.35">
      <c r="A323" s="43">
        <v>45761.416666666701</v>
      </c>
      <c r="B323" s="42">
        <v>6.7553368965517198</v>
      </c>
    </row>
    <row r="324" spans="1:2" x14ac:dyDescent="0.35">
      <c r="A324" s="43">
        <v>45761.458333333299</v>
      </c>
      <c r="B324" s="42">
        <v>10.468299333333301</v>
      </c>
    </row>
    <row r="325" spans="1:2" x14ac:dyDescent="0.35">
      <c r="A325" s="43">
        <v>45761.5</v>
      </c>
      <c r="B325" s="42">
        <v>10.9668731034483</v>
      </c>
    </row>
    <row r="326" spans="1:2" x14ac:dyDescent="0.35">
      <c r="A326" s="43">
        <v>45761.541666666701</v>
      </c>
      <c r="B326" s="42">
        <v>13.575610166666699</v>
      </c>
    </row>
    <row r="327" spans="1:2" x14ac:dyDescent="0.35">
      <c r="A327" s="43">
        <v>45761.583333333299</v>
      </c>
      <c r="B327" s="42">
        <v>9.7992672413793098</v>
      </c>
    </row>
    <row r="328" spans="1:2" x14ac:dyDescent="0.35">
      <c r="A328" s="43">
        <v>45761.625</v>
      </c>
      <c r="B328" s="42">
        <v>11.528438833333301</v>
      </c>
    </row>
    <row r="329" spans="1:2" x14ac:dyDescent="0.35">
      <c r="A329" s="43">
        <v>45761.666666666701</v>
      </c>
      <c r="B329" s="42">
        <v>9.8693856896551697</v>
      </c>
    </row>
    <row r="330" spans="1:2" x14ac:dyDescent="0.35">
      <c r="A330" s="43">
        <v>45761.708333333299</v>
      </c>
      <c r="B330" s="42">
        <v>7.7909853333333299</v>
      </c>
    </row>
    <row r="331" spans="1:2" x14ac:dyDescent="0.35">
      <c r="A331" s="43">
        <v>45761.75</v>
      </c>
      <c r="B331" s="42">
        <v>5.8910224137930998</v>
      </c>
    </row>
    <row r="332" spans="1:2" x14ac:dyDescent="0.35">
      <c r="A332" s="43">
        <v>45761.791666666701</v>
      </c>
      <c r="B332" s="42">
        <v>4.3247623333333296</v>
      </c>
    </row>
    <row r="333" spans="1:2" x14ac:dyDescent="0.35">
      <c r="A333" s="43">
        <v>45761.833333333299</v>
      </c>
      <c r="B333" s="42">
        <v>4.5199791379310303</v>
      </c>
    </row>
    <row r="334" spans="1:2" x14ac:dyDescent="0.35">
      <c r="A334" s="43">
        <v>45761.875</v>
      </c>
      <c r="B334" s="42">
        <v>4.95214</v>
      </c>
    </row>
    <row r="335" spans="1:2" x14ac:dyDescent="0.35">
      <c r="A335" s="43">
        <v>45761.916666666701</v>
      </c>
      <c r="B335" s="42">
        <v>5.1493265517241404</v>
      </c>
    </row>
    <row r="336" spans="1:2" x14ac:dyDescent="0.35">
      <c r="A336" s="43">
        <v>45761.958333333299</v>
      </c>
      <c r="B336" s="42">
        <v>5.5589054999999998</v>
      </c>
    </row>
    <row r="337" spans="1:2" x14ac:dyDescent="0.35">
      <c r="A337" s="43">
        <v>45762</v>
      </c>
      <c r="B337" s="42">
        <v>6.6650227586206903</v>
      </c>
    </row>
    <row r="338" spans="1:2" x14ac:dyDescent="0.35">
      <c r="A338" s="43">
        <v>45762.041666666701</v>
      </c>
      <c r="B338" s="42">
        <v>9.0086516666666707</v>
      </c>
    </row>
    <row r="339" spans="1:2" x14ac:dyDescent="0.35">
      <c r="A339" s="43">
        <v>45762.083333333299</v>
      </c>
      <c r="B339" s="42">
        <v>10.2442137931034</v>
      </c>
    </row>
    <row r="340" spans="1:2" x14ac:dyDescent="0.35">
      <c r="A340" s="43">
        <v>45762.125</v>
      </c>
      <c r="B340" s="42">
        <v>7.73327116666667</v>
      </c>
    </row>
    <row r="341" spans="1:2" x14ac:dyDescent="0.35">
      <c r="A341" s="43">
        <v>45762.166666666701</v>
      </c>
      <c r="B341" s="42">
        <v>12.301562758620699</v>
      </c>
    </row>
    <row r="342" spans="1:2" x14ac:dyDescent="0.35">
      <c r="A342" s="43">
        <v>45762.208333333299</v>
      </c>
      <c r="B342" s="42">
        <v>13.285365000000001</v>
      </c>
    </row>
    <row r="343" spans="1:2" x14ac:dyDescent="0.35">
      <c r="A343" s="43">
        <v>45762.25</v>
      </c>
      <c r="B343" s="42">
        <v>12.8548844827586</v>
      </c>
    </row>
    <row r="344" spans="1:2" x14ac:dyDescent="0.35">
      <c r="A344" s="43">
        <v>45762.291666666701</v>
      </c>
      <c r="B344" s="42">
        <v>14.269399999999999</v>
      </c>
    </row>
    <row r="345" spans="1:2" x14ac:dyDescent="0.35">
      <c r="A345" s="43">
        <v>45762.333333333299</v>
      </c>
      <c r="B345" s="42">
        <v>16.187508620689702</v>
      </c>
    </row>
    <row r="346" spans="1:2" x14ac:dyDescent="0.35">
      <c r="A346" s="43">
        <v>45762.375</v>
      </c>
      <c r="B346" s="42">
        <v>20.337313333333299</v>
      </c>
    </row>
    <row r="347" spans="1:2" x14ac:dyDescent="0.35">
      <c r="A347" s="43">
        <v>45762.416666666701</v>
      </c>
      <c r="B347" s="42">
        <v>18.2330189655172</v>
      </c>
    </row>
    <row r="348" spans="1:2" x14ac:dyDescent="0.35">
      <c r="A348" s="43">
        <v>45762.458333333299</v>
      </c>
      <c r="B348" s="42">
        <v>18.028178333333301</v>
      </c>
    </row>
    <row r="349" spans="1:2" x14ac:dyDescent="0.35">
      <c r="A349" s="43">
        <v>45762.5</v>
      </c>
      <c r="B349" s="42">
        <v>22.682481034482699</v>
      </c>
    </row>
    <row r="350" spans="1:2" x14ac:dyDescent="0.35">
      <c r="A350" s="43">
        <v>45762.541666666701</v>
      </c>
      <c r="B350" s="42">
        <v>24.239986666666699</v>
      </c>
    </row>
    <row r="351" spans="1:2" x14ac:dyDescent="0.35">
      <c r="A351" s="43">
        <v>45762.583333333299</v>
      </c>
      <c r="B351" s="42">
        <v>25.1767879310345</v>
      </c>
    </row>
    <row r="352" spans="1:2" x14ac:dyDescent="0.35">
      <c r="A352" s="43">
        <v>45762.625</v>
      </c>
      <c r="B352" s="42">
        <v>21.269191166666701</v>
      </c>
    </row>
    <row r="353" spans="1:2" x14ac:dyDescent="0.35">
      <c r="A353" s="43">
        <v>45762.666666666701</v>
      </c>
      <c r="B353" s="42">
        <v>10.300665689655199</v>
      </c>
    </row>
    <row r="354" spans="1:2" x14ac:dyDescent="0.35">
      <c r="A354" s="43">
        <v>45762.708333333299</v>
      </c>
      <c r="B354" s="42">
        <v>8.5166186666666697</v>
      </c>
    </row>
    <row r="355" spans="1:2" x14ac:dyDescent="0.35">
      <c r="A355" s="43">
        <v>45762.75</v>
      </c>
      <c r="B355" s="42">
        <v>9.1540008620689601</v>
      </c>
    </row>
    <row r="356" spans="1:2" x14ac:dyDescent="0.35">
      <c r="A356" s="43">
        <v>45762.791666666701</v>
      </c>
      <c r="B356" s="42">
        <v>5.2500305000000003</v>
      </c>
    </row>
    <row r="357" spans="1:2" x14ac:dyDescent="0.35">
      <c r="A357" s="43">
        <v>45762.833333333299</v>
      </c>
      <c r="B357" s="42">
        <v>6.2190608620689698</v>
      </c>
    </row>
    <row r="358" spans="1:2" x14ac:dyDescent="0.35">
      <c r="A358" s="43">
        <v>45762.875</v>
      </c>
      <c r="B358" s="42">
        <v>8.6903170000000003</v>
      </c>
    </row>
    <row r="359" spans="1:2" x14ac:dyDescent="0.35">
      <c r="A359" s="43">
        <v>45762.916666666701</v>
      </c>
      <c r="B359" s="42">
        <v>8.8776351724137896</v>
      </c>
    </row>
    <row r="360" spans="1:2" x14ac:dyDescent="0.35">
      <c r="A360" s="43">
        <v>45762.958333333299</v>
      </c>
      <c r="B360" s="42">
        <v>8.6570225000000001</v>
      </c>
    </row>
    <row r="361" spans="1:2" x14ac:dyDescent="0.35">
      <c r="A361" s="43">
        <v>45763</v>
      </c>
      <c r="B361" s="42">
        <v>9.19106965517242</v>
      </c>
    </row>
    <row r="362" spans="1:2" x14ac:dyDescent="0.35">
      <c r="A362" s="43">
        <v>45763.041666666701</v>
      </c>
      <c r="B362" s="42">
        <v>12.1851016666667</v>
      </c>
    </row>
    <row r="363" spans="1:2" x14ac:dyDescent="0.35">
      <c r="A363" s="43">
        <v>45763.083333333299</v>
      </c>
      <c r="B363" s="42">
        <v>10.4153105172414</v>
      </c>
    </row>
    <row r="364" spans="1:2" x14ac:dyDescent="0.35">
      <c r="A364" s="43">
        <v>45763.125</v>
      </c>
      <c r="B364" s="42">
        <v>3.77789666666667</v>
      </c>
    </row>
    <row r="365" spans="1:2" x14ac:dyDescent="0.35">
      <c r="A365" s="43">
        <v>45763.166666666701</v>
      </c>
      <c r="B365" s="42">
        <v>3.66067689655172</v>
      </c>
    </row>
    <row r="366" spans="1:2" x14ac:dyDescent="0.35">
      <c r="A366" s="43">
        <v>45763.208333333299</v>
      </c>
      <c r="B366" s="42">
        <v>2.94785283333333</v>
      </c>
    </row>
    <row r="367" spans="1:2" x14ac:dyDescent="0.35">
      <c r="A367" s="43">
        <v>45763.25</v>
      </c>
      <c r="B367" s="42">
        <v>2.0184660344827599</v>
      </c>
    </row>
    <row r="368" spans="1:2" x14ac:dyDescent="0.35">
      <c r="A368" s="43">
        <v>45763.291666666701</v>
      </c>
      <c r="B368" s="42">
        <v>1.28628123333333</v>
      </c>
    </row>
    <row r="369" spans="1:2" x14ac:dyDescent="0.35">
      <c r="A369" s="43">
        <v>45763.333333333299</v>
      </c>
      <c r="B369" s="42">
        <v>2.1369289999999999</v>
      </c>
    </row>
    <row r="370" spans="1:2" x14ac:dyDescent="0.35">
      <c r="A370" s="43">
        <v>45763.375</v>
      </c>
      <c r="B370" s="42">
        <v>3.9879501666666699</v>
      </c>
    </row>
    <row r="371" spans="1:2" x14ac:dyDescent="0.35">
      <c r="A371" s="43">
        <v>45763.416666666701</v>
      </c>
      <c r="B371" s="42">
        <v>5.0247612068965504</v>
      </c>
    </row>
    <row r="372" spans="1:2" x14ac:dyDescent="0.35">
      <c r="A372" s="43">
        <v>45763.458333333299</v>
      </c>
      <c r="B372" s="42">
        <v>5.39537316666667</v>
      </c>
    </row>
    <row r="373" spans="1:2" x14ac:dyDescent="0.35">
      <c r="A373" s="43">
        <v>45763.5</v>
      </c>
      <c r="B373" s="42">
        <v>6.9012898275861998</v>
      </c>
    </row>
    <row r="374" spans="1:2" x14ac:dyDescent="0.35">
      <c r="A374" s="43">
        <v>45763.541666666701</v>
      </c>
      <c r="B374" s="42">
        <v>5.4755773333333302</v>
      </c>
    </row>
    <row r="375" spans="1:2" x14ac:dyDescent="0.35">
      <c r="A375" s="43">
        <v>45763.583333333299</v>
      </c>
      <c r="B375" s="42">
        <v>6.6244775862068996</v>
      </c>
    </row>
    <row r="376" spans="1:2" x14ac:dyDescent="0.35">
      <c r="A376" s="43">
        <v>45763.625</v>
      </c>
      <c r="B376" s="42">
        <v>5.8614269999999999</v>
      </c>
    </row>
    <row r="377" spans="1:2" x14ac:dyDescent="0.35">
      <c r="A377" s="43">
        <v>45763.666666666701</v>
      </c>
      <c r="B377" s="42">
        <v>6.7732322413793096</v>
      </c>
    </row>
    <row r="378" spans="1:2" x14ac:dyDescent="0.35">
      <c r="A378" s="43">
        <v>45763.708333333299</v>
      </c>
      <c r="B378" s="42">
        <v>5.2943226666666696</v>
      </c>
    </row>
    <row r="379" spans="1:2" x14ac:dyDescent="0.35">
      <c r="A379" s="43">
        <v>45763.75</v>
      </c>
      <c r="B379" s="42">
        <v>3.9697074137930999</v>
      </c>
    </row>
    <row r="380" spans="1:2" x14ac:dyDescent="0.35">
      <c r="A380" s="43">
        <v>45763.791666666701</v>
      </c>
      <c r="B380" s="42">
        <v>2.66944633333333</v>
      </c>
    </row>
    <row r="381" spans="1:2" x14ac:dyDescent="0.35">
      <c r="A381" s="43">
        <v>45763.833333333299</v>
      </c>
      <c r="B381" s="42">
        <v>3.03859534482759</v>
      </c>
    </row>
    <row r="382" spans="1:2" x14ac:dyDescent="0.35">
      <c r="A382" s="43">
        <v>45763.875</v>
      </c>
      <c r="B382" s="42">
        <v>3.90180666666667</v>
      </c>
    </row>
    <row r="383" spans="1:2" x14ac:dyDescent="0.35">
      <c r="A383" s="43">
        <v>45763.916666666701</v>
      </c>
      <c r="B383" s="42">
        <v>3.9821620689655202</v>
      </c>
    </row>
    <row r="384" spans="1:2" x14ac:dyDescent="0.35">
      <c r="A384" s="43">
        <v>45763.958333333299</v>
      </c>
      <c r="B384" s="42">
        <v>5.6176618333333304</v>
      </c>
    </row>
    <row r="385" spans="1:2" x14ac:dyDescent="0.35">
      <c r="A385" s="43">
        <v>45764</v>
      </c>
      <c r="B385" s="42">
        <v>4.6454855172413803</v>
      </c>
    </row>
    <row r="386" spans="1:2" x14ac:dyDescent="0.35">
      <c r="A386" s="43">
        <v>45764.041666666701</v>
      </c>
      <c r="B386" s="42">
        <v>4.0295759999999996</v>
      </c>
    </row>
    <row r="387" spans="1:2" x14ac:dyDescent="0.35">
      <c r="A387" s="43">
        <v>45764.083333333299</v>
      </c>
      <c r="B387" s="42">
        <v>3.73944103448276</v>
      </c>
    </row>
    <row r="388" spans="1:2" x14ac:dyDescent="0.35">
      <c r="A388" s="43">
        <v>45764.125</v>
      </c>
      <c r="B388" s="42">
        <v>3.2236296666666702</v>
      </c>
    </row>
    <row r="389" spans="1:2" x14ac:dyDescent="0.35">
      <c r="A389" s="43">
        <v>45764.166666666701</v>
      </c>
      <c r="B389" s="42">
        <v>3.1569913793103401</v>
      </c>
    </row>
    <row r="390" spans="1:2" x14ac:dyDescent="0.35">
      <c r="A390" s="43">
        <v>45764.208333333299</v>
      </c>
      <c r="B390" s="42">
        <v>3.9850036666666702</v>
      </c>
    </row>
    <row r="391" spans="1:2" x14ac:dyDescent="0.35">
      <c r="A391" s="43">
        <v>45764.25</v>
      </c>
      <c r="B391" s="42">
        <v>4.3008112068965501</v>
      </c>
    </row>
    <row r="392" spans="1:2" x14ac:dyDescent="0.35">
      <c r="A392" s="43">
        <v>45764.291666666701</v>
      </c>
      <c r="B392" s="42">
        <v>4.66850583333333</v>
      </c>
    </row>
    <row r="393" spans="1:2" x14ac:dyDescent="0.35">
      <c r="A393" s="43">
        <v>45764.333333333299</v>
      </c>
      <c r="B393" s="42">
        <v>9.41628413793104</v>
      </c>
    </row>
    <row r="394" spans="1:2" x14ac:dyDescent="0.35">
      <c r="A394" s="43">
        <v>45764.375</v>
      </c>
      <c r="B394" s="42">
        <v>7.9835568333333304</v>
      </c>
    </row>
    <row r="395" spans="1:2" x14ac:dyDescent="0.35">
      <c r="A395" s="43">
        <v>45764.416666666701</v>
      </c>
      <c r="B395" s="42">
        <v>6.1819577586206904</v>
      </c>
    </row>
    <row r="396" spans="1:2" x14ac:dyDescent="0.35">
      <c r="A396" s="43">
        <v>45764.458333333299</v>
      </c>
      <c r="B396" s="42">
        <v>4.4551346666666696</v>
      </c>
    </row>
    <row r="397" spans="1:2" x14ac:dyDescent="0.35">
      <c r="A397" s="43">
        <v>45764.5</v>
      </c>
      <c r="B397" s="42">
        <v>4.0145441379310398</v>
      </c>
    </row>
    <row r="398" spans="1:2" x14ac:dyDescent="0.35">
      <c r="A398" s="43">
        <v>45764.541666666701</v>
      </c>
      <c r="B398" s="42">
        <v>5.4959383333333296</v>
      </c>
    </row>
    <row r="399" spans="1:2" x14ac:dyDescent="0.35">
      <c r="A399" s="43">
        <v>45764.583333333299</v>
      </c>
      <c r="B399" s="42">
        <v>6.3538805172413797</v>
      </c>
    </row>
    <row r="400" spans="1:2" x14ac:dyDescent="0.35">
      <c r="A400" s="43">
        <v>45764.625</v>
      </c>
      <c r="B400" s="42">
        <v>4.7241406666666697</v>
      </c>
    </row>
    <row r="401" spans="1:2" x14ac:dyDescent="0.35">
      <c r="A401" s="43">
        <v>45764.666666666701</v>
      </c>
      <c r="B401" s="42">
        <v>5.0269270689655201</v>
      </c>
    </row>
    <row r="402" spans="1:2" x14ac:dyDescent="0.35">
      <c r="A402" s="43">
        <v>45764.708333333299</v>
      </c>
      <c r="B402" s="42">
        <v>5.9149963333333302</v>
      </c>
    </row>
    <row r="403" spans="1:2" x14ac:dyDescent="0.35">
      <c r="A403" s="43">
        <v>45764.75</v>
      </c>
      <c r="B403" s="42">
        <v>4.2420668965517203</v>
      </c>
    </row>
    <row r="404" spans="1:2" x14ac:dyDescent="0.35">
      <c r="A404" s="43">
        <v>45764.791666666701</v>
      </c>
      <c r="B404" s="42">
        <v>3.97776216666667</v>
      </c>
    </row>
    <row r="405" spans="1:2" x14ac:dyDescent="0.35">
      <c r="A405" s="43">
        <v>45764.833333333299</v>
      </c>
      <c r="B405" s="42">
        <v>7.30172706896552</v>
      </c>
    </row>
    <row r="406" spans="1:2" x14ac:dyDescent="0.35">
      <c r="A406" s="43">
        <v>45764.875</v>
      </c>
      <c r="B406" s="42">
        <v>8.5539858333333303</v>
      </c>
    </row>
    <row r="407" spans="1:2" x14ac:dyDescent="0.35">
      <c r="A407" s="43">
        <v>45764.916666666701</v>
      </c>
      <c r="B407" s="42">
        <v>12.5294660344828</v>
      </c>
    </row>
    <row r="408" spans="1:2" x14ac:dyDescent="0.35">
      <c r="A408" s="43">
        <v>45764.958333333299</v>
      </c>
      <c r="B408" s="42">
        <v>11.605302833333299</v>
      </c>
    </row>
    <row r="409" spans="1:2" x14ac:dyDescent="0.35">
      <c r="A409" s="43">
        <v>45765</v>
      </c>
      <c r="B409" s="42">
        <v>10.6112448275862</v>
      </c>
    </row>
    <row r="410" spans="1:2" x14ac:dyDescent="0.35">
      <c r="A410" s="43">
        <v>45765.041666666701</v>
      </c>
      <c r="B410" s="42">
        <v>11.098395833333299</v>
      </c>
    </row>
    <row r="411" spans="1:2" x14ac:dyDescent="0.35">
      <c r="A411" s="43">
        <v>45765.083333333299</v>
      </c>
      <c r="B411" s="42">
        <v>7.4147017241379301</v>
      </c>
    </row>
    <row r="412" spans="1:2" x14ac:dyDescent="0.35">
      <c r="A412" s="43">
        <v>45765.125</v>
      </c>
      <c r="B412" s="42">
        <v>5.9154398333333296</v>
      </c>
    </row>
    <row r="413" spans="1:2" x14ac:dyDescent="0.35">
      <c r="A413" s="43">
        <v>45765.166666666701</v>
      </c>
      <c r="B413" s="42">
        <v>6.3229212068965497</v>
      </c>
    </row>
    <row r="414" spans="1:2" x14ac:dyDescent="0.35">
      <c r="A414" s="43">
        <v>45765.208333333299</v>
      </c>
      <c r="B414" s="42">
        <v>6.6294484999999996</v>
      </c>
    </row>
    <row r="415" spans="1:2" x14ac:dyDescent="0.35">
      <c r="A415" s="43">
        <v>45765.25</v>
      </c>
      <c r="B415" s="42">
        <v>8.9746222413793095</v>
      </c>
    </row>
    <row r="416" spans="1:2" x14ac:dyDescent="0.35">
      <c r="A416" s="43">
        <v>45765.291666666701</v>
      </c>
      <c r="B416" s="42">
        <v>8.8147843333333302</v>
      </c>
    </row>
    <row r="417" spans="1:2" x14ac:dyDescent="0.35">
      <c r="A417" s="43">
        <v>45765.333333333299</v>
      </c>
      <c r="B417" s="42">
        <v>7.4562839655172404</v>
      </c>
    </row>
    <row r="418" spans="1:2" x14ac:dyDescent="0.35">
      <c r="A418" s="43">
        <v>45765.375</v>
      </c>
      <c r="B418" s="42">
        <v>12.0701408333333</v>
      </c>
    </row>
    <row r="419" spans="1:2" x14ac:dyDescent="0.35">
      <c r="A419" s="43">
        <v>45765.416666666701</v>
      </c>
      <c r="B419" s="42">
        <v>19.777525862069002</v>
      </c>
    </row>
    <row r="420" spans="1:2" x14ac:dyDescent="0.35">
      <c r="A420" s="43">
        <v>45765.458333333299</v>
      </c>
      <c r="B420" s="42">
        <v>14.6516366666667</v>
      </c>
    </row>
    <row r="421" spans="1:2" x14ac:dyDescent="0.35">
      <c r="A421" s="43">
        <v>45765.5</v>
      </c>
      <c r="B421" s="42">
        <v>12.008767758620699</v>
      </c>
    </row>
    <row r="422" spans="1:2" x14ac:dyDescent="0.35">
      <c r="A422" s="43">
        <v>45765.541666666701</v>
      </c>
      <c r="B422" s="42">
        <v>7.7198226666666701</v>
      </c>
    </row>
    <row r="423" spans="1:2" x14ac:dyDescent="0.35">
      <c r="A423" s="43">
        <v>45765.583333333299</v>
      </c>
      <c r="B423" s="42">
        <v>5.7327820689655198</v>
      </c>
    </row>
    <row r="424" spans="1:2" x14ac:dyDescent="0.35">
      <c r="A424" s="43">
        <v>45765.625</v>
      </c>
      <c r="B424" s="42">
        <v>6.1082056666666702</v>
      </c>
    </row>
    <row r="425" spans="1:2" x14ac:dyDescent="0.35">
      <c r="A425" s="43">
        <v>45765.666666666701</v>
      </c>
      <c r="B425" s="42">
        <v>4.2595534482758604</v>
      </c>
    </row>
    <row r="426" spans="1:2" x14ac:dyDescent="0.35">
      <c r="A426" s="43">
        <v>45765.708333333299</v>
      </c>
      <c r="B426" s="42">
        <v>4.3101438333333304</v>
      </c>
    </row>
    <row r="427" spans="1:2" x14ac:dyDescent="0.35">
      <c r="A427" s="43">
        <v>45765.75</v>
      </c>
      <c r="B427" s="42">
        <v>3.8325232758620702</v>
      </c>
    </row>
    <row r="428" spans="1:2" x14ac:dyDescent="0.35">
      <c r="A428" s="43">
        <v>45765.791666666701</v>
      </c>
      <c r="B428" s="42">
        <v>5.9292246666666699</v>
      </c>
    </row>
    <row r="429" spans="1:2" x14ac:dyDescent="0.35">
      <c r="A429" s="43">
        <v>45765.833333333299</v>
      </c>
      <c r="B429" s="42">
        <v>7.7905070689655203</v>
      </c>
    </row>
    <row r="430" spans="1:2" x14ac:dyDescent="0.35">
      <c r="A430" s="43">
        <v>45765.875</v>
      </c>
      <c r="B430" s="42">
        <v>6.0669926666666596</v>
      </c>
    </row>
    <row r="431" spans="1:2" x14ac:dyDescent="0.35">
      <c r="A431" s="43">
        <v>45765.916666666701</v>
      </c>
      <c r="B431" s="42">
        <v>5.7234187931034501</v>
      </c>
    </row>
    <row r="432" spans="1:2" x14ac:dyDescent="0.35">
      <c r="A432" s="43">
        <v>45765.958333333299</v>
      </c>
      <c r="B432" s="42">
        <v>15.5861641666667</v>
      </c>
    </row>
    <row r="433" spans="1:2" x14ac:dyDescent="0.35">
      <c r="A433" s="43">
        <v>45766</v>
      </c>
      <c r="B433" s="42">
        <v>21.002863793103401</v>
      </c>
    </row>
    <row r="434" spans="1:2" x14ac:dyDescent="0.35">
      <c r="A434" s="43">
        <v>45766.041666666701</v>
      </c>
      <c r="B434" s="42">
        <v>16.2122666666667</v>
      </c>
    </row>
    <row r="435" spans="1:2" x14ac:dyDescent="0.35">
      <c r="A435" s="43">
        <v>45766.083333333299</v>
      </c>
      <c r="B435" s="42">
        <v>18.032617241379299</v>
      </c>
    </row>
    <row r="436" spans="1:2" x14ac:dyDescent="0.35">
      <c r="A436" s="43">
        <v>45766.125</v>
      </c>
      <c r="B436" s="42">
        <v>20.947396666666702</v>
      </c>
    </row>
    <row r="437" spans="1:2" x14ac:dyDescent="0.35">
      <c r="A437" s="43">
        <v>45766.166666666701</v>
      </c>
      <c r="B437" s="42">
        <v>21.434825862069001</v>
      </c>
    </row>
    <row r="438" spans="1:2" x14ac:dyDescent="0.35">
      <c r="A438" s="43">
        <v>45766.208333333299</v>
      </c>
      <c r="B438" s="42">
        <v>22.975073333333299</v>
      </c>
    </row>
    <row r="439" spans="1:2" x14ac:dyDescent="0.35">
      <c r="A439" s="43">
        <v>45766.25</v>
      </c>
      <c r="B439" s="42">
        <v>20.5013879310345</v>
      </c>
    </row>
    <row r="440" spans="1:2" x14ac:dyDescent="0.35">
      <c r="A440" s="43">
        <v>45766.291666666701</v>
      </c>
      <c r="B440" s="42">
        <v>20.212331666666699</v>
      </c>
    </row>
    <row r="441" spans="1:2" x14ac:dyDescent="0.35">
      <c r="A441" s="43">
        <v>45766.333333333299</v>
      </c>
      <c r="B441" s="42">
        <v>20.2803</v>
      </c>
    </row>
    <row r="442" spans="1:2" x14ac:dyDescent="0.35">
      <c r="A442" s="43">
        <v>45766.375</v>
      </c>
      <c r="B442" s="42">
        <v>20.431750000000001</v>
      </c>
    </row>
    <row r="443" spans="1:2" x14ac:dyDescent="0.35">
      <c r="A443" s="43">
        <v>45766.416666666701</v>
      </c>
      <c r="B443" s="42">
        <v>21.2222948275862</v>
      </c>
    </row>
    <row r="444" spans="1:2" x14ac:dyDescent="0.35">
      <c r="A444" s="43">
        <v>45766.458333333299</v>
      </c>
      <c r="B444" s="42">
        <v>19.903251666666701</v>
      </c>
    </row>
    <row r="445" spans="1:2" x14ac:dyDescent="0.35">
      <c r="A445" s="43">
        <v>45766.5</v>
      </c>
      <c r="B445" s="42">
        <v>16.899774137931001</v>
      </c>
    </row>
    <row r="446" spans="1:2" x14ac:dyDescent="0.35">
      <c r="A446" s="43">
        <v>45766.541666666701</v>
      </c>
      <c r="B446" s="42">
        <v>17.7732383333333</v>
      </c>
    </row>
    <row r="447" spans="1:2" x14ac:dyDescent="0.35">
      <c r="A447" s="43">
        <v>45766.583333333299</v>
      </c>
      <c r="B447" s="42">
        <v>19.8116034482759</v>
      </c>
    </row>
    <row r="448" spans="1:2" x14ac:dyDescent="0.35">
      <c r="A448" s="43">
        <v>45766.625</v>
      </c>
      <c r="B448" s="42">
        <v>18.225448333333301</v>
      </c>
    </row>
    <row r="449" spans="1:2" x14ac:dyDescent="0.35">
      <c r="A449" s="43">
        <v>45766.666666666701</v>
      </c>
      <c r="B449" s="42">
        <v>15.706224137931001</v>
      </c>
    </row>
    <row r="450" spans="1:2" x14ac:dyDescent="0.35">
      <c r="A450" s="43">
        <v>45766.708333333299</v>
      </c>
      <c r="B450" s="42">
        <v>14.5220866666667</v>
      </c>
    </row>
    <row r="451" spans="1:2" x14ac:dyDescent="0.35">
      <c r="A451" s="43">
        <v>45766.75</v>
      </c>
      <c r="B451" s="42">
        <v>14.4607068965517</v>
      </c>
    </row>
    <row r="452" spans="1:2" x14ac:dyDescent="0.35">
      <c r="A452" s="43">
        <v>45766.791666666701</v>
      </c>
      <c r="B452" s="42">
        <v>8.8057874999999992</v>
      </c>
    </row>
    <row r="453" spans="1:2" x14ac:dyDescent="0.35">
      <c r="A453" s="43">
        <v>45766.833333333299</v>
      </c>
      <c r="B453" s="42">
        <v>4.0393308620689696</v>
      </c>
    </row>
    <row r="454" spans="1:2" x14ac:dyDescent="0.35">
      <c r="A454" s="43">
        <v>45766.875</v>
      </c>
      <c r="B454" s="42">
        <v>4.1125131666666697</v>
      </c>
    </row>
    <row r="455" spans="1:2" x14ac:dyDescent="0.35">
      <c r="A455" s="43">
        <v>45766.916666666701</v>
      </c>
      <c r="B455" s="42">
        <v>4.3338562068965496</v>
      </c>
    </row>
    <row r="456" spans="1:2" x14ac:dyDescent="0.35">
      <c r="A456" s="43">
        <v>45766.958333333299</v>
      </c>
      <c r="B456" s="42">
        <v>5.1488536666666702</v>
      </c>
    </row>
    <row r="457" spans="1:2" x14ac:dyDescent="0.35">
      <c r="A457" s="43">
        <v>45767</v>
      </c>
      <c r="B457" s="42">
        <v>5.4088239655172403</v>
      </c>
    </row>
    <row r="458" spans="1:2" x14ac:dyDescent="0.35">
      <c r="A458" s="43">
        <v>45767.041666666701</v>
      </c>
      <c r="B458" s="42">
        <v>5.8166255932203397</v>
      </c>
    </row>
    <row r="459" spans="1:2" x14ac:dyDescent="0.35">
      <c r="A459" s="43">
        <v>45767.083333333299</v>
      </c>
      <c r="B459" s="42">
        <v>5.1510926666666697</v>
      </c>
    </row>
    <row r="460" spans="1:2" x14ac:dyDescent="0.35">
      <c r="A460" s="43">
        <v>45767.125</v>
      </c>
      <c r="B460" s="42">
        <v>5.3398211666666704</v>
      </c>
    </row>
    <row r="461" spans="1:2" x14ac:dyDescent="0.35">
      <c r="A461" s="43">
        <v>45767.166666666701</v>
      </c>
      <c r="B461" s="42">
        <v>5.69290655172414</v>
      </c>
    </row>
    <row r="462" spans="1:2" x14ac:dyDescent="0.35">
      <c r="A462" s="43">
        <v>45767.208333333299</v>
      </c>
      <c r="B462" s="42">
        <v>6.2933051666666699</v>
      </c>
    </row>
    <row r="463" spans="1:2" x14ac:dyDescent="0.35">
      <c r="A463" s="43">
        <v>45767.25</v>
      </c>
      <c r="B463" s="42">
        <v>6.2724432758620701</v>
      </c>
    </row>
    <row r="464" spans="1:2" x14ac:dyDescent="0.35">
      <c r="A464" s="43">
        <v>45767.291666666701</v>
      </c>
      <c r="B464" s="42">
        <v>6.8400968333333303</v>
      </c>
    </row>
    <row r="465" spans="1:2" x14ac:dyDescent="0.35">
      <c r="A465" s="43">
        <v>45767.333333333299</v>
      </c>
      <c r="B465" s="42">
        <v>6.2684760344827604</v>
      </c>
    </row>
    <row r="466" spans="1:2" x14ac:dyDescent="0.35">
      <c r="A466" s="43">
        <v>45767.375</v>
      </c>
      <c r="B466" s="42">
        <v>6.4208171666666596</v>
      </c>
    </row>
    <row r="467" spans="1:2" x14ac:dyDescent="0.35">
      <c r="A467" s="43">
        <v>45767.416666666701</v>
      </c>
      <c r="B467" s="42">
        <v>7.7051212068965498</v>
      </c>
    </row>
    <row r="468" spans="1:2" x14ac:dyDescent="0.35">
      <c r="A468" s="43">
        <v>45767.458333333299</v>
      </c>
      <c r="B468" s="42">
        <v>7.1596434999999996</v>
      </c>
    </row>
    <row r="469" spans="1:2" x14ac:dyDescent="0.35">
      <c r="A469" s="43">
        <v>45767.5</v>
      </c>
      <c r="B469" s="42">
        <v>6.82782379310345</v>
      </c>
    </row>
    <row r="470" spans="1:2" x14ac:dyDescent="0.35">
      <c r="A470" s="43">
        <v>45767.541666666701</v>
      </c>
      <c r="B470" s="42">
        <v>6.2082833333333403</v>
      </c>
    </row>
    <row r="471" spans="1:2" x14ac:dyDescent="0.35">
      <c r="A471" s="43">
        <v>45767.583333333299</v>
      </c>
      <c r="B471" s="42">
        <v>5.2654936206896599</v>
      </c>
    </row>
    <row r="472" spans="1:2" x14ac:dyDescent="0.35">
      <c r="A472" s="43">
        <v>45767.625</v>
      </c>
      <c r="B472" s="42">
        <v>4.7875643333333304</v>
      </c>
    </row>
    <row r="473" spans="1:2" x14ac:dyDescent="0.35">
      <c r="A473" s="43">
        <v>45767.666666666701</v>
      </c>
      <c r="B473" s="42">
        <v>4.8417950000000003</v>
      </c>
    </row>
    <row r="474" spans="1:2" x14ac:dyDescent="0.35">
      <c r="A474" s="43">
        <v>45767.708333333299</v>
      </c>
      <c r="B474" s="42">
        <v>4.6180796666666701</v>
      </c>
    </row>
    <row r="475" spans="1:2" x14ac:dyDescent="0.35">
      <c r="A475" s="43">
        <v>45767.75</v>
      </c>
      <c r="B475" s="42">
        <v>4.3868698275862101</v>
      </c>
    </row>
    <row r="476" spans="1:2" x14ac:dyDescent="0.35">
      <c r="A476" s="43">
        <v>45767.791666666701</v>
      </c>
      <c r="B476" s="42">
        <v>5.3692033333333304</v>
      </c>
    </row>
    <row r="477" spans="1:2" x14ac:dyDescent="0.35">
      <c r="A477" s="43">
        <v>45767.833333333299</v>
      </c>
      <c r="B477" s="42">
        <v>6.4149394827586201</v>
      </c>
    </row>
    <row r="478" spans="1:2" x14ac:dyDescent="0.35">
      <c r="A478" s="43">
        <v>45767.875</v>
      </c>
      <c r="B478" s="42">
        <v>10.2392028333333</v>
      </c>
    </row>
    <row r="479" spans="1:2" x14ac:dyDescent="0.35">
      <c r="A479" s="43">
        <v>45767.916666666701</v>
      </c>
      <c r="B479" s="42">
        <v>10.634779137931</v>
      </c>
    </row>
    <row r="480" spans="1:2" x14ac:dyDescent="0.35">
      <c r="A480" s="43">
        <v>45767.958333333299</v>
      </c>
      <c r="B480" s="42">
        <v>9.3759800000000002</v>
      </c>
    </row>
    <row r="481" spans="1:2" x14ac:dyDescent="0.35">
      <c r="A481" s="43">
        <v>45768</v>
      </c>
      <c r="B481" s="42">
        <v>7.5908089655172404</v>
      </c>
    </row>
    <row r="482" spans="1:2" x14ac:dyDescent="0.35">
      <c r="A482" s="43">
        <v>45768.041666666701</v>
      </c>
      <c r="B482" s="42">
        <v>8.0364465000000003</v>
      </c>
    </row>
    <row r="483" spans="1:2" x14ac:dyDescent="0.35">
      <c r="A483" s="43">
        <v>45768.083333333299</v>
      </c>
      <c r="B483" s="42">
        <v>8.7008679310344803</v>
      </c>
    </row>
    <row r="484" spans="1:2" x14ac:dyDescent="0.35">
      <c r="A484" s="43">
        <v>45768.125</v>
      </c>
      <c r="B484" s="42">
        <v>10.0176041666667</v>
      </c>
    </row>
    <row r="485" spans="1:2" x14ac:dyDescent="0.35">
      <c r="A485" s="43">
        <v>45768.166666666701</v>
      </c>
      <c r="B485" s="42">
        <v>9.94139793103448</v>
      </c>
    </row>
    <row r="486" spans="1:2" x14ac:dyDescent="0.35">
      <c r="A486" s="43">
        <v>45768.208333333299</v>
      </c>
      <c r="B486" s="42">
        <v>11.122351666666701</v>
      </c>
    </row>
    <row r="487" spans="1:2" x14ac:dyDescent="0.35">
      <c r="A487" s="43">
        <v>45768.25</v>
      </c>
      <c r="B487" s="42">
        <v>10.398319827586199</v>
      </c>
    </row>
    <row r="488" spans="1:2" x14ac:dyDescent="0.35">
      <c r="A488" s="43">
        <v>45768.291666666701</v>
      </c>
      <c r="B488" s="42">
        <v>8.5324221666666702</v>
      </c>
    </row>
    <row r="489" spans="1:2" x14ac:dyDescent="0.35">
      <c r="A489" s="43">
        <v>45768.333333333299</v>
      </c>
      <c r="B489" s="42">
        <v>8.0452677586206907</v>
      </c>
    </row>
    <row r="490" spans="1:2" x14ac:dyDescent="0.35">
      <c r="A490" s="43">
        <v>45768.375</v>
      </c>
      <c r="B490" s="42">
        <v>11.539638666666701</v>
      </c>
    </row>
    <row r="491" spans="1:2" x14ac:dyDescent="0.35">
      <c r="A491" s="43">
        <v>45768.416666666701</v>
      </c>
      <c r="B491" s="42">
        <v>16.157003448275901</v>
      </c>
    </row>
    <row r="492" spans="1:2" x14ac:dyDescent="0.35">
      <c r="A492" s="43">
        <v>45768.458333333299</v>
      </c>
      <c r="B492" s="42">
        <v>17.8911433333333</v>
      </c>
    </row>
    <row r="493" spans="1:2" x14ac:dyDescent="0.35">
      <c r="A493" s="43">
        <v>45768.5</v>
      </c>
      <c r="B493" s="42">
        <v>18.654856896551699</v>
      </c>
    </row>
    <row r="494" spans="1:2" x14ac:dyDescent="0.35">
      <c r="A494" s="43">
        <v>45768.541666666701</v>
      </c>
      <c r="B494" s="42">
        <v>18.111603333333299</v>
      </c>
    </row>
    <row r="495" spans="1:2" x14ac:dyDescent="0.35">
      <c r="A495" s="43">
        <v>45768.583333333299</v>
      </c>
      <c r="B495" s="42">
        <v>10.8313772413793</v>
      </c>
    </row>
    <row r="496" spans="1:2" x14ac:dyDescent="0.35">
      <c r="A496" s="43">
        <v>45768.625</v>
      </c>
      <c r="B496" s="42">
        <v>7.00931983333333</v>
      </c>
    </row>
    <row r="497" spans="1:2" x14ac:dyDescent="0.35">
      <c r="A497" s="43">
        <v>45768.666666666701</v>
      </c>
      <c r="B497" s="42">
        <v>4.3850903448275904</v>
      </c>
    </row>
    <row r="498" spans="1:2" x14ac:dyDescent="0.35">
      <c r="A498" s="43">
        <v>45768.708333333299</v>
      </c>
      <c r="B498" s="42">
        <v>3.7527439999999999</v>
      </c>
    </row>
    <row r="499" spans="1:2" x14ac:dyDescent="0.35">
      <c r="A499" s="43">
        <v>45768.75</v>
      </c>
      <c r="B499" s="42">
        <v>4.7074712068965496</v>
      </c>
    </row>
    <row r="500" spans="1:2" x14ac:dyDescent="0.35">
      <c r="A500" s="43">
        <v>45768.791666666701</v>
      </c>
      <c r="B500" s="42">
        <v>4.2896578333333304</v>
      </c>
    </row>
    <row r="501" spans="1:2" x14ac:dyDescent="0.35">
      <c r="A501" s="43">
        <v>45768.833333333299</v>
      </c>
      <c r="B501" s="42">
        <v>5.59382465517242</v>
      </c>
    </row>
    <row r="502" spans="1:2" x14ac:dyDescent="0.35">
      <c r="A502" s="43">
        <v>45768.875</v>
      </c>
      <c r="B502" s="42">
        <v>4.7950548333333298</v>
      </c>
    </row>
    <row r="503" spans="1:2" x14ac:dyDescent="0.35">
      <c r="A503" s="43">
        <v>45768.916666666701</v>
      </c>
      <c r="B503" s="42">
        <v>7.9323291379310303</v>
      </c>
    </row>
    <row r="504" spans="1:2" x14ac:dyDescent="0.35">
      <c r="A504" s="43">
        <v>45768.958333333299</v>
      </c>
      <c r="B504" s="42">
        <v>6.7089171666666703</v>
      </c>
    </row>
    <row r="505" spans="1:2" x14ac:dyDescent="0.35">
      <c r="A505" s="43">
        <v>45769</v>
      </c>
      <c r="B505" s="42">
        <v>7.85372086206897</v>
      </c>
    </row>
    <row r="506" spans="1:2" x14ac:dyDescent="0.35">
      <c r="A506" s="43">
        <v>45769.041666666701</v>
      </c>
      <c r="B506" s="42">
        <v>5.4682725000000003</v>
      </c>
    </row>
    <row r="507" spans="1:2" x14ac:dyDescent="0.35">
      <c r="A507" s="43">
        <v>45769.083333333299</v>
      </c>
      <c r="B507" s="42">
        <v>13.972073103448301</v>
      </c>
    </row>
    <row r="508" spans="1:2" x14ac:dyDescent="0.35">
      <c r="A508" s="43">
        <v>45769.125</v>
      </c>
      <c r="B508" s="42">
        <v>4.9629070000000004</v>
      </c>
    </row>
    <row r="509" spans="1:2" x14ac:dyDescent="0.35">
      <c r="A509" s="43">
        <v>45769.166666666701</v>
      </c>
      <c r="B509" s="42">
        <v>3.7261237931034499</v>
      </c>
    </row>
    <row r="510" spans="1:2" x14ac:dyDescent="0.35">
      <c r="A510" s="43">
        <v>45769.208333333299</v>
      </c>
      <c r="B510" s="42">
        <v>3.4918659999999999</v>
      </c>
    </row>
    <row r="511" spans="1:2" x14ac:dyDescent="0.35">
      <c r="A511" s="43">
        <v>45769.25</v>
      </c>
      <c r="B511" s="42">
        <v>3.68382948275862</v>
      </c>
    </row>
    <row r="512" spans="1:2" x14ac:dyDescent="0.35">
      <c r="A512" s="43">
        <v>45769.291666666701</v>
      </c>
      <c r="B512" s="42">
        <v>4.3452023333333401</v>
      </c>
    </row>
    <row r="513" spans="1:2" x14ac:dyDescent="0.35">
      <c r="A513" s="43">
        <v>45769.333333333299</v>
      </c>
      <c r="B513" s="42">
        <v>5.3428115517241404</v>
      </c>
    </row>
    <row r="514" spans="1:2" x14ac:dyDescent="0.35">
      <c r="A514" s="43">
        <v>45769.375</v>
      </c>
      <c r="B514" s="42">
        <v>5.6492944999999999</v>
      </c>
    </row>
    <row r="515" spans="1:2" x14ac:dyDescent="0.35">
      <c r="A515" s="43">
        <v>45769.416666666701</v>
      </c>
      <c r="B515" s="42">
        <v>5.6887724137931004</v>
      </c>
    </row>
    <row r="516" spans="1:2" x14ac:dyDescent="0.35">
      <c r="A516" s="43">
        <v>45769.458333333299</v>
      </c>
      <c r="B516" s="42">
        <v>6.1776761666666697</v>
      </c>
    </row>
    <row r="517" spans="1:2" x14ac:dyDescent="0.35">
      <c r="A517" s="43">
        <v>45769.5</v>
      </c>
      <c r="B517" s="42">
        <v>5.5931862068965499</v>
      </c>
    </row>
    <row r="518" spans="1:2" x14ac:dyDescent="0.35">
      <c r="A518" s="43">
        <v>45769.541666666701</v>
      </c>
      <c r="B518" s="42">
        <v>4.4770533333333304</v>
      </c>
    </row>
    <row r="519" spans="1:2" x14ac:dyDescent="0.35">
      <c r="A519" s="43">
        <v>45769.583333333299</v>
      </c>
      <c r="B519" s="42">
        <v>4.0600715517241399</v>
      </c>
    </row>
    <row r="520" spans="1:2" x14ac:dyDescent="0.35">
      <c r="A520" s="43">
        <v>45769.625</v>
      </c>
      <c r="B520" s="42">
        <v>4.3015340000000002</v>
      </c>
    </row>
    <row r="521" spans="1:2" x14ac:dyDescent="0.35">
      <c r="A521" s="43">
        <v>45769.666666666701</v>
      </c>
      <c r="B521" s="42">
        <v>4.4966525862069</v>
      </c>
    </row>
    <row r="522" spans="1:2" x14ac:dyDescent="0.35">
      <c r="A522" s="43">
        <v>45769.708333333299</v>
      </c>
      <c r="B522" s="42">
        <v>4.17905716666667</v>
      </c>
    </row>
    <row r="523" spans="1:2" x14ac:dyDescent="0.35">
      <c r="A523" s="43">
        <v>45769.75</v>
      </c>
      <c r="B523" s="42">
        <v>3.8122570689655202</v>
      </c>
    </row>
    <row r="524" spans="1:2" x14ac:dyDescent="0.35">
      <c r="A524" s="43">
        <v>45769.791666666701</v>
      </c>
      <c r="B524" s="42">
        <v>4.6257524999999999</v>
      </c>
    </row>
    <row r="525" spans="1:2" x14ac:dyDescent="0.35">
      <c r="A525" s="43">
        <v>45769.833333333299</v>
      </c>
      <c r="B525" s="42">
        <v>4.2518377586206899</v>
      </c>
    </row>
    <row r="526" spans="1:2" x14ac:dyDescent="0.35">
      <c r="A526" s="43">
        <v>45769.875</v>
      </c>
      <c r="B526" s="42">
        <v>5.1450003333333401</v>
      </c>
    </row>
    <row r="527" spans="1:2" x14ac:dyDescent="0.35">
      <c r="A527" s="43">
        <v>45769.916666666701</v>
      </c>
      <c r="B527" s="42">
        <v>5.1126408620689601</v>
      </c>
    </row>
    <row r="528" spans="1:2" x14ac:dyDescent="0.35">
      <c r="A528" s="43">
        <v>45769.958333333299</v>
      </c>
      <c r="B528" s="42">
        <v>4.4084905000000001</v>
      </c>
    </row>
    <row r="529" spans="1:2" x14ac:dyDescent="0.35">
      <c r="A529" s="43">
        <v>45770</v>
      </c>
      <c r="B529" s="42">
        <v>3.9195358620689702</v>
      </c>
    </row>
    <row r="530" spans="1:2" x14ac:dyDescent="0.35">
      <c r="A530" s="43">
        <v>45770.041666666701</v>
      </c>
      <c r="B530" s="42">
        <v>3.9083478333333299</v>
      </c>
    </row>
    <row r="531" spans="1:2" x14ac:dyDescent="0.35">
      <c r="A531" s="43">
        <v>45770.083333333299</v>
      </c>
      <c r="B531" s="42">
        <v>4.2286727586206903</v>
      </c>
    </row>
    <row r="532" spans="1:2" x14ac:dyDescent="0.35">
      <c r="A532" s="43">
        <v>45770.125</v>
      </c>
      <c r="B532" s="42">
        <v>4.2176788333333297</v>
      </c>
    </row>
    <row r="533" spans="1:2" x14ac:dyDescent="0.35">
      <c r="A533" s="43">
        <v>45770.166666666701</v>
      </c>
      <c r="B533" s="42">
        <v>3.4626274137931099</v>
      </c>
    </row>
    <row r="534" spans="1:2" x14ac:dyDescent="0.35">
      <c r="A534" s="43">
        <v>45770.208333333299</v>
      </c>
      <c r="B534" s="42">
        <v>2.9256255000000002</v>
      </c>
    </row>
    <row r="535" spans="1:2" x14ac:dyDescent="0.35">
      <c r="A535" s="43">
        <v>45770.25</v>
      </c>
      <c r="B535" s="42">
        <v>2.72647327586207</v>
      </c>
    </row>
    <row r="536" spans="1:2" x14ac:dyDescent="0.35">
      <c r="A536" s="43">
        <v>45770.291666666701</v>
      </c>
      <c r="B536" s="42">
        <v>2.5236721666666702</v>
      </c>
    </row>
    <row r="537" spans="1:2" x14ac:dyDescent="0.35">
      <c r="A537" s="43">
        <v>45770.333333333299</v>
      </c>
      <c r="B537" s="42">
        <v>3.11328017241379</v>
      </c>
    </row>
    <row r="538" spans="1:2" x14ac:dyDescent="0.35">
      <c r="A538" s="43">
        <v>45770.375</v>
      </c>
      <c r="B538" s="42">
        <v>2.5958601666666699</v>
      </c>
    </row>
    <row r="539" spans="1:2" x14ac:dyDescent="0.35">
      <c r="A539" s="43">
        <v>45770.416666666701</v>
      </c>
      <c r="B539" s="42">
        <v>5.45149827586207</v>
      </c>
    </row>
    <row r="540" spans="1:2" x14ac:dyDescent="0.35">
      <c r="A540" s="43">
        <v>45770.458333333299</v>
      </c>
      <c r="B540" s="42">
        <v>6.1092456666666699</v>
      </c>
    </row>
    <row r="541" spans="1:2" x14ac:dyDescent="0.35">
      <c r="A541" s="43">
        <v>45770.5</v>
      </c>
      <c r="B541" s="42">
        <v>8.4486675862069003</v>
      </c>
    </row>
    <row r="542" spans="1:2" x14ac:dyDescent="0.35">
      <c r="A542" s="43">
        <v>45770.541666666701</v>
      </c>
      <c r="B542" s="42">
        <v>7.0859311666666702</v>
      </c>
    </row>
    <row r="543" spans="1:2" x14ac:dyDescent="0.35">
      <c r="A543" s="43">
        <v>45770.583333333299</v>
      </c>
      <c r="B543" s="42">
        <v>7.94992448275862</v>
      </c>
    </row>
    <row r="544" spans="1:2" x14ac:dyDescent="0.35">
      <c r="A544" s="43">
        <v>45770.625</v>
      </c>
      <c r="B544" s="42">
        <v>8.4599536666666708</v>
      </c>
    </row>
    <row r="545" spans="1:2" x14ac:dyDescent="0.35">
      <c r="A545" s="43">
        <v>45770.666666666701</v>
      </c>
      <c r="B545" s="42">
        <v>8.9009463793103496</v>
      </c>
    </row>
    <row r="546" spans="1:2" x14ac:dyDescent="0.35">
      <c r="A546" s="43">
        <v>45770.708333333299</v>
      </c>
      <c r="B546" s="42">
        <v>7.9073838333333297</v>
      </c>
    </row>
    <row r="547" spans="1:2" x14ac:dyDescent="0.35">
      <c r="A547" s="43">
        <v>45770.75</v>
      </c>
      <c r="B547" s="42">
        <v>8.6337410344827603</v>
      </c>
    </row>
    <row r="548" spans="1:2" x14ac:dyDescent="0.35">
      <c r="A548" s="43">
        <v>45770.791666666701</v>
      </c>
      <c r="B548" s="42">
        <v>10.413767999999999</v>
      </c>
    </row>
    <row r="549" spans="1:2" x14ac:dyDescent="0.35">
      <c r="A549" s="43">
        <v>45770.833333333299</v>
      </c>
      <c r="B549" s="42">
        <v>19.097696551724098</v>
      </c>
    </row>
    <row r="550" spans="1:2" x14ac:dyDescent="0.35">
      <c r="A550" s="43">
        <v>45770.875</v>
      </c>
      <c r="B550" s="42">
        <v>18.895195000000001</v>
      </c>
    </row>
    <row r="551" spans="1:2" x14ac:dyDescent="0.35">
      <c r="A551" s="43">
        <v>45770.916666666701</v>
      </c>
      <c r="B551" s="42">
        <v>19.825659137931002</v>
      </c>
    </row>
    <row r="552" spans="1:2" x14ac:dyDescent="0.35">
      <c r="A552" s="43">
        <v>45770.958333333299</v>
      </c>
      <c r="B552" s="42">
        <v>7.31656</v>
      </c>
    </row>
    <row r="553" spans="1:2" x14ac:dyDescent="0.35">
      <c r="A553" s="43">
        <v>45771</v>
      </c>
      <c r="B553" s="42">
        <v>13.939996896551699</v>
      </c>
    </row>
    <row r="554" spans="1:2" x14ac:dyDescent="0.35">
      <c r="A554" s="43">
        <v>45771.041666666701</v>
      </c>
      <c r="B554" s="42">
        <v>19.055803333333301</v>
      </c>
    </row>
    <row r="555" spans="1:2" x14ac:dyDescent="0.35">
      <c r="A555" s="43">
        <v>45771.083333333299</v>
      </c>
      <c r="B555" s="42">
        <v>17.639665517241401</v>
      </c>
    </row>
    <row r="556" spans="1:2" x14ac:dyDescent="0.35">
      <c r="A556" s="43">
        <v>45771.125</v>
      </c>
      <c r="B556" s="42">
        <v>17.580864999999999</v>
      </c>
    </row>
    <row r="557" spans="1:2" x14ac:dyDescent="0.35">
      <c r="A557" s="43">
        <v>45771.166666666701</v>
      </c>
      <c r="B557" s="42">
        <v>17.263562068965498</v>
      </c>
    </row>
    <row r="558" spans="1:2" x14ac:dyDescent="0.35">
      <c r="A558" s="43">
        <v>45771.208333333299</v>
      </c>
      <c r="B558" s="42">
        <v>18.065705000000001</v>
      </c>
    </row>
    <row r="559" spans="1:2" x14ac:dyDescent="0.35">
      <c r="A559" s="43">
        <v>45771.25</v>
      </c>
      <c r="B559" s="42">
        <v>18.650424137931001</v>
      </c>
    </row>
    <row r="560" spans="1:2" x14ac:dyDescent="0.35">
      <c r="A560" s="43">
        <v>45771.291666666701</v>
      </c>
      <c r="B560" s="42">
        <v>19.792283333333302</v>
      </c>
    </row>
    <row r="561" spans="1:2" x14ac:dyDescent="0.35">
      <c r="A561" s="43">
        <v>45771.333333333299</v>
      </c>
      <c r="B561" s="42">
        <v>15.024029310344799</v>
      </c>
    </row>
    <row r="562" spans="1:2" x14ac:dyDescent="0.35">
      <c r="A562" s="43">
        <v>45771.375</v>
      </c>
      <c r="B562" s="42">
        <v>12.1840316666667</v>
      </c>
    </row>
    <row r="563" spans="1:2" x14ac:dyDescent="0.35">
      <c r="A563" s="43">
        <v>45771.416666666701</v>
      </c>
      <c r="B563" s="42">
        <v>18.363874137930999</v>
      </c>
    </row>
    <row r="564" spans="1:2" x14ac:dyDescent="0.35">
      <c r="A564" s="43">
        <v>45771.458333333299</v>
      </c>
      <c r="B564" s="42">
        <v>21.535951666666701</v>
      </c>
    </row>
    <row r="565" spans="1:2" x14ac:dyDescent="0.35">
      <c r="A565" s="43">
        <v>45771.5</v>
      </c>
      <c r="B565" s="42">
        <v>21.594537931034498</v>
      </c>
    </row>
    <row r="566" spans="1:2" x14ac:dyDescent="0.35">
      <c r="A566" s="43">
        <v>45771.541666666701</v>
      </c>
      <c r="B566" s="42">
        <v>19.15157</v>
      </c>
    </row>
    <row r="567" spans="1:2" x14ac:dyDescent="0.35">
      <c r="A567" s="43">
        <v>45771.583333333299</v>
      </c>
      <c r="B567" s="42">
        <v>18.094610344827601</v>
      </c>
    </row>
    <row r="568" spans="1:2" x14ac:dyDescent="0.35">
      <c r="A568" s="43">
        <v>45771.625</v>
      </c>
      <c r="B568" s="42">
        <v>15.953810000000001</v>
      </c>
    </row>
    <row r="569" spans="1:2" x14ac:dyDescent="0.35">
      <c r="A569" s="43">
        <v>45771.666666666701</v>
      </c>
      <c r="B569" s="42">
        <v>12.04785</v>
      </c>
    </row>
    <row r="570" spans="1:2" x14ac:dyDescent="0.35">
      <c r="A570" s="43">
        <v>45771.708333333299</v>
      </c>
      <c r="B570" s="42">
        <v>10.779275</v>
      </c>
    </row>
    <row r="571" spans="1:2" x14ac:dyDescent="0.35">
      <c r="A571" s="43">
        <v>45771.75</v>
      </c>
      <c r="B571" s="42">
        <v>10.5136677586207</v>
      </c>
    </row>
    <row r="572" spans="1:2" x14ac:dyDescent="0.35">
      <c r="A572" s="43">
        <v>45771.791666666701</v>
      </c>
      <c r="B572" s="42">
        <v>9.2809743333333401</v>
      </c>
    </row>
    <row r="573" spans="1:2" x14ac:dyDescent="0.35">
      <c r="A573" s="43">
        <v>45771.833333333299</v>
      </c>
      <c r="B573" s="42">
        <v>9.1214817241379293</v>
      </c>
    </row>
    <row r="574" spans="1:2" x14ac:dyDescent="0.35">
      <c r="A574" s="43">
        <v>45771.875</v>
      </c>
      <c r="B574" s="42">
        <v>13.223631166666699</v>
      </c>
    </row>
    <row r="575" spans="1:2" x14ac:dyDescent="0.35">
      <c r="A575" s="43">
        <v>45771.916666666701</v>
      </c>
      <c r="B575" s="42">
        <v>25.017881034482802</v>
      </c>
    </row>
    <row r="576" spans="1:2" x14ac:dyDescent="0.35">
      <c r="A576" s="43">
        <v>45771.958333333299</v>
      </c>
      <c r="B576" s="42">
        <v>11.490425</v>
      </c>
    </row>
    <row r="577" spans="1:2" x14ac:dyDescent="0.35">
      <c r="A577" s="43">
        <v>45772</v>
      </c>
      <c r="B577" s="42">
        <v>10.134987068965501</v>
      </c>
    </row>
    <row r="578" spans="1:2" x14ac:dyDescent="0.35">
      <c r="A578" s="43">
        <v>45772.041666666701</v>
      </c>
      <c r="B578" s="42">
        <v>9.6613015000000004</v>
      </c>
    </row>
    <row r="579" spans="1:2" x14ac:dyDescent="0.35">
      <c r="A579" s="43">
        <v>45772.083333333299</v>
      </c>
      <c r="B579" s="42">
        <v>9.4374551724137898</v>
      </c>
    </row>
    <row r="580" spans="1:2" x14ac:dyDescent="0.35">
      <c r="A580" s="43">
        <v>45772.125</v>
      </c>
      <c r="B580" s="42">
        <v>10.7427356666667</v>
      </c>
    </row>
    <row r="581" spans="1:2" x14ac:dyDescent="0.35">
      <c r="A581" s="43">
        <v>45772.166666666701</v>
      </c>
      <c r="B581" s="42">
        <v>9.50530482758621</v>
      </c>
    </row>
    <row r="582" spans="1:2" x14ac:dyDescent="0.35">
      <c r="A582" s="43">
        <v>45772.208333333299</v>
      </c>
      <c r="B582" s="42">
        <v>10.507131166666699</v>
      </c>
    </row>
    <row r="583" spans="1:2" x14ac:dyDescent="0.35">
      <c r="A583" s="43">
        <v>45772.25</v>
      </c>
      <c r="B583" s="42">
        <v>12.190274137931</v>
      </c>
    </row>
    <row r="584" spans="1:2" x14ac:dyDescent="0.35">
      <c r="A584" s="43">
        <v>45772.291666666701</v>
      </c>
      <c r="B584" s="42">
        <v>13.0731433333333</v>
      </c>
    </row>
    <row r="585" spans="1:2" x14ac:dyDescent="0.35">
      <c r="A585" s="43">
        <v>45772.333333333299</v>
      </c>
      <c r="B585" s="42">
        <v>13.441179310344801</v>
      </c>
    </row>
    <row r="586" spans="1:2" x14ac:dyDescent="0.35">
      <c r="A586" s="43">
        <v>45772.375</v>
      </c>
      <c r="B586" s="42">
        <v>13.189695</v>
      </c>
    </row>
    <row r="587" spans="1:2" x14ac:dyDescent="0.35">
      <c r="A587" s="43">
        <v>45772.416666666701</v>
      </c>
      <c r="B587" s="42">
        <v>13.517636206896601</v>
      </c>
    </row>
    <row r="588" spans="1:2" x14ac:dyDescent="0.35">
      <c r="A588" s="43">
        <v>45772.458333333299</v>
      </c>
      <c r="B588" s="42">
        <v>12.73437</v>
      </c>
    </row>
    <row r="589" spans="1:2" x14ac:dyDescent="0.35">
      <c r="A589" s="43">
        <v>45772.5</v>
      </c>
      <c r="B589" s="42">
        <v>11.7630206896552</v>
      </c>
    </row>
    <row r="590" spans="1:2" x14ac:dyDescent="0.35">
      <c r="A590" s="43">
        <v>45772.541666666701</v>
      </c>
      <c r="B590" s="42">
        <v>13.1478966666667</v>
      </c>
    </row>
    <row r="591" spans="1:2" x14ac:dyDescent="0.35">
      <c r="A591" s="43">
        <v>45772.583333333299</v>
      </c>
      <c r="B591" s="42">
        <v>12.515579310344799</v>
      </c>
    </row>
    <row r="592" spans="1:2" x14ac:dyDescent="0.35">
      <c r="A592" s="43">
        <v>45772.625</v>
      </c>
      <c r="B592" s="42">
        <v>12.812473333333299</v>
      </c>
    </row>
    <row r="593" spans="1:2" x14ac:dyDescent="0.35">
      <c r="A593" s="43">
        <v>45772.666666666701</v>
      </c>
      <c r="B593" s="42">
        <v>16.519648275862099</v>
      </c>
    </row>
    <row r="594" spans="1:2" x14ac:dyDescent="0.35">
      <c r="A594" s="43">
        <v>45772.708333333299</v>
      </c>
      <c r="B594" s="42">
        <v>16.249745000000001</v>
      </c>
    </row>
    <row r="595" spans="1:2" x14ac:dyDescent="0.35">
      <c r="A595" s="43">
        <v>45772.75</v>
      </c>
      <c r="B595" s="42">
        <v>17.3097637931034</v>
      </c>
    </row>
    <row r="596" spans="1:2" x14ac:dyDescent="0.35">
      <c r="A596" s="43">
        <v>45772.791666666701</v>
      </c>
      <c r="B596" s="42">
        <v>17.860483333333299</v>
      </c>
    </row>
    <row r="597" spans="1:2" x14ac:dyDescent="0.35">
      <c r="A597" s="43">
        <v>45772.833333333299</v>
      </c>
      <c r="B597" s="42">
        <v>19.137467241379301</v>
      </c>
    </row>
    <row r="598" spans="1:2" x14ac:dyDescent="0.35">
      <c r="A598" s="43">
        <v>45772.875</v>
      </c>
      <c r="B598" s="42">
        <v>24.266106666666701</v>
      </c>
    </row>
    <row r="599" spans="1:2" x14ac:dyDescent="0.35">
      <c r="A599" s="43">
        <v>45772.916666666701</v>
      </c>
      <c r="B599" s="42">
        <v>26.064367241379301</v>
      </c>
    </row>
    <row r="600" spans="1:2" x14ac:dyDescent="0.35">
      <c r="A600" s="43">
        <v>45772.958333333299</v>
      </c>
      <c r="B600" s="42">
        <v>26.636368333333301</v>
      </c>
    </row>
    <row r="601" spans="1:2" x14ac:dyDescent="0.35">
      <c r="A601" s="43">
        <v>45773</v>
      </c>
      <c r="B601" s="42">
        <v>22.208160344827601</v>
      </c>
    </row>
    <row r="602" spans="1:2" x14ac:dyDescent="0.35">
      <c r="A602" s="43">
        <v>45773.041666666701</v>
      </c>
      <c r="B602" s="42">
        <v>22.827105</v>
      </c>
    </row>
    <row r="603" spans="1:2" x14ac:dyDescent="0.35">
      <c r="A603" s="43">
        <v>45773.083333333299</v>
      </c>
      <c r="B603" s="42">
        <v>21.5384982758621</v>
      </c>
    </row>
    <row r="604" spans="1:2" x14ac:dyDescent="0.35">
      <c r="A604" s="43">
        <v>45773.125</v>
      </c>
      <c r="B604" s="42">
        <v>18.651633333333301</v>
      </c>
    </row>
    <row r="605" spans="1:2" x14ac:dyDescent="0.35">
      <c r="A605" s="43">
        <v>45773.166666666701</v>
      </c>
      <c r="B605" s="42">
        <v>17.083872413793099</v>
      </c>
    </row>
    <row r="606" spans="1:2" x14ac:dyDescent="0.35">
      <c r="A606" s="43">
        <v>45773.208333333299</v>
      </c>
      <c r="B606" s="42">
        <v>16.4539783333333</v>
      </c>
    </row>
    <row r="607" spans="1:2" x14ac:dyDescent="0.35">
      <c r="A607" s="43">
        <v>45773.25</v>
      </c>
      <c r="B607" s="42">
        <v>15.6711603448276</v>
      </c>
    </row>
    <row r="608" spans="1:2" x14ac:dyDescent="0.35">
      <c r="A608" s="43">
        <v>45773.291666666701</v>
      </c>
      <c r="B608" s="42">
        <v>14.9619916666667</v>
      </c>
    </row>
    <row r="609" spans="1:2" x14ac:dyDescent="0.35">
      <c r="A609" s="43">
        <v>45773.333333333299</v>
      </c>
      <c r="B609" s="42">
        <v>15.557139655172399</v>
      </c>
    </row>
    <row r="610" spans="1:2" x14ac:dyDescent="0.35">
      <c r="A610" s="43">
        <v>45773.375</v>
      </c>
      <c r="B610" s="42">
        <v>16.180503333333299</v>
      </c>
    </row>
    <row r="611" spans="1:2" x14ac:dyDescent="0.35">
      <c r="A611" s="43">
        <v>45773.416666666701</v>
      </c>
      <c r="B611" s="42">
        <v>16.558493103448299</v>
      </c>
    </row>
    <row r="612" spans="1:2" x14ac:dyDescent="0.35">
      <c r="A612" s="43">
        <v>45773.458333333299</v>
      </c>
      <c r="B612" s="42">
        <v>14.4907183333333</v>
      </c>
    </row>
    <row r="613" spans="1:2" x14ac:dyDescent="0.35">
      <c r="A613" s="43">
        <v>45773.5</v>
      </c>
      <c r="B613" s="42">
        <v>13.7961431034483</v>
      </c>
    </row>
    <row r="614" spans="1:2" x14ac:dyDescent="0.35">
      <c r="A614" s="43">
        <v>45773.541666666701</v>
      </c>
      <c r="B614" s="42">
        <v>12.872033333333301</v>
      </c>
    </row>
    <row r="615" spans="1:2" x14ac:dyDescent="0.35">
      <c r="A615" s="43">
        <v>45773.583333333299</v>
      </c>
      <c r="B615" s="42">
        <v>21.4950603448276</v>
      </c>
    </row>
    <row r="616" spans="1:2" x14ac:dyDescent="0.35">
      <c r="A616" s="43">
        <v>45773.625</v>
      </c>
      <c r="B616" s="42">
        <v>26.941880000000001</v>
      </c>
    </row>
    <row r="617" spans="1:2" x14ac:dyDescent="0.35">
      <c r="A617" s="43">
        <v>45773.666666666701</v>
      </c>
      <c r="B617" s="42">
        <v>28.6197620689655</v>
      </c>
    </row>
    <row r="618" spans="1:2" x14ac:dyDescent="0.35">
      <c r="A618" s="43">
        <v>45773.708333333299</v>
      </c>
      <c r="B618" s="42">
        <v>27.100739999999998</v>
      </c>
    </row>
    <row r="619" spans="1:2" x14ac:dyDescent="0.35">
      <c r="A619" s="43">
        <v>45773.75</v>
      </c>
      <c r="B619" s="42">
        <v>23.5555793103448</v>
      </c>
    </row>
    <row r="620" spans="1:2" x14ac:dyDescent="0.35">
      <c r="A620" s="43">
        <v>45773.791666666701</v>
      </c>
      <c r="B620" s="42">
        <v>27.004740000000002</v>
      </c>
    </row>
    <row r="621" spans="1:2" x14ac:dyDescent="0.35">
      <c r="A621" s="43">
        <v>45773.833333333299</v>
      </c>
      <c r="B621" s="42">
        <v>30.554939655172401</v>
      </c>
    </row>
    <row r="622" spans="1:2" x14ac:dyDescent="0.35">
      <c r="A622" s="43">
        <v>45773.875</v>
      </c>
      <c r="B622" s="42">
        <v>29.015280000000001</v>
      </c>
    </row>
    <row r="623" spans="1:2" x14ac:dyDescent="0.35">
      <c r="A623" s="43">
        <v>45773.916666666701</v>
      </c>
      <c r="B623" s="42">
        <v>31.124520689655199</v>
      </c>
    </row>
    <row r="624" spans="1:2" x14ac:dyDescent="0.35">
      <c r="A624" s="43">
        <v>45773.958333333299</v>
      </c>
      <c r="B624" s="42">
        <v>32.985238333333299</v>
      </c>
    </row>
    <row r="625" spans="1:2" x14ac:dyDescent="0.35">
      <c r="A625" s="43">
        <v>45774</v>
      </c>
      <c r="B625" s="42">
        <v>35.518050000000002</v>
      </c>
    </row>
    <row r="626" spans="1:2" x14ac:dyDescent="0.35">
      <c r="A626" s="43">
        <v>45774.041666666701</v>
      </c>
      <c r="B626" s="42">
        <v>34.452833898305101</v>
      </c>
    </row>
    <row r="627" spans="1:2" x14ac:dyDescent="0.35">
      <c r="A627" s="43">
        <v>45774.083333333299</v>
      </c>
      <c r="B627" s="42">
        <v>35.107503333333298</v>
      </c>
    </row>
    <row r="628" spans="1:2" x14ac:dyDescent="0.35">
      <c r="A628" s="43">
        <v>45774.125</v>
      </c>
      <c r="B628" s="42">
        <v>33.168799999999997</v>
      </c>
    </row>
    <row r="629" spans="1:2" x14ac:dyDescent="0.35">
      <c r="A629" s="43">
        <v>45774.166666666701</v>
      </c>
      <c r="B629" s="42">
        <v>30.1428310344828</v>
      </c>
    </row>
    <row r="630" spans="1:2" x14ac:dyDescent="0.35">
      <c r="A630" s="43">
        <v>45774.208333333299</v>
      </c>
      <c r="B630" s="42">
        <v>28.02308</v>
      </c>
    </row>
    <row r="631" spans="1:2" x14ac:dyDescent="0.35">
      <c r="A631" s="43">
        <v>45774.25</v>
      </c>
      <c r="B631" s="42">
        <v>21.069839655172402</v>
      </c>
    </row>
    <row r="632" spans="1:2" x14ac:dyDescent="0.35">
      <c r="A632" s="43">
        <v>45774.291666666701</v>
      </c>
      <c r="B632" s="42">
        <v>15.891431666666699</v>
      </c>
    </row>
    <row r="633" spans="1:2" x14ac:dyDescent="0.35">
      <c r="A633" s="43">
        <v>45774.333333333299</v>
      </c>
      <c r="B633" s="42">
        <v>10.1127817241379</v>
      </c>
    </row>
    <row r="634" spans="1:2" x14ac:dyDescent="0.35">
      <c r="A634" s="43">
        <v>45774.375</v>
      </c>
      <c r="B634" s="42">
        <v>6.4762988333333302</v>
      </c>
    </row>
    <row r="635" spans="1:2" x14ac:dyDescent="0.35">
      <c r="A635" s="43">
        <v>45774.416666666701</v>
      </c>
      <c r="B635" s="42">
        <v>4.3493915517241399</v>
      </c>
    </row>
    <row r="636" spans="1:2" x14ac:dyDescent="0.35">
      <c r="A636" s="43">
        <v>45774.458333333299</v>
      </c>
      <c r="B636" s="42">
        <v>3.4842436666666701</v>
      </c>
    </row>
    <row r="637" spans="1:2" x14ac:dyDescent="0.35">
      <c r="A637" s="43">
        <v>45774.5</v>
      </c>
      <c r="B637" s="42">
        <v>4.0404572413793103</v>
      </c>
    </row>
    <row r="638" spans="1:2" x14ac:dyDescent="0.35">
      <c r="A638" s="43">
        <v>45774.541666666701</v>
      </c>
      <c r="B638" s="42">
        <v>3.8840949999999999</v>
      </c>
    </row>
    <row r="639" spans="1:2" x14ac:dyDescent="0.35">
      <c r="A639" s="43">
        <v>45774.583333333299</v>
      </c>
      <c r="B639" s="42">
        <v>3.3081975862069002</v>
      </c>
    </row>
    <row r="640" spans="1:2" x14ac:dyDescent="0.35">
      <c r="A640" s="43">
        <v>45774.625</v>
      </c>
      <c r="B640" s="42">
        <v>2.7516699999999998</v>
      </c>
    </row>
    <row r="641" spans="1:2" x14ac:dyDescent="0.35">
      <c r="A641" s="43">
        <v>45774.666666666701</v>
      </c>
      <c r="B641" s="42">
        <v>3.39169051724138</v>
      </c>
    </row>
    <row r="642" spans="1:2" x14ac:dyDescent="0.35">
      <c r="A642" s="43">
        <v>45774.708333333299</v>
      </c>
      <c r="B642" s="42">
        <v>2.7338738333333299</v>
      </c>
    </row>
    <row r="643" spans="1:2" x14ac:dyDescent="0.35">
      <c r="A643" s="43">
        <v>45774.75</v>
      </c>
      <c r="B643" s="42">
        <v>3.0171239655172402</v>
      </c>
    </row>
    <row r="644" spans="1:2" x14ac:dyDescent="0.35">
      <c r="A644" s="43">
        <v>45774.791666666701</v>
      </c>
      <c r="B644" s="42">
        <v>4.0461501666666697</v>
      </c>
    </row>
    <row r="645" spans="1:2" x14ac:dyDescent="0.35">
      <c r="A645" s="43">
        <v>45774.833333333299</v>
      </c>
      <c r="B645" s="42">
        <v>4.0060032758620698</v>
      </c>
    </row>
    <row r="646" spans="1:2" x14ac:dyDescent="0.35">
      <c r="A646" s="43">
        <v>45774.875</v>
      </c>
      <c r="B646" s="42">
        <v>5.60328316666667</v>
      </c>
    </row>
    <row r="647" spans="1:2" x14ac:dyDescent="0.35">
      <c r="A647" s="43">
        <v>45774.916666666701</v>
      </c>
      <c r="B647" s="42">
        <v>8.4330755172413792</v>
      </c>
    </row>
    <row r="648" spans="1:2" x14ac:dyDescent="0.35">
      <c r="A648" s="43">
        <v>45774.958333333299</v>
      </c>
      <c r="B648" s="42">
        <v>8.7657306666666699</v>
      </c>
    </row>
    <row r="649" spans="1:2" x14ac:dyDescent="0.35">
      <c r="A649" s="43">
        <v>45775</v>
      </c>
      <c r="B649" s="42">
        <v>5.0043618965517203</v>
      </c>
    </row>
    <row r="650" spans="1:2" x14ac:dyDescent="0.35">
      <c r="A650" s="43">
        <v>45775.041666666701</v>
      </c>
      <c r="B650" s="42">
        <v>6.5277225000000003</v>
      </c>
    </row>
    <row r="651" spans="1:2" x14ac:dyDescent="0.35">
      <c r="A651" s="43">
        <v>45775.083333333299</v>
      </c>
      <c r="B651" s="42">
        <v>9.7185598275861995</v>
      </c>
    </row>
    <row r="652" spans="1:2" x14ac:dyDescent="0.35">
      <c r="A652" s="43">
        <v>45775.125</v>
      </c>
      <c r="B652" s="42">
        <v>5.9641528333333298</v>
      </c>
    </row>
    <row r="653" spans="1:2" x14ac:dyDescent="0.35">
      <c r="A653" s="43">
        <v>45775.166666666701</v>
      </c>
      <c r="B653" s="42">
        <v>6.3331167241379296</v>
      </c>
    </row>
    <row r="654" spans="1:2" x14ac:dyDescent="0.35">
      <c r="A654" s="43">
        <v>45775.208333333299</v>
      </c>
      <c r="B654" s="42">
        <v>5.7372759999999996</v>
      </c>
    </row>
    <row r="655" spans="1:2" x14ac:dyDescent="0.35">
      <c r="A655" s="43">
        <v>45775.25</v>
      </c>
      <c r="B655" s="42">
        <v>6.9203037931034501</v>
      </c>
    </row>
    <row r="656" spans="1:2" x14ac:dyDescent="0.35">
      <c r="A656" s="43">
        <v>45775.291666666701</v>
      </c>
      <c r="B656" s="42">
        <v>6.8544166666666699</v>
      </c>
    </row>
    <row r="657" spans="1:2" x14ac:dyDescent="0.35">
      <c r="A657" s="43">
        <v>45775.333333333299</v>
      </c>
      <c r="B657" s="42">
        <v>9.1748706896551706</v>
      </c>
    </row>
    <row r="658" spans="1:2" x14ac:dyDescent="0.35">
      <c r="A658" s="43">
        <v>45775.375</v>
      </c>
      <c r="B658" s="42">
        <v>6.9969720000000004</v>
      </c>
    </row>
    <row r="659" spans="1:2" x14ac:dyDescent="0.35">
      <c r="A659" s="43">
        <v>45775.416666666701</v>
      </c>
      <c r="B659" s="42">
        <v>5.5286836206896499</v>
      </c>
    </row>
    <row r="660" spans="1:2" x14ac:dyDescent="0.35">
      <c r="A660" s="43">
        <v>45775.458333333299</v>
      </c>
      <c r="B660" s="42">
        <v>5.1652405000000003</v>
      </c>
    </row>
    <row r="661" spans="1:2" x14ac:dyDescent="0.35">
      <c r="A661" s="43">
        <v>45775.5</v>
      </c>
      <c r="B661" s="42">
        <v>5.90733672413793</v>
      </c>
    </row>
    <row r="662" spans="1:2" x14ac:dyDescent="0.35">
      <c r="A662" s="43">
        <v>45775.541666666701</v>
      </c>
      <c r="B662" s="42">
        <v>4.8900653333333297</v>
      </c>
    </row>
    <row r="663" spans="1:2" x14ac:dyDescent="0.35">
      <c r="A663" s="43">
        <v>45775.583333333299</v>
      </c>
      <c r="B663" s="42">
        <v>4.7045034482758599</v>
      </c>
    </row>
    <row r="664" spans="1:2" x14ac:dyDescent="0.35">
      <c r="A664" s="43">
        <v>45775.625</v>
      </c>
      <c r="B664" s="42">
        <v>4.6837115000000002</v>
      </c>
    </row>
    <row r="665" spans="1:2" x14ac:dyDescent="0.35">
      <c r="A665" s="43">
        <v>45775.666666666701</v>
      </c>
      <c r="B665" s="42">
        <v>6.52215655172414</v>
      </c>
    </row>
    <row r="666" spans="1:2" x14ac:dyDescent="0.35">
      <c r="A666" s="43">
        <v>45775.708333333299</v>
      </c>
      <c r="B666" s="42">
        <v>4.4969229999999998</v>
      </c>
    </row>
    <row r="667" spans="1:2" x14ac:dyDescent="0.35">
      <c r="A667" s="43">
        <v>45775.75</v>
      </c>
      <c r="B667" s="42">
        <v>4.26591275862069</v>
      </c>
    </row>
    <row r="668" spans="1:2" x14ac:dyDescent="0.35">
      <c r="A668" s="43">
        <v>45775.791666666701</v>
      </c>
      <c r="B668" s="42">
        <v>4.6924049999999999</v>
      </c>
    </row>
    <row r="669" spans="1:2" x14ac:dyDescent="0.35">
      <c r="A669" s="43">
        <v>45775.833333333299</v>
      </c>
      <c r="B669" s="42">
        <v>5.42724896551724</v>
      </c>
    </row>
    <row r="670" spans="1:2" x14ac:dyDescent="0.35">
      <c r="A670" s="43">
        <v>45775.875</v>
      </c>
      <c r="B670" s="42">
        <v>7.3232411666666701</v>
      </c>
    </row>
    <row r="671" spans="1:2" x14ac:dyDescent="0.35">
      <c r="A671" s="43">
        <v>45775.916666666701</v>
      </c>
      <c r="B671" s="42">
        <v>14.530084137931</v>
      </c>
    </row>
    <row r="672" spans="1:2" x14ac:dyDescent="0.35">
      <c r="A672" s="43">
        <v>45775.958333333299</v>
      </c>
      <c r="B672" s="42">
        <v>26.789766666666701</v>
      </c>
    </row>
    <row r="673" spans="1:2" x14ac:dyDescent="0.35">
      <c r="A673" s="43">
        <v>45776</v>
      </c>
      <c r="B673" s="42">
        <v>25.642993103448301</v>
      </c>
    </row>
    <row r="674" spans="1:2" x14ac:dyDescent="0.35">
      <c r="A674" s="43">
        <v>45776.041666666701</v>
      </c>
      <c r="B674" s="42">
        <v>22.831991666666699</v>
      </c>
    </row>
    <row r="675" spans="1:2" x14ac:dyDescent="0.35">
      <c r="A675" s="43">
        <v>45776.083333333299</v>
      </c>
      <c r="B675" s="42">
        <v>28.819822413793101</v>
      </c>
    </row>
    <row r="676" spans="1:2" x14ac:dyDescent="0.35">
      <c r="A676" s="43">
        <v>45776.125</v>
      </c>
      <c r="B676" s="42">
        <v>19.85406</v>
      </c>
    </row>
    <row r="677" spans="1:2" x14ac:dyDescent="0.35">
      <c r="A677" s="43">
        <v>45776.166666666701</v>
      </c>
      <c r="B677" s="42">
        <v>16.948143103448299</v>
      </c>
    </row>
    <row r="678" spans="1:2" x14ac:dyDescent="0.35">
      <c r="A678" s="43">
        <v>45776.208333333299</v>
      </c>
      <c r="B678" s="42">
        <v>18.1237416666667</v>
      </c>
    </row>
    <row r="679" spans="1:2" x14ac:dyDescent="0.35">
      <c r="A679" s="43">
        <v>45776.25</v>
      </c>
      <c r="B679" s="42">
        <v>21.196989655172398</v>
      </c>
    </row>
    <row r="680" spans="1:2" x14ac:dyDescent="0.35">
      <c r="A680" s="43">
        <v>45776.291666666701</v>
      </c>
      <c r="B680" s="42">
        <v>26.343979999999998</v>
      </c>
    </row>
    <row r="681" spans="1:2" x14ac:dyDescent="0.35">
      <c r="A681" s="43">
        <v>45776.333333333299</v>
      </c>
      <c r="B681" s="42">
        <v>27.866820689655199</v>
      </c>
    </row>
    <row r="682" spans="1:2" x14ac:dyDescent="0.35">
      <c r="A682" s="43">
        <v>45776.375</v>
      </c>
      <c r="B682" s="42">
        <v>25.225950000000001</v>
      </c>
    </row>
    <row r="683" spans="1:2" x14ac:dyDescent="0.35">
      <c r="A683" s="43">
        <v>45776.416666666701</v>
      </c>
      <c r="B683" s="42">
        <v>19.5877086206897</v>
      </c>
    </row>
    <row r="684" spans="1:2" x14ac:dyDescent="0.35">
      <c r="A684" s="43">
        <v>45776.458333333299</v>
      </c>
      <c r="B684" s="42">
        <v>17.124600000000001</v>
      </c>
    </row>
    <row r="685" spans="1:2" x14ac:dyDescent="0.35">
      <c r="A685" s="43">
        <v>45776.5</v>
      </c>
      <c r="B685" s="42">
        <v>17.857682758620701</v>
      </c>
    </row>
    <row r="686" spans="1:2" x14ac:dyDescent="0.35">
      <c r="A686" s="43">
        <v>45776.541666666701</v>
      </c>
      <c r="B686" s="42">
        <v>17.250983333333298</v>
      </c>
    </row>
    <row r="687" spans="1:2" x14ac:dyDescent="0.35">
      <c r="A687" s="43">
        <v>45776.583333333299</v>
      </c>
      <c r="B687" s="42">
        <v>14.4474051724138</v>
      </c>
    </row>
    <row r="688" spans="1:2" x14ac:dyDescent="0.35">
      <c r="A688" s="43">
        <v>45776.625</v>
      </c>
      <c r="B688" s="42">
        <v>14.9679133333333</v>
      </c>
    </row>
    <row r="689" spans="1:2" x14ac:dyDescent="0.35">
      <c r="A689" s="43">
        <v>45776.666666666701</v>
      </c>
      <c r="B689" s="42">
        <v>17.084465517241401</v>
      </c>
    </row>
    <row r="690" spans="1:2" x14ac:dyDescent="0.35">
      <c r="A690" s="43">
        <v>45776.708333333299</v>
      </c>
      <c r="B690" s="42">
        <v>11.985201666666701</v>
      </c>
    </row>
    <row r="691" spans="1:2" x14ac:dyDescent="0.35">
      <c r="A691" s="43">
        <v>45776.75</v>
      </c>
      <c r="B691" s="42">
        <v>11.4831068965517</v>
      </c>
    </row>
    <row r="692" spans="1:2" x14ac:dyDescent="0.35">
      <c r="A692" s="43">
        <v>45776.791666666701</v>
      </c>
      <c r="B692" s="42">
        <v>12.087813333333299</v>
      </c>
    </row>
    <row r="693" spans="1:2" x14ac:dyDescent="0.35">
      <c r="A693" s="43">
        <v>45776.833333333299</v>
      </c>
      <c r="B693" s="42">
        <v>13.136234482758599</v>
      </c>
    </row>
    <row r="694" spans="1:2" x14ac:dyDescent="0.35">
      <c r="A694" s="43">
        <v>45776.875</v>
      </c>
      <c r="B694" s="42">
        <v>18.386181666666701</v>
      </c>
    </row>
    <row r="695" spans="1:2" x14ac:dyDescent="0.35">
      <c r="A695" s="43">
        <v>45776.916666666701</v>
      </c>
      <c r="B695" s="42">
        <v>26.0187396551724</v>
      </c>
    </row>
    <row r="696" spans="1:2" x14ac:dyDescent="0.35">
      <c r="A696" s="43">
        <v>45776.958333333299</v>
      </c>
      <c r="B696" s="42">
        <v>19.874825000000001</v>
      </c>
    </row>
    <row r="697" spans="1:2" x14ac:dyDescent="0.35">
      <c r="A697" s="43">
        <v>45777</v>
      </c>
      <c r="B697" s="42">
        <v>17.102746551724099</v>
      </c>
    </row>
    <row r="698" spans="1:2" x14ac:dyDescent="0.35">
      <c r="A698" s="43">
        <v>45777.041666666701</v>
      </c>
      <c r="B698" s="42">
        <v>14.8257666666667</v>
      </c>
    </row>
    <row r="699" spans="1:2" x14ac:dyDescent="0.35">
      <c r="A699" s="43">
        <v>45777.083333333299</v>
      </c>
      <c r="B699" s="42">
        <v>15.760991379310299</v>
      </c>
    </row>
    <row r="700" spans="1:2" x14ac:dyDescent="0.35">
      <c r="A700" s="43">
        <v>45777.125</v>
      </c>
      <c r="B700" s="42">
        <v>16.911705000000001</v>
      </c>
    </row>
    <row r="701" spans="1:2" x14ac:dyDescent="0.35">
      <c r="A701" s="43">
        <v>45777.166666666701</v>
      </c>
      <c r="B701" s="42">
        <v>16.966075862069001</v>
      </c>
    </row>
    <row r="702" spans="1:2" x14ac:dyDescent="0.35">
      <c r="A702" s="43">
        <v>45777.208333333299</v>
      </c>
      <c r="B702" s="42">
        <v>19.5071366666667</v>
      </c>
    </row>
    <row r="703" spans="1:2" x14ac:dyDescent="0.35">
      <c r="A703" s="43">
        <v>45777.25</v>
      </c>
      <c r="B703" s="42">
        <v>19.058898275862099</v>
      </c>
    </row>
    <row r="704" spans="1:2" x14ac:dyDescent="0.35">
      <c r="A704" s="43">
        <v>45777.291666666701</v>
      </c>
      <c r="B704" s="42">
        <v>25.312978333333302</v>
      </c>
    </row>
    <row r="705" spans="1:2" x14ac:dyDescent="0.35">
      <c r="A705" s="43">
        <v>45777.333333333299</v>
      </c>
      <c r="B705" s="42">
        <v>26.2283896551724</v>
      </c>
    </row>
    <row r="706" spans="1:2" x14ac:dyDescent="0.35">
      <c r="A706" s="43">
        <v>45777.375</v>
      </c>
      <c r="B706" s="42">
        <v>28.999971666666699</v>
      </c>
    </row>
    <row r="707" spans="1:2" x14ac:dyDescent="0.35">
      <c r="A707" s="43">
        <v>45777.416666666701</v>
      </c>
      <c r="B707" s="42">
        <v>24.9331465517241</v>
      </c>
    </row>
    <row r="708" spans="1:2" x14ac:dyDescent="0.35">
      <c r="A708" s="43">
        <v>45777.458333333299</v>
      </c>
      <c r="B708" s="42">
        <v>17.527241666666701</v>
      </c>
    </row>
    <row r="709" spans="1:2" x14ac:dyDescent="0.35">
      <c r="A709" s="43">
        <v>45777.5</v>
      </c>
      <c r="B709" s="42">
        <v>19.098687931034501</v>
      </c>
    </row>
    <row r="710" spans="1:2" x14ac:dyDescent="0.35">
      <c r="A710" s="43">
        <v>45777.541666666701</v>
      </c>
      <c r="B710" s="42">
        <v>26.243034999999999</v>
      </c>
    </row>
    <row r="711" spans="1:2" x14ac:dyDescent="0.35">
      <c r="A711" s="43">
        <v>45777.583333333299</v>
      </c>
      <c r="B711" s="42">
        <v>13.554218965517199</v>
      </c>
    </row>
    <row r="712" spans="1:2" x14ac:dyDescent="0.35">
      <c r="A712" s="43">
        <v>45777.625</v>
      </c>
      <c r="B712" s="42">
        <v>16.4144516666667</v>
      </c>
    </row>
    <row r="713" spans="1:2" x14ac:dyDescent="0.35">
      <c r="A713" s="43">
        <v>45777.666666666701</v>
      </c>
      <c r="B713" s="42">
        <v>14.4431224137931</v>
      </c>
    </row>
    <row r="714" spans="1:2" x14ac:dyDescent="0.35">
      <c r="A714" s="43">
        <v>45777.708333333299</v>
      </c>
      <c r="B714" s="42">
        <v>15.3609216666667</v>
      </c>
    </row>
    <row r="715" spans="1:2" x14ac:dyDescent="0.35">
      <c r="A715" s="43">
        <v>45777.75</v>
      </c>
      <c r="B715" s="42">
        <v>13.4688431034483</v>
      </c>
    </row>
    <row r="716" spans="1:2" x14ac:dyDescent="0.35">
      <c r="A716" s="43">
        <v>45777.791666666701</v>
      </c>
      <c r="B716" s="42">
        <v>12.433408333333301</v>
      </c>
    </row>
    <row r="717" spans="1:2" x14ac:dyDescent="0.35">
      <c r="A717" s="43">
        <v>45777.833333333299</v>
      </c>
      <c r="B717" s="42">
        <v>10.9023212068966</v>
      </c>
    </row>
    <row r="718" spans="1:2" x14ac:dyDescent="0.35">
      <c r="A718" s="43">
        <v>45777.875</v>
      </c>
      <c r="B718" s="42">
        <v>13.417524999999999</v>
      </c>
    </row>
    <row r="719" spans="1:2" x14ac:dyDescent="0.35">
      <c r="A719" s="43">
        <v>45777.916666666701</v>
      </c>
      <c r="B719" s="42">
        <v>30.534717241379301</v>
      </c>
    </row>
    <row r="720" spans="1:2" x14ac:dyDescent="0.35">
      <c r="A720" s="43">
        <v>45777.958333333299</v>
      </c>
      <c r="B720" s="42">
        <v>48.245788333333302</v>
      </c>
    </row>
    <row r="721" spans="1:2" x14ac:dyDescent="0.35">
      <c r="A721" s="43">
        <v>45778</v>
      </c>
      <c r="B721" s="42">
        <v>37.122641379310302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F8D27-D565-4EAC-877B-4DAA226FB53A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7.2723000000000004</v>
      </c>
      <c r="D2" s="42" t="s">
        <v>218</v>
      </c>
      <c r="E2" s="42" t="s">
        <v>476</v>
      </c>
      <c r="F2" s="43">
        <v>45748.041666666701</v>
      </c>
      <c r="G2" s="43">
        <v>45778</v>
      </c>
      <c r="H2" s="42">
        <v>11.85</v>
      </c>
      <c r="I2" s="42">
        <v>0.2</v>
      </c>
      <c r="J2" s="42">
        <v>39.119999999999997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6.6290229310344797</v>
      </c>
    </row>
    <row r="4" spans="1:12" x14ac:dyDescent="0.35">
      <c r="A4" s="43">
        <v>45748.125</v>
      </c>
      <c r="B4" s="42">
        <v>3.80819448275862</v>
      </c>
    </row>
    <row r="5" spans="1:12" x14ac:dyDescent="0.35">
      <c r="A5" s="43">
        <v>45748.166666666701</v>
      </c>
      <c r="B5" s="42">
        <v>2.44517137931035</v>
      </c>
    </row>
    <row r="6" spans="1:12" x14ac:dyDescent="0.35">
      <c r="A6" s="43">
        <v>45748.208333333299</v>
      </c>
      <c r="B6" s="42">
        <v>3.2286644827586199</v>
      </c>
    </row>
    <row r="7" spans="1:12" x14ac:dyDescent="0.35">
      <c r="A7" s="43">
        <v>45748.25</v>
      </c>
      <c r="B7" s="42">
        <v>4.5088656896551704</v>
      </c>
    </row>
    <row r="8" spans="1:12" x14ac:dyDescent="0.35">
      <c r="A8" s="43">
        <v>45748.291666666701</v>
      </c>
      <c r="B8" s="42">
        <v>7.0175731034482798</v>
      </c>
    </row>
    <row r="9" spans="1:12" x14ac:dyDescent="0.35">
      <c r="A9" s="43">
        <v>45748.333333333299</v>
      </c>
      <c r="B9" s="42">
        <v>11.111582758620701</v>
      </c>
    </row>
    <row r="10" spans="1:12" x14ac:dyDescent="0.35">
      <c r="A10" s="43">
        <v>45748.375</v>
      </c>
      <c r="B10" s="42">
        <v>14.979589655172401</v>
      </c>
    </row>
    <row r="11" spans="1:12" x14ac:dyDescent="0.35">
      <c r="A11" s="43">
        <v>45748.416666666701</v>
      </c>
      <c r="B11" s="42">
        <v>17.468006896551699</v>
      </c>
    </row>
    <row r="12" spans="1:12" x14ac:dyDescent="0.35">
      <c r="A12" s="43">
        <v>45748.458333333299</v>
      </c>
      <c r="B12" s="42">
        <v>16.573801724137901</v>
      </c>
    </row>
    <row r="13" spans="1:12" x14ac:dyDescent="0.35">
      <c r="A13" s="43">
        <v>45748.5</v>
      </c>
      <c r="B13" s="42">
        <v>15.005606896551701</v>
      </c>
    </row>
    <row r="14" spans="1:12" x14ac:dyDescent="0.35">
      <c r="A14" s="43">
        <v>45748.541666666701</v>
      </c>
      <c r="B14" s="42">
        <v>10.226452931034499</v>
      </c>
    </row>
    <row r="15" spans="1:12" x14ac:dyDescent="0.35">
      <c r="A15" s="43">
        <v>45748.583333333299</v>
      </c>
      <c r="B15" s="42">
        <v>11.7495103448276</v>
      </c>
    </row>
    <row r="16" spans="1:12" x14ac:dyDescent="0.35">
      <c r="A16" s="43">
        <v>45748.625</v>
      </c>
      <c r="B16" s="42">
        <v>17.603069137931001</v>
      </c>
    </row>
    <row r="17" spans="1:2" x14ac:dyDescent="0.35">
      <c r="A17" s="43">
        <v>45748.666666666701</v>
      </c>
      <c r="B17" s="42">
        <v>13.840541551724099</v>
      </c>
    </row>
    <row r="18" spans="1:2" x14ac:dyDescent="0.35">
      <c r="A18" s="43">
        <v>45748.708333333299</v>
      </c>
      <c r="B18" s="42">
        <v>7.4197787931034496</v>
      </c>
    </row>
    <row r="19" spans="1:2" x14ac:dyDescent="0.35">
      <c r="A19" s="43">
        <v>45748.75</v>
      </c>
      <c r="B19" s="42">
        <v>10.5339381034483</v>
      </c>
    </row>
    <row r="20" spans="1:2" x14ac:dyDescent="0.35">
      <c r="A20" s="43">
        <v>45748.791666666701</v>
      </c>
      <c r="B20" s="42">
        <v>3.62594620689655</v>
      </c>
    </row>
    <row r="21" spans="1:2" x14ac:dyDescent="0.35">
      <c r="A21" s="43">
        <v>45748.833333333299</v>
      </c>
      <c r="B21" s="42">
        <v>4.5959772413793099</v>
      </c>
    </row>
    <row r="22" spans="1:2" x14ac:dyDescent="0.35">
      <c r="A22" s="43">
        <v>45748.875</v>
      </c>
      <c r="B22" s="42">
        <v>5.56965206896552</v>
      </c>
    </row>
    <row r="23" spans="1:2" x14ac:dyDescent="0.35">
      <c r="A23" s="43">
        <v>45748.916666666701</v>
      </c>
      <c r="B23" s="42">
        <v>5.3137394827586197</v>
      </c>
    </row>
    <row r="24" spans="1:2" x14ac:dyDescent="0.35">
      <c r="A24" s="43">
        <v>45748.958333333299</v>
      </c>
      <c r="B24" s="42">
        <v>5.7484313793103503</v>
      </c>
    </row>
    <row r="25" spans="1:2" x14ac:dyDescent="0.35">
      <c r="A25" s="43">
        <v>45749</v>
      </c>
      <c r="B25" s="42">
        <v>6.5900625862069004</v>
      </c>
    </row>
    <row r="26" spans="1:2" x14ac:dyDescent="0.35">
      <c r="A26" s="43">
        <v>45749.041666666701</v>
      </c>
      <c r="B26" s="42">
        <v>8.6144651724137908</v>
      </c>
    </row>
    <row r="27" spans="1:2" x14ac:dyDescent="0.35">
      <c r="A27" s="43">
        <v>45749.083333333299</v>
      </c>
      <c r="B27" s="42">
        <v>11.1851898275862</v>
      </c>
    </row>
    <row r="28" spans="1:2" x14ac:dyDescent="0.35">
      <c r="A28" s="43">
        <v>45749.125</v>
      </c>
      <c r="B28" s="42">
        <v>13.7388603448276</v>
      </c>
    </row>
    <row r="29" spans="1:2" x14ac:dyDescent="0.35">
      <c r="A29" s="43">
        <v>45749.166666666701</v>
      </c>
      <c r="B29" s="42">
        <v>14.7251293103448</v>
      </c>
    </row>
    <row r="30" spans="1:2" x14ac:dyDescent="0.35">
      <c r="A30" s="43">
        <v>45749.208333333299</v>
      </c>
      <c r="B30" s="42">
        <v>14.1308982758621</v>
      </c>
    </row>
    <row r="31" spans="1:2" x14ac:dyDescent="0.35">
      <c r="A31" s="43">
        <v>45749.25</v>
      </c>
      <c r="B31" s="42">
        <v>13.879334482758599</v>
      </c>
    </row>
    <row r="32" spans="1:2" x14ac:dyDescent="0.35">
      <c r="A32" s="43">
        <v>45749.291666666701</v>
      </c>
      <c r="B32" s="42">
        <v>14.96955</v>
      </c>
    </row>
    <row r="33" spans="1:2" x14ac:dyDescent="0.35">
      <c r="A33" s="43">
        <v>45749.333333333299</v>
      </c>
      <c r="B33" s="42">
        <v>16.7625275862069</v>
      </c>
    </row>
    <row r="34" spans="1:2" x14ac:dyDescent="0.35">
      <c r="A34" s="43">
        <v>45749.375</v>
      </c>
      <c r="B34" s="42">
        <v>18.2584551724138</v>
      </c>
    </row>
    <row r="35" spans="1:2" x14ac:dyDescent="0.35">
      <c r="A35" s="43">
        <v>45749.416666666701</v>
      </c>
      <c r="B35" s="42">
        <v>18.2008775862069</v>
      </c>
    </row>
    <row r="36" spans="1:2" x14ac:dyDescent="0.35">
      <c r="A36" s="43">
        <v>45749.458333333299</v>
      </c>
      <c r="B36" s="42">
        <v>18.357794827586201</v>
      </c>
    </row>
    <row r="37" spans="1:2" x14ac:dyDescent="0.35">
      <c r="A37" s="43">
        <v>45749.5</v>
      </c>
      <c r="B37" s="42">
        <v>17.187949310344798</v>
      </c>
    </row>
    <row r="38" spans="1:2" x14ac:dyDescent="0.35">
      <c r="A38" s="43">
        <v>45749.541666666701</v>
      </c>
      <c r="B38" s="42">
        <v>12.0948522413793</v>
      </c>
    </row>
    <row r="39" spans="1:2" x14ac:dyDescent="0.35">
      <c r="A39" s="43">
        <v>45749.583333333299</v>
      </c>
      <c r="B39" s="42">
        <v>10.3402846551724</v>
      </c>
    </row>
    <row r="40" spans="1:2" x14ac:dyDescent="0.35">
      <c r="A40" s="43">
        <v>45749.625</v>
      </c>
      <c r="B40" s="42">
        <v>11.380947586206901</v>
      </c>
    </row>
    <row r="41" spans="1:2" x14ac:dyDescent="0.35">
      <c r="A41" s="43">
        <v>45749.666666666701</v>
      </c>
      <c r="B41" s="42">
        <v>13.545238793103399</v>
      </c>
    </row>
    <row r="42" spans="1:2" x14ac:dyDescent="0.35">
      <c r="A42" s="43">
        <v>45749.708333333299</v>
      </c>
      <c r="B42" s="42">
        <v>12.1947213793103</v>
      </c>
    </row>
    <row r="43" spans="1:2" x14ac:dyDescent="0.35">
      <c r="A43" s="43">
        <v>45749.75</v>
      </c>
      <c r="B43" s="42">
        <v>12.954636206896501</v>
      </c>
    </row>
    <row r="44" spans="1:2" x14ac:dyDescent="0.35">
      <c r="A44" s="43">
        <v>45749.791666666701</v>
      </c>
      <c r="B44" s="42">
        <v>9.8953500000000005</v>
      </c>
    </row>
    <row r="45" spans="1:2" x14ac:dyDescent="0.35">
      <c r="A45" s="43">
        <v>45749.833333333299</v>
      </c>
      <c r="B45" s="42">
        <v>7.2443637931034504</v>
      </c>
    </row>
    <row r="46" spans="1:2" x14ac:dyDescent="0.35">
      <c r="A46" s="43">
        <v>45749.875</v>
      </c>
      <c r="B46" s="42">
        <v>7.7205531578947397</v>
      </c>
    </row>
    <row r="47" spans="1:2" x14ac:dyDescent="0.35">
      <c r="A47" s="43">
        <v>45749.916666666701</v>
      </c>
      <c r="B47" s="42">
        <v>9.0069967241379292</v>
      </c>
    </row>
    <row r="48" spans="1:2" x14ac:dyDescent="0.35">
      <c r="A48" s="43">
        <v>45749.958333333299</v>
      </c>
      <c r="B48" s="42">
        <v>10.006595000000001</v>
      </c>
    </row>
    <row r="49" spans="1:2" x14ac:dyDescent="0.35">
      <c r="A49" s="43">
        <v>45750</v>
      </c>
      <c r="B49" s="42">
        <v>11.090619999999999</v>
      </c>
    </row>
    <row r="50" spans="1:2" x14ac:dyDescent="0.35">
      <c r="A50" s="43">
        <v>45750.041666666701</v>
      </c>
      <c r="B50" s="42">
        <v>12.1862637931034</v>
      </c>
    </row>
    <row r="51" spans="1:2" x14ac:dyDescent="0.35">
      <c r="A51" s="43">
        <v>45750.083333333299</v>
      </c>
      <c r="B51" s="42">
        <v>12.2766706896552</v>
      </c>
    </row>
    <row r="52" spans="1:2" x14ac:dyDescent="0.35">
      <c r="A52" s="43">
        <v>45750.125</v>
      </c>
      <c r="B52" s="42">
        <v>14.1030051724138</v>
      </c>
    </row>
    <row r="53" spans="1:2" x14ac:dyDescent="0.35">
      <c r="A53" s="43">
        <v>45750.166666666701</v>
      </c>
      <c r="B53" s="42">
        <v>16.7618603448276</v>
      </c>
    </row>
    <row r="54" spans="1:2" x14ac:dyDescent="0.35">
      <c r="A54" s="43">
        <v>45750.208333333299</v>
      </c>
      <c r="B54" s="42">
        <v>20.526836206896601</v>
      </c>
    </row>
    <row r="55" spans="1:2" x14ac:dyDescent="0.35">
      <c r="A55" s="43">
        <v>45750.25</v>
      </c>
      <c r="B55" s="42">
        <v>22.060960344827599</v>
      </c>
    </row>
    <row r="56" spans="1:2" x14ac:dyDescent="0.35">
      <c r="A56" s="43">
        <v>45750.291666666701</v>
      </c>
      <c r="B56" s="42">
        <v>22.363250000000001</v>
      </c>
    </row>
    <row r="57" spans="1:2" x14ac:dyDescent="0.35">
      <c r="A57" s="43">
        <v>45750.333333333299</v>
      </c>
      <c r="B57" s="42">
        <v>25.466670689655199</v>
      </c>
    </row>
    <row r="58" spans="1:2" x14ac:dyDescent="0.35">
      <c r="A58" s="43">
        <v>45750.375</v>
      </c>
      <c r="B58" s="42">
        <v>33.114879310344797</v>
      </c>
    </row>
    <row r="59" spans="1:2" x14ac:dyDescent="0.35">
      <c r="A59" s="43">
        <v>45750.416666666701</v>
      </c>
      <c r="B59" s="42">
        <v>33.752312068965502</v>
      </c>
    </row>
    <row r="60" spans="1:2" x14ac:dyDescent="0.35">
      <c r="A60" s="43">
        <v>45750.458333333299</v>
      </c>
      <c r="B60" s="42">
        <v>35.054398275862098</v>
      </c>
    </row>
    <row r="61" spans="1:2" x14ac:dyDescent="0.35">
      <c r="A61" s="43">
        <v>45750.5</v>
      </c>
      <c r="B61" s="42">
        <v>30.669875862068999</v>
      </c>
    </row>
    <row r="62" spans="1:2" x14ac:dyDescent="0.35">
      <c r="A62" s="43">
        <v>45750.541666666701</v>
      </c>
      <c r="B62" s="42">
        <v>32.204300000000003</v>
      </c>
    </row>
    <row r="63" spans="1:2" x14ac:dyDescent="0.35">
      <c r="A63" s="43">
        <v>45750.583333333299</v>
      </c>
      <c r="B63" s="42">
        <v>34.681160344827603</v>
      </c>
    </row>
    <row r="64" spans="1:2" x14ac:dyDescent="0.35">
      <c r="A64" s="43">
        <v>45750.625</v>
      </c>
      <c r="B64" s="42">
        <v>31.422801724137901</v>
      </c>
    </row>
    <row r="65" spans="1:2" x14ac:dyDescent="0.35">
      <c r="A65" s="43">
        <v>45750.666666666701</v>
      </c>
      <c r="B65" s="42">
        <v>22.8729724137931</v>
      </c>
    </row>
    <row r="66" spans="1:2" x14ac:dyDescent="0.35">
      <c r="A66" s="43">
        <v>45750.708333333299</v>
      </c>
      <c r="B66" s="42">
        <v>22.558020689655201</v>
      </c>
    </row>
    <row r="67" spans="1:2" x14ac:dyDescent="0.35">
      <c r="A67" s="43">
        <v>45750.75</v>
      </c>
      <c r="B67" s="42">
        <v>19.7534396551724</v>
      </c>
    </row>
    <row r="68" spans="1:2" x14ac:dyDescent="0.35">
      <c r="A68" s="43">
        <v>45750.791666666701</v>
      </c>
      <c r="B68" s="42">
        <v>21.984258620689701</v>
      </c>
    </row>
    <row r="69" spans="1:2" x14ac:dyDescent="0.35">
      <c r="A69" s="43">
        <v>45750.833333333299</v>
      </c>
      <c r="B69" s="42">
        <v>23.1093482758621</v>
      </c>
    </row>
    <row r="70" spans="1:2" x14ac:dyDescent="0.35">
      <c r="A70" s="43">
        <v>45750.875</v>
      </c>
      <c r="B70" s="42">
        <v>23.567913793103401</v>
      </c>
    </row>
    <row r="71" spans="1:2" x14ac:dyDescent="0.35">
      <c r="A71" s="43">
        <v>45750.916666666701</v>
      </c>
      <c r="B71" s="42">
        <v>27.415481034482799</v>
      </c>
    </row>
    <row r="72" spans="1:2" x14ac:dyDescent="0.35">
      <c r="A72" s="43">
        <v>45750.958333333299</v>
      </c>
      <c r="B72" s="42">
        <v>30.560625862068999</v>
      </c>
    </row>
    <row r="73" spans="1:2" x14ac:dyDescent="0.35">
      <c r="A73" s="43">
        <v>45751</v>
      </c>
      <c r="B73" s="42">
        <v>32.723605172413798</v>
      </c>
    </row>
    <row r="74" spans="1:2" x14ac:dyDescent="0.35">
      <c r="A74" s="43">
        <v>45751.041666666701</v>
      </c>
      <c r="B74" s="42">
        <v>36.304503448275902</v>
      </c>
    </row>
    <row r="75" spans="1:2" x14ac:dyDescent="0.35">
      <c r="A75" s="43">
        <v>45751.083333333299</v>
      </c>
      <c r="B75" s="42">
        <v>39.083025862069</v>
      </c>
    </row>
    <row r="76" spans="1:2" x14ac:dyDescent="0.35">
      <c r="A76" s="43">
        <v>45751.125</v>
      </c>
      <c r="B76" s="42">
        <v>38.472401724137903</v>
      </c>
    </row>
    <row r="77" spans="1:2" x14ac:dyDescent="0.35">
      <c r="A77" s="43">
        <v>45751.166666666701</v>
      </c>
      <c r="B77" s="42">
        <v>36.018244827586201</v>
      </c>
    </row>
    <row r="78" spans="1:2" x14ac:dyDescent="0.35">
      <c r="A78" s="43">
        <v>45751.208333333299</v>
      </c>
      <c r="B78" s="42">
        <v>31.985322413793099</v>
      </c>
    </row>
    <row r="79" spans="1:2" x14ac:dyDescent="0.35">
      <c r="A79" s="43">
        <v>45751.25</v>
      </c>
      <c r="B79" s="42">
        <v>27.6418810344828</v>
      </c>
    </row>
    <row r="80" spans="1:2" x14ac:dyDescent="0.35">
      <c r="A80" s="43">
        <v>45751.291666666701</v>
      </c>
      <c r="B80" s="42">
        <v>27.518022413793101</v>
      </c>
    </row>
    <row r="81" spans="1:2" x14ac:dyDescent="0.35">
      <c r="A81" s="43">
        <v>45751.333333333299</v>
      </c>
      <c r="B81" s="42">
        <v>27.035072413793099</v>
      </c>
    </row>
    <row r="82" spans="1:2" x14ac:dyDescent="0.35">
      <c r="A82" s="43">
        <v>45751.375</v>
      </c>
      <c r="B82" s="42">
        <v>27.340824137931001</v>
      </c>
    </row>
    <row r="83" spans="1:2" x14ac:dyDescent="0.35">
      <c r="A83" s="43">
        <v>45751.416666666701</v>
      </c>
      <c r="B83" s="42">
        <v>28.650562068965499</v>
      </c>
    </row>
    <row r="84" spans="1:2" x14ac:dyDescent="0.35">
      <c r="A84" s="43">
        <v>45751.458333333299</v>
      </c>
      <c r="B84" s="42">
        <v>31.1902827586207</v>
      </c>
    </row>
    <row r="85" spans="1:2" x14ac:dyDescent="0.35">
      <c r="A85" s="43">
        <v>45751.5</v>
      </c>
      <c r="B85" s="42">
        <v>27.023274137931001</v>
      </c>
    </row>
    <row r="86" spans="1:2" x14ac:dyDescent="0.35">
      <c r="A86" s="43">
        <v>45751.541666666701</v>
      </c>
      <c r="B86" s="42">
        <v>24.210391379310401</v>
      </c>
    </row>
    <row r="87" spans="1:2" x14ac:dyDescent="0.35">
      <c r="A87" s="43">
        <v>45751.583333333299</v>
      </c>
      <c r="B87" s="42">
        <v>26.8623310344828</v>
      </c>
    </row>
    <row r="88" spans="1:2" x14ac:dyDescent="0.35">
      <c r="A88" s="43">
        <v>45751.625</v>
      </c>
      <c r="B88" s="42">
        <v>29.549056896551701</v>
      </c>
    </row>
    <row r="89" spans="1:2" x14ac:dyDescent="0.35">
      <c r="A89" s="43">
        <v>45751.666666666701</v>
      </c>
      <c r="B89" s="42">
        <v>32.138350000000003</v>
      </c>
    </row>
    <row r="90" spans="1:2" x14ac:dyDescent="0.35">
      <c r="A90" s="43">
        <v>45751.708333333299</v>
      </c>
      <c r="B90" s="42">
        <v>30.718860344827601</v>
      </c>
    </row>
    <row r="91" spans="1:2" x14ac:dyDescent="0.35">
      <c r="A91" s="43">
        <v>45751.75</v>
      </c>
      <c r="B91" s="42">
        <v>23.164405172413801</v>
      </c>
    </row>
    <row r="92" spans="1:2" x14ac:dyDescent="0.35">
      <c r="A92" s="43">
        <v>45751.791666666701</v>
      </c>
      <c r="B92" s="42">
        <v>20.065644827586201</v>
      </c>
    </row>
    <row r="93" spans="1:2" x14ac:dyDescent="0.35">
      <c r="A93" s="43">
        <v>45751.833333333299</v>
      </c>
      <c r="B93" s="42">
        <v>17.597848275862098</v>
      </c>
    </row>
    <row r="94" spans="1:2" x14ac:dyDescent="0.35">
      <c r="A94" s="43">
        <v>45751.875</v>
      </c>
      <c r="B94" s="42">
        <v>12.957612068965499</v>
      </c>
    </row>
    <row r="95" spans="1:2" x14ac:dyDescent="0.35">
      <c r="A95" s="43">
        <v>45751.916666666701</v>
      </c>
      <c r="B95" s="42">
        <v>10.1971548275862</v>
      </c>
    </row>
    <row r="96" spans="1:2" x14ac:dyDescent="0.35">
      <c r="A96" s="43">
        <v>45751.958333333299</v>
      </c>
      <c r="B96" s="42">
        <v>7.4830672413793096</v>
      </c>
    </row>
    <row r="97" spans="1:2" x14ac:dyDescent="0.35">
      <c r="A97" s="43">
        <v>45752</v>
      </c>
      <c r="B97" s="42">
        <v>7.6093115517241401</v>
      </c>
    </row>
    <row r="98" spans="1:2" x14ac:dyDescent="0.35">
      <c r="A98" s="43">
        <v>45752.041666666701</v>
      </c>
      <c r="B98" s="42">
        <v>7.6679760344827601</v>
      </c>
    </row>
    <row r="99" spans="1:2" x14ac:dyDescent="0.35">
      <c r="A99" s="43">
        <v>45752.083333333299</v>
      </c>
      <c r="B99" s="42">
        <v>9.2574591379310398</v>
      </c>
    </row>
    <row r="100" spans="1:2" x14ac:dyDescent="0.35">
      <c r="A100" s="43">
        <v>45752.125</v>
      </c>
      <c r="B100" s="42">
        <v>9.4833381034482809</v>
      </c>
    </row>
    <row r="101" spans="1:2" x14ac:dyDescent="0.35">
      <c r="A101" s="43">
        <v>45752.166666666701</v>
      </c>
      <c r="B101" s="42">
        <v>8.9948987931034505</v>
      </c>
    </row>
    <row r="102" spans="1:2" x14ac:dyDescent="0.35">
      <c r="A102" s="43">
        <v>45752.208333333299</v>
      </c>
      <c r="B102" s="42">
        <v>8.0978870689655196</v>
      </c>
    </row>
    <row r="103" spans="1:2" x14ac:dyDescent="0.35">
      <c r="A103" s="43">
        <v>45752.25</v>
      </c>
      <c r="B103" s="42">
        <v>8.3806341379310396</v>
      </c>
    </row>
    <row r="104" spans="1:2" x14ac:dyDescent="0.35">
      <c r="A104" s="43">
        <v>45752.291666666701</v>
      </c>
      <c r="B104" s="42">
        <v>9.0367605172413796</v>
      </c>
    </row>
    <row r="105" spans="1:2" x14ac:dyDescent="0.35">
      <c r="A105" s="43">
        <v>45752.333333333299</v>
      </c>
      <c r="B105" s="42">
        <v>9.39951603448276</v>
      </c>
    </row>
    <row r="106" spans="1:2" x14ac:dyDescent="0.35">
      <c r="A106" s="43">
        <v>45752.375</v>
      </c>
      <c r="B106" s="42">
        <v>10.0726455172414</v>
      </c>
    </row>
    <row r="107" spans="1:2" x14ac:dyDescent="0.35">
      <c r="A107" s="43">
        <v>45752.416666666701</v>
      </c>
      <c r="B107" s="42">
        <v>10.9399039655172</v>
      </c>
    </row>
    <row r="108" spans="1:2" x14ac:dyDescent="0.35">
      <c r="A108" s="43">
        <v>45752.458333333299</v>
      </c>
      <c r="B108" s="42">
        <v>12.518088620689699</v>
      </c>
    </row>
    <row r="109" spans="1:2" x14ac:dyDescent="0.35">
      <c r="A109" s="43">
        <v>45752.5</v>
      </c>
      <c r="B109" s="42">
        <v>11.067407068965499</v>
      </c>
    </row>
    <row r="110" spans="1:2" x14ac:dyDescent="0.35">
      <c r="A110" s="43">
        <v>45752.541666666701</v>
      </c>
      <c r="B110" s="42">
        <v>12.850699310344799</v>
      </c>
    </row>
    <row r="111" spans="1:2" x14ac:dyDescent="0.35">
      <c r="A111" s="43">
        <v>45752.583333333299</v>
      </c>
      <c r="B111" s="42">
        <v>10.3530863793103</v>
      </c>
    </row>
    <row r="112" spans="1:2" x14ac:dyDescent="0.35">
      <c r="A112" s="43">
        <v>45752.625</v>
      </c>
      <c r="B112" s="42">
        <v>5.7107908620689596</v>
      </c>
    </row>
    <row r="113" spans="1:2" x14ac:dyDescent="0.35">
      <c r="A113" s="43">
        <v>45752.666666666701</v>
      </c>
      <c r="B113" s="42">
        <v>5.1442108620689702</v>
      </c>
    </row>
    <row r="114" spans="1:2" x14ac:dyDescent="0.35">
      <c r="A114" s="43">
        <v>45752.708333333299</v>
      </c>
      <c r="B114" s="42">
        <v>4.0803087931034501</v>
      </c>
    </row>
    <row r="115" spans="1:2" x14ac:dyDescent="0.35">
      <c r="A115" s="43">
        <v>45752.75</v>
      </c>
      <c r="B115" s="42">
        <v>3.04334448275862</v>
      </c>
    </row>
    <row r="116" spans="1:2" x14ac:dyDescent="0.35">
      <c r="A116" s="43">
        <v>45752.791666666701</v>
      </c>
      <c r="B116" s="42">
        <v>3.01035310344828</v>
      </c>
    </row>
    <row r="117" spans="1:2" x14ac:dyDescent="0.35">
      <c r="A117" s="43">
        <v>45752.833333333299</v>
      </c>
      <c r="B117" s="42">
        <v>2.6692787931034498</v>
      </c>
    </row>
    <row r="118" spans="1:2" x14ac:dyDescent="0.35">
      <c r="A118" s="43">
        <v>45752.875</v>
      </c>
      <c r="B118" s="42">
        <v>4.7866481034482797</v>
      </c>
    </row>
    <row r="119" spans="1:2" x14ac:dyDescent="0.35">
      <c r="A119" s="43">
        <v>45752.916666666701</v>
      </c>
      <c r="B119" s="42">
        <v>5.0488736206896601</v>
      </c>
    </row>
    <row r="120" spans="1:2" x14ac:dyDescent="0.35">
      <c r="A120" s="43">
        <v>45752.958333333299</v>
      </c>
      <c r="B120" s="42">
        <v>5.5162186206896502</v>
      </c>
    </row>
    <row r="121" spans="1:2" x14ac:dyDescent="0.35">
      <c r="A121" s="43">
        <v>45753</v>
      </c>
      <c r="B121" s="42">
        <v>4.5364605172413803</v>
      </c>
    </row>
    <row r="122" spans="1:2" x14ac:dyDescent="0.35">
      <c r="A122" s="43">
        <v>45753.041666666701</v>
      </c>
      <c r="B122" s="42">
        <v>3.89772929824561</v>
      </c>
    </row>
    <row r="123" spans="1:2" x14ac:dyDescent="0.35">
      <c r="A123" s="43">
        <v>45753.083333333299</v>
      </c>
      <c r="B123" s="42">
        <v>3.7440198333333301</v>
      </c>
    </row>
    <row r="124" spans="1:2" x14ac:dyDescent="0.35">
      <c r="A124" s="43">
        <v>45753.125</v>
      </c>
      <c r="B124" s="42">
        <v>4.6073875862069</v>
      </c>
    </row>
    <row r="125" spans="1:2" x14ac:dyDescent="0.35">
      <c r="A125" s="43">
        <v>45753.166666666701</v>
      </c>
      <c r="B125" s="42">
        <v>4.1026041379310296</v>
      </c>
    </row>
    <row r="126" spans="1:2" x14ac:dyDescent="0.35">
      <c r="A126" s="43">
        <v>45753.208333333299</v>
      </c>
      <c r="B126" s="42">
        <v>4.2388146551724102</v>
      </c>
    </row>
    <row r="127" spans="1:2" x14ac:dyDescent="0.35">
      <c r="A127" s="43">
        <v>45753.25</v>
      </c>
      <c r="B127" s="42">
        <v>4.1945562068965501</v>
      </c>
    </row>
    <row r="128" spans="1:2" x14ac:dyDescent="0.35">
      <c r="A128" s="43">
        <v>45753.291666666701</v>
      </c>
      <c r="B128" s="42">
        <v>5.4662815517241397</v>
      </c>
    </row>
    <row r="129" spans="1:2" x14ac:dyDescent="0.35">
      <c r="A129" s="43">
        <v>45753.333333333299</v>
      </c>
      <c r="B129" s="42">
        <v>5.4561970689655199</v>
      </c>
    </row>
    <row r="130" spans="1:2" x14ac:dyDescent="0.35">
      <c r="A130" s="43">
        <v>45753.375</v>
      </c>
      <c r="B130" s="42">
        <v>7.34651982758621</v>
      </c>
    </row>
    <row r="131" spans="1:2" x14ac:dyDescent="0.35">
      <c r="A131" s="43">
        <v>45753.416666666701</v>
      </c>
      <c r="B131" s="42">
        <v>6.7655649999999996</v>
      </c>
    </row>
    <row r="132" spans="1:2" x14ac:dyDescent="0.35">
      <c r="A132" s="43">
        <v>45753.458333333299</v>
      </c>
      <c r="B132" s="42">
        <v>5.2197167241379301</v>
      </c>
    </row>
    <row r="133" spans="1:2" x14ac:dyDescent="0.35">
      <c r="A133" s="43">
        <v>45753.5</v>
      </c>
      <c r="B133" s="42">
        <v>5.3782634482758596</v>
      </c>
    </row>
    <row r="134" spans="1:2" x14ac:dyDescent="0.35">
      <c r="A134" s="43">
        <v>45753.541666666701</v>
      </c>
      <c r="B134" s="42">
        <v>5.4957924137931</v>
      </c>
    </row>
    <row r="135" spans="1:2" x14ac:dyDescent="0.35">
      <c r="A135" s="43">
        <v>45753.583333333299</v>
      </c>
      <c r="B135" s="42">
        <v>4.7212156896551702</v>
      </c>
    </row>
    <row r="136" spans="1:2" x14ac:dyDescent="0.35">
      <c r="A136" s="43">
        <v>45753.625</v>
      </c>
      <c r="B136" s="42">
        <v>4.7725686206896603</v>
      </c>
    </row>
    <row r="137" spans="1:2" x14ac:dyDescent="0.35">
      <c r="A137" s="43">
        <v>45753.666666666701</v>
      </c>
      <c r="B137" s="42">
        <v>4.5751989655172398</v>
      </c>
    </row>
    <row r="138" spans="1:2" x14ac:dyDescent="0.35">
      <c r="A138" s="43">
        <v>45753.708333333299</v>
      </c>
      <c r="B138" s="42">
        <v>4.2774018965517202</v>
      </c>
    </row>
    <row r="139" spans="1:2" x14ac:dyDescent="0.35">
      <c r="A139" s="43">
        <v>45753.75</v>
      </c>
      <c r="B139" s="42">
        <v>4.1178243103448304</v>
      </c>
    </row>
    <row r="140" spans="1:2" x14ac:dyDescent="0.35">
      <c r="A140" s="43">
        <v>45753.791666666701</v>
      </c>
      <c r="B140" s="42">
        <v>4.7670534482758598</v>
      </c>
    </row>
    <row r="141" spans="1:2" x14ac:dyDescent="0.35">
      <c r="A141" s="43">
        <v>45753.833333333299</v>
      </c>
      <c r="B141" s="42">
        <v>5.4977505172413803</v>
      </c>
    </row>
    <row r="142" spans="1:2" x14ac:dyDescent="0.35">
      <c r="A142" s="43">
        <v>45753.875</v>
      </c>
      <c r="B142" s="42">
        <v>5.9609836206896603</v>
      </c>
    </row>
    <row r="143" spans="1:2" x14ac:dyDescent="0.35">
      <c r="A143" s="43">
        <v>45753.916666666701</v>
      </c>
      <c r="B143" s="42">
        <v>6.6497751724137899</v>
      </c>
    </row>
    <row r="144" spans="1:2" x14ac:dyDescent="0.35">
      <c r="A144" s="43">
        <v>45753.958333333299</v>
      </c>
      <c r="B144" s="42">
        <v>7.3179117241379297</v>
      </c>
    </row>
    <row r="145" spans="1:2" x14ac:dyDescent="0.35">
      <c r="A145" s="43">
        <v>45754</v>
      </c>
      <c r="B145" s="42">
        <v>11.311744655172401</v>
      </c>
    </row>
    <row r="146" spans="1:2" x14ac:dyDescent="0.35">
      <c r="A146" s="43">
        <v>45754.041666666701</v>
      </c>
      <c r="B146" s="42">
        <v>10.601672241379299</v>
      </c>
    </row>
    <row r="147" spans="1:2" x14ac:dyDescent="0.35">
      <c r="A147" s="43">
        <v>45754.083333333299</v>
      </c>
      <c r="B147" s="42">
        <v>7.1462820689655198</v>
      </c>
    </row>
    <row r="148" spans="1:2" x14ac:dyDescent="0.35">
      <c r="A148" s="43">
        <v>45754.125</v>
      </c>
      <c r="B148" s="42">
        <v>8.1273217241379303</v>
      </c>
    </row>
    <row r="149" spans="1:2" x14ac:dyDescent="0.35">
      <c r="A149" s="43">
        <v>45754.166666666701</v>
      </c>
      <c r="B149" s="42">
        <v>9.9465672413793094</v>
      </c>
    </row>
    <row r="150" spans="1:2" x14ac:dyDescent="0.35">
      <c r="A150" s="43">
        <v>45754.208333333299</v>
      </c>
      <c r="B150" s="42">
        <v>7.1017175862068997</v>
      </c>
    </row>
    <row r="151" spans="1:2" x14ac:dyDescent="0.35">
      <c r="A151" s="43">
        <v>45754.25</v>
      </c>
      <c r="B151" s="42">
        <v>7.40271862068965</v>
      </c>
    </row>
    <row r="152" spans="1:2" x14ac:dyDescent="0.35">
      <c r="A152" s="43">
        <v>45754.291666666701</v>
      </c>
      <c r="B152" s="42">
        <v>10.101429655172399</v>
      </c>
    </row>
    <row r="153" spans="1:2" x14ac:dyDescent="0.35">
      <c r="A153" s="43">
        <v>45754.333333333299</v>
      </c>
      <c r="B153" s="42">
        <v>15.3540017241379</v>
      </c>
    </row>
    <row r="154" spans="1:2" x14ac:dyDescent="0.35">
      <c r="A154" s="43">
        <v>45754.375</v>
      </c>
      <c r="B154" s="42">
        <v>9.7407037931034495</v>
      </c>
    </row>
    <row r="155" spans="1:2" x14ac:dyDescent="0.35">
      <c r="A155" s="43">
        <v>45754.416666666701</v>
      </c>
      <c r="B155" s="42">
        <v>9.1198250000000005</v>
      </c>
    </row>
    <row r="156" spans="1:2" x14ac:dyDescent="0.35">
      <c r="A156" s="43">
        <v>45754.458333333299</v>
      </c>
      <c r="B156" s="42">
        <v>7.8582725862069003</v>
      </c>
    </row>
    <row r="157" spans="1:2" x14ac:dyDescent="0.35">
      <c r="A157" s="43">
        <v>45754.5</v>
      </c>
      <c r="B157" s="42">
        <v>7.3711958620689702</v>
      </c>
    </row>
    <row r="158" spans="1:2" x14ac:dyDescent="0.35">
      <c r="A158" s="43">
        <v>45754.541666666701</v>
      </c>
      <c r="B158" s="42">
        <v>7.3227086206896503</v>
      </c>
    </row>
    <row r="159" spans="1:2" x14ac:dyDescent="0.35">
      <c r="A159" s="43">
        <v>45754.583333333299</v>
      </c>
      <c r="B159" s="42">
        <v>7.9509479310344799</v>
      </c>
    </row>
    <row r="160" spans="1:2" x14ac:dyDescent="0.35">
      <c r="A160" s="43">
        <v>45754.625</v>
      </c>
      <c r="B160" s="42">
        <v>8.5253613793103504</v>
      </c>
    </row>
    <row r="161" spans="1:2" x14ac:dyDescent="0.35">
      <c r="A161" s="43">
        <v>45754.666666666701</v>
      </c>
      <c r="B161" s="42">
        <v>9.0972960344827598</v>
      </c>
    </row>
    <row r="162" spans="1:2" x14ac:dyDescent="0.35">
      <c r="A162" s="43">
        <v>45754.708333333299</v>
      </c>
      <c r="B162" s="42">
        <v>6.31352344827586</v>
      </c>
    </row>
    <row r="163" spans="1:2" x14ac:dyDescent="0.35">
      <c r="A163" s="43">
        <v>45754.75</v>
      </c>
      <c r="B163" s="42">
        <v>6.8063975862069004</v>
      </c>
    </row>
    <row r="164" spans="1:2" x14ac:dyDescent="0.35">
      <c r="A164" s="43">
        <v>45754.791666666701</v>
      </c>
      <c r="B164" s="42">
        <v>7.1117760344827596</v>
      </c>
    </row>
    <row r="165" spans="1:2" x14ac:dyDescent="0.35">
      <c r="A165" s="43">
        <v>45754.833333333299</v>
      </c>
      <c r="B165" s="42">
        <v>9.0380818965517307</v>
      </c>
    </row>
    <row r="166" spans="1:2" x14ac:dyDescent="0.35">
      <c r="A166" s="43">
        <v>45754.875</v>
      </c>
      <c r="B166" s="42">
        <v>9.9978572413793199</v>
      </c>
    </row>
    <row r="167" spans="1:2" x14ac:dyDescent="0.35">
      <c r="A167" s="43">
        <v>45754.916666666701</v>
      </c>
      <c r="B167" s="42">
        <v>7.9562293103448303</v>
      </c>
    </row>
    <row r="168" spans="1:2" x14ac:dyDescent="0.35">
      <c r="A168" s="43">
        <v>45754.958333333299</v>
      </c>
      <c r="B168" s="42">
        <v>10.190861551724099</v>
      </c>
    </row>
    <row r="169" spans="1:2" x14ac:dyDescent="0.35">
      <c r="A169" s="43">
        <v>45755</v>
      </c>
      <c r="B169" s="42">
        <v>11.4650531034483</v>
      </c>
    </row>
    <row r="170" spans="1:2" x14ac:dyDescent="0.35">
      <c r="A170" s="43">
        <v>45755.041666666701</v>
      </c>
      <c r="B170" s="42">
        <v>10.1192224137931</v>
      </c>
    </row>
    <row r="171" spans="1:2" x14ac:dyDescent="0.35">
      <c r="A171" s="43">
        <v>45755.083333333299</v>
      </c>
      <c r="B171" s="42">
        <v>8.1430403448275896</v>
      </c>
    </row>
    <row r="172" spans="1:2" x14ac:dyDescent="0.35">
      <c r="A172" s="43">
        <v>45755.125</v>
      </c>
      <c r="B172" s="42">
        <v>10.0021689655172</v>
      </c>
    </row>
    <row r="173" spans="1:2" x14ac:dyDescent="0.35">
      <c r="A173" s="43">
        <v>45755.166666666701</v>
      </c>
      <c r="B173" s="42">
        <v>9.5339760344827607</v>
      </c>
    </row>
    <row r="174" spans="1:2" x14ac:dyDescent="0.35">
      <c r="A174" s="43">
        <v>45755.208333333299</v>
      </c>
      <c r="B174" s="42">
        <v>10.7970772413793</v>
      </c>
    </row>
    <row r="175" spans="1:2" x14ac:dyDescent="0.35">
      <c r="A175" s="43">
        <v>45755.25</v>
      </c>
      <c r="B175" s="42">
        <v>11.5871286206897</v>
      </c>
    </row>
    <row r="176" spans="1:2" x14ac:dyDescent="0.35">
      <c r="A176" s="43">
        <v>45755.291666666701</v>
      </c>
      <c r="B176" s="42">
        <v>15.4650253448276</v>
      </c>
    </row>
    <row r="177" spans="1:2" x14ac:dyDescent="0.35">
      <c r="A177" s="43">
        <v>45755.333333333299</v>
      </c>
      <c r="B177" s="42">
        <v>14.035994827586199</v>
      </c>
    </row>
    <row r="178" spans="1:2" x14ac:dyDescent="0.35">
      <c r="A178" s="43">
        <v>45755.375</v>
      </c>
      <c r="B178" s="42">
        <v>17.692139655172401</v>
      </c>
    </row>
    <row r="179" spans="1:2" x14ac:dyDescent="0.35">
      <c r="A179" s="43">
        <v>45755.416666666701</v>
      </c>
      <c r="B179" s="42">
        <v>19.2226051724138</v>
      </c>
    </row>
    <row r="180" spans="1:2" x14ac:dyDescent="0.35">
      <c r="A180" s="43">
        <v>45755.458333333299</v>
      </c>
      <c r="B180" s="42">
        <v>17.137203448275901</v>
      </c>
    </row>
    <row r="181" spans="1:2" x14ac:dyDescent="0.35">
      <c r="A181" s="43">
        <v>45755.5</v>
      </c>
      <c r="B181" s="42">
        <v>13.8524172413793</v>
      </c>
    </row>
    <row r="182" spans="1:2" x14ac:dyDescent="0.35">
      <c r="A182" s="43">
        <v>45755.541666666701</v>
      </c>
      <c r="B182" s="42">
        <v>12.285101724137901</v>
      </c>
    </row>
    <row r="183" spans="1:2" x14ac:dyDescent="0.35">
      <c r="A183" s="43">
        <v>45755.583333333299</v>
      </c>
      <c r="B183" s="42">
        <v>11.2087584482759</v>
      </c>
    </row>
    <row r="184" spans="1:2" x14ac:dyDescent="0.35">
      <c r="A184" s="43">
        <v>45755.625</v>
      </c>
      <c r="B184" s="42">
        <v>10.9815610344828</v>
      </c>
    </row>
    <row r="185" spans="1:2" x14ac:dyDescent="0.35">
      <c r="A185" s="43">
        <v>45755.666666666701</v>
      </c>
      <c r="B185" s="42">
        <v>9.24727224137931</v>
      </c>
    </row>
    <row r="186" spans="1:2" x14ac:dyDescent="0.35">
      <c r="A186" s="43">
        <v>45755.708333333299</v>
      </c>
      <c r="B186" s="42">
        <v>8.1025182758620709</v>
      </c>
    </row>
    <row r="187" spans="1:2" x14ac:dyDescent="0.35">
      <c r="A187" s="43">
        <v>45755.75</v>
      </c>
      <c r="B187" s="42">
        <v>8.4247918965517208</v>
      </c>
    </row>
    <row r="188" spans="1:2" x14ac:dyDescent="0.35">
      <c r="A188" s="43">
        <v>45755.791666666701</v>
      </c>
      <c r="B188" s="42">
        <v>8.4600941379310406</v>
      </c>
    </row>
    <row r="189" spans="1:2" x14ac:dyDescent="0.35">
      <c r="A189" s="43">
        <v>45755.833333333299</v>
      </c>
      <c r="B189" s="42">
        <v>7.7930570689655196</v>
      </c>
    </row>
    <row r="190" spans="1:2" x14ac:dyDescent="0.35">
      <c r="A190" s="43">
        <v>45755.875</v>
      </c>
      <c r="B190" s="42">
        <v>10.569273793103401</v>
      </c>
    </row>
    <row r="191" spans="1:2" x14ac:dyDescent="0.35">
      <c r="A191" s="43">
        <v>45755.916666666701</v>
      </c>
      <c r="B191" s="42">
        <v>16.166256896551701</v>
      </c>
    </row>
    <row r="192" spans="1:2" x14ac:dyDescent="0.35">
      <c r="A192" s="43">
        <v>45755.958333333299</v>
      </c>
      <c r="B192" s="42">
        <v>15.325384482758601</v>
      </c>
    </row>
    <row r="193" spans="1:2" x14ac:dyDescent="0.35">
      <c r="A193" s="43">
        <v>45756</v>
      </c>
      <c r="B193" s="42">
        <v>20.000098275862101</v>
      </c>
    </row>
    <row r="194" spans="1:2" x14ac:dyDescent="0.35">
      <c r="A194" s="43">
        <v>45756.041666666701</v>
      </c>
      <c r="B194" s="42">
        <v>14.1377189655172</v>
      </c>
    </row>
    <row r="195" spans="1:2" x14ac:dyDescent="0.35">
      <c r="A195" s="43">
        <v>45756.083333333299</v>
      </c>
      <c r="B195" s="42">
        <v>11.5742167241379</v>
      </c>
    </row>
    <row r="196" spans="1:2" x14ac:dyDescent="0.35">
      <c r="A196" s="43">
        <v>45756.125</v>
      </c>
      <c r="B196" s="42">
        <v>12.3151465517241</v>
      </c>
    </row>
    <row r="197" spans="1:2" x14ac:dyDescent="0.35">
      <c r="A197" s="43">
        <v>45756.166666666701</v>
      </c>
      <c r="B197" s="42">
        <v>10.6216356896552</v>
      </c>
    </row>
    <row r="198" spans="1:2" x14ac:dyDescent="0.35">
      <c r="A198" s="43">
        <v>45756.208333333299</v>
      </c>
      <c r="B198" s="42">
        <v>12.677190344827601</v>
      </c>
    </row>
    <row r="199" spans="1:2" x14ac:dyDescent="0.35">
      <c r="A199" s="43">
        <v>45756.25</v>
      </c>
      <c r="B199" s="42">
        <v>14.0381677586207</v>
      </c>
    </row>
    <row r="200" spans="1:2" x14ac:dyDescent="0.35">
      <c r="A200" s="43">
        <v>45756.291666666701</v>
      </c>
      <c r="B200" s="42">
        <v>14.963100000000001</v>
      </c>
    </row>
    <row r="201" spans="1:2" x14ac:dyDescent="0.35">
      <c r="A201" s="43">
        <v>45756.333333333299</v>
      </c>
      <c r="B201" s="42">
        <v>26.946517241379301</v>
      </c>
    </row>
    <row r="202" spans="1:2" x14ac:dyDescent="0.35">
      <c r="A202" s="43">
        <v>45756.375</v>
      </c>
      <c r="B202" s="42">
        <v>19.2627206896552</v>
      </c>
    </row>
    <row r="203" spans="1:2" x14ac:dyDescent="0.35">
      <c r="A203" s="43">
        <v>45756.416666666701</v>
      </c>
      <c r="B203" s="42">
        <v>13.1824794827586</v>
      </c>
    </row>
    <row r="204" spans="1:2" x14ac:dyDescent="0.35">
      <c r="A204" s="43">
        <v>45756.458333333299</v>
      </c>
      <c r="B204" s="42">
        <v>12.7495512068965</v>
      </c>
    </row>
    <row r="205" spans="1:2" x14ac:dyDescent="0.35">
      <c r="A205" s="43">
        <v>45756.5</v>
      </c>
      <c r="B205" s="42">
        <v>15.0458965517241</v>
      </c>
    </row>
    <row r="206" spans="1:2" x14ac:dyDescent="0.35">
      <c r="A206" s="43">
        <v>45756.541666666701</v>
      </c>
      <c r="B206" s="42">
        <v>18.482768965517199</v>
      </c>
    </row>
    <row r="207" spans="1:2" x14ac:dyDescent="0.35">
      <c r="A207" s="43">
        <v>45756.583333333299</v>
      </c>
      <c r="B207" s="42">
        <v>19.969875862068999</v>
      </c>
    </row>
    <row r="208" spans="1:2" x14ac:dyDescent="0.35">
      <c r="A208" s="43">
        <v>45756.625</v>
      </c>
      <c r="B208" s="42">
        <v>20.264955172413799</v>
      </c>
    </row>
    <row r="209" spans="1:2" x14ac:dyDescent="0.35">
      <c r="A209" s="43">
        <v>45756.666666666701</v>
      </c>
      <c r="B209" s="42">
        <v>17.889387931034499</v>
      </c>
    </row>
    <row r="210" spans="1:2" x14ac:dyDescent="0.35">
      <c r="A210" s="43">
        <v>45756.708333333299</v>
      </c>
      <c r="B210" s="42">
        <v>16.531275862068998</v>
      </c>
    </row>
    <row r="211" spans="1:2" x14ac:dyDescent="0.35">
      <c r="A211" s="43">
        <v>45756.75</v>
      </c>
      <c r="B211" s="42">
        <v>17.657925862069</v>
      </c>
    </row>
    <row r="212" spans="1:2" x14ac:dyDescent="0.35">
      <c r="A212" s="43">
        <v>45756.791666666701</v>
      </c>
      <c r="B212" s="42">
        <v>11.6358237931034</v>
      </c>
    </row>
    <row r="213" spans="1:2" x14ac:dyDescent="0.35">
      <c r="A213" s="43">
        <v>45756.833333333299</v>
      </c>
      <c r="B213" s="42">
        <v>14.362163793103401</v>
      </c>
    </row>
    <row r="214" spans="1:2" x14ac:dyDescent="0.35">
      <c r="A214" s="43">
        <v>45756.875</v>
      </c>
      <c r="B214" s="42">
        <v>13.998124137931001</v>
      </c>
    </row>
    <row r="215" spans="1:2" x14ac:dyDescent="0.35">
      <c r="A215" s="43">
        <v>45756.916666666701</v>
      </c>
      <c r="B215" s="42">
        <v>15.261143103448299</v>
      </c>
    </row>
    <row r="216" spans="1:2" x14ac:dyDescent="0.35">
      <c r="A216" s="43">
        <v>45756.958333333299</v>
      </c>
      <c r="B216" s="42">
        <v>16.6233948275862</v>
      </c>
    </row>
    <row r="217" spans="1:2" x14ac:dyDescent="0.35">
      <c r="A217" s="43">
        <v>45757</v>
      </c>
      <c r="B217" s="42">
        <v>18.5260810344828</v>
      </c>
    </row>
    <row r="218" spans="1:2" x14ac:dyDescent="0.35">
      <c r="A218" s="43">
        <v>45757.041666666701</v>
      </c>
      <c r="B218" s="42">
        <v>17.361403448275901</v>
      </c>
    </row>
    <row r="219" spans="1:2" x14ac:dyDescent="0.35">
      <c r="A219" s="43">
        <v>45757.083333333299</v>
      </c>
      <c r="B219" s="42">
        <v>16.145458620689698</v>
      </c>
    </row>
    <row r="220" spans="1:2" x14ac:dyDescent="0.35">
      <c r="A220" s="43">
        <v>45757.125</v>
      </c>
      <c r="B220" s="42">
        <v>15.807953448275899</v>
      </c>
    </row>
    <row r="221" spans="1:2" x14ac:dyDescent="0.35">
      <c r="A221" s="43">
        <v>45757.166666666701</v>
      </c>
      <c r="B221" s="42">
        <v>14.7739137931034</v>
      </c>
    </row>
    <row r="222" spans="1:2" x14ac:dyDescent="0.35">
      <c r="A222" s="43">
        <v>45757.208333333299</v>
      </c>
      <c r="B222" s="42">
        <v>14.4895913793103</v>
      </c>
    </row>
    <row r="223" spans="1:2" x14ac:dyDescent="0.35">
      <c r="A223" s="43">
        <v>45757.25</v>
      </c>
      <c r="B223" s="42">
        <v>16.893063793103501</v>
      </c>
    </row>
    <row r="224" spans="1:2" x14ac:dyDescent="0.35">
      <c r="A224" s="43">
        <v>45757.291666666701</v>
      </c>
      <c r="B224" s="42">
        <v>21.121568965517199</v>
      </c>
    </row>
    <row r="225" spans="1:2" x14ac:dyDescent="0.35">
      <c r="A225" s="43">
        <v>45757.333333333299</v>
      </c>
      <c r="B225" s="42">
        <v>25.213908620689701</v>
      </c>
    </row>
    <row r="226" spans="1:2" x14ac:dyDescent="0.35">
      <c r="A226" s="43">
        <v>45757.375</v>
      </c>
      <c r="B226" s="42">
        <v>39.119450000000001</v>
      </c>
    </row>
    <row r="227" spans="1:2" x14ac:dyDescent="0.35">
      <c r="A227" s="43">
        <v>45757.416666666701</v>
      </c>
      <c r="B227" s="42">
        <v>26.433446551724099</v>
      </c>
    </row>
    <row r="228" spans="1:2" x14ac:dyDescent="0.35">
      <c r="A228" s="43">
        <v>45757.458333333299</v>
      </c>
      <c r="B228" s="42">
        <v>27.651525862069001</v>
      </c>
    </row>
    <row r="229" spans="1:2" x14ac:dyDescent="0.35">
      <c r="A229" s="43">
        <v>45757.5</v>
      </c>
      <c r="B229" s="42">
        <v>26.913368965517201</v>
      </c>
    </row>
    <row r="230" spans="1:2" x14ac:dyDescent="0.35">
      <c r="A230" s="43">
        <v>45757.541666666701</v>
      </c>
      <c r="B230" s="42">
        <v>25.647860344827599</v>
      </c>
    </row>
    <row r="231" spans="1:2" x14ac:dyDescent="0.35">
      <c r="A231" s="43">
        <v>45757.583333333299</v>
      </c>
      <c r="B231" s="42">
        <v>25.4847637931035</v>
      </c>
    </row>
    <row r="232" spans="1:2" x14ac:dyDescent="0.35">
      <c r="A232" s="43">
        <v>45757.625</v>
      </c>
      <c r="B232" s="42">
        <v>28.581158620689699</v>
      </c>
    </row>
    <row r="233" spans="1:2" x14ac:dyDescent="0.35">
      <c r="A233" s="43">
        <v>45757.666666666701</v>
      </c>
      <c r="B233" s="42">
        <v>27.006368965517201</v>
      </c>
    </row>
    <row r="234" spans="1:2" x14ac:dyDescent="0.35">
      <c r="A234" s="43">
        <v>45757.708333333299</v>
      </c>
      <c r="B234" s="42">
        <v>29.1161982758621</v>
      </c>
    </row>
    <row r="235" spans="1:2" x14ac:dyDescent="0.35">
      <c r="A235" s="43">
        <v>45757.75</v>
      </c>
      <c r="B235" s="42">
        <v>28.811605263157901</v>
      </c>
    </row>
    <row r="236" spans="1:2" x14ac:dyDescent="0.35">
      <c r="A236" s="43">
        <v>45757.791666666701</v>
      </c>
      <c r="B236" s="42">
        <v>28.405332758620698</v>
      </c>
    </row>
    <row r="237" spans="1:2" x14ac:dyDescent="0.35">
      <c r="A237" s="43">
        <v>45757.833333333299</v>
      </c>
      <c r="B237" s="42">
        <v>26.520182758620699</v>
      </c>
    </row>
    <row r="238" spans="1:2" x14ac:dyDescent="0.35">
      <c r="A238" s="43">
        <v>45757.875</v>
      </c>
      <c r="B238" s="42">
        <v>27.56795</v>
      </c>
    </row>
    <row r="239" spans="1:2" x14ac:dyDescent="0.35">
      <c r="A239" s="43">
        <v>45757.916666666701</v>
      </c>
      <c r="B239" s="42">
        <v>23.720637931034499</v>
      </c>
    </row>
    <row r="240" spans="1:2" x14ac:dyDescent="0.35">
      <c r="A240" s="43">
        <v>45757.958333333299</v>
      </c>
      <c r="B240" s="42">
        <v>24.640131034482799</v>
      </c>
    </row>
    <row r="241" spans="1:2" x14ac:dyDescent="0.35">
      <c r="A241" s="43">
        <v>45758</v>
      </c>
      <c r="B241" s="42">
        <v>28.098081034482799</v>
      </c>
    </row>
    <row r="242" spans="1:2" x14ac:dyDescent="0.35">
      <c r="A242" s="43">
        <v>45758.041666666701</v>
      </c>
      <c r="B242" s="42">
        <v>24.537734482758601</v>
      </c>
    </row>
    <row r="243" spans="1:2" x14ac:dyDescent="0.35">
      <c r="A243" s="43">
        <v>45758.083333333299</v>
      </c>
      <c r="B243" s="42">
        <v>28.841981034482799</v>
      </c>
    </row>
    <row r="244" spans="1:2" x14ac:dyDescent="0.35">
      <c r="A244" s="43">
        <v>45758.125</v>
      </c>
      <c r="B244" s="42">
        <v>24.025901724137899</v>
      </c>
    </row>
    <row r="245" spans="1:2" x14ac:dyDescent="0.35">
      <c r="A245" s="43">
        <v>45758.166666666701</v>
      </c>
      <c r="B245" s="42">
        <v>22.821198275862098</v>
      </c>
    </row>
    <row r="246" spans="1:2" x14ac:dyDescent="0.35">
      <c r="A246" s="43">
        <v>45758.208333333299</v>
      </c>
      <c r="B246" s="42">
        <v>24.0477206896552</v>
      </c>
    </row>
    <row r="247" spans="1:2" x14ac:dyDescent="0.35">
      <c r="A247" s="43">
        <v>45758.25</v>
      </c>
      <c r="B247" s="42">
        <v>27.1552827586207</v>
      </c>
    </row>
    <row r="248" spans="1:2" x14ac:dyDescent="0.35">
      <c r="A248" s="43">
        <v>45758.291666666701</v>
      </c>
      <c r="B248" s="42">
        <v>31.5603206896552</v>
      </c>
    </row>
    <row r="249" spans="1:2" x14ac:dyDescent="0.35">
      <c r="A249" s="43">
        <v>45758.333333333299</v>
      </c>
      <c r="B249" s="42">
        <v>33.660284482758598</v>
      </c>
    </row>
    <row r="250" spans="1:2" x14ac:dyDescent="0.35">
      <c r="A250" s="43">
        <v>45758.375</v>
      </c>
      <c r="B250" s="42">
        <v>38.533589655172399</v>
      </c>
    </row>
    <row r="251" spans="1:2" x14ac:dyDescent="0.35">
      <c r="A251" s="43">
        <v>45758.416666666701</v>
      </c>
      <c r="B251" s="42">
        <v>34.038072413793103</v>
      </c>
    </row>
    <row r="252" spans="1:2" x14ac:dyDescent="0.35">
      <c r="A252" s="43">
        <v>45758.458333333299</v>
      </c>
      <c r="B252" s="42">
        <v>28.076017241379301</v>
      </c>
    </row>
    <row r="253" spans="1:2" x14ac:dyDescent="0.35">
      <c r="A253" s="43">
        <v>45758.5</v>
      </c>
      <c r="B253" s="42">
        <v>23.4116120689655</v>
      </c>
    </row>
    <row r="254" spans="1:2" x14ac:dyDescent="0.35">
      <c r="A254" s="43">
        <v>45758.541666666701</v>
      </c>
      <c r="B254" s="42">
        <v>18.249844827586202</v>
      </c>
    </row>
    <row r="255" spans="1:2" x14ac:dyDescent="0.35">
      <c r="A255" s="43">
        <v>45758.583333333299</v>
      </c>
      <c r="B255" s="42">
        <v>14.9595568965517</v>
      </c>
    </row>
    <row r="256" spans="1:2" x14ac:dyDescent="0.35">
      <c r="A256" s="43">
        <v>45758.625</v>
      </c>
      <c r="B256" s="42">
        <v>13.4321706896552</v>
      </c>
    </row>
    <row r="257" spans="1:2" x14ac:dyDescent="0.35">
      <c r="A257" s="43">
        <v>45758.666666666701</v>
      </c>
      <c r="B257" s="42">
        <v>12.273937931034499</v>
      </c>
    </row>
    <row r="258" spans="1:2" x14ac:dyDescent="0.35">
      <c r="A258" s="43">
        <v>45758.708333333299</v>
      </c>
      <c r="B258" s="42">
        <v>14.5375465517241</v>
      </c>
    </row>
    <row r="259" spans="1:2" x14ac:dyDescent="0.35">
      <c r="A259" s="43">
        <v>45758.75</v>
      </c>
      <c r="B259" s="42">
        <v>16.362844827586201</v>
      </c>
    </row>
    <row r="260" spans="1:2" x14ac:dyDescent="0.35">
      <c r="A260" s="43">
        <v>45758.791666666701</v>
      </c>
      <c r="B260" s="42">
        <v>13.751424137931</v>
      </c>
    </row>
    <row r="261" spans="1:2" x14ac:dyDescent="0.35">
      <c r="A261" s="43">
        <v>45758.833333333299</v>
      </c>
      <c r="B261" s="42">
        <v>11.7610406896552</v>
      </c>
    </row>
    <row r="262" spans="1:2" x14ac:dyDescent="0.35">
      <c r="A262" s="43">
        <v>45758.875</v>
      </c>
      <c r="B262" s="42">
        <v>11.565974137931001</v>
      </c>
    </row>
    <row r="263" spans="1:2" x14ac:dyDescent="0.35">
      <c r="A263" s="43">
        <v>45758.916666666701</v>
      </c>
      <c r="B263" s="42">
        <v>12.147510172413799</v>
      </c>
    </row>
    <row r="264" spans="1:2" x14ac:dyDescent="0.35">
      <c r="A264" s="43">
        <v>45758.958333333299</v>
      </c>
      <c r="B264" s="42">
        <v>13.1461482758621</v>
      </c>
    </row>
    <row r="265" spans="1:2" x14ac:dyDescent="0.35">
      <c r="A265" s="43">
        <v>45759</v>
      </c>
      <c r="B265" s="42">
        <v>14.5372568965517</v>
      </c>
    </row>
    <row r="266" spans="1:2" x14ac:dyDescent="0.35">
      <c r="A266" s="43">
        <v>45759.041666666701</v>
      </c>
      <c r="B266" s="42">
        <v>19.092294827586201</v>
      </c>
    </row>
    <row r="267" spans="1:2" x14ac:dyDescent="0.35">
      <c r="A267" s="43">
        <v>45759.083333333299</v>
      </c>
      <c r="B267" s="42">
        <v>19.895694827586201</v>
      </c>
    </row>
    <row r="268" spans="1:2" x14ac:dyDescent="0.35">
      <c r="A268" s="43">
        <v>45759.125</v>
      </c>
      <c r="B268" s="42">
        <v>17.507410344827601</v>
      </c>
    </row>
    <row r="269" spans="1:2" x14ac:dyDescent="0.35">
      <c r="A269" s="43">
        <v>45759.166666666701</v>
      </c>
      <c r="B269" s="42">
        <v>18.753889655172401</v>
      </c>
    </row>
    <row r="270" spans="1:2" x14ac:dyDescent="0.35">
      <c r="A270" s="43">
        <v>45759.208333333299</v>
      </c>
      <c r="B270" s="42">
        <v>23.296798275862098</v>
      </c>
    </row>
    <row r="271" spans="1:2" x14ac:dyDescent="0.35">
      <c r="A271" s="43">
        <v>45759.25</v>
      </c>
      <c r="B271" s="42">
        <v>20.507555172413799</v>
      </c>
    </row>
    <row r="272" spans="1:2" x14ac:dyDescent="0.35">
      <c r="A272" s="43">
        <v>45759.291666666701</v>
      </c>
      <c r="B272" s="42">
        <v>21.100181034482699</v>
      </c>
    </row>
    <row r="273" spans="1:2" x14ac:dyDescent="0.35">
      <c r="A273" s="43">
        <v>45759.333333333299</v>
      </c>
      <c r="B273" s="42">
        <v>27.955943103448298</v>
      </c>
    </row>
    <row r="274" spans="1:2" x14ac:dyDescent="0.35">
      <c r="A274" s="43">
        <v>45759.375</v>
      </c>
      <c r="B274" s="42">
        <v>30.361789655172402</v>
      </c>
    </row>
    <row r="275" spans="1:2" x14ac:dyDescent="0.35">
      <c r="A275" s="43">
        <v>45759.416666666701</v>
      </c>
      <c r="B275" s="42">
        <v>28.442484482758601</v>
      </c>
    </row>
    <row r="276" spans="1:2" x14ac:dyDescent="0.35">
      <c r="A276" s="43">
        <v>45759.458333333299</v>
      </c>
      <c r="B276" s="42">
        <v>26.673662068965498</v>
      </c>
    </row>
    <row r="277" spans="1:2" x14ac:dyDescent="0.35">
      <c r="A277" s="43">
        <v>45759.5</v>
      </c>
      <c r="B277" s="42">
        <v>20.746725862068999</v>
      </c>
    </row>
    <row r="278" spans="1:2" x14ac:dyDescent="0.35">
      <c r="A278" s="43">
        <v>45759.541666666701</v>
      </c>
      <c r="B278" s="42">
        <v>21.470532758620699</v>
      </c>
    </row>
    <row r="279" spans="1:2" x14ac:dyDescent="0.35">
      <c r="A279" s="43">
        <v>45759.583333333299</v>
      </c>
      <c r="B279" s="42">
        <v>14.1659620689655</v>
      </c>
    </row>
    <row r="280" spans="1:2" x14ac:dyDescent="0.35">
      <c r="A280" s="43">
        <v>45759.625</v>
      </c>
      <c r="B280" s="42">
        <v>11.2085037931034</v>
      </c>
    </row>
    <row r="281" spans="1:2" x14ac:dyDescent="0.35">
      <c r="A281" s="43">
        <v>45759.666666666701</v>
      </c>
      <c r="B281" s="42">
        <v>9.8768436206896606</v>
      </c>
    </row>
    <row r="282" spans="1:2" x14ac:dyDescent="0.35">
      <c r="A282" s="43">
        <v>45759.708333333299</v>
      </c>
      <c r="B282" s="42">
        <v>11.070399827586201</v>
      </c>
    </row>
    <row r="283" spans="1:2" x14ac:dyDescent="0.35">
      <c r="A283" s="43">
        <v>45759.75</v>
      </c>
      <c r="B283" s="42">
        <v>10.9487781034483</v>
      </c>
    </row>
    <row r="284" spans="1:2" x14ac:dyDescent="0.35">
      <c r="A284" s="43">
        <v>45759.791666666701</v>
      </c>
      <c r="B284" s="42">
        <v>10.3071753448276</v>
      </c>
    </row>
    <row r="285" spans="1:2" x14ac:dyDescent="0.35">
      <c r="A285" s="43">
        <v>45759.833333333299</v>
      </c>
      <c r="B285" s="42">
        <v>12.133020689655201</v>
      </c>
    </row>
    <row r="286" spans="1:2" x14ac:dyDescent="0.35">
      <c r="A286" s="43">
        <v>45759.875</v>
      </c>
      <c r="B286" s="42">
        <v>12.467767241379301</v>
      </c>
    </row>
    <row r="287" spans="1:2" x14ac:dyDescent="0.35">
      <c r="A287" s="43">
        <v>45759.916666666701</v>
      </c>
      <c r="B287" s="42">
        <v>15.2471603448276</v>
      </c>
    </row>
    <row r="288" spans="1:2" x14ac:dyDescent="0.35">
      <c r="A288" s="43">
        <v>45759.958333333299</v>
      </c>
      <c r="B288" s="42">
        <v>17.611794827586198</v>
      </c>
    </row>
    <row r="289" spans="1:2" x14ac:dyDescent="0.35">
      <c r="A289" s="43">
        <v>45760</v>
      </c>
      <c r="B289" s="42">
        <v>14.0370448275862</v>
      </c>
    </row>
    <row r="290" spans="1:2" x14ac:dyDescent="0.35">
      <c r="A290" s="43">
        <v>45760.041666666701</v>
      </c>
      <c r="B290" s="42">
        <v>11.8440649122807</v>
      </c>
    </row>
    <row r="291" spans="1:2" x14ac:dyDescent="0.35">
      <c r="A291" s="43">
        <v>45760.083333333299</v>
      </c>
      <c r="B291" s="42">
        <v>12.2879633333333</v>
      </c>
    </row>
    <row r="292" spans="1:2" x14ac:dyDescent="0.35">
      <c r="A292" s="43">
        <v>45760.125</v>
      </c>
      <c r="B292" s="42">
        <v>14.231962068965499</v>
      </c>
    </row>
    <row r="293" spans="1:2" x14ac:dyDescent="0.35">
      <c r="A293" s="43">
        <v>45760.166666666701</v>
      </c>
      <c r="B293" s="42">
        <v>12.7665068965517</v>
      </c>
    </row>
    <row r="294" spans="1:2" x14ac:dyDescent="0.35">
      <c r="A294" s="43">
        <v>45760.208333333299</v>
      </c>
      <c r="B294" s="42">
        <v>9.1043406896551708</v>
      </c>
    </row>
    <row r="295" spans="1:2" x14ac:dyDescent="0.35">
      <c r="A295" s="43">
        <v>45760.25</v>
      </c>
      <c r="B295" s="42">
        <v>10.732994482758601</v>
      </c>
    </row>
    <row r="296" spans="1:2" x14ac:dyDescent="0.35">
      <c r="A296" s="43">
        <v>45760.291666666701</v>
      </c>
      <c r="B296" s="42">
        <v>13.0775103448276</v>
      </c>
    </row>
    <row r="297" spans="1:2" x14ac:dyDescent="0.35">
      <c r="A297" s="43">
        <v>45760.333333333299</v>
      </c>
      <c r="B297" s="42">
        <v>15.4300465517241</v>
      </c>
    </row>
    <row r="298" spans="1:2" x14ac:dyDescent="0.35">
      <c r="A298" s="43">
        <v>45760.375</v>
      </c>
      <c r="B298" s="42">
        <v>15.732062068965501</v>
      </c>
    </row>
    <row r="299" spans="1:2" x14ac:dyDescent="0.35">
      <c r="A299" s="43">
        <v>45760.416666666701</v>
      </c>
      <c r="B299" s="42">
        <v>16.755868965517202</v>
      </c>
    </row>
    <row r="300" spans="1:2" x14ac:dyDescent="0.35">
      <c r="A300" s="43">
        <v>45760.458333333299</v>
      </c>
      <c r="B300" s="42">
        <v>13.3021844827586</v>
      </c>
    </row>
    <row r="301" spans="1:2" x14ac:dyDescent="0.35">
      <c r="A301" s="43">
        <v>45760.5</v>
      </c>
      <c r="B301" s="42">
        <v>8.7105015517241409</v>
      </c>
    </row>
    <row r="302" spans="1:2" x14ac:dyDescent="0.35">
      <c r="A302" s="43">
        <v>45760.541666666701</v>
      </c>
      <c r="B302" s="42">
        <v>4.1148663793103504</v>
      </c>
    </row>
    <row r="303" spans="1:2" x14ac:dyDescent="0.35">
      <c r="A303" s="43">
        <v>45760.583333333299</v>
      </c>
      <c r="B303" s="42">
        <v>2.7243362068965502</v>
      </c>
    </row>
    <row r="304" spans="1:2" x14ac:dyDescent="0.35">
      <c r="A304" s="43">
        <v>45760.625</v>
      </c>
      <c r="B304" s="42">
        <v>2.1088655172413802</v>
      </c>
    </row>
    <row r="305" spans="1:2" x14ac:dyDescent="0.35">
      <c r="A305" s="43">
        <v>45760.666666666701</v>
      </c>
      <c r="B305" s="42">
        <v>2.65841620689655</v>
      </c>
    </row>
    <row r="306" spans="1:2" x14ac:dyDescent="0.35">
      <c r="A306" s="43">
        <v>45760.708333333299</v>
      </c>
      <c r="B306" s="42">
        <v>1.48661210344828</v>
      </c>
    </row>
    <row r="307" spans="1:2" x14ac:dyDescent="0.35">
      <c r="A307" s="43">
        <v>45760.75</v>
      </c>
      <c r="B307" s="42">
        <v>2.0012387413793098</v>
      </c>
    </row>
    <row r="308" spans="1:2" x14ac:dyDescent="0.35">
      <c r="A308" s="43">
        <v>45760.791666666701</v>
      </c>
      <c r="B308" s="42">
        <v>1.55814655172414</v>
      </c>
    </row>
    <row r="309" spans="1:2" x14ac:dyDescent="0.35">
      <c r="A309" s="43">
        <v>45760.833333333299</v>
      </c>
      <c r="B309" s="42">
        <v>1.7006911724137901</v>
      </c>
    </row>
    <row r="310" spans="1:2" x14ac:dyDescent="0.35">
      <c r="A310" s="43">
        <v>45760.875</v>
      </c>
      <c r="B310" s="42">
        <v>3.2208948275862102</v>
      </c>
    </row>
    <row r="311" spans="1:2" x14ac:dyDescent="0.35">
      <c r="A311" s="43">
        <v>45760.916666666701</v>
      </c>
      <c r="B311" s="42">
        <v>2.8829875862068999</v>
      </c>
    </row>
    <row r="312" spans="1:2" x14ac:dyDescent="0.35">
      <c r="A312" s="43">
        <v>45760.958333333299</v>
      </c>
      <c r="B312" s="42">
        <v>4.6507703448275901</v>
      </c>
    </row>
    <row r="313" spans="1:2" x14ac:dyDescent="0.35">
      <c r="A313" s="43">
        <v>45761</v>
      </c>
      <c r="B313" s="42">
        <v>3.9018381034482799</v>
      </c>
    </row>
    <row r="314" spans="1:2" x14ac:dyDescent="0.35">
      <c r="A314" s="43">
        <v>45761.041666666701</v>
      </c>
      <c r="B314" s="42">
        <v>4.9295810344827604</v>
      </c>
    </row>
    <row r="315" spans="1:2" x14ac:dyDescent="0.35">
      <c r="A315" s="43">
        <v>45761.083333333299</v>
      </c>
      <c r="B315" s="42">
        <v>3.31234224137931</v>
      </c>
    </row>
    <row r="316" spans="1:2" x14ac:dyDescent="0.35">
      <c r="A316" s="43">
        <v>45761.125</v>
      </c>
      <c r="B316" s="42">
        <v>3.5946184482758601</v>
      </c>
    </row>
    <row r="317" spans="1:2" x14ac:dyDescent="0.35">
      <c r="A317" s="43">
        <v>45761.166666666701</v>
      </c>
      <c r="B317" s="42">
        <v>2.7278351724137901</v>
      </c>
    </row>
    <row r="318" spans="1:2" x14ac:dyDescent="0.35">
      <c r="A318" s="43">
        <v>45761.208333333299</v>
      </c>
      <c r="B318" s="42">
        <v>2.5494498275862099</v>
      </c>
    </row>
    <row r="319" spans="1:2" x14ac:dyDescent="0.35">
      <c r="A319" s="43">
        <v>45761.25</v>
      </c>
      <c r="B319" s="42">
        <v>2.51647965517241</v>
      </c>
    </row>
    <row r="320" spans="1:2" x14ac:dyDescent="0.35">
      <c r="A320" s="43">
        <v>45761.291666666701</v>
      </c>
      <c r="B320" s="42">
        <v>1.3921713844827599</v>
      </c>
    </row>
    <row r="321" spans="1:2" x14ac:dyDescent="0.35">
      <c r="A321" s="43">
        <v>45761.333333333299</v>
      </c>
      <c r="B321" s="42">
        <v>3.65699391379311</v>
      </c>
    </row>
    <row r="322" spans="1:2" x14ac:dyDescent="0.35">
      <c r="A322" s="43">
        <v>45761.375</v>
      </c>
      <c r="B322" s="42">
        <v>4.1580063793103399</v>
      </c>
    </row>
    <row r="323" spans="1:2" x14ac:dyDescent="0.35">
      <c r="A323" s="43">
        <v>45761.416666666701</v>
      </c>
      <c r="B323" s="42">
        <v>4.2665651724137899</v>
      </c>
    </row>
    <row r="324" spans="1:2" x14ac:dyDescent="0.35">
      <c r="A324" s="43">
        <v>45761.458333333299</v>
      </c>
      <c r="B324" s="42">
        <v>4.6859806896551701</v>
      </c>
    </row>
    <row r="325" spans="1:2" x14ac:dyDescent="0.35">
      <c r="A325" s="43">
        <v>45761.5</v>
      </c>
      <c r="B325" s="42">
        <v>4.3270696551724201</v>
      </c>
    </row>
    <row r="326" spans="1:2" x14ac:dyDescent="0.35">
      <c r="A326" s="43">
        <v>45761.541666666701</v>
      </c>
      <c r="B326" s="42">
        <v>4.8021024137930999</v>
      </c>
    </row>
    <row r="327" spans="1:2" x14ac:dyDescent="0.35">
      <c r="A327" s="43">
        <v>45761.583333333299</v>
      </c>
      <c r="B327" s="42">
        <v>3.9796410344827602</v>
      </c>
    </row>
    <row r="328" spans="1:2" x14ac:dyDescent="0.35">
      <c r="A328" s="43">
        <v>45761.625</v>
      </c>
      <c r="B328" s="42">
        <v>3.2668846551724098</v>
      </c>
    </row>
    <row r="329" spans="1:2" x14ac:dyDescent="0.35">
      <c r="A329" s="43">
        <v>45761.666666666701</v>
      </c>
      <c r="B329" s="42">
        <v>3.0169455172413802</v>
      </c>
    </row>
    <row r="330" spans="1:2" x14ac:dyDescent="0.35">
      <c r="A330" s="43">
        <v>45761.708333333299</v>
      </c>
      <c r="B330" s="42">
        <v>2.6166224137930998</v>
      </c>
    </row>
    <row r="331" spans="1:2" x14ac:dyDescent="0.35">
      <c r="A331" s="43">
        <v>45761.75</v>
      </c>
      <c r="B331" s="42">
        <v>2.5966237931034502</v>
      </c>
    </row>
    <row r="332" spans="1:2" x14ac:dyDescent="0.35">
      <c r="A332" s="43">
        <v>45761.791666666701</v>
      </c>
      <c r="B332" s="42">
        <v>2.9155353448275898</v>
      </c>
    </row>
    <row r="333" spans="1:2" x14ac:dyDescent="0.35">
      <c r="A333" s="43">
        <v>45761.833333333299</v>
      </c>
      <c r="B333" s="42">
        <v>3.98206793103448</v>
      </c>
    </row>
    <row r="334" spans="1:2" x14ac:dyDescent="0.35">
      <c r="A334" s="43">
        <v>45761.875</v>
      </c>
      <c r="B334" s="42">
        <v>3.7428518965517199</v>
      </c>
    </row>
    <row r="335" spans="1:2" x14ac:dyDescent="0.35">
      <c r="A335" s="43">
        <v>45761.916666666701</v>
      </c>
      <c r="B335" s="42">
        <v>4.1495817241379296</v>
      </c>
    </row>
    <row r="336" spans="1:2" x14ac:dyDescent="0.35">
      <c r="A336" s="43">
        <v>45761.958333333299</v>
      </c>
      <c r="B336" s="42">
        <v>5.3890084482758596</v>
      </c>
    </row>
    <row r="337" spans="1:2" x14ac:dyDescent="0.35">
      <c r="A337" s="43">
        <v>45762</v>
      </c>
      <c r="B337" s="42">
        <v>6.9669406896551704</v>
      </c>
    </row>
    <row r="338" spans="1:2" x14ac:dyDescent="0.35">
      <c r="A338" s="43">
        <v>45762.041666666701</v>
      </c>
      <c r="B338" s="42">
        <v>7.7158867241379303</v>
      </c>
    </row>
    <row r="339" spans="1:2" x14ac:dyDescent="0.35">
      <c r="A339" s="43">
        <v>45762.083333333299</v>
      </c>
      <c r="B339" s="42">
        <v>7.3106056896551701</v>
      </c>
    </row>
    <row r="340" spans="1:2" x14ac:dyDescent="0.35">
      <c r="A340" s="43">
        <v>45762.125</v>
      </c>
      <c r="B340" s="42">
        <v>7.6084093103448298</v>
      </c>
    </row>
    <row r="341" spans="1:2" x14ac:dyDescent="0.35">
      <c r="A341" s="43">
        <v>45762.166666666701</v>
      </c>
      <c r="B341" s="42">
        <v>8.8930744827586192</v>
      </c>
    </row>
    <row r="342" spans="1:2" x14ac:dyDescent="0.35">
      <c r="A342" s="43">
        <v>45762.208333333299</v>
      </c>
      <c r="B342" s="42">
        <v>11.2359446551724</v>
      </c>
    </row>
    <row r="343" spans="1:2" x14ac:dyDescent="0.35">
      <c r="A343" s="43">
        <v>45762.25</v>
      </c>
      <c r="B343" s="42">
        <v>12.0096396551724</v>
      </c>
    </row>
    <row r="344" spans="1:2" x14ac:dyDescent="0.35">
      <c r="A344" s="43">
        <v>45762.291666666701</v>
      </c>
      <c r="B344" s="42">
        <v>14.127632758620701</v>
      </c>
    </row>
    <row r="345" spans="1:2" x14ac:dyDescent="0.35">
      <c r="A345" s="43">
        <v>45762.333333333299</v>
      </c>
      <c r="B345" s="42">
        <v>15.839567241379299</v>
      </c>
    </row>
    <row r="346" spans="1:2" x14ac:dyDescent="0.35">
      <c r="A346" s="43">
        <v>45762.375</v>
      </c>
      <c r="B346" s="42">
        <v>18.246515517241399</v>
      </c>
    </row>
    <row r="347" spans="1:2" x14ac:dyDescent="0.35">
      <c r="A347" s="43">
        <v>45762.416666666701</v>
      </c>
      <c r="B347" s="42">
        <v>20.076872413793101</v>
      </c>
    </row>
    <row r="348" spans="1:2" x14ac:dyDescent="0.35">
      <c r="A348" s="43">
        <v>45762.458333333299</v>
      </c>
      <c r="B348" s="42">
        <v>13.4430379310345</v>
      </c>
    </row>
    <row r="349" spans="1:2" x14ac:dyDescent="0.35">
      <c r="A349" s="43">
        <v>45762.5</v>
      </c>
      <c r="B349" s="42">
        <v>15.4922534482759</v>
      </c>
    </row>
    <row r="350" spans="1:2" x14ac:dyDescent="0.35">
      <c r="A350" s="43">
        <v>45762.541666666701</v>
      </c>
      <c r="B350" s="42">
        <v>13.0553187931034</v>
      </c>
    </row>
    <row r="351" spans="1:2" x14ac:dyDescent="0.35">
      <c r="A351" s="43">
        <v>45762.583333333299</v>
      </c>
      <c r="B351" s="42">
        <v>9.6585850000000004</v>
      </c>
    </row>
    <row r="352" spans="1:2" x14ac:dyDescent="0.35">
      <c r="A352" s="43">
        <v>45762.625</v>
      </c>
      <c r="B352" s="42">
        <v>4.8166967241379304</v>
      </c>
    </row>
    <row r="353" spans="1:2" x14ac:dyDescent="0.35">
      <c r="A353" s="43">
        <v>45762.666666666701</v>
      </c>
      <c r="B353" s="42">
        <v>9.3508481034482802</v>
      </c>
    </row>
    <row r="354" spans="1:2" x14ac:dyDescent="0.35">
      <c r="A354" s="43">
        <v>45762.708333333299</v>
      </c>
      <c r="B354" s="42">
        <v>5.6180132758620704</v>
      </c>
    </row>
    <row r="355" spans="1:2" x14ac:dyDescent="0.35">
      <c r="A355" s="43">
        <v>45762.75</v>
      </c>
      <c r="B355" s="42">
        <v>4.8531368965517299</v>
      </c>
    </row>
    <row r="356" spans="1:2" x14ac:dyDescent="0.35">
      <c r="A356" s="43">
        <v>45762.791666666701</v>
      </c>
      <c r="B356" s="42">
        <v>5.2476068965517202</v>
      </c>
    </row>
    <row r="357" spans="1:2" x14ac:dyDescent="0.35">
      <c r="A357" s="43">
        <v>45762.833333333299</v>
      </c>
      <c r="B357" s="42">
        <v>6.8673534482758596</v>
      </c>
    </row>
    <row r="358" spans="1:2" x14ac:dyDescent="0.35">
      <c r="A358" s="43">
        <v>45762.875</v>
      </c>
      <c r="B358" s="42">
        <v>7.0399012068965501</v>
      </c>
    </row>
    <row r="359" spans="1:2" x14ac:dyDescent="0.35">
      <c r="A359" s="43">
        <v>45762.916666666701</v>
      </c>
      <c r="B359" s="42">
        <v>9.5189174137930994</v>
      </c>
    </row>
    <row r="360" spans="1:2" x14ac:dyDescent="0.35">
      <c r="A360" s="43">
        <v>45762.958333333299</v>
      </c>
      <c r="B360" s="42">
        <v>12.785863793103401</v>
      </c>
    </row>
    <row r="361" spans="1:2" x14ac:dyDescent="0.35">
      <c r="A361" s="43">
        <v>45763</v>
      </c>
      <c r="B361" s="42">
        <v>13.648068965517201</v>
      </c>
    </row>
    <row r="362" spans="1:2" x14ac:dyDescent="0.35">
      <c r="A362" s="43">
        <v>45763.041666666701</v>
      </c>
      <c r="B362" s="42">
        <v>16.705306896551701</v>
      </c>
    </row>
    <row r="363" spans="1:2" x14ac:dyDescent="0.35">
      <c r="A363" s="43">
        <v>45763.083333333299</v>
      </c>
      <c r="B363" s="42">
        <v>4.1916670689655202</v>
      </c>
    </row>
    <row r="364" spans="1:2" x14ac:dyDescent="0.35">
      <c r="A364" s="43">
        <v>45763.125</v>
      </c>
      <c r="B364" s="42">
        <v>2.47645551724138</v>
      </c>
    </row>
    <row r="365" spans="1:2" x14ac:dyDescent="0.35">
      <c r="A365" s="43">
        <v>45763.166666666701</v>
      </c>
      <c r="B365" s="42">
        <v>2.8621489655172399</v>
      </c>
    </row>
    <row r="366" spans="1:2" x14ac:dyDescent="0.35">
      <c r="A366" s="43">
        <v>45763.208333333299</v>
      </c>
      <c r="B366" s="42">
        <v>1.51786382758621</v>
      </c>
    </row>
    <row r="367" spans="1:2" x14ac:dyDescent="0.35">
      <c r="A367" s="43">
        <v>45763.25</v>
      </c>
      <c r="B367" s="42">
        <v>1.3817293965517199</v>
      </c>
    </row>
    <row r="368" spans="1:2" x14ac:dyDescent="0.35">
      <c r="A368" s="43">
        <v>45763.291666666701</v>
      </c>
      <c r="B368" s="42">
        <v>0.29559933620689699</v>
      </c>
    </row>
    <row r="369" spans="1:2" x14ac:dyDescent="0.35">
      <c r="A369" s="43">
        <v>45763.333333333299</v>
      </c>
      <c r="B369" s="42">
        <v>0.54163639310344802</v>
      </c>
    </row>
    <row r="370" spans="1:2" x14ac:dyDescent="0.35">
      <c r="A370" s="43">
        <v>45763.375</v>
      </c>
      <c r="B370" s="42">
        <v>0.77986251551724095</v>
      </c>
    </row>
    <row r="371" spans="1:2" x14ac:dyDescent="0.35">
      <c r="A371" s="43">
        <v>45763.416666666701</v>
      </c>
      <c r="B371" s="42">
        <v>1.0894140862068999</v>
      </c>
    </row>
    <row r="372" spans="1:2" x14ac:dyDescent="0.35">
      <c r="A372" s="43">
        <v>45763.458333333299</v>
      </c>
      <c r="B372" s="42">
        <v>1.50291736206897</v>
      </c>
    </row>
    <row r="373" spans="1:2" x14ac:dyDescent="0.35">
      <c r="A373" s="43">
        <v>45763.5</v>
      </c>
      <c r="B373" s="42">
        <v>2.9119110344827601</v>
      </c>
    </row>
    <row r="374" spans="1:2" x14ac:dyDescent="0.35">
      <c r="A374" s="43">
        <v>45763.541666666701</v>
      </c>
      <c r="B374" s="42">
        <v>3.40860137931034</v>
      </c>
    </row>
    <row r="375" spans="1:2" x14ac:dyDescent="0.35">
      <c r="A375" s="43">
        <v>45763.583333333299</v>
      </c>
      <c r="B375" s="42">
        <v>3.48221172413793</v>
      </c>
    </row>
    <row r="376" spans="1:2" x14ac:dyDescent="0.35">
      <c r="A376" s="43">
        <v>45763.625</v>
      </c>
      <c r="B376" s="42">
        <v>2.7701787931034501</v>
      </c>
    </row>
    <row r="377" spans="1:2" x14ac:dyDescent="0.35">
      <c r="A377" s="43">
        <v>45763.666666666701</v>
      </c>
      <c r="B377" s="42">
        <v>2.5509975862069001</v>
      </c>
    </row>
    <row r="378" spans="1:2" x14ac:dyDescent="0.35">
      <c r="A378" s="43">
        <v>45763.708333333299</v>
      </c>
      <c r="B378" s="42">
        <v>2.2546081034482799</v>
      </c>
    </row>
    <row r="379" spans="1:2" x14ac:dyDescent="0.35">
      <c r="A379" s="43">
        <v>45763.75</v>
      </c>
      <c r="B379" s="42">
        <v>2.4524989655172398</v>
      </c>
    </row>
    <row r="380" spans="1:2" x14ac:dyDescent="0.35">
      <c r="A380" s="43">
        <v>45763.791666666701</v>
      </c>
      <c r="B380" s="42">
        <v>1.9670467241379299</v>
      </c>
    </row>
    <row r="381" spans="1:2" x14ac:dyDescent="0.35">
      <c r="A381" s="43">
        <v>45763.833333333299</v>
      </c>
      <c r="B381" s="42">
        <v>1.4348100344827599</v>
      </c>
    </row>
    <row r="382" spans="1:2" x14ac:dyDescent="0.35">
      <c r="A382" s="43">
        <v>45763.875</v>
      </c>
      <c r="B382" s="42">
        <v>1.62143913793103</v>
      </c>
    </row>
    <row r="383" spans="1:2" x14ac:dyDescent="0.35">
      <c r="A383" s="43">
        <v>45763.916666666701</v>
      </c>
      <c r="B383" s="42">
        <v>1.6677225862069001</v>
      </c>
    </row>
    <row r="384" spans="1:2" x14ac:dyDescent="0.35">
      <c r="A384" s="43">
        <v>45763.958333333299</v>
      </c>
      <c r="B384" s="42">
        <v>2.05875517241379</v>
      </c>
    </row>
    <row r="385" spans="1:2" x14ac:dyDescent="0.35">
      <c r="A385" s="43">
        <v>45764</v>
      </c>
      <c r="B385" s="42">
        <v>2.5914094827586198</v>
      </c>
    </row>
    <row r="386" spans="1:2" x14ac:dyDescent="0.35">
      <c r="A386" s="43">
        <v>45764.041666666701</v>
      </c>
      <c r="B386" s="42">
        <v>2.9514391379310401</v>
      </c>
    </row>
    <row r="387" spans="1:2" x14ac:dyDescent="0.35">
      <c r="A387" s="43">
        <v>45764.083333333299</v>
      </c>
      <c r="B387" s="42">
        <v>2.6142539655172401</v>
      </c>
    </row>
    <row r="388" spans="1:2" x14ac:dyDescent="0.35">
      <c r="A388" s="43">
        <v>45764.125</v>
      </c>
      <c r="B388" s="42">
        <v>2.54413051724138</v>
      </c>
    </row>
    <row r="389" spans="1:2" x14ac:dyDescent="0.35">
      <c r="A389" s="43">
        <v>45764.166666666701</v>
      </c>
      <c r="B389" s="42">
        <v>1.6857351724137899</v>
      </c>
    </row>
    <row r="390" spans="1:2" x14ac:dyDescent="0.35">
      <c r="A390" s="43">
        <v>45764.208333333299</v>
      </c>
      <c r="B390" s="42">
        <v>2.3188788448275899</v>
      </c>
    </row>
    <row r="391" spans="1:2" x14ac:dyDescent="0.35">
      <c r="A391" s="43">
        <v>45764.25</v>
      </c>
      <c r="B391" s="42">
        <v>2.78533482758621</v>
      </c>
    </row>
    <row r="392" spans="1:2" x14ac:dyDescent="0.35">
      <c r="A392" s="43">
        <v>45764.291666666701</v>
      </c>
      <c r="B392" s="42">
        <v>2.4725451206896598</v>
      </c>
    </row>
    <row r="393" spans="1:2" x14ac:dyDescent="0.35">
      <c r="A393" s="43">
        <v>45764.333333333299</v>
      </c>
      <c r="B393" s="42">
        <v>3.9084217241379302</v>
      </c>
    </row>
    <row r="394" spans="1:2" x14ac:dyDescent="0.35">
      <c r="A394" s="43">
        <v>45764.375</v>
      </c>
      <c r="B394" s="42">
        <v>4.1322765517241402</v>
      </c>
    </row>
    <row r="395" spans="1:2" x14ac:dyDescent="0.35">
      <c r="A395" s="43">
        <v>45764.416666666701</v>
      </c>
      <c r="B395" s="42">
        <v>4.0747981034482796</v>
      </c>
    </row>
    <row r="396" spans="1:2" x14ac:dyDescent="0.35">
      <c r="A396" s="43">
        <v>45764.458333333299</v>
      </c>
      <c r="B396" s="42">
        <v>3.3909665517241399</v>
      </c>
    </row>
    <row r="397" spans="1:2" x14ac:dyDescent="0.35">
      <c r="A397" s="43">
        <v>45764.5</v>
      </c>
      <c r="B397" s="42">
        <v>2.6798734482758602</v>
      </c>
    </row>
    <row r="398" spans="1:2" x14ac:dyDescent="0.35">
      <c r="A398" s="43">
        <v>45764.541666666701</v>
      </c>
      <c r="B398" s="42">
        <v>2.34807913793103</v>
      </c>
    </row>
    <row r="399" spans="1:2" x14ac:dyDescent="0.35">
      <c r="A399" s="43">
        <v>45764.583333333299</v>
      </c>
      <c r="B399" s="42">
        <v>3.3419565517241399</v>
      </c>
    </row>
    <row r="400" spans="1:2" x14ac:dyDescent="0.35">
      <c r="A400" s="43">
        <v>45764.625</v>
      </c>
      <c r="B400" s="42">
        <v>2.5019394827586199</v>
      </c>
    </row>
    <row r="401" spans="1:2" x14ac:dyDescent="0.35">
      <c r="A401" s="43">
        <v>45764.666666666701</v>
      </c>
      <c r="B401" s="42">
        <v>3.9702277586206902</v>
      </c>
    </row>
    <row r="402" spans="1:2" x14ac:dyDescent="0.35">
      <c r="A402" s="43">
        <v>45764.708333333299</v>
      </c>
      <c r="B402" s="42">
        <v>2.9569201724137901</v>
      </c>
    </row>
    <row r="403" spans="1:2" x14ac:dyDescent="0.35">
      <c r="A403" s="43">
        <v>45764.75</v>
      </c>
      <c r="B403" s="42">
        <v>2.8276144827586198</v>
      </c>
    </row>
    <row r="404" spans="1:2" x14ac:dyDescent="0.35">
      <c r="A404" s="43">
        <v>45764.791666666701</v>
      </c>
      <c r="B404" s="42">
        <v>2.4243712068965499</v>
      </c>
    </row>
    <row r="405" spans="1:2" x14ac:dyDescent="0.35">
      <c r="A405" s="43">
        <v>45764.833333333299</v>
      </c>
      <c r="B405" s="42">
        <v>3.2157234482758601</v>
      </c>
    </row>
    <row r="406" spans="1:2" x14ac:dyDescent="0.35">
      <c r="A406" s="43">
        <v>45764.875</v>
      </c>
      <c r="B406" s="42">
        <v>4.4376015517241401</v>
      </c>
    </row>
    <row r="407" spans="1:2" x14ac:dyDescent="0.35">
      <c r="A407" s="43">
        <v>45764.916666666701</v>
      </c>
      <c r="B407" s="42">
        <v>5.8817363793103397</v>
      </c>
    </row>
    <row r="408" spans="1:2" x14ac:dyDescent="0.35">
      <c r="A408" s="43">
        <v>45764.958333333299</v>
      </c>
      <c r="B408" s="42">
        <v>5.2653724137931004</v>
      </c>
    </row>
    <row r="409" spans="1:2" x14ac:dyDescent="0.35">
      <c r="A409" s="43">
        <v>45765</v>
      </c>
      <c r="B409" s="42">
        <v>4.2382272413793096</v>
      </c>
    </row>
    <row r="410" spans="1:2" x14ac:dyDescent="0.35">
      <c r="A410" s="43">
        <v>45765.041666666701</v>
      </c>
      <c r="B410" s="42">
        <v>4.64426017241379</v>
      </c>
    </row>
    <row r="411" spans="1:2" x14ac:dyDescent="0.35">
      <c r="A411" s="43">
        <v>45765.083333333299</v>
      </c>
      <c r="B411" s="42">
        <v>3.5916377586206898</v>
      </c>
    </row>
    <row r="412" spans="1:2" x14ac:dyDescent="0.35">
      <c r="A412" s="43">
        <v>45765.125</v>
      </c>
      <c r="B412" s="42">
        <v>4.1714656896551698</v>
      </c>
    </row>
    <row r="413" spans="1:2" x14ac:dyDescent="0.35">
      <c r="A413" s="43">
        <v>45765.166666666701</v>
      </c>
      <c r="B413" s="42">
        <v>5.5059694827586201</v>
      </c>
    </row>
    <row r="414" spans="1:2" x14ac:dyDescent="0.35">
      <c r="A414" s="43">
        <v>45765.208333333299</v>
      </c>
      <c r="B414" s="42">
        <v>7.0822563793103397</v>
      </c>
    </row>
    <row r="415" spans="1:2" x14ac:dyDescent="0.35">
      <c r="A415" s="43">
        <v>45765.25</v>
      </c>
      <c r="B415" s="42">
        <v>7.8118905172413804</v>
      </c>
    </row>
    <row r="416" spans="1:2" x14ac:dyDescent="0.35">
      <c r="A416" s="43">
        <v>45765.291666666701</v>
      </c>
      <c r="B416" s="42">
        <v>6.1266741379310297</v>
      </c>
    </row>
    <row r="417" spans="1:2" x14ac:dyDescent="0.35">
      <c r="A417" s="43">
        <v>45765.333333333299</v>
      </c>
      <c r="B417" s="42">
        <v>7.4135706896551703</v>
      </c>
    </row>
    <row r="418" spans="1:2" x14ac:dyDescent="0.35">
      <c r="A418" s="43">
        <v>45765.375</v>
      </c>
      <c r="B418" s="42">
        <v>12.6450379310345</v>
      </c>
    </row>
    <row r="419" spans="1:2" x14ac:dyDescent="0.35">
      <c r="A419" s="43">
        <v>45765.416666666701</v>
      </c>
      <c r="B419" s="42">
        <v>15.754018965517201</v>
      </c>
    </row>
    <row r="420" spans="1:2" x14ac:dyDescent="0.35">
      <c r="A420" s="43">
        <v>45765.458333333299</v>
      </c>
      <c r="B420" s="42">
        <v>12.5761068965517</v>
      </c>
    </row>
    <row r="421" spans="1:2" x14ac:dyDescent="0.35">
      <c r="A421" s="43">
        <v>45765.5</v>
      </c>
      <c r="B421" s="42">
        <v>7.89934137931035</v>
      </c>
    </row>
    <row r="422" spans="1:2" x14ac:dyDescent="0.35">
      <c r="A422" s="43">
        <v>45765.541666666701</v>
      </c>
      <c r="B422" s="42">
        <v>6.9980668965517197</v>
      </c>
    </row>
    <row r="423" spans="1:2" x14ac:dyDescent="0.35">
      <c r="A423" s="43">
        <v>45765.583333333299</v>
      </c>
      <c r="B423" s="42">
        <v>5.1226944827586198</v>
      </c>
    </row>
    <row r="424" spans="1:2" x14ac:dyDescent="0.35">
      <c r="A424" s="43">
        <v>45765.625</v>
      </c>
      <c r="B424" s="42">
        <v>2.7542443103448302</v>
      </c>
    </row>
    <row r="425" spans="1:2" x14ac:dyDescent="0.35">
      <c r="A425" s="43">
        <v>45765.666666666701</v>
      </c>
      <c r="B425" s="42">
        <v>2.6450022413793102</v>
      </c>
    </row>
    <row r="426" spans="1:2" x14ac:dyDescent="0.35">
      <c r="A426" s="43">
        <v>45765.708333333299</v>
      </c>
      <c r="B426" s="42">
        <v>5.3153589655172402</v>
      </c>
    </row>
    <row r="427" spans="1:2" x14ac:dyDescent="0.35">
      <c r="A427" s="43">
        <v>45765.75</v>
      </c>
      <c r="B427" s="42">
        <v>2.7440000000000002</v>
      </c>
    </row>
    <row r="428" spans="1:2" x14ac:dyDescent="0.35">
      <c r="A428" s="43">
        <v>45765.791666666701</v>
      </c>
      <c r="B428" s="42">
        <v>5.5247913793103498</v>
      </c>
    </row>
    <row r="429" spans="1:2" x14ac:dyDescent="0.35">
      <c r="A429" s="43">
        <v>45765.833333333299</v>
      </c>
      <c r="B429" s="42">
        <v>6.2817049999999997</v>
      </c>
    </row>
    <row r="430" spans="1:2" x14ac:dyDescent="0.35">
      <c r="A430" s="43">
        <v>45765.875</v>
      </c>
      <c r="B430" s="42">
        <v>5.3124187931034497</v>
      </c>
    </row>
    <row r="431" spans="1:2" x14ac:dyDescent="0.35">
      <c r="A431" s="43">
        <v>45765.916666666701</v>
      </c>
      <c r="B431" s="42">
        <v>6.1267841379310397</v>
      </c>
    </row>
    <row r="432" spans="1:2" x14ac:dyDescent="0.35">
      <c r="A432" s="43">
        <v>45765.958333333299</v>
      </c>
      <c r="B432" s="42">
        <v>21.054482758620701</v>
      </c>
    </row>
    <row r="433" spans="1:2" x14ac:dyDescent="0.35">
      <c r="A433" s="43">
        <v>45766</v>
      </c>
      <c r="B433" s="42">
        <v>17.372279310344801</v>
      </c>
    </row>
    <row r="434" spans="1:2" x14ac:dyDescent="0.35">
      <c r="A434" s="43">
        <v>45766.041666666701</v>
      </c>
      <c r="B434" s="42">
        <v>15.3855413793103</v>
      </c>
    </row>
    <row r="435" spans="1:2" x14ac:dyDescent="0.35">
      <c r="A435" s="43">
        <v>45766.083333333299</v>
      </c>
      <c r="B435" s="42">
        <v>19.033127586206898</v>
      </c>
    </row>
    <row r="436" spans="1:2" x14ac:dyDescent="0.35">
      <c r="A436" s="43">
        <v>45766.125</v>
      </c>
      <c r="B436" s="42">
        <v>21.478460344827599</v>
      </c>
    </row>
    <row r="437" spans="1:2" x14ac:dyDescent="0.35">
      <c r="A437" s="43">
        <v>45766.166666666701</v>
      </c>
      <c r="B437" s="42">
        <v>21.6163206896552</v>
      </c>
    </row>
    <row r="438" spans="1:2" x14ac:dyDescent="0.35">
      <c r="A438" s="43">
        <v>45766.208333333299</v>
      </c>
      <c r="B438" s="42">
        <v>21.566975862069</v>
      </c>
    </row>
    <row r="439" spans="1:2" x14ac:dyDescent="0.35">
      <c r="A439" s="43">
        <v>45766.25</v>
      </c>
      <c r="B439" s="42">
        <v>21.6574448275862</v>
      </c>
    </row>
    <row r="440" spans="1:2" x14ac:dyDescent="0.35">
      <c r="A440" s="43">
        <v>45766.291666666701</v>
      </c>
      <c r="B440" s="42">
        <v>21.9959034482759</v>
      </c>
    </row>
    <row r="441" spans="1:2" x14ac:dyDescent="0.35">
      <c r="A441" s="43">
        <v>45766.333333333299</v>
      </c>
      <c r="B441" s="42">
        <v>22.401810344827599</v>
      </c>
    </row>
    <row r="442" spans="1:2" x14ac:dyDescent="0.35">
      <c r="A442" s="43">
        <v>45766.375</v>
      </c>
      <c r="B442" s="42">
        <v>20.998062068965499</v>
      </c>
    </row>
    <row r="443" spans="1:2" x14ac:dyDescent="0.35">
      <c r="A443" s="43">
        <v>45766.416666666701</v>
      </c>
      <c r="B443" s="42">
        <v>21.355989655172401</v>
      </c>
    </row>
    <row r="444" spans="1:2" x14ac:dyDescent="0.35">
      <c r="A444" s="43">
        <v>45766.458333333299</v>
      </c>
      <c r="B444" s="42">
        <v>19.848662068965499</v>
      </c>
    </row>
    <row r="445" spans="1:2" x14ac:dyDescent="0.35">
      <c r="A445" s="43">
        <v>45766.5</v>
      </c>
      <c r="B445" s="42">
        <v>17.940191379310299</v>
      </c>
    </row>
    <row r="446" spans="1:2" x14ac:dyDescent="0.35">
      <c r="A446" s="43">
        <v>45766.541666666701</v>
      </c>
      <c r="B446" s="42">
        <v>19.929025862069</v>
      </c>
    </row>
    <row r="447" spans="1:2" x14ac:dyDescent="0.35">
      <c r="A447" s="43">
        <v>45766.583333333299</v>
      </c>
      <c r="B447" s="42">
        <v>23.0020982758621</v>
      </c>
    </row>
    <row r="448" spans="1:2" x14ac:dyDescent="0.35">
      <c r="A448" s="43">
        <v>45766.625</v>
      </c>
      <c r="B448" s="42">
        <v>16.9209103448276</v>
      </c>
    </row>
    <row r="449" spans="1:2" x14ac:dyDescent="0.35">
      <c r="A449" s="43">
        <v>45766.666666666701</v>
      </c>
      <c r="B449" s="42">
        <v>14.7865206896552</v>
      </c>
    </row>
    <row r="450" spans="1:2" x14ac:dyDescent="0.35">
      <c r="A450" s="43">
        <v>45766.708333333299</v>
      </c>
      <c r="B450" s="42">
        <v>14.791163793103401</v>
      </c>
    </row>
    <row r="451" spans="1:2" x14ac:dyDescent="0.35">
      <c r="A451" s="43">
        <v>45766.75</v>
      </c>
      <c r="B451" s="42">
        <v>14.968765517241399</v>
      </c>
    </row>
    <row r="452" spans="1:2" x14ac:dyDescent="0.35">
      <c r="A452" s="43">
        <v>45766.791666666701</v>
      </c>
      <c r="B452" s="42">
        <v>7.1035317241379303</v>
      </c>
    </row>
    <row r="453" spans="1:2" x14ac:dyDescent="0.35">
      <c r="A453" s="43">
        <v>45766.833333333299</v>
      </c>
      <c r="B453" s="42">
        <v>2.5965125862069001</v>
      </c>
    </row>
    <row r="454" spans="1:2" x14ac:dyDescent="0.35">
      <c r="A454" s="43">
        <v>45766.875</v>
      </c>
      <c r="B454" s="42">
        <v>3.0473641379310301</v>
      </c>
    </row>
    <row r="455" spans="1:2" x14ac:dyDescent="0.35">
      <c r="A455" s="43">
        <v>45766.916666666701</v>
      </c>
      <c r="B455" s="42">
        <v>4.1797008620689704</v>
      </c>
    </row>
    <row r="456" spans="1:2" x14ac:dyDescent="0.35">
      <c r="A456" s="43">
        <v>45766.958333333299</v>
      </c>
      <c r="B456" s="42">
        <v>4.8414360344827596</v>
      </c>
    </row>
    <row r="457" spans="1:2" x14ac:dyDescent="0.35">
      <c r="A457" s="43">
        <v>45767</v>
      </c>
      <c r="B457" s="42">
        <v>3.9266979310344801</v>
      </c>
    </row>
    <row r="458" spans="1:2" x14ac:dyDescent="0.35">
      <c r="A458" s="43">
        <v>45767.041666666701</v>
      </c>
      <c r="B458" s="42">
        <v>4.4525210526315799</v>
      </c>
    </row>
    <row r="459" spans="1:2" x14ac:dyDescent="0.35">
      <c r="A459" s="43">
        <v>45767.083333333299</v>
      </c>
      <c r="B459" s="42">
        <v>4.3429634999999998</v>
      </c>
    </row>
    <row r="460" spans="1:2" x14ac:dyDescent="0.35">
      <c r="A460" s="43">
        <v>45767.125</v>
      </c>
      <c r="B460" s="42">
        <v>4.8621694827586204</v>
      </c>
    </row>
    <row r="461" spans="1:2" x14ac:dyDescent="0.35">
      <c r="A461" s="43">
        <v>45767.166666666701</v>
      </c>
      <c r="B461" s="42">
        <v>5.39644017241379</v>
      </c>
    </row>
    <row r="462" spans="1:2" x14ac:dyDescent="0.35">
      <c r="A462" s="43">
        <v>45767.208333333299</v>
      </c>
      <c r="B462" s="42">
        <v>6.3763756896551698</v>
      </c>
    </row>
    <row r="463" spans="1:2" x14ac:dyDescent="0.35">
      <c r="A463" s="43">
        <v>45767.25</v>
      </c>
      <c r="B463" s="42">
        <v>5.3250479310344803</v>
      </c>
    </row>
    <row r="464" spans="1:2" x14ac:dyDescent="0.35">
      <c r="A464" s="43">
        <v>45767.291666666701</v>
      </c>
      <c r="B464" s="42">
        <v>6.1424374137931004</v>
      </c>
    </row>
    <row r="465" spans="1:2" x14ac:dyDescent="0.35">
      <c r="A465" s="43">
        <v>45767.333333333299</v>
      </c>
      <c r="B465" s="42">
        <v>4.8577165517241401</v>
      </c>
    </row>
    <row r="466" spans="1:2" x14ac:dyDescent="0.35">
      <c r="A466" s="43">
        <v>45767.375</v>
      </c>
      <c r="B466" s="42">
        <v>5.1289129310344803</v>
      </c>
    </row>
    <row r="467" spans="1:2" x14ac:dyDescent="0.35">
      <c r="A467" s="43">
        <v>45767.416666666701</v>
      </c>
      <c r="B467" s="42">
        <v>6.3312262068965497</v>
      </c>
    </row>
    <row r="468" spans="1:2" x14ac:dyDescent="0.35">
      <c r="A468" s="43">
        <v>45767.458333333299</v>
      </c>
      <c r="B468" s="42">
        <v>6.2623894827586204</v>
      </c>
    </row>
    <row r="469" spans="1:2" x14ac:dyDescent="0.35">
      <c r="A469" s="43">
        <v>45767.5</v>
      </c>
      <c r="B469" s="42">
        <v>5.5220008620689702</v>
      </c>
    </row>
    <row r="470" spans="1:2" x14ac:dyDescent="0.35">
      <c r="A470" s="43">
        <v>45767.541666666701</v>
      </c>
      <c r="B470" s="42">
        <v>5.0603670689655198</v>
      </c>
    </row>
    <row r="471" spans="1:2" x14ac:dyDescent="0.35">
      <c r="A471" s="43">
        <v>45767.583333333299</v>
      </c>
      <c r="B471" s="42">
        <v>5.1565572413793097</v>
      </c>
    </row>
    <row r="472" spans="1:2" x14ac:dyDescent="0.35">
      <c r="A472" s="43">
        <v>45767.625</v>
      </c>
      <c r="B472" s="42">
        <v>5.2716193103448301</v>
      </c>
    </row>
    <row r="473" spans="1:2" x14ac:dyDescent="0.35">
      <c r="A473" s="43">
        <v>45767.666666666701</v>
      </c>
      <c r="B473" s="42">
        <v>5.2025649999999999</v>
      </c>
    </row>
    <row r="474" spans="1:2" x14ac:dyDescent="0.35">
      <c r="A474" s="43">
        <v>45767.708333333299</v>
      </c>
      <c r="B474" s="42">
        <v>4.3540998275862099</v>
      </c>
    </row>
    <row r="475" spans="1:2" x14ac:dyDescent="0.35">
      <c r="A475" s="43">
        <v>45767.75</v>
      </c>
      <c r="B475" s="42">
        <v>4.1715084482758602</v>
      </c>
    </row>
    <row r="476" spans="1:2" x14ac:dyDescent="0.35">
      <c r="A476" s="43">
        <v>45767.791666666701</v>
      </c>
      <c r="B476" s="42">
        <v>4.2715448275862098</v>
      </c>
    </row>
    <row r="477" spans="1:2" x14ac:dyDescent="0.35">
      <c r="A477" s="43">
        <v>45767.833333333299</v>
      </c>
      <c r="B477" s="42">
        <v>5.6585417241379297</v>
      </c>
    </row>
    <row r="478" spans="1:2" x14ac:dyDescent="0.35">
      <c r="A478" s="43">
        <v>45767.875</v>
      </c>
      <c r="B478" s="42">
        <v>6.9726537931034498</v>
      </c>
    </row>
    <row r="479" spans="1:2" x14ac:dyDescent="0.35">
      <c r="A479" s="43">
        <v>45767.916666666701</v>
      </c>
      <c r="B479" s="42">
        <v>9.3406475862069005</v>
      </c>
    </row>
    <row r="480" spans="1:2" x14ac:dyDescent="0.35">
      <c r="A480" s="43">
        <v>45767.958333333299</v>
      </c>
      <c r="B480" s="42">
        <v>6.33259827586207</v>
      </c>
    </row>
    <row r="481" spans="1:2" x14ac:dyDescent="0.35">
      <c r="A481" s="43">
        <v>45768</v>
      </c>
      <c r="B481" s="42">
        <v>8.13614879310345</v>
      </c>
    </row>
    <row r="482" spans="1:2" x14ac:dyDescent="0.35">
      <c r="A482" s="43">
        <v>45768.041666666701</v>
      </c>
      <c r="B482" s="42">
        <v>7.7047167241379304</v>
      </c>
    </row>
    <row r="483" spans="1:2" x14ac:dyDescent="0.35">
      <c r="A483" s="43">
        <v>45768.083333333299</v>
      </c>
      <c r="B483" s="42">
        <v>8.2972000000000001</v>
      </c>
    </row>
    <row r="484" spans="1:2" x14ac:dyDescent="0.35">
      <c r="A484" s="43">
        <v>45768.125</v>
      </c>
      <c r="B484" s="42">
        <v>8.3518336206896606</v>
      </c>
    </row>
    <row r="485" spans="1:2" x14ac:dyDescent="0.35">
      <c r="A485" s="43">
        <v>45768.166666666701</v>
      </c>
      <c r="B485" s="42">
        <v>9.5662682758620701</v>
      </c>
    </row>
    <row r="486" spans="1:2" x14ac:dyDescent="0.35">
      <c r="A486" s="43">
        <v>45768.208333333299</v>
      </c>
      <c r="B486" s="42">
        <v>8.7754063793103505</v>
      </c>
    </row>
    <row r="487" spans="1:2" x14ac:dyDescent="0.35">
      <c r="A487" s="43">
        <v>45768.25</v>
      </c>
      <c r="B487" s="42">
        <v>6.09273327586207</v>
      </c>
    </row>
    <row r="488" spans="1:2" x14ac:dyDescent="0.35">
      <c r="A488" s="43">
        <v>45768.291666666701</v>
      </c>
      <c r="B488" s="42">
        <v>6.8787887931034497</v>
      </c>
    </row>
    <row r="489" spans="1:2" x14ac:dyDescent="0.35">
      <c r="A489" s="43">
        <v>45768.333333333299</v>
      </c>
      <c r="B489" s="42">
        <v>8.5538025862068992</v>
      </c>
    </row>
    <row r="490" spans="1:2" x14ac:dyDescent="0.35">
      <c r="A490" s="43">
        <v>45768.375</v>
      </c>
      <c r="B490" s="42">
        <v>11.531162241379301</v>
      </c>
    </row>
    <row r="491" spans="1:2" x14ac:dyDescent="0.35">
      <c r="A491" s="43">
        <v>45768.416666666701</v>
      </c>
      <c r="B491" s="42">
        <v>13.2356</v>
      </c>
    </row>
    <row r="492" spans="1:2" x14ac:dyDescent="0.35">
      <c r="A492" s="43">
        <v>45768.458333333299</v>
      </c>
      <c r="B492" s="42">
        <v>15.9178344827586</v>
      </c>
    </row>
    <row r="493" spans="1:2" x14ac:dyDescent="0.35">
      <c r="A493" s="43">
        <v>45768.5</v>
      </c>
      <c r="B493" s="42">
        <v>18.328424137930998</v>
      </c>
    </row>
    <row r="494" spans="1:2" x14ac:dyDescent="0.35">
      <c r="A494" s="43">
        <v>45768.541666666701</v>
      </c>
      <c r="B494" s="42">
        <v>17.786589655172399</v>
      </c>
    </row>
    <row r="495" spans="1:2" x14ac:dyDescent="0.35">
      <c r="A495" s="43">
        <v>45768.583333333299</v>
      </c>
      <c r="B495" s="42">
        <v>10.4828668965517</v>
      </c>
    </row>
    <row r="496" spans="1:2" x14ac:dyDescent="0.35">
      <c r="A496" s="43">
        <v>45768.625</v>
      </c>
      <c r="B496" s="42">
        <v>6.0055449999999997</v>
      </c>
    </row>
    <row r="497" spans="1:2" x14ac:dyDescent="0.35">
      <c r="A497" s="43">
        <v>45768.666666666701</v>
      </c>
      <c r="B497" s="42">
        <v>2.6547668965517199</v>
      </c>
    </row>
    <row r="498" spans="1:2" x14ac:dyDescent="0.35">
      <c r="A498" s="43">
        <v>45768.708333333299</v>
      </c>
      <c r="B498" s="42">
        <v>2.4121700000000001</v>
      </c>
    </row>
    <row r="499" spans="1:2" x14ac:dyDescent="0.35">
      <c r="A499" s="43">
        <v>45768.75</v>
      </c>
      <c r="B499" s="42">
        <v>2.6175140862069002</v>
      </c>
    </row>
    <row r="500" spans="1:2" x14ac:dyDescent="0.35">
      <c r="A500" s="43">
        <v>45768.791666666701</v>
      </c>
      <c r="B500" s="42">
        <v>1.0167136603448299</v>
      </c>
    </row>
    <row r="501" spans="1:2" x14ac:dyDescent="0.35">
      <c r="A501" s="43">
        <v>45768.833333333299</v>
      </c>
      <c r="B501" s="42">
        <v>2.8214574137930999</v>
      </c>
    </row>
    <row r="502" spans="1:2" x14ac:dyDescent="0.35">
      <c r="A502" s="43">
        <v>45768.875</v>
      </c>
      <c r="B502" s="42">
        <v>4.7822668965517199</v>
      </c>
    </row>
    <row r="503" spans="1:2" x14ac:dyDescent="0.35">
      <c r="A503" s="43">
        <v>45768.916666666701</v>
      </c>
      <c r="B503" s="42">
        <v>4.6772417241379296</v>
      </c>
    </row>
    <row r="504" spans="1:2" x14ac:dyDescent="0.35">
      <c r="A504" s="43">
        <v>45768.958333333299</v>
      </c>
      <c r="B504" s="42">
        <v>8.3078737931034503</v>
      </c>
    </row>
    <row r="505" spans="1:2" x14ac:dyDescent="0.35">
      <c r="A505" s="43">
        <v>45769</v>
      </c>
      <c r="B505" s="42">
        <v>6.1913529310344799</v>
      </c>
    </row>
    <row r="506" spans="1:2" x14ac:dyDescent="0.35">
      <c r="A506" s="43">
        <v>45769.041666666701</v>
      </c>
      <c r="B506" s="42">
        <v>3.00370517241379</v>
      </c>
    </row>
    <row r="507" spans="1:2" x14ac:dyDescent="0.35">
      <c r="A507" s="43">
        <v>45769.083333333299</v>
      </c>
      <c r="B507" s="42">
        <v>2.0606947758620699</v>
      </c>
    </row>
    <row r="508" spans="1:2" x14ac:dyDescent="0.35">
      <c r="A508" s="43">
        <v>45769.125</v>
      </c>
      <c r="B508" s="42">
        <v>2.65625</v>
      </c>
    </row>
    <row r="509" spans="1:2" x14ac:dyDescent="0.35">
      <c r="A509" s="43">
        <v>45769.166666666701</v>
      </c>
      <c r="B509" s="42">
        <v>1.63232286206897</v>
      </c>
    </row>
    <row r="510" spans="1:2" x14ac:dyDescent="0.35">
      <c r="A510" s="43">
        <v>45769.208333333299</v>
      </c>
      <c r="B510" s="42">
        <v>3.1945481034482799</v>
      </c>
    </row>
    <row r="511" spans="1:2" x14ac:dyDescent="0.35">
      <c r="A511" s="43">
        <v>45769.25</v>
      </c>
      <c r="B511" s="42">
        <v>3.0321701724137902</v>
      </c>
    </row>
    <row r="512" spans="1:2" x14ac:dyDescent="0.35">
      <c r="A512" s="43">
        <v>45769.291666666701</v>
      </c>
      <c r="B512" s="42">
        <v>3.7026139655172399</v>
      </c>
    </row>
    <row r="513" spans="1:2" x14ac:dyDescent="0.35">
      <c r="A513" s="43">
        <v>45769.333333333299</v>
      </c>
      <c r="B513" s="42">
        <v>4.6977468965517204</v>
      </c>
    </row>
    <row r="514" spans="1:2" x14ac:dyDescent="0.35">
      <c r="A514" s="43">
        <v>45769.375</v>
      </c>
      <c r="B514" s="42">
        <v>4.72283103448276</v>
      </c>
    </row>
    <row r="515" spans="1:2" x14ac:dyDescent="0.35">
      <c r="A515" s="43">
        <v>45769.416666666701</v>
      </c>
      <c r="B515" s="42">
        <v>11.039687758620699</v>
      </c>
    </row>
    <row r="516" spans="1:2" x14ac:dyDescent="0.35">
      <c r="A516" s="43">
        <v>45769.458333333299</v>
      </c>
      <c r="B516" s="42">
        <v>6.30649793103448</v>
      </c>
    </row>
    <row r="517" spans="1:2" x14ac:dyDescent="0.35">
      <c r="A517" s="43">
        <v>45769.5</v>
      </c>
      <c r="B517" s="42">
        <v>4.7514268965517203</v>
      </c>
    </row>
    <row r="518" spans="1:2" x14ac:dyDescent="0.35">
      <c r="A518" s="43">
        <v>45769.541666666701</v>
      </c>
      <c r="B518" s="42">
        <v>3.84562172413793</v>
      </c>
    </row>
    <row r="519" spans="1:2" x14ac:dyDescent="0.35">
      <c r="A519" s="43">
        <v>45769.583333333299</v>
      </c>
      <c r="B519" s="42">
        <v>3.7697408620689599</v>
      </c>
    </row>
    <row r="520" spans="1:2" x14ac:dyDescent="0.35">
      <c r="A520" s="43">
        <v>45769.625</v>
      </c>
      <c r="B520" s="42">
        <v>3.3111891379310299</v>
      </c>
    </row>
    <row r="521" spans="1:2" x14ac:dyDescent="0.35">
      <c r="A521" s="43">
        <v>45769.666666666701</v>
      </c>
      <c r="B521" s="42">
        <v>3.7064153448275898</v>
      </c>
    </row>
    <row r="522" spans="1:2" x14ac:dyDescent="0.35">
      <c r="A522" s="43">
        <v>45769.708333333299</v>
      </c>
      <c r="B522" s="42">
        <v>2.3669656896551698</v>
      </c>
    </row>
    <row r="523" spans="1:2" x14ac:dyDescent="0.35">
      <c r="A523" s="43">
        <v>45769.75</v>
      </c>
      <c r="B523" s="42">
        <v>2.2593789655172398</v>
      </c>
    </row>
    <row r="524" spans="1:2" x14ac:dyDescent="0.35">
      <c r="A524" s="43">
        <v>45769.791666666701</v>
      </c>
      <c r="B524" s="42">
        <v>2.5686568965517198</v>
      </c>
    </row>
    <row r="525" spans="1:2" x14ac:dyDescent="0.35">
      <c r="A525" s="43">
        <v>45769.833333333299</v>
      </c>
      <c r="B525" s="42">
        <v>2.86580103448276</v>
      </c>
    </row>
    <row r="526" spans="1:2" x14ac:dyDescent="0.35">
      <c r="A526" s="43">
        <v>45769.875</v>
      </c>
      <c r="B526" s="42">
        <v>2.9117131034482799</v>
      </c>
    </row>
    <row r="527" spans="1:2" x14ac:dyDescent="0.35">
      <c r="A527" s="43">
        <v>45769.916666666701</v>
      </c>
      <c r="B527" s="42">
        <v>3.14840775862069</v>
      </c>
    </row>
    <row r="528" spans="1:2" x14ac:dyDescent="0.35">
      <c r="A528" s="43">
        <v>45769.958333333299</v>
      </c>
      <c r="B528" s="42">
        <v>3.2756139655172398</v>
      </c>
    </row>
    <row r="529" spans="1:2" x14ac:dyDescent="0.35">
      <c r="A529" s="43">
        <v>45770</v>
      </c>
      <c r="B529" s="42">
        <v>4.7728915517241397</v>
      </c>
    </row>
    <row r="530" spans="1:2" x14ac:dyDescent="0.35">
      <c r="A530" s="43">
        <v>45770.041666666701</v>
      </c>
      <c r="B530" s="42">
        <v>3.0507932758620702</v>
      </c>
    </row>
    <row r="531" spans="1:2" x14ac:dyDescent="0.35">
      <c r="A531" s="43">
        <v>45770.083333333299</v>
      </c>
      <c r="B531" s="42">
        <v>3.3346103448275901</v>
      </c>
    </row>
    <row r="532" spans="1:2" x14ac:dyDescent="0.35">
      <c r="A532" s="43">
        <v>45770.125</v>
      </c>
      <c r="B532" s="42">
        <v>2.6152305172413799</v>
      </c>
    </row>
    <row r="533" spans="1:2" x14ac:dyDescent="0.35">
      <c r="A533" s="43">
        <v>45770.166666666701</v>
      </c>
      <c r="B533" s="42">
        <v>2.5072932758620698</v>
      </c>
    </row>
    <row r="534" spans="1:2" x14ac:dyDescent="0.35">
      <c r="A534" s="43">
        <v>45770.208333333299</v>
      </c>
      <c r="B534" s="42">
        <v>2.4209968965517201</v>
      </c>
    </row>
    <row r="535" spans="1:2" x14ac:dyDescent="0.35">
      <c r="A535" s="43">
        <v>45770.25</v>
      </c>
      <c r="B535" s="42">
        <v>1.1812249810344799</v>
      </c>
    </row>
    <row r="536" spans="1:2" x14ac:dyDescent="0.35">
      <c r="A536" s="43">
        <v>45770.291666666701</v>
      </c>
      <c r="B536" s="42">
        <v>2.1671648793103402</v>
      </c>
    </row>
    <row r="537" spans="1:2" x14ac:dyDescent="0.35">
      <c r="A537" s="43">
        <v>45770.333333333299</v>
      </c>
      <c r="B537" s="42">
        <v>2.8130194827586199</v>
      </c>
    </row>
    <row r="538" spans="1:2" x14ac:dyDescent="0.35">
      <c r="A538" s="43">
        <v>45770.375</v>
      </c>
      <c r="B538" s="42">
        <v>2.3404817241379301</v>
      </c>
    </row>
    <row r="539" spans="1:2" x14ac:dyDescent="0.35">
      <c r="A539" s="43">
        <v>45770.416666666701</v>
      </c>
      <c r="B539" s="42">
        <v>2.1532864827586198</v>
      </c>
    </row>
    <row r="540" spans="1:2" x14ac:dyDescent="0.35">
      <c r="A540" s="43">
        <v>45770.458333333299</v>
      </c>
      <c r="B540" s="42">
        <v>5.0663006896551703</v>
      </c>
    </row>
    <row r="541" spans="1:2" x14ac:dyDescent="0.35">
      <c r="A541" s="43">
        <v>45770.5</v>
      </c>
      <c r="B541" s="42">
        <v>5.0766379310344796</v>
      </c>
    </row>
    <row r="542" spans="1:2" x14ac:dyDescent="0.35">
      <c r="A542" s="43">
        <v>45770.541666666701</v>
      </c>
      <c r="B542" s="42">
        <v>3.5809598275862098</v>
      </c>
    </row>
    <row r="543" spans="1:2" x14ac:dyDescent="0.35">
      <c r="A543" s="43">
        <v>45770.583333333299</v>
      </c>
      <c r="B543" s="42">
        <v>4.5866058620689696</v>
      </c>
    </row>
    <row r="544" spans="1:2" x14ac:dyDescent="0.35">
      <c r="A544" s="43">
        <v>45770.625</v>
      </c>
      <c r="B544" s="42">
        <v>7.2203005172413803</v>
      </c>
    </row>
    <row r="545" spans="1:2" x14ac:dyDescent="0.35">
      <c r="A545" s="43">
        <v>45770.666666666701</v>
      </c>
      <c r="B545" s="42">
        <v>8.1049912068965497</v>
      </c>
    </row>
    <row r="546" spans="1:2" x14ac:dyDescent="0.35">
      <c r="A546" s="43">
        <v>45770.708333333299</v>
      </c>
      <c r="B546" s="42">
        <v>8.8431946551724092</v>
      </c>
    </row>
    <row r="547" spans="1:2" x14ac:dyDescent="0.35">
      <c r="A547" s="43">
        <v>45770.75</v>
      </c>
      <c r="B547" s="42">
        <v>11.331498275862099</v>
      </c>
    </row>
    <row r="548" spans="1:2" x14ac:dyDescent="0.35">
      <c r="A548" s="43">
        <v>45770.791666666701</v>
      </c>
      <c r="B548" s="42">
        <v>11.7579655172414</v>
      </c>
    </row>
    <row r="549" spans="1:2" x14ac:dyDescent="0.35">
      <c r="A549" s="43">
        <v>45770.833333333299</v>
      </c>
      <c r="B549" s="42">
        <v>10.6436096551724</v>
      </c>
    </row>
    <row r="550" spans="1:2" x14ac:dyDescent="0.35">
      <c r="A550" s="43">
        <v>45770.875</v>
      </c>
      <c r="B550" s="42">
        <v>8.5243322413793106</v>
      </c>
    </row>
    <row r="551" spans="1:2" x14ac:dyDescent="0.35">
      <c r="A551" s="43">
        <v>45770.916666666701</v>
      </c>
      <c r="B551" s="42">
        <v>5.0029803448275896</v>
      </c>
    </row>
    <row r="552" spans="1:2" x14ac:dyDescent="0.35">
      <c r="A552" s="43">
        <v>45770.958333333299</v>
      </c>
      <c r="B552" s="42">
        <v>4.2386427586206903</v>
      </c>
    </row>
    <row r="553" spans="1:2" x14ac:dyDescent="0.35">
      <c r="A553" s="43">
        <v>45771</v>
      </c>
      <c r="B553" s="42">
        <v>8.3337639655172406</v>
      </c>
    </row>
    <row r="554" spans="1:2" x14ac:dyDescent="0.35">
      <c r="A554" s="43">
        <v>45771.041666666701</v>
      </c>
      <c r="B554" s="42">
        <v>19.2437</v>
      </c>
    </row>
    <row r="555" spans="1:2" x14ac:dyDescent="0.35">
      <c r="A555" s="43">
        <v>45771.083333333299</v>
      </c>
      <c r="B555" s="42">
        <v>20.528615517241398</v>
      </c>
    </row>
    <row r="556" spans="1:2" x14ac:dyDescent="0.35">
      <c r="A556" s="43">
        <v>45771.125</v>
      </c>
      <c r="B556" s="42">
        <v>23.011172413793101</v>
      </c>
    </row>
    <row r="557" spans="1:2" x14ac:dyDescent="0.35">
      <c r="A557" s="43">
        <v>45771.166666666701</v>
      </c>
      <c r="B557" s="42">
        <v>23.345129310344799</v>
      </c>
    </row>
    <row r="558" spans="1:2" x14ac:dyDescent="0.35">
      <c r="A558" s="43">
        <v>45771.208333333299</v>
      </c>
      <c r="B558" s="42">
        <v>19.787956896551702</v>
      </c>
    </row>
    <row r="559" spans="1:2" x14ac:dyDescent="0.35">
      <c r="A559" s="43">
        <v>45771.25</v>
      </c>
      <c r="B559" s="42">
        <v>13.722925862068999</v>
      </c>
    </row>
    <row r="560" spans="1:2" x14ac:dyDescent="0.35">
      <c r="A560" s="43">
        <v>45771.291666666701</v>
      </c>
      <c r="B560" s="42">
        <v>11.0127043103448</v>
      </c>
    </row>
    <row r="561" spans="1:2" x14ac:dyDescent="0.35">
      <c r="A561" s="43">
        <v>45771.333333333299</v>
      </c>
      <c r="B561" s="42">
        <v>9.7471887931034509</v>
      </c>
    </row>
    <row r="562" spans="1:2" x14ac:dyDescent="0.35">
      <c r="A562" s="43">
        <v>45771.375</v>
      </c>
      <c r="B562" s="42">
        <v>10.263299137931</v>
      </c>
    </row>
    <row r="563" spans="1:2" x14ac:dyDescent="0.35">
      <c r="A563" s="43">
        <v>45771.416666666701</v>
      </c>
      <c r="B563" s="42">
        <v>10.5163967241379</v>
      </c>
    </row>
    <row r="564" spans="1:2" x14ac:dyDescent="0.35">
      <c r="A564" s="43">
        <v>45771.458333333299</v>
      </c>
      <c r="B564" s="42">
        <v>14.481579310344801</v>
      </c>
    </row>
    <row r="565" spans="1:2" x14ac:dyDescent="0.35">
      <c r="A565" s="43">
        <v>45771.5</v>
      </c>
      <c r="B565" s="42">
        <v>13.676989655172401</v>
      </c>
    </row>
    <row r="566" spans="1:2" x14ac:dyDescent="0.35">
      <c r="A566" s="43">
        <v>45771.541666666701</v>
      </c>
      <c r="B566" s="42">
        <v>12.5072431034483</v>
      </c>
    </row>
    <row r="567" spans="1:2" x14ac:dyDescent="0.35">
      <c r="A567" s="43">
        <v>45771.583333333299</v>
      </c>
      <c r="B567" s="42">
        <v>11.548914999999999</v>
      </c>
    </row>
    <row r="568" spans="1:2" x14ac:dyDescent="0.35">
      <c r="A568" s="43">
        <v>45771.625</v>
      </c>
      <c r="B568" s="42">
        <v>10.952052758620701</v>
      </c>
    </row>
    <row r="569" spans="1:2" x14ac:dyDescent="0.35">
      <c r="A569" s="43">
        <v>45771.666666666701</v>
      </c>
      <c r="B569" s="42">
        <v>10.9566910344828</v>
      </c>
    </row>
    <row r="570" spans="1:2" x14ac:dyDescent="0.35">
      <c r="A570" s="43">
        <v>45771.708333333299</v>
      </c>
      <c r="B570" s="42">
        <v>9.9414099999999994</v>
      </c>
    </row>
    <row r="571" spans="1:2" x14ac:dyDescent="0.35">
      <c r="A571" s="43">
        <v>45771.75</v>
      </c>
      <c r="B571" s="42">
        <v>9.7740765517241393</v>
      </c>
    </row>
    <row r="572" spans="1:2" x14ac:dyDescent="0.35">
      <c r="A572" s="43">
        <v>45771.791666666701</v>
      </c>
      <c r="B572" s="42">
        <v>7.97386120689655</v>
      </c>
    </row>
    <row r="573" spans="1:2" x14ac:dyDescent="0.35">
      <c r="A573" s="43">
        <v>45771.833333333299</v>
      </c>
      <c r="B573" s="42">
        <v>8.0252382758620708</v>
      </c>
    </row>
    <row r="574" spans="1:2" x14ac:dyDescent="0.35">
      <c r="A574" s="43">
        <v>45771.875</v>
      </c>
      <c r="B574" s="42">
        <v>6.4729105172413801</v>
      </c>
    </row>
    <row r="575" spans="1:2" x14ac:dyDescent="0.35">
      <c r="A575" s="43">
        <v>45771.916666666701</v>
      </c>
      <c r="B575" s="42">
        <v>7.8472622413793198</v>
      </c>
    </row>
    <row r="576" spans="1:2" x14ac:dyDescent="0.35">
      <c r="A576" s="43">
        <v>45771.958333333299</v>
      </c>
      <c r="B576" s="42">
        <v>9.4461203448275892</v>
      </c>
    </row>
    <row r="577" spans="1:2" x14ac:dyDescent="0.35">
      <c r="A577" s="43">
        <v>45772</v>
      </c>
      <c r="B577" s="42">
        <v>8.0423612068965493</v>
      </c>
    </row>
    <row r="578" spans="1:2" x14ac:dyDescent="0.35">
      <c r="A578" s="43">
        <v>45772.041666666701</v>
      </c>
      <c r="B578" s="42">
        <v>5.5258105172413803</v>
      </c>
    </row>
    <row r="579" spans="1:2" x14ac:dyDescent="0.35">
      <c r="A579" s="43">
        <v>45772.083333333299</v>
      </c>
      <c r="B579" s="42">
        <v>8.0793139655172403</v>
      </c>
    </row>
    <row r="580" spans="1:2" x14ac:dyDescent="0.35">
      <c r="A580" s="43">
        <v>45772.125</v>
      </c>
      <c r="B580" s="42">
        <v>8.6582110344827594</v>
      </c>
    </row>
    <row r="581" spans="1:2" x14ac:dyDescent="0.35">
      <c r="A581" s="43">
        <v>45772.166666666701</v>
      </c>
      <c r="B581" s="42">
        <v>9.1063187931034495</v>
      </c>
    </row>
    <row r="582" spans="1:2" x14ac:dyDescent="0.35">
      <c r="A582" s="43">
        <v>45772.208333333299</v>
      </c>
      <c r="B582" s="42">
        <v>9.7905393103448297</v>
      </c>
    </row>
    <row r="583" spans="1:2" x14ac:dyDescent="0.35">
      <c r="A583" s="43">
        <v>45772.25</v>
      </c>
      <c r="B583" s="42">
        <v>7.7194613793103404</v>
      </c>
    </row>
    <row r="584" spans="1:2" x14ac:dyDescent="0.35">
      <c r="A584" s="43">
        <v>45772.291666666701</v>
      </c>
      <c r="B584" s="42">
        <v>10.219549137931001</v>
      </c>
    </row>
    <row r="585" spans="1:2" x14ac:dyDescent="0.35">
      <c r="A585" s="43">
        <v>45772.333333333299</v>
      </c>
      <c r="B585" s="42">
        <v>11.898906896551701</v>
      </c>
    </row>
    <row r="586" spans="1:2" x14ac:dyDescent="0.35">
      <c r="A586" s="43">
        <v>45772.375</v>
      </c>
      <c r="B586" s="42">
        <v>14.9992206896552</v>
      </c>
    </row>
    <row r="587" spans="1:2" x14ac:dyDescent="0.35">
      <c r="A587" s="43">
        <v>45772.416666666701</v>
      </c>
      <c r="B587" s="42">
        <v>17.708053448275901</v>
      </c>
    </row>
    <row r="588" spans="1:2" x14ac:dyDescent="0.35">
      <c r="A588" s="43">
        <v>45772.458333333299</v>
      </c>
      <c r="B588" s="42">
        <v>13.109574137931</v>
      </c>
    </row>
    <row r="589" spans="1:2" x14ac:dyDescent="0.35">
      <c r="A589" s="43">
        <v>45772.5</v>
      </c>
      <c r="B589" s="42">
        <v>15.463615517241401</v>
      </c>
    </row>
    <row r="590" spans="1:2" x14ac:dyDescent="0.35">
      <c r="A590" s="43">
        <v>45772.541666666701</v>
      </c>
      <c r="B590" s="42">
        <v>14.231801724137901</v>
      </c>
    </row>
    <row r="591" spans="1:2" x14ac:dyDescent="0.35">
      <c r="A591" s="43">
        <v>45772.583333333299</v>
      </c>
      <c r="B591" s="42">
        <v>12.249336206896601</v>
      </c>
    </row>
    <row r="592" spans="1:2" x14ac:dyDescent="0.35">
      <c r="A592" s="43">
        <v>45772.625</v>
      </c>
      <c r="B592" s="42">
        <v>15.1200034482759</v>
      </c>
    </row>
    <row r="593" spans="1:2" x14ac:dyDescent="0.35">
      <c r="A593" s="43">
        <v>45772.666666666701</v>
      </c>
      <c r="B593" s="42">
        <v>13.698075862069</v>
      </c>
    </row>
    <row r="594" spans="1:2" x14ac:dyDescent="0.35">
      <c r="A594" s="43">
        <v>45772.708333333299</v>
      </c>
      <c r="B594" s="42">
        <v>14.2451327586207</v>
      </c>
    </row>
    <row r="595" spans="1:2" x14ac:dyDescent="0.35">
      <c r="A595" s="43">
        <v>45772.75</v>
      </c>
      <c r="B595" s="42">
        <v>15.036496551724101</v>
      </c>
    </row>
    <row r="596" spans="1:2" x14ac:dyDescent="0.35">
      <c r="A596" s="43">
        <v>45772.791666666701</v>
      </c>
      <c r="B596" s="42">
        <v>16.767367241379301</v>
      </c>
    </row>
    <row r="597" spans="1:2" x14ac:dyDescent="0.35">
      <c r="A597" s="43">
        <v>45772.833333333299</v>
      </c>
      <c r="B597" s="42">
        <v>17.174874137930999</v>
      </c>
    </row>
    <row r="598" spans="1:2" x14ac:dyDescent="0.35">
      <c r="A598" s="43">
        <v>45772.875</v>
      </c>
      <c r="B598" s="42">
        <v>12.493767413793099</v>
      </c>
    </row>
    <row r="599" spans="1:2" x14ac:dyDescent="0.35">
      <c r="A599" s="43">
        <v>45772.916666666701</v>
      </c>
      <c r="B599" s="42">
        <v>13.447577586206901</v>
      </c>
    </row>
    <row r="600" spans="1:2" x14ac:dyDescent="0.35">
      <c r="A600" s="43">
        <v>45772.958333333299</v>
      </c>
      <c r="B600" s="42">
        <v>17.225696551724099</v>
      </c>
    </row>
    <row r="601" spans="1:2" x14ac:dyDescent="0.35">
      <c r="A601" s="43">
        <v>45773</v>
      </c>
      <c r="B601" s="42">
        <v>19.096367241379301</v>
      </c>
    </row>
    <row r="602" spans="1:2" x14ac:dyDescent="0.35">
      <c r="A602" s="43">
        <v>45773.041666666701</v>
      </c>
      <c r="B602" s="42">
        <v>18.6032362068966</v>
      </c>
    </row>
    <row r="603" spans="1:2" x14ac:dyDescent="0.35">
      <c r="A603" s="43">
        <v>45773.083333333299</v>
      </c>
      <c r="B603" s="42">
        <v>17.792420689655199</v>
      </c>
    </row>
    <row r="604" spans="1:2" x14ac:dyDescent="0.35">
      <c r="A604" s="43">
        <v>45773.125</v>
      </c>
      <c r="B604" s="42">
        <v>15.968810344827601</v>
      </c>
    </row>
    <row r="605" spans="1:2" x14ac:dyDescent="0.35">
      <c r="A605" s="43">
        <v>45773.166666666701</v>
      </c>
      <c r="B605" s="42">
        <v>14.5655206896552</v>
      </c>
    </row>
    <row r="606" spans="1:2" x14ac:dyDescent="0.35">
      <c r="A606" s="43">
        <v>45773.208333333299</v>
      </c>
      <c r="B606" s="42">
        <v>15.2445086206897</v>
      </c>
    </row>
    <row r="607" spans="1:2" x14ac:dyDescent="0.35">
      <c r="A607" s="43">
        <v>45773.25</v>
      </c>
      <c r="B607" s="42">
        <v>16.455643103448299</v>
      </c>
    </row>
    <row r="608" spans="1:2" x14ac:dyDescent="0.35">
      <c r="A608" s="43">
        <v>45773.291666666701</v>
      </c>
      <c r="B608" s="42">
        <v>16.403315517241399</v>
      </c>
    </row>
    <row r="609" spans="1:2" x14ac:dyDescent="0.35">
      <c r="A609" s="43">
        <v>45773.333333333299</v>
      </c>
      <c r="B609" s="42">
        <v>16.227491379310301</v>
      </c>
    </row>
    <row r="610" spans="1:2" x14ac:dyDescent="0.35">
      <c r="A610" s="43">
        <v>45773.375</v>
      </c>
      <c r="B610" s="42">
        <v>15.275817241379301</v>
      </c>
    </row>
    <row r="611" spans="1:2" x14ac:dyDescent="0.35">
      <c r="A611" s="43">
        <v>45773.416666666701</v>
      </c>
      <c r="B611" s="42">
        <v>15.622727586206899</v>
      </c>
    </row>
    <row r="612" spans="1:2" x14ac:dyDescent="0.35">
      <c r="A612" s="43">
        <v>45773.458333333299</v>
      </c>
      <c r="B612" s="42">
        <v>14.5228086206897</v>
      </c>
    </row>
    <row r="613" spans="1:2" x14ac:dyDescent="0.35">
      <c r="A613" s="43">
        <v>45773.5</v>
      </c>
      <c r="B613" s="42">
        <v>17.5755724137931</v>
      </c>
    </row>
    <row r="614" spans="1:2" x14ac:dyDescent="0.35">
      <c r="A614" s="43">
        <v>45773.541666666701</v>
      </c>
      <c r="B614" s="42">
        <v>23.7909586206897</v>
      </c>
    </row>
    <row r="615" spans="1:2" x14ac:dyDescent="0.35">
      <c r="A615" s="43">
        <v>45773.583333333299</v>
      </c>
      <c r="B615" s="42">
        <v>26.283375862069001</v>
      </c>
    </row>
    <row r="616" spans="1:2" x14ac:dyDescent="0.35">
      <c r="A616" s="43">
        <v>45773.625</v>
      </c>
      <c r="B616" s="42">
        <v>27.545901724137899</v>
      </c>
    </row>
    <row r="617" spans="1:2" x14ac:dyDescent="0.35">
      <c r="A617" s="43">
        <v>45773.666666666701</v>
      </c>
      <c r="B617" s="42">
        <v>29.104924137931</v>
      </c>
    </row>
    <row r="618" spans="1:2" x14ac:dyDescent="0.35">
      <c r="A618" s="43">
        <v>45773.708333333299</v>
      </c>
      <c r="B618" s="42">
        <v>21.988815517241399</v>
      </c>
    </row>
    <row r="619" spans="1:2" x14ac:dyDescent="0.35">
      <c r="A619" s="43">
        <v>45773.75</v>
      </c>
      <c r="B619" s="42">
        <v>24.462693103448299</v>
      </c>
    </row>
    <row r="620" spans="1:2" x14ac:dyDescent="0.35">
      <c r="A620" s="43">
        <v>45773.791666666701</v>
      </c>
      <c r="B620" s="42">
        <v>24.1956448275862</v>
      </c>
    </row>
    <row r="621" spans="1:2" x14ac:dyDescent="0.35">
      <c r="A621" s="43">
        <v>45773.833333333299</v>
      </c>
      <c r="B621" s="42">
        <v>29.4139327586207</v>
      </c>
    </row>
    <row r="622" spans="1:2" x14ac:dyDescent="0.35">
      <c r="A622" s="43">
        <v>45773.875</v>
      </c>
      <c r="B622" s="42">
        <v>32.172325862069002</v>
      </c>
    </row>
    <row r="623" spans="1:2" x14ac:dyDescent="0.35">
      <c r="A623" s="43">
        <v>45773.916666666701</v>
      </c>
      <c r="B623" s="42">
        <v>34.7646724137931</v>
      </c>
    </row>
    <row r="624" spans="1:2" x14ac:dyDescent="0.35">
      <c r="A624" s="43">
        <v>45773.958333333299</v>
      </c>
      <c r="B624" s="42">
        <v>33.765712068965499</v>
      </c>
    </row>
    <row r="625" spans="1:2" x14ac:dyDescent="0.35">
      <c r="A625" s="43">
        <v>45774</v>
      </c>
      <c r="B625" s="42">
        <v>35.672644827586197</v>
      </c>
    </row>
    <row r="626" spans="1:2" x14ac:dyDescent="0.35">
      <c r="A626" s="43">
        <v>45774.041666666701</v>
      </c>
      <c r="B626" s="42">
        <v>37.067085964912302</v>
      </c>
    </row>
    <row r="627" spans="1:2" x14ac:dyDescent="0.35">
      <c r="A627" s="43">
        <v>45774.083333333299</v>
      </c>
      <c r="B627" s="42">
        <v>35.210061666666697</v>
      </c>
    </row>
    <row r="628" spans="1:2" x14ac:dyDescent="0.35">
      <c r="A628" s="43">
        <v>45774.125</v>
      </c>
      <c r="B628" s="42">
        <v>29.327443103448299</v>
      </c>
    </row>
    <row r="629" spans="1:2" x14ac:dyDescent="0.35">
      <c r="A629" s="43">
        <v>45774.166666666701</v>
      </c>
      <c r="B629" s="42">
        <v>24.881648275862101</v>
      </c>
    </row>
    <row r="630" spans="1:2" x14ac:dyDescent="0.35">
      <c r="A630" s="43">
        <v>45774.208333333299</v>
      </c>
      <c r="B630" s="42">
        <v>26.051965517241399</v>
      </c>
    </row>
    <row r="631" spans="1:2" x14ac:dyDescent="0.35">
      <c r="A631" s="43">
        <v>45774.25</v>
      </c>
      <c r="B631" s="42">
        <v>18.471689655172401</v>
      </c>
    </row>
    <row r="632" spans="1:2" x14ac:dyDescent="0.35">
      <c r="A632" s="43">
        <v>45774.291666666701</v>
      </c>
      <c r="B632" s="42">
        <v>19.013251724137898</v>
      </c>
    </row>
    <row r="633" spans="1:2" x14ac:dyDescent="0.35">
      <c r="A633" s="43">
        <v>45774.333333333299</v>
      </c>
      <c r="B633" s="42">
        <v>18.831481034482799</v>
      </c>
    </row>
    <row r="634" spans="1:2" x14ac:dyDescent="0.35">
      <c r="A634" s="43">
        <v>45774.375</v>
      </c>
      <c r="B634" s="42">
        <v>14.008322413793101</v>
      </c>
    </row>
    <row r="635" spans="1:2" x14ac:dyDescent="0.35">
      <c r="A635" s="43">
        <v>45774.416666666701</v>
      </c>
      <c r="B635" s="42">
        <v>11.021475517241401</v>
      </c>
    </row>
    <row r="636" spans="1:2" x14ac:dyDescent="0.35">
      <c r="A636" s="43">
        <v>45774.458333333299</v>
      </c>
      <c r="B636" s="42">
        <v>5.1922244827586201</v>
      </c>
    </row>
    <row r="637" spans="1:2" x14ac:dyDescent="0.35">
      <c r="A637" s="43">
        <v>45774.5</v>
      </c>
      <c r="B637" s="42">
        <v>2.7814108620689701</v>
      </c>
    </row>
    <row r="638" spans="1:2" x14ac:dyDescent="0.35">
      <c r="A638" s="43">
        <v>45774.541666666701</v>
      </c>
      <c r="B638" s="42">
        <v>2.1659865517241399</v>
      </c>
    </row>
    <row r="639" spans="1:2" x14ac:dyDescent="0.35">
      <c r="A639" s="43">
        <v>45774.583333333299</v>
      </c>
      <c r="B639" s="42">
        <v>1.3364368965517199</v>
      </c>
    </row>
    <row r="640" spans="1:2" x14ac:dyDescent="0.35">
      <c r="A640" s="43">
        <v>45774.625</v>
      </c>
      <c r="B640" s="42">
        <v>2.08331672413793</v>
      </c>
    </row>
    <row r="641" spans="1:2" x14ac:dyDescent="0.35">
      <c r="A641" s="43">
        <v>45774.666666666701</v>
      </c>
      <c r="B641" s="42">
        <v>2.11484051724138</v>
      </c>
    </row>
    <row r="642" spans="1:2" x14ac:dyDescent="0.35">
      <c r="A642" s="43">
        <v>45774.708333333299</v>
      </c>
      <c r="B642" s="42">
        <v>2.23081672413793</v>
      </c>
    </row>
    <row r="643" spans="1:2" x14ac:dyDescent="0.35">
      <c r="A643" s="43">
        <v>45774.75</v>
      </c>
      <c r="B643" s="42">
        <v>2.15259086206897</v>
      </c>
    </row>
    <row r="644" spans="1:2" x14ac:dyDescent="0.35">
      <c r="A644" s="43">
        <v>45774.791666666701</v>
      </c>
      <c r="B644" s="42">
        <v>1.83501810344828</v>
      </c>
    </row>
    <row r="645" spans="1:2" x14ac:dyDescent="0.35">
      <c r="A645" s="43">
        <v>45774.833333333299</v>
      </c>
      <c r="B645" s="42">
        <v>1.5931718965517201</v>
      </c>
    </row>
    <row r="646" spans="1:2" x14ac:dyDescent="0.35">
      <c r="A646" s="43">
        <v>45774.875</v>
      </c>
      <c r="B646" s="42">
        <v>1.40377496551724</v>
      </c>
    </row>
    <row r="647" spans="1:2" x14ac:dyDescent="0.35">
      <c r="A647" s="43">
        <v>45774.916666666701</v>
      </c>
      <c r="B647" s="42">
        <v>1.77578327586207</v>
      </c>
    </row>
    <row r="648" spans="1:2" x14ac:dyDescent="0.35">
      <c r="A648" s="43">
        <v>45774.958333333299</v>
      </c>
      <c r="B648" s="42">
        <v>2.2890665517241402</v>
      </c>
    </row>
    <row r="649" spans="1:2" x14ac:dyDescent="0.35">
      <c r="A649" s="43">
        <v>45775</v>
      </c>
      <c r="B649" s="42">
        <v>2.2116065172413801</v>
      </c>
    </row>
    <row r="650" spans="1:2" x14ac:dyDescent="0.35">
      <c r="A650" s="43">
        <v>45775.041666666701</v>
      </c>
      <c r="B650" s="42">
        <v>2.0174605689655198</v>
      </c>
    </row>
    <row r="651" spans="1:2" x14ac:dyDescent="0.35">
      <c r="A651" s="43">
        <v>45775.083333333299</v>
      </c>
      <c r="B651" s="42">
        <v>2.8139699999999999</v>
      </c>
    </row>
    <row r="652" spans="1:2" x14ac:dyDescent="0.35">
      <c r="A652" s="43">
        <v>45775.125</v>
      </c>
      <c r="B652" s="42">
        <v>2.5621155172413799</v>
      </c>
    </row>
    <row r="653" spans="1:2" x14ac:dyDescent="0.35">
      <c r="A653" s="43">
        <v>45775.166666666701</v>
      </c>
      <c r="B653" s="42">
        <v>2.7151641379310298</v>
      </c>
    </row>
    <row r="654" spans="1:2" x14ac:dyDescent="0.35">
      <c r="A654" s="43">
        <v>45775.208333333299</v>
      </c>
      <c r="B654" s="42">
        <v>3.12270086206897</v>
      </c>
    </row>
    <row r="655" spans="1:2" x14ac:dyDescent="0.35">
      <c r="A655" s="43">
        <v>45775.25</v>
      </c>
      <c r="B655" s="42">
        <v>3.2765194827586201</v>
      </c>
    </row>
    <row r="656" spans="1:2" x14ac:dyDescent="0.35">
      <c r="A656" s="43">
        <v>45775.291666666701</v>
      </c>
      <c r="B656" s="42">
        <v>3.3769162068965501</v>
      </c>
    </row>
    <row r="657" spans="1:2" x14ac:dyDescent="0.35">
      <c r="A657" s="43">
        <v>45775.333333333299</v>
      </c>
      <c r="B657" s="42">
        <v>8.7700387931034491</v>
      </c>
    </row>
    <row r="658" spans="1:2" x14ac:dyDescent="0.35">
      <c r="A658" s="43">
        <v>45775.375</v>
      </c>
      <c r="B658" s="42">
        <v>5.5440717241379298</v>
      </c>
    </row>
    <row r="659" spans="1:2" x14ac:dyDescent="0.35">
      <c r="A659" s="43">
        <v>45775.416666666701</v>
      </c>
      <c r="B659" s="42">
        <v>5.1894225862069003</v>
      </c>
    </row>
    <row r="660" spans="1:2" x14ac:dyDescent="0.35">
      <c r="A660" s="43">
        <v>45775.458333333299</v>
      </c>
      <c r="B660" s="42">
        <v>3.8581665517241399</v>
      </c>
    </row>
    <row r="661" spans="1:2" x14ac:dyDescent="0.35">
      <c r="A661" s="43">
        <v>45775.5</v>
      </c>
      <c r="B661" s="42">
        <v>4.5846205172413796</v>
      </c>
    </row>
    <row r="662" spans="1:2" x14ac:dyDescent="0.35">
      <c r="A662" s="43">
        <v>45775.541666666701</v>
      </c>
      <c r="B662" s="42">
        <v>4.59419206896552</v>
      </c>
    </row>
    <row r="663" spans="1:2" x14ac:dyDescent="0.35">
      <c r="A663" s="43">
        <v>45775.583333333299</v>
      </c>
      <c r="B663" s="42">
        <v>4.2539079310344796</v>
      </c>
    </row>
    <row r="664" spans="1:2" x14ac:dyDescent="0.35">
      <c r="A664" s="43">
        <v>45775.625</v>
      </c>
      <c r="B664" s="42">
        <v>3.8040231034482801</v>
      </c>
    </row>
    <row r="665" spans="1:2" x14ac:dyDescent="0.35">
      <c r="A665" s="43">
        <v>45775.666666666701</v>
      </c>
      <c r="B665" s="42">
        <v>5.0216568965517201</v>
      </c>
    </row>
    <row r="666" spans="1:2" x14ac:dyDescent="0.35">
      <c r="A666" s="43">
        <v>45775.708333333299</v>
      </c>
      <c r="B666" s="42">
        <v>5.2861087931034501</v>
      </c>
    </row>
    <row r="667" spans="1:2" x14ac:dyDescent="0.35">
      <c r="A667" s="43">
        <v>45775.75</v>
      </c>
      <c r="B667" s="42">
        <v>3.55328344827586</v>
      </c>
    </row>
    <row r="668" spans="1:2" x14ac:dyDescent="0.35">
      <c r="A668" s="43">
        <v>45775.791666666701</v>
      </c>
      <c r="B668" s="42">
        <v>3.6774196551724101</v>
      </c>
    </row>
    <row r="669" spans="1:2" x14ac:dyDescent="0.35">
      <c r="A669" s="43">
        <v>45775.833333333299</v>
      </c>
      <c r="B669" s="42">
        <v>3.6825555172413802</v>
      </c>
    </row>
    <row r="670" spans="1:2" x14ac:dyDescent="0.35">
      <c r="A670" s="43">
        <v>45775.875</v>
      </c>
      <c r="B670" s="42">
        <v>0.19668801896551699</v>
      </c>
    </row>
    <row r="671" spans="1:2" x14ac:dyDescent="0.35">
      <c r="A671" s="43">
        <v>45775.916666666701</v>
      </c>
      <c r="B671" s="42">
        <v>4.2349764482758596</v>
      </c>
    </row>
    <row r="672" spans="1:2" x14ac:dyDescent="0.35">
      <c r="A672" s="43">
        <v>45775.958333333299</v>
      </c>
      <c r="B672" s="42">
        <v>4.8737056896551696</v>
      </c>
    </row>
    <row r="673" spans="1:2" x14ac:dyDescent="0.35">
      <c r="A673" s="43">
        <v>45776</v>
      </c>
      <c r="B673" s="42">
        <v>5.7247775862069004</v>
      </c>
    </row>
    <row r="674" spans="1:2" x14ac:dyDescent="0.35">
      <c r="A674" s="43">
        <v>45776.041666666701</v>
      </c>
      <c r="B674" s="42">
        <v>8.2883281034482792</v>
      </c>
    </row>
    <row r="675" spans="1:2" x14ac:dyDescent="0.35">
      <c r="A675" s="43">
        <v>45776.083333333299</v>
      </c>
      <c r="B675" s="42">
        <v>11.414823793103499</v>
      </c>
    </row>
    <row r="676" spans="1:2" x14ac:dyDescent="0.35">
      <c r="A676" s="43">
        <v>45776.125</v>
      </c>
      <c r="B676" s="42">
        <v>12.121189655172399</v>
      </c>
    </row>
    <row r="677" spans="1:2" x14ac:dyDescent="0.35">
      <c r="A677" s="43">
        <v>45776.166666666701</v>
      </c>
      <c r="B677" s="42">
        <v>13.752189655172399</v>
      </c>
    </row>
    <row r="678" spans="1:2" x14ac:dyDescent="0.35">
      <c r="A678" s="43">
        <v>45776.208333333299</v>
      </c>
      <c r="B678" s="42">
        <v>15.8384586206897</v>
      </c>
    </row>
    <row r="679" spans="1:2" x14ac:dyDescent="0.35">
      <c r="A679" s="43">
        <v>45776.25</v>
      </c>
      <c r="B679" s="42">
        <v>16.190555172413799</v>
      </c>
    </row>
    <row r="680" spans="1:2" x14ac:dyDescent="0.35">
      <c r="A680" s="43">
        <v>45776.291666666701</v>
      </c>
      <c r="B680" s="42">
        <v>17.8416879310345</v>
      </c>
    </row>
    <row r="681" spans="1:2" x14ac:dyDescent="0.35">
      <c r="A681" s="43">
        <v>45776.333333333299</v>
      </c>
      <c r="B681" s="42">
        <v>25.9617120689655</v>
      </c>
    </row>
    <row r="682" spans="1:2" x14ac:dyDescent="0.35">
      <c r="A682" s="43">
        <v>45776.375</v>
      </c>
      <c r="B682" s="42">
        <v>28.030298275862101</v>
      </c>
    </row>
    <row r="683" spans="1:2" x14ac:dyDescent="0.35">
      <c r="A683" s="43">
        <v>45776.416666666701</v>
      </c>
      <c r="B683" s="42">
        <v>25.3664327586207</v>
      </c>
    </row>
    <row r="684" spans="1:2" x14ac:dyDescent="0.35">
      <c r="A684" s="43">
        <v>45776.458333333299</v>
      </c>
      <c r="B684" s="42">
        <v>19.547220689655202</v>
      </c>
    </row>
    <row r="685" spans="1:2" x14ac:dyDescent="0.35">
      <c r="A685" s="43">
        <v>45776.5</v>
      </c>
      <c r="B685" s="42">
        <v>20.14395</v>
      </c>
    </row>
    <row r="686" spans="1:2" x14ac:dyDescent="0.35">
      <c r="A686" s="43">
        <v>45776.541666666701</v>
      </c>
      <c r="B686" s="42">
        <v>21.109027586206899</v>
      </c>
    </row>
    <row r="687" spans="1:2" x14ac:dyDescent="0.35">
      <c r="A687" s="43">
        <v>45776.583333333299</v>
      </c>
      <c r="B687" s="42">
        <v>15.481056896551699</v>
      </c>
    </row>
    <row r="688" spans="1:2" x14ac:dyDescent="0.35">
      <c r="A688" s="43">
        <v>45776.625</v>
      </c>
      <c r="B688" s="42">
        <v>15.0256862068966</v>
      </c>
    </row>
    <row r="689" spans="1:2" x14ac:dyDescent="0.35">
      <c r="A689" s="43">
        <v>45776.666666666701</v>
      </c>
      <c r="B689" s="42">
        <v>12.5273620689655</v>
      </c>
    </row>
    <row r="690" spans="1:2" x14ac:dyDescent="0.35">
      <c r="A690" s="43">
        <v>45776.708333333299</v>
      </c>
      <c r="B690" s="42">
        <v>14.6569413793104</v>
      </c>
    </row>
    <row r="691" spans="1:2" x14ac:dyDescent="0.35">
      <c r="A691" s="43">
        <v>45776.75</v>
      </c>
      <c r="B691" s="42">
        <v>13.710653448275901</v>
      </c>
    </row>
    <row r="692" spans="1:2" x14ac:dyDescent="0.35">
      <c r="A692" s="43">
        <v>45776.791666666701</v>
      </c>
      <c r="B692" s="42">
        <v>13.1406189655172</v>
      </c>
    </row>
    <row r="693" spans="1:2" x14ac:dyDescent="0.35">
      <c r="A693" s="43">
        <v>45776.833333333299</v>
      </c>
      <c r="B693" s="42">
        <v>13.271146551724099</v>
      </c>
    </row>
    <row r="694" spans="1:2" x14ac:dyDescent="0.35">
      <c r="A694" s="43">
        <v>45776.875</v>
      </c>
      <c r="B694" s="42">
        <v>16.924881034482802</v>
      </c>
    </row>
    <row r="695" spans="1:2" x14ac:dyDescent="0.35">
      <c r="A695" s="43">
        <v>45776.916666666701</v>
      </c>
      <c r="B695" s="42">
        <v>14.271699999999999</v>
      </c>
    </row>
    <row r="696" spans="1:2" x14ac:dyDescent="0.35">
      <c r="A696" s="43">
        <v>45776.958333333299</v>
      </c>
      <c r="B696" s="42">
        <v>15.052489655172399</v>
      </c>
    </row>
    <row r="697" spans="1:2" x14ac:dyDescent="0.35">
      <c r="A697" s="43">
        <v>45777</v>
      </c>
      <c r="B697" s="42">
        <v>15.878901724137901</v>
      </c>
    </row>
    <row r="698" spans="1:2" x14ac:dyDescent="0.35">
      <c r="A698" s="43">
        <v>45777.041666666701</v>
      </c>
      <c r="B698" s="42">
        <v>13.2216189655172</v>
      </c>
    </row>
    <row r="699" spans="1:2" x14ac:dyDescent="0.35">
      <c r="A699" s="43">
        <v>45777.083333333299</v>
      </c>
      <c r="B699" s="42">
        <v>12.867377586206899</v>
      </c>
    </row>
    <row r="700" spans="1:2" x14ac:dyDescent="0.35">
      <c r="A700" s="43">
        <v>45777.125</v>
      </c>
      <c r="B700" s="42">
        <v>12.123155172413799</v>
      </c>
    </row>
    <row r="701" spans="1:2" x14ac:dyDescent="0.35">
      <c r="A701" s="43">
        <v>45777.166666666701</v>
      </c>
      <c r="B701" s="42">
        <v>10.7120343103448</v>
      </c>
    </row>
    <row r="702" spans="1:2" x14ac:dyDescent="0.35">
      <c r="A702" s="43">
        <v>45777.208333333299</v>
      </c>
      <c r="B702" s="42">
        <v>9.08329275862069</v>
      </c>
    </row>
    <row r="703" spans="1:2" x14ac:dyDescent="0.35">
      <c r="A703" s="43">
        <v>45777.25</v>
      </c>
      <c r="B703" s="42">
        <v>10.7081025862069</v>
      </c>
    </row>
    <row r="704" spans="1:2" x14ac:dyDescent="0.35">
      <c r="A704" s="43">
        <v>45777.291666666701</v>
      </c>
      <c r="B704" s="42">
        <v>16.5356103448276</v>
      </c>
    </row>
    <row r="705" spans="1:2" x14ac:dyDescent="0.35">
      <c r="A705" s="43">
        <v>45777.333333333299</v>
      </c>
      <c r="B705" s="42">
        <v>24.755796551724099</v>
      </c>
    </row>
    <row r="706" spans="1:2" x14ac:dyDescent="0.35">
      <c r="A706" s="43">
        <v>45777.375</v>
      </c>
      <c r="B706" s="42">
        <v>23.812563793103401</v>
      </c>
    </row>
    <row r="707" spans="1:2" x14ac:dyDescent="0.35">
      <c r="A707" s="43">
        <v>45777.416666666701</v>
      </c>
      <c r="B707" s="42">
        <v>24.781924137931</v>
      </c>
    </row>
    <row r="708" spans="1:2" x14ac:dyDescent="0.35">
      <c r="A708" s="43">
        <v>45777.458333333299</v>
      </c>
      <c r="B708" s="42">
        <v>21.588677586206899</v>
      </c>
    </row>
    <row r="709" spans="1:2" x14ac:dyDescent="0.35">
      <c r="A709" s="43">
        <v>45777.5</v>
      </c>
      <c r="B709" s="42">
        <v>21.726924137931</v>
      </c>
    </row>
    <row r="710" spans="1:2" x14ac:dyDescent="0.35">
      <c r="A710" s="43">
        <v>45777.541666666701</v>
      </c>
      <c r="B710" s="42">
        <v>18.896831034482801</v>
      </c>
    </row>
    <row r="711" spans="1:2" x14ac:dyDescent="0.35">
      <c r="A711" s="43">
        <v>45777.583333333299</v>
      </c>
      <c r="B711" s="42">
        <v>18.689010344827601</v>
      </c>
    </row>
    <row r="712" spans="1:2" x14ac:dyDescent="0.35">
      <c r="A712" s="43">
        <v>45777.625</v>
      </c>
      <c r="B712" s="42">
        <v>17.170182758620701</v>
      </c>
    </row>
    <row r="713" spans="1:2" x14ac:dyDescent="0.35">
      <c r="A713" s="43">
        <v>45777.666666666701</v>
      </c>
      <c r="B713" s="42">
        <v>17.150491379310299</v>
      </c>
    </row>
    <row r="714" spans="1:2" x14ac:dyDescent="0.35">
      <c r="A714" s="43">
        <v>45777.708333333299</v>
      </c>
      <c r="B714" s="42">
        <v>16.939348275862098</v>
      </c>
    </row>
    <row r="715" spans="1:2" x14ac:dyDescent="0.35">
      <c r="A715" s="43">
        <v>45777.75</v>
      </c>
      <c r="B715" s="42">
        <v>13.2985586206897</v>
      </c>
    </row>
    <row r="716" spans="1:2" x14ac:dyDescent="0.35">
      <c r="A716" s="43">
        <v>45777.791666666701</v>
      </c>
      <c r="B716" s="42">
        <v>11.7567298275862</v>
      </c>
    </row>
    <row r="717" spans="1:2" x14ac:dyDescent="0.35">
      <c r="A717" s="43">
        <v>45777.833333333299</v>
      </c>
      <c r="B717" s="42">
        <v>11.238229310344799</v>
      </c>
    </row>
    <row r="718" spans="1:2" x14ac:dyDescent="0.35">
      <c r="A718" s="43">
        <v>45777.875</v>
      </c>
      <c r="B718" s="42">
        <v>9.5422563793103397</v>
      </c>
    </row>
    <row r="719" spans="1:2" x14ac:dyDescent="0.35">
      <c r="A719" s="43">
        <v>45777.916666666701</v>
      </c>
      <c r="B719" s="42">
        <v>10.1410551724138</v>
      </c>
    </row>
    <row r="720" spans="1:2" x14ac:dyDescent="0.35">
      <c r="A720" s="43">
        <v>45777.958333333299</v>
      </c>
      <c r="B720" s="42">
        <v>12.0051448275862</v>
      </c>
    </row>
    <row r="721" spans="1:2" x14ac:dyDescent="0.35">
      <c r="A721" s="43">
        <v>45778</v>
      </c>
      <c r="B721" s="42">
        <v>15.0090068965517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4E34-9DF6-4480-AEB9-F9B001FC1579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2.04675377586207</v>
      </c>
      <c r="D2" s="42" t="s">
        <v>219</v>
      </c>
      <c r="E2" s="42" t="s">
        <v>477</v>
      </c>
      <c r="F2" s="43">
        <v>45748.041666666701</v>
      </c>
      <c r="G2" s="43">
        <v>45778</v>
      </c>
      <c r="H2" s="42">
        <v>6.33</v>
      </c>
      <c r="I2" s="42">
        <v>0</v>
      </c>
      <c r="J2" s="42">
        <v>167.52</v>
      </c>
      <c r="K2" s="42">
        <v>0</v>
      </c>
      <c r="L2" s="42">
        <v>98.89</v>
      </c>
    </row>
    <row r="3" spans="1:12" x14ac:dyDescent="0.35">
      <c r="A3" s="43">
        <v>45748.083333333299</v>
      </c>
      <c r="B3" s="42">
        <v>1.61009656166667</v>
      </c>
    </row>
    <row r="4" spans="1:12" x14ac:dyDescent="0.35">
      <c r="A4" s="43">
        <v>45748.125</v>
      </c>
      <c r="B4" s="42">
        <v>0.777117215517241</v>
      </c>
    </row>
    <row r="5" spans="1:12" x14ac:dyDescent="0.35">
      <c r="A5" s="43">
        <v>45748.166666666701</v>
      </c>
      <c r="B5" s="42">
        <v>0.80078839999999996</v>
      </c>
    </row>
    <row r="6" spans="1:12" x14ac:dyDescent="0.35">
      <c r="A6" s="43">
        <v>45748.208333333299</v>
      </c>
      <c r="B6" s="42">
        <v>6.4703312931034498</v>
      </c>
    </row>
    <row r="7" spans="1:12" x14ac:dyDescent="0.35">
      <c r="A7" s="43">
        <v>45748.25</v>
      </c>
      <c r="B7" s="42">
        <v>7.17230083333334</v>
      </c>
    </row>
    <row r="8" spans="1:12" x14ac:dyDescent="0.35">
      <c r="A8" s="43">
        <v>45748.291666666701</v>
      </c>
      <c r="B8" s="42">
        <v>9.6692103275862102</v>
      </c>
    </row>
    <row r="9" spans="1:12" x14ac:dyDescent="0.35">
      <c r="A9" s="43">
        <v>45748.333333333299</v>
      </c>
      <c r="B9" s="42">
        <v>14.9335466666667</v>
      </c>
    </row>
    <row r="10" spans="1:12" x14ac:dyDescent="0.35">
      <c r="A10" s="43">
        <v>45748.375</v>
      </c>
      <c r="B10" s="42">
        <v>0.68018872758620696</v>
      </c>
    </row>
    <row r="11" spans="1:12" x14ac:dyDescent="0.35">
      <c r="A11" s="43">
        <v>45748.416666666701</v>
      </c>
      <c r="B11" s="42">
        <v>3.4176545000000003E-2</v>
      </c>
    </row>
    <row r="12" spans="1:12" x14ac:dyDescent="0.35">
      <c r="A12" s="43">
        <v>45748.458333333299</v>
      </c>
      <c r="B12" s="42">
        <v>1.4590537155172401</v>
      </c>
    </row>
    <row r="13" spans="1:12" x14ac:dyDescent="0.35">
      <c r="A13" s="43">
        <v>45748.5</v>
      </c>
      <c r="B13" s="42">
        <v>2.3744993383333299</v>
      </c>
    </row>
    <row r="14" spans="1:12" x14ac:dyDescent="0.35">
      <c r="A14" s="43">
        <v>45748.541666666701</v>
      </c>
      <c r="B14" s="42">
        <v>4.3820459068965496</v>
      </c>
    </row>
    <row r="15" spans="1:12" x14ac:dyDescent="0.35">
      <c r="A15" s="43">
        <v>45748.583333333299</v>
      </c>
      <c r="B15" s="42">
        <v>12.8211524333333</v>
      </c>
    </row>
    <row r="16" spans="1:12" x14ac:dyDescent="0.35">
      <c r="A16" s="43">
        <v>45748.625</v>
      </c>
      <c r="B16" s="42">
        <v>7.8047778275862099</v>
      </c>
    </row>
    <row r="17" spans="1:2" x14ac:dyDescent="0.35">
      <c r="A17" s="43">
        <v>45748.666666666701</v>
      </c>
      <c r="B17" s="42">
        <v>7.5483797499999996</v>
      </c>
    </row>
    <row r="18" spans="1:2" x14ac:dyDescent="0.35">
      <c r="A18" s="43">
        <v>45748.708333333299</v>
      </c>
      <c r="B18" s="42">
        <v>53.845220344827602</v>
      </c>
    </row>
    <row r="19" spans="1:2" x14ac:dyDescent="0.35">
      <c r="A19" s="43">
        <v>45748.75</v>
      </c>
      <c r="B19" s="42">
        <v>19.890152666666701</v>
      </c>
    </row>
    <row r="20" spans="1:2" x14ac:dyDescent="0.35">
      <c r="A20" s="43">
        <v>45748.791666666701</v>
      </c>
      <c r="B20" s="42">
        <v>8.3953340327586208</v>
      </c>
    </row>
    <row r="21" spans="1:2" x14ac:dyDescent="0.35">
      <c r="A21" s="43">
        <v>45748.833333333299</v>
      </c>
      <c r="B21" s="42">
        <v>1.007775305</v>
      </c>
    </row>
    <row r="22" spans="1:2" x14ac:dyDescent="0.35">
      <c r="A22" s="43">
        <v>45748.875</v>
      </c>
      <c r="B22" s="42">
        <v>1.0144550689655201</v>
      </c>
    </row>
    <row r="23" spans="1:2" x14ac:dyDescent="0.35">
      <c r="A23" s="43">
        <v>45748.916666666701</v>
      </c>
      <c r="B23" s="42">
        <v>0.68822384999999997</v>
      </c>
    </row>
    <row r="24" spans="1:2" x14ac:dyDescent="0.35">
      <c r="A24" s="43">
        <v>45748.958333333299</v>
      </c>
      <c r="B24" s="42">
        <v>1.22762212068966</v>
      </c>
    </row>
    <row r="25" spans="1:2" x14ac:dyDescent="0.35">
      <c r="A25" s="43">
        <v>45749</v>
      </c>
      <c r="B25" s="42">
        <v>3.30616616666667</v>
      </c>
    </row>
    <row r="26" spans="1:2" x14ac:dyDescent="0.35">
      <c r="A26" s="43">
        <v>45749.041666666701</v>
      </c>
      <c r="B26" s="42">
        <v>2.46431262068965</v>
      </c>
    </row>
    <row r="27" spans="1:2" x14ac:dyDescent="0.35">
      <c r="A27" s="43">
        <v>45749.083333333299</v>
      </c>
      <c r="B27" s="42">
        <v>8.9093669999999996</v>
      </c>
    </row>
    <row r="28" spans="1:2" x14ac:dyDescent="0.35">
      <c r="A28" s="43">
        <v>45749.125</v>
      </c>
      <c r="B28" s="42">
        <v>3.7104951551724099</v>
      </c>
    </row>
    <row r="29" spans="1:2" x14ac:dyDescent="0.35">
      <c r="A29" s="43">
        <v>45749.166666666701</v>
      </c>
      <c r="B29" s="42">
        <v>6.8470124999999999</v>
      </c>
    </row>
    <row r="30" spans="1:2" x14ac:dyDescent="0.35">
      <c r="A30" s="43">
        <v>45749.208333333299</v>
      </c>
      <c r="B30" s="42">
        <v>1.31084586206897</v>
      </c>
    </row>
    <row r="31" spans="1:2" x14ac:dyDescent="0.35">
      <c r="A31" s="43">
        <v>45749.25</v>
      </c>
      <c r="B31" s="42">
        <v>3.0173912500000002</v>
      </c>
    </row>
    <row r="32" spans="1:2" x14ac:dyDescent="0.35">
      <c r="A32" s="43">
        <v>45749.291666666701</v>
      </c>
      <c r="B32" s="42">
        <v>1.91174086206897</v>
      </c>
    </row>
    <row r="33" spans="1:2" x14ac:dyDescent="0.35">
      <c r="A33" s="43">
        <v>45749.333333333299</v>
      </c>
      <c r="B33" s="42">
        <v>1.33926584333333</v>
      </c>
    </row>
    <row r="34" spans="1:2" x14ac:dyDescent="0.35">
      <c r="A34" s="43">
        <v>45749.375</v>
      </c>
      <c r="B34" s="42">
        <v>1.4198941258620701</v>
      </c>
    </row>
    <row r="35" spans="1:2" x14ac:dyDescent="0.35">
      <c r="A35" s="43">
        <v>45749.416666666701</v>
      </c>
      <c r="B35" s="42">
        <v>19.229672796666701</v>
      </c>
    </row>
    <row r="36" spans="1:2" x14ac:dyDescent="0.35">
      <c r="A36" s="43">
        <v>45749.458333333299</v>
      </c>
      <c r="B36" s="42">
        <v>27.400726982758599</v>
      </c>
    </row>
    <row r="37" spans="1:2" x14ac:dyDescent="0.35">
      <c r="A37" s="43">
        <v>45749.5</v>
      </c>
      <c r="B37" s="42">
        <v>41.912102321666701</v>
      </c>
    </row>
    <row r="38" spans="1:2" x14ac:dyDescent="0.35">
      <c r="A38" s="43">
        <v>45749.541666666701</v>
      </c>
      <c r="B38" s="42">
        <v>11.7296042862069</v>
      </c>
    </row>
    <row r="39" spans="1:2" x14ac:dyDescent="0.35">
      <c r="A39" s="43">
        <v>45749.583333333299</v>
      </c>
      <c r="B39" s="42">
        <v>2.6513291216666701</v>
      </c>
    </row>
    <row r="40" spans="1:2" x14ac:dyDescent="0.35">
      <c r="A40" s="43">
        <v>45749.625</v>
      </c>
      <c r="B40" s="42">
        <v>7.7040379999999997</v>
      </c>
    </row>
    <row r="41" spans="1:2" x14ac:dyDescent="0.35">
      <c r="A41" s="43">
        <v>45749.666666666701</v>
      </c>
      <c r="B41" s="42">
        <v>7.3344947166666703</v>
      </c>
    </row>
    <row r="42" spans="1:2" x14ac:dyDescent="0.35">
      <c r="A42" s="43">
        <v>45749.708333333299</v>
      </c>
      <c r="B42" s="42">
        <v>11.525036379310301</v>
      </c>
    </row>
    <row r="43" spans="1:2" x14ac:dyDescent="0.35">
      <c r="A43" s="43">
        <v>45749.75</v>
      </c>
      <c r="B43" s="42">
        <v>8.5335516666666607</v>
      </c>
    </row>
    <row r="44" spans="1:2" x14ac:dyDescent="0.35">
      <c r="A44" s="43">
        <v>45749.791666666701</v>
      </c>
      <c r="B44" s="42">
        <v>2.29383134482759</v>
      </c>
    </row>
    <row r="45" spans="1:2" x14ac:dyDescent="0.35">
      <c r="A45" s="43">
        <v>45749.833333333299</v>
      </c>
      <c r="B45" s="42">
        <v>0.42060208999999998</v>
      </c>
    </row>
    <row r="46" spans="1:2" x14ac:dyDescent="0.35">
      <c r="A46" s="43">
        <v>45749.875</v>
      </c>
      <c r="B46" s="42">
        <v>0.98701028620689601</v>
      </c>
    </row>
    <row r="47" spans="1:2" x14ac:dyDescent="0.35">
      <c r="A47" s="43">
        <v>45749.916666666701</v>
      </c>
      <c r="B47" s="42">
        <v>1.8092973833333299</v>
      </c>
    </row>
    <row r="48" spans="1:2" x14ac:dyDescent="0.35">
      <c r="A48" s="43">
        <v>45749.958333333299</v>
      </c>
      <c r="B48" s="42">
        <v>3.9397296724137898</v>
      </c>
    </row>
    <row r="49" spans="1:2" x14ac:dyDescent="0.35">
      <c r="A49" s="43">
        <v>45750</v>
      </c>
      <c r="B49" s="42">
        <v>3.2155403166666701</v>
      </c>
    </row>
    <row r="50" spans="1:2" x14ac:dyDescent="0.35">
      <c r="A50" s="43">
        <v>45750.041666666701</v>
      </c>
      <c r="B50" s="42">
        <v>6.3779141379310396</v>
      </c>
    </row>
    <row r="51" spans="1:2" x14ac:dyDescent="0.35">
      <c r="A51" s="43">
        <v>45750.083333333299</v>
      </c>
      <c r="B51" s="42">
        <v>6.4596696666666702</v>
      </c>
    </row>
    <row r="52" spans="1:2" x14ac:dyDescent="0.35">
      <c r="A52" s="43">
        <v>45750.125</v>
      </c>
      <c r="B52" s="42">
        <v>7.9169524137931004</v>
      </c>
    </row>
    <row r="53" spans="1:2" x14ac:dyDescent="0.35">
      <c r="A53" s="43">
        <v>45750.166666666701</v>
      </c>
      <c r="B53" s="42">
        <v>7.7541058333333304</v>
      </c>
    </row>
    <row r="54" spans="1:2" x14ac:dyDescent="0.35">
      <c r="A54" s="43">
        <v>45750.208333333299</v>
      </c>
      <c r="B54" s="42">
        <v>17.853003448275899</v>
      </c>
    </row>
    <row r="55" spans="1:2" x14ac:dyDescent="0.35">
      <c r="A55" s="43">
        <v>45750.25</v>
      </c>
      <c r="B55" s="42">
        <v>22.925435</v>
      </c>
    </row>
    <row r="56" spans="1:2" x14ac:dyDescent="0.35">
      <c r="A56" s="43">
        <v>45750.291666666701</v>
      </c>
      <c r="B56" s="42">
        <v>23.6274793103448</v>
      </c>
    </row>
    <row r="57" spans="1:2" x14ac:dyDescent="0.35">
      <c r="A57" s="43">
        <v>45750.333333333299</v>
      </c>
      <c r="B57" s="42">
        <v>19.365974999999999</v>
      </c>
    </row>
    <row r="58" spans="1:2" x14ac:dyDescent="0.35">
      <c r="A58" s="43">
        <v>45750.375</v>
      </c>
      <c r="B58" s="42">
        <v>8.5330399999999997</v>
      </c>
    </row>
    <row r="59" spans="1:2" x14ac:dyDescent="0.35">
      <c r="A59" s="43">
        <v>45750.416666666701</v>
      </c>
      <c r="B59" s="42">
        <v>8.1202777166666706</v>
      </c>
    </row>
    <row r="60" spans="1:2" x14ac:dyDescent="0.35">
      <c r="A60" s="43">
        <v>45750.458333333299</v>
      </c>
      <c r="B60" s="42">
        <v>2.7353513793103499</v>
      </c>
    </row>
    <row r="61" spans="1:2" x14ac:dyDescent="0.35">
      <c r="A61" s="43">
        <v>45750.5</v>
      </c>
      <c r="B61" s="42">
        <v>9.1834667166666595</v>
      </c>
    </row>
    <row r="62" spans="1:2" x14ac:dyDescent="0.35">
      <c r="A62" s="43">
        <v>45750.541666666701</v>
      </c>
      <c r="B62" s="42">
        <v>25.673854758620699</v>
      </c>
    </row>
    <row r="63" spans="1:2" x14ac:dyDescent="0.35">
      <c r="A63" s="43">
        <v>45750.583333333299</v>
      </c>
      <c r="B63" s="42">
        <v>3.5331080849999998</v>
      </c>
    </row>
    <row r="64" spans="1:2" x14ac:dyDescent="0.35">
      <c r="A64" s="43">
        <v>45750.625</v>
      </c>
      <c r="B64" s="42">
        <v>6.9519401155172398</v>
      </c>
    </row>
    <row r="65" spans="1:2" x14ac:dyDescent="0.35">
      <c r="A65" s="43">
        <v>45750.666666666701</v>
      </c>
      <c r="B65" s="42">
        <v>10.2381600583333</v>
      </c>
    </row>
    <row r="66" spans="1:2" x14ac:dyDescent="0.35">
      <c r="A66" s="43">
        <v>45750.708333333299</v>
      </c>
      <c r="B66" s="42">
        <v>6.4666826103448196</v>
      </c>
    </row>
    <row r="67" spans="1:2" x14ac:dyDescent="0.35">
      <c r="A67" s="43">
        <v>45750.75</v>
      </c>
      <c r="B67" s="42">
        <v>8.0304350000000007</v>
      </c>
    </row>
    <row r="68" spans="1:2" x14ac:dyDescent="0.35">
      <c r="A68" s="43">
        <v>45750.791666666701</v>
      </c>
      <c r="B68" s="42">
        <v>4.5565498275862097</v>
      </c>
    </row>
    <row r="69" spans="1:2" x14ac:dyDescent="0.35">
      <c r="A69" s="43">
        <v>45750.833333333299</v>
      </c>
      <c r="B69" s="42">
        <v>1.5497920000000001</v>
      </c>
    </row>
    <row r="70" spans="1:2" x14ac:dyDescent="0.35">
      <c r="A70" s="43">
        <v>45750.875</v>
      </c>
      <c r="B70" s="42">
        <v>2.8590825862068998</v>
      </c>
    </row>
    <row r="71" spans="1:2" x14ac:dyDescent="0.35">
      <c r="A71" s="43">
        <v>45750.916666666701</v>
      </c>
      <c r="B71" s="42">
        <v>7.4297924999999996</v>
      </c>
    </row>
    <row r="72" spans="1:2" x14ac:dyDescent="0.35">
      <c r="A72" s="43">
        <v>45750.958333333299</v>
      </c>
      <c r="B72" s="42">
        <v>8.4799494827586201</v>
      </c>
    </row>
    <row r="73" spans="1:2" x14ac:dyDescent="0.35">
      <c r="A73" s="43">
        <v>45751</v>
      </c>
      <c r="B73" s="42">
        <v>2.7067128333333299</v>
      </c>
    </row>
    <row r="74" spans="1:2" x14ac:dyDescent="0.35">
      <c r="A74" s="43">
        <v>45751.041666666701</v>
      </c>
      <c r="B74" s="42">
        <v>5.7342267241379297</v>
      </c>
    </row>
    <row r="75" spans="1:2" x14ac:dyDescent="0.35">
      <c r="A75" s="43">
        <v>45751.083333333299</v>
      </c>
      <c r="B75" s="42">
        <v>7.993303</v>
      </c>
    </row>
    <row r="76" spans="1:2" x14ac:dyDescent="0.35">
      <c r="A76" s="43">
        <v>45751.125</v>
      </c>
      <c r="B76" s="42">
        <v>12.529162068965499</v>
      </c>
    </row>
    <row r="77" spans="1:2" x14ac:dyDescent="0.35">
      <c r="A77" s="43">
        <v>45751.166666666701</v>
      </c>
      <c r="B77" s="42">
        <v>13.4327216666667</v>
      </c>
    </row>
    <row r="78" spans="1:2" x14ac:dyDescent="0.35">
      <c r="A78" s="43">
        <v>45751.208333333299</v>
      </c>
      <c r="B78" s="42">
        <v>8.6937179310344792</v>
      </c>
    </row>
    <row r="79" spans="1:2" x14ac:dyDescent="0.35">
      <c r="A79" s="43">
        <v>45751.25</v>
      </c>
      <c r="B79" s="42">
        <v>5.3912106666666597</v>
      </c>
    </row>
    <row r="80" spans="1:2" x14ac:dyDescent="0.35">
      <c r="A80" s="43">
        <v>45751.291666666701</v>
      </c>
      <c r="B80" s="42">
        <v>7.8639168965517197</v>
      </c>
    </row>
    <row r="81" spans="1:2" x14ac:dyDescent="0.35">
      <c r="A81" s="43">
        <v>45751.333333333299</v>
      </c>
      <c r="B81" s="42">
        <v>6.2246023333333298</v>
      </c>
    </row>
    <row r="82" spans="1:2" x14ac:dyDescent="0.35">
      <c r="A82" s="43">
        <v>45751.375</v>
      </c>
      <c r="B82" s="42">
        <v>5.2206958275862103</v>
      </c>
    </row>
    <row r="83" spans="1:2" x14ac:dyDescent="0.35">
      <c r="A83" s="43">
        <v>45751.416666666701</v>
      </c>
      <c r="B83" s="42">
        <v>1.18800956833333</v>
      </c>
    </row>
    <row r="84" spans="1:2" x14ac:dyDescent="0.35">
      <c r="A84" s="43">
        <v>45751.458333333299</v>
      </c>
      <c r="B84" s="42">
        <v>1.2965721603448299</v>
      </c>
    </row>
    <row r="85" spans="1:2" x14ac:dyDescent="0.35">
      <c r="A85" s="43">
        <v>45751.5</v>
      </c>
      <c r="B85" s="42">
        <v>3.0383160583333302</v>
      </c>
    </row>
    <row r="86" spans="1:2" x14ac:dyDescent="0.35">
      <c r="A86" s="43">
        <v>45751.541666666701</v>
      </c>
      <c r="B86" s="42">
        <v>10.254994275862099</v>
      </c>
    </row>
    <row r="87" spans="1:2" x14ac:dyDescent="0.35">
      <c r="A87" s="43">
        <v>45751.583333333299</v>
      </c>
      <c r="B87" s="42">
        <v>14.3713501666667</v>
      </c>
    </row>
    <row r="88" spans="1:2" x14ac:dyDescent="0.35">
      <c r="A88" s="43">
        <v>45751.625</v>
      </c>
      <c r="B88" s="42">
        <v>7.1524863793103499</v>
      </c>
    </row>
    <row r="89" spans="1:2" x14ac:dyDescent="0.35">
      <c r="A89" s="43">
        <v>45751.666666666701</v>
      </c>
      <c r="B89" s="42">
        <v>13.703150166666701</v>
      </c>
    </row>
    <row r="90" spans="1:2" x14ac:dyDescent="0.35">
      <c r="A90" s="43">
        <v>45751.708333333299</v>
      </c>
      <c r="B90" s="42">
        <v>11.792297413793101</v>
      </c>
    </row>
    <row r="91" spans="1:2" x14ac:dyDescent="0.35">
      <c r="A91" s="43">
        <v>45751.75</v>
      </c>
      <c r="B91" s="42">
        <v>5.9620876616666703</v>
      </c>
    </row>
    <row r="92" spans="1:2" x14ac:dyDescent="0.35">
      <c r="A92" s="43">
        <v>45751.791666666701</v>
      </c>
      <c r="B92" s="42">
        <v>2.39616394310345</v>
      </c>
    </row>
    <row r="93" spans="1:2" x14ac:dyDescent="0.35">
      <c r="A93" s="43">
        <v>45751.833333333299</v>
      </c>
      <c r="B93" s="42">
        <v>2.3927368499999999</v>
      </c>
    </row>
    <row r="94" spans="1:2" x14ac:dyDescent="0.35">
      <c r="A94" s="43">
        <v>45751.875</v>
      </c>
      <c r="B94" s="42">
        <v>1.23906906724138</v>
      </c>
    </row>
    <row r="95" spans="1:2" x14ac:dyDescent="0.35">
      <c r="A95" s="43">
        <v>45751.916666666701</v>
      </c>
      <c r="B95" s="42">
        <v>1.4315123000000001</v>
      </c>
    </row>
    <row r="96" spans="1:2" x14ac:dyDescent="0.35">
      <c r="A96" s="43">
        <v>45751.958333333299</v>
      </c>
      <c r="B96" s="42">
        <v>0.53340870517241401</v>
      </c>
    </row>
    <row r="97" spans="1:2" x14ac:dyDescent="0.35">
      <c r="A97" s="43">
        <v>45752</v>
      </c>
      <c r="B97" s="42">
        <v>2.9330962166666699</v>
      </c>
    </row>
    <row r="98" spans="1:2" x14ac:dyDescent="0.35">
      <c r="A98" s="43">
        <v>45752.041666666701</v>
      </c>
      <c r="B98" s="42">
        <v>4.47390327586207</v>
      </c>
    </row>
    <row r="99" spans="1:2" x14ac:dyDescent="0.35">
      <c r="A99" s="43">
        <v>45752.083333333299</v>
      </c>
      <c r="B99" s="42">
        <v>6.2503038333333301</v>
      </c>
    </row>
    <row r="100" spans="1:2" x14ac:dyDescent="0.35">
      <c r="A100" s="43">
        <v>45752.125</v>
      </c>
      <c r="B100" s="42">
        <v>8.3313682758620704</v>
      </c>
    </row>
    <row r="101" spans="1:2" x14ac:dyDescent="0.35">
      <c r="A101" s="43">
        <v>45752.166666666701</v>
      </c>
      <c r="B101" s="42">
        <v>6.8212714999999999</v>
      </c>
    </row>
    <row r="102" spans="1:2" x14ac:dyDescent="0.35">
      <c r="A102" s="43">
        <v>45752.208333333299</v>
      </c>
      <c r="B102" s="42">
        <v>3.5379569482758599</v>
      </c>
    </row>
    <row r="103" spans="1:2" x14ac:dyDescent="0.35">
      <c r="A103" s="43">
        <v>45752.25</v>
      </c>
      <c r="B103" s="42">
        <v>0.35717265999999998</v>
      </c>
    </row>
    <row r="104" spans="1:2" x14ac:dyDescent="0.35">
      <c r="A104" s="43">
        <v>45752.291666666701</v>
      </c>
      <c r="B104" s="42">
        <v>0.23245224137931</v>
      </c>
    </row>
    <row r="105" spans="1:2" x14ac:dyDescent="0.35">
      <c r="A105" s="43">
        <v>45752.333333333299</v>
      </c>
      <c r="B105" s="42">
        <v>1.4528288333333299</v>
      </c>
    </row>
    <row r="106" spans="1:2" x14ac:dyDescent="0.35">
      <c r="A106" s="43">
        <v>45752.375</v>
      </c>
      <c r="B106" s="42">
        <v>1.09161818965517</v>
      </c>
    </row>
    <row r="107" spans="1:2" x14ac:dyDescent="0.35">
      <c r="A107" s="43">
        <v>45752.416666666701</v>
      </c>
      <c r="B107" s="42">
        <v>1.207404535</v>
      </c>
    </row>
    <row r="108" spans="1:2" x14ac:dyDescent="0.35">
      <c r="A108" s="43">
        <v>45752.458333333299</v>
      </c>
      <c r="B108" s="42">
        <v>1.6779535689655201</v>
      </c>
    </row>
    <row r="109" spans="1:2" x14ac:dyDescent="0.35">
      <c r="A109" s="43">
        <v>45752.5</v>
      </c>
      <c r="B109" s="42">
        <v>5.2643761666666702</v>
      </c>
    </row>
    <row r="110" spans="1:2" x14ac:dyDescent="0.35">
      <c r="A110" s="43">
        <v>45752.541666666701</v>
      </c>
      <c r="B110" s="42">
        <v>5.2165734948275899</v>
      </c>
    </row>
    <row r="111" spans="1:2" x14ac:dyDescent="0.35">
      <c r="A111" s="43">
        <v>45752.583333333299</v>
      </c>
      <c r="B111" s="42">
        <v>3.9350107783333299</v>
      </c>
    </row>
    <row r="112" spans="1:2" x14ac:dyDescent="0.35">
      <c r="A112" s="43">
        <v>45752.625</v>
      </c>
      <c r="B112" s="42">
        <v>5.6350660758620696</v>
      </c>
    </row>
    <row r="113" spans="1:2" x14ac:dyDescent="0.35">
      <c r="A113" s="43">
        <v>45752.666666666701</v>
      </c>
      <c r="B113" s="42">
        <v>4.7265454333333299</v>
      </c>
    </row>
    <row r="114" spans="1:2" x14ac:dyDescent="0.35">
      <c r="A114" s="43">
        <v>45752.708333333299</v>
      </c>
      <c r="B114" s="42">
        <v>2.09651955172414</v>
      </c>
    </row>
    <row r="115" spans="1:2" x14ac:dyDescent="0.35">
      <c r="A115" s="43">
        <v>45752.75</v>
      </c>
      <c r="B115" s="42">
        <v>1.09619475</v>
      </c>
    </row>
    <row r="116" spans="1:2" x14ac:dyDescent="0.35">
      <c r="A116" s="43">
        <v>45752.791666666701</v>
      </c>
      <c r="B116" s="42">
        <v>1.0102395293103399</v>
      </c>
    </row>
    <row r="117" spans="1:2" x14ac:dyDescent="0.35">
      <c r="A117" s="43">
        <v>45752.833333333299</v>
      </c>
      <c r="B117" s="42">
        <v>0.94322651666666701</v>
      </c>
    </row>
    <row r="118" spans="1:2" x14ac:dyDescent="0.35">
      <c r="A118" s="43">
        <v>45752.875</v>
      </c>
      <c r="B118" s="42">
        <v>0.87839436206896604</v>
      </c>
    </row>
    <row r="119" spans="1:2" x14ac:dyDescent="0.35">
      <c r="A119" s="43">
        <v>45752.916666666701</v>
      </c>
      <c r="B119" s="42">
        <v>2.2492526666666701</v>
      </c>
    </row>
    <row r="120" spans="1:2" x14ac:dyDescent="0.35">
      <c r="A120" s="43">
        <v>45752.958333333299</v>
      </c>
      <c r="B120" s="42">
        <v>3.5510936724137898</v>
      </c>
    </row>
    <row r="121" spans="1:2" x14ac:dyDescent="0.35">
      <c r="A121" s="43">
        <v>45753</v>
      </c>
      <c r="B121" s="42">
        <v>1.87068266666667</v>
      </c>
    </row>
    <row r="122" spans="1:2" x14ac:dyDescent="0.35">
      <c r="A122" s="43">
        <v>45753.041666666701</v>
      </c>
      <c r="B122" s="42">
        <v>2.4419110526315801</v>
      </c>
    </row>
    <row r="123" spans="1:2" x14ac:dyDescent="0.35">
      <c r="A123" s="43">
        <v>45753.083333333299</v>
      </c>
      <c r="B123" s="42">
        <v>1.83672716666667</v>
      </c>
    </row>
    <row r="124" spans="1:2" x14ac:dyDescent="0.35">
      <c r="A124" s="43">
        <v>45753.125</v>
      </c>
      <c r="B124" s="42">
        <v>2.4242355</v>
      </c>
    </row>
    <row r="125" spans="1:2" x14ac:dyDescent="0.35">
      <c r="A125" s="43">
        <v>45753.166666666701</v>
      </c>
      <c r="B125" s="42">
        <v>2.32913482758621</v>
      </c>
    </row>
    <row r="126" spans="1:2" x14ac:dyDescent="0.35">
      <c r="A126" s="43">
        <v>45753.208333333299</v>
      </c>
      <c r="B126" s="42">
        <v>3.2000833333333301</v>
      </c>
    </row>
    <row r="127" spans="1:2" x14ac:dyDescent="0.35">
      <c r="A127" s="43">
        <v>45753.25</v>
      </c>
      <c r="B127" s="42">
        <v>4.1649181034482803</v>
      </c>
    </row>
    <row r="128" spans="1:2" x14ac:dyDescent="0.35">
      <c r="A128" s="43">
        <v>45753.291666666701</v>
      </c>
      <c r="B128" s="42">
        <v>6.2012169999999998</v>
      </c>
    </row>
    <row r="129" spans="1:2" x14ac:dyDescent="0.35">
      <c r="A129" s="43">
        <v>45753.333333333299</v>
      </c>
      <c r="B129" s="42">
        <v>1.9468401551724099</v>
      </c>
    </row>
    <row r="130" spans="1:2" x14ac:dyDescent="0.35">
      <c r="A130" s="43">
        <v>45753.375</v>
      </c>
      <c r="B130" s="42">
        <v>3.8938750000000001E-2</v>
      </c>
    </row>
    <row r="131" spans="1:2" x14ac:dyDescent="0.35">
      <c r="A131" s="43">
        <v>45753.416666666701</v>
      </c>
      <c r="B131" s="42">
        <v>0.61410843103448298</v>
      </c>
    </row>
    <row r="132" spans="1:2" x14ac:dyDescent="0.35">
      <c r="A132" s="43">
        <v>45753.458333333299</v>
      </c>
      <c r="B132" s="42">
        <v>0.30093598666666699</v>
      </c>
    </row>
    <row r="133" spans="1:2" x14ac:dyDescent="0.35">
      <c r="A133" s="43">
        <v>45753.5</v>
      </c>
      <c r="B133" s="42">
        <v>1.80820625862069</v>
      </c>
    </row>
    <row r="134" spans="1:2" x14ac:dyDescent="0.35">
      <c r="A134" s="43">
        <v>45753.541666666701</v>
      </c>
      <c r="B134" s="42">
        <v>2.1310758333333299</v>
      </c>
    </row>
    <row r="135" spans="1:2" x14ac:dyDescent="0.35">
      <c r="A135" s="43">
        <v>45753.583333333299</v>
      </c>
      <c r="B135" s="42">
        <v>0.456653489655172</v>
      </c>
    </row>
    <row r="136" spans="1:2" x14ac:dyDescent="0.35">
      <c r="A136" s="43">
        <v>45753.625</v>
      </c>
      <c r="B136" s="42">
        <v>0.55103148999999996</v>
      </c>
    </row>
    <row r="137" spans="1:2" x14ac:dyDescent="0.35">
      <c r="A137" s="43">
        <v>45753.666666666701</v>
      </c>
      <c r="B137" s="42">
        <v>0.72983153448275895</v>
      </c>
    </row>
    <row r="138" spans="1:2" x14ac:dyDescent="0.35">
      <c r="A138" s="43">
        <v>45753.708333333299</v>
      </c>
      <c r="B138" s="42">
        <v>0.36172570500000001</v>
      </c>
    </row>
    <row r="139" spans="1:2" x14ac:dyDescent="0.35">
      <c r="A139" s="43">
        <v>45753.75</v>
      </c>
      <c r="B139" s="42">
        <v>0.98249981034482803</v>
      </c>
    </row>
    <row r="140" spans="1:2" x14ac:dyDescent="0.35">
      <c r="A140" s="43">
        <v>45753.791666666701</v>
      </c>
      <c r="B140" s="42">
        <v>1.2351106000000001</v>
      </c>
    </row>
    <row r="141" spans="1:2" x14ac:dyDescent="0.35">
      <c r="A141" s="43">
        <v>45753.833333333299</v>
      </c>
      <c r="B141" s="42">
        <v>1.3411220862069</v>
      </c>
    </row>
    <row r="142" spans="1:2" x14ac:dyDescent="0.35">
      <c r="A142" s="43">
        <v>45753.875</v>
      </c>
      <c r="B142" s="42">
        <v>0.89627599999999996</v>
      </c>
    </row>
    <row r="143" spans="1:2" x14ac:dyDescent="0.35">
      <c r="A143" s="43">
        <v>45753.916666666701</v>
      </c>
      <c r="B143" s="42">
        <v>0.38778651034482797</v>
      </c>
    </row>
    <row r="144" spans="1:2" x14ac:dyDescent="0.35">
      <c r="A144" s="43">
        <v>45753.958333333299</v>
      </c>
      <c r="B144" s="42">
        <v>0.45653001666666698</v>
      </c>
    </row>
    <row r="145" spans="1:2" x14ac:dyDescent="0.35">
      <c r="A145" s="43">
        <v>45754</v>
      </c>
      <c r="B145" s="42">
        <v>1.82801413793103</v>
      </c>
    </row>
    <row r="146" spans="1:2" x14ac:dyDescent="0.35">
      <c r="A146" s="43">
        <v>45754.041666666701</v>
      </c>
      <c r="B146" s="42">
        <v>3.22062933333333</v>
      </c>
    </row>
    <row r="147" spans="1:2" x14ac:dyDescent="0.35">
      <c r="A147" s="43">
        <v>45754.083333333299</v>
      </c>
      <c r="B147" s="42">
        <v>1.10472546551724</v>
      </c>
    </row>
    <row r="148" spans="1:2" x14ac:dyDescent="0.35">
      <c r="A148" s="43">
        <v>45754.125</v>
      </c>
      <c r="B148" s="42">
        <v>2.1125246666666699</v>
      </c>
    </row>
    <row r="149" spans="1:2" x14ac:dyDescent="0.35">
      <c r="A149" s="43">
        <v>45754.166666666701</v>
      </c>
      <c r="B149" s="42">
        <v>3.7955494655172402</v>
      </c>
    </row>
    <row r="150" spans="1:2" x14ac:dyDescent="0.35">
      <c r="A150" s="43">
        <v>45754.208333333299</v>
      </c>
      <c r="B150" s="42">
        <v>3.9742518333333301</v>
      </c>
    </row>
    <row r="151" spans="1:2" x14ac:dyDescent="0.35">
      <c r="A151" s="43">
        <v>45754.25</v>
      </c>
      <c r="B151" s="42">
        <v>2.79267331034483</v>
      </c>
    </row>
    <row r="152" spans="1:2" x14ac:dyDescent="0.35">
      <c r="A152" s="43">
        <v>45754.291666666701</v>
      </c>
      <c r="B152" s="42">
        <v>6.1458436666666696</v>
      </c>
    </row>
    <row r="153" spans="1:2" x14ac:dyDescent="0.35">
      <c r="A153" s="43">
        <v>45754.333333333299</v>
      </c>
      <c r="B153" s="42">
        <v>1.29640735517241</v>
      </c>
    </row>
    <row r="154" spans="1:2" x14ac:dyDescent="0.35">
      <c r="A154" s="43">
        <v>45754.375</v>
      </c>
      <c r="B154" s="42">
        <v>0.47679576499999998</v>
      </c>
    </row>
    <row r="155" spans="1:2" x14ac:dyDescent="0.35">
      <c r="A155" s="43">
        <v>45754.416666666701</v>
      </c>
      <c r="B155" s="42">
        <v>1.3315910172413801</v>
      </c>
    </row>
    <row r="156" spans="1:2" x14ac:dyDescent="0.35">
      <c r="A156" s="43">
        <v>45754.458333333299</v>
      </c>
      <c r="B156" s="42">
        <v>1.3435923999999999</v>
      </c>
    </row>
    <row r="157" spans="1:2" x14ac:dyDescent="0.35">
      <c r="A157" s="43">
        <v>45754.5</v>
      </c>
      <c r="B157" s="42">
        <v>2.3219736034482801</v>
      </c>
    </row>
    <row r="158" spans="1:2" x14ac:dyDescent="0.35">
      <c r="A158" s="43">
        <v>45754.541666666701</v>
      </c>
      <c r="B158" s="42">
        <v>15.4123056666667</v>
      </c>
    </row>
    <row r="159" spans="1:2" x14ac:dyDescent="0.35">
      <c r="A159" s="43">
        <v>45754.583333333299</v>
      </c>
      <c r="B159" s="42">
        <v>3.3727253965517199</v>
      </c>
    </row>
    <row r="160" spans="1:2" x14ac:dyDescent="0.35">
      <c r="A160" s="43">
        <v>45754.625</v>
      </c>
      <c r="B160" s="42">
        <v>3.1739609999999998</v>
      </c>
    </row>
    <row r="161" spans="1:2" x14ac:dyDescent="0.35">
      <c r="A161" s="43">
        <v>45754.666666666701</v>
      </c>
      <c r="B161" s="42">
        <v>8.1446383620689708</v>
      </c>
    </row>
    <row r="162" spans="1:2" x14ac:dyDescent="0.35">
      <c r="A162" s="43">
        <v>45754.708333333299</v>
      </c>
      <c r="B162" s="42">
        <v>4.0023315500000001</v>
      </c>
    </row>
    <row r="163" spans="1:2" x14ac:dyDescent="0.35">
      <c r="A163" s="43">
        <v>45754.75</v>
      </c>
      <c r="B163" s="42">
        <v>3.01490955172414</v>
      </c>
    </row>
    <row r="164" spans="1:2" x14ac:dyDescent="0.35">
      <c r="A164" s="43">
        <v>45754.791666666701</v>
      </c>
      <c r="B164" s="42">
        <v>2.4406821500000002</v>
      </c>
    </row>
    <row r="165" spans="1:2" x14ac:dyDescent="0.35">
      <c r="A165" s="43">
        <v>45754.833333333299</v>
      </c>
      <c r="B165" s="42">
        <v>7.0333977534482797</v>
      </c>
    </row>
    <row r="166" spans="1:2" x14ac:dyDescent="0.35">
      <c r="A166" s="43">
        <v>45754.875</v>
      </c>
      <c r="B166" s="42">
        <v>0.41125709833333302</v>
      </c>
    </row>
    <row r="167" spans="1:2" x14ac:dyDescent="0.35">
      <c r="A167" s="43">
        <v>45754.916666666701</v>
      </c>
      <c r="B167" s="42">
        <v>0.69928982758620695</v>
      </c>
    </row>
    <row r="168" spans="1:2" x14ac:dyDescent="0.35">
      <c r="A168" s="43">
        <v>45754.958333333299</v>
      </c>
      <c r="B168" s="42">
        <v>1.45574466666667</v>
      </c>
    </row>
    <row r="169" spans="1:2" x14ac:dyDescent="0.35">
      <c r="A169" s="43">
        <v>45755</v>
      </c>
      <c r="B169" s="42">
        <v>2.8516174137930999</v>
      </c>
    </row>
    <row r="170" spans="1:2" x14ac:dyDescent="0.35">
      <c r="A170" s="43">
        <v>45755.041666666701</v>
      </c>
      <c r="B170" s="42">
        <v>3.5959031666666701</v>
      </c>
    </row>
    <row r="171" spans="1:2" x14ac:dyDescent="0.35">
      <c r="A171" s="43">
        <v>45755.083333333299</v>
      </c>
      <c r="B171" s="42">
        <v>4.9225924137931001</v>
      </c>
    </row>
    <row r="172" spans="1:2" x14ac:dyDescent="0.35">
      <c r="A172" s="43">
        <v>45755.125</v>
      </c>
      <c r="B172" s="42">
        <v>6.7184175000000002</v>
      </c>
    </row>
    <row r="173" spans="1:2" x14ac:dyDescent="0.35">
      <c r="A173" s="43">
        <v>45755.166666666701</v>
      </c>
      <c r="B173" s="42">
        <v>3.5004136206896601</v>
      </c>
    </row>
    <row r="174" spans="1:2" x14ac:dyDescent="0.35">
      <c r="A174" s="43">
        <v>45755.208333333299</v>
      </c>
      <c r="B174" s="42">
        <v>6.0344654999999996</v>
      </c>
    </row>
    <row r="175" spans="1:2" x14ac:dyDescent="0.35">
      <c r="A175" s="43">
        <v>45755.25</v>
      </c>
      <c r="B175" s="42">
        <v>0.75302483448275803</v>
      </c>
    </row>
    <row r="176" spans="1:2" x14ac:dyDescent="0.35">
      <c r="A176" s="43">
        <v>45755.291666666701</v>
      </c>
      <c r="B176" s="42">
        <v>7.6936305833333298</v>
      </c>
    </row>
    <row r="177" spans="1:2" x14ac:dyDescent="0.35">
      <c r="A177" s="43">
        <v>45755.333333333299</v>
      </c>
      <c r="B177" s="42">
        <v>2.7583315517241398</v>
      </c>
    </row>
    <row r="178" spans="1:2" x14ac:dyDescent="0.35">
      <c r="A178" s="43">
        <v>45755.375</v>
      </c>
      <c r="B178" s="42">
        <v>9.7017519999999996E-2</v>
      </c>
    </row>
    <row r="179" spans="1:2" x14ac:dyDescent="0.35">
      <c r="A179" s="43">
        <v>45755.416666666701</v>
      </c>
      <c r="B179" s="42">
        <v>4.0781915517241396</v>
      </c>
    </row>
    <row r="180" spans="1:2" x14ac:dyDescent="0.35">
      <c r="A180" s="43">
        <v>45755.458333333299</v>
      </c>
      <c r="B180" s="42">
        <v>6.56056888333333</v>
      </c>
    </row>
    <row r="181" spans="1:2" x14ac:dyDescent="0.35">
      <c r="A181" s="43">
        <v>45755.5</v>
      </c>
      <c r="B181" s="42">
        <v>4.3582922931034496</v>
      </c>
    </row>
    <row r="182" spans="1:2" x14ac:dyDescent="0.35">
      <c r="A182" s="43">
        <v>45755.541666666701</v>
      </c>
      <c r="B182" s="42">
        <v>4.08969681833333</v>
      </c>
    </row>
    <row r="183" spans="1:2" x14ac:dyDescent="0.35">
      <c r="A183" s="43">
        <v>45755.583333333299</v>
      </c>
      <c r="B183" s="42">
        <v>1.5017213793103501</v>
      </c>
    </row>
    <row r="184" spans="1:2" x14ac:dyDescent="0.35">
      <c r="A184" s="43">
        <v>45755.625</v>
      </c>
      <c r="B184" s="42">
        <v>1.3847750383333299</v>
      </c>
    </row>
    <row r="185" spans="1:2" x14ac:dyDescent="0.35">
      <c r="A185" s="43">
        <v>45755.666666666701</v>
      </c>
      <c r="B185" s="42">
        <v>3.0154432586206901</v>
      </c>
    </row>
    <row r="186" spans="1:2" x14ac:dyDescent="0.35">
      <c r="A186" s="43">
        <v>45755.708333333299</v>
      </c>
      <c r="B186" s="42">
        <v>0.86091830666666702</v>
      </c>
    </row>
    <row r="187" spans="1:2" x14ac:dyDescent="0.35">
      <c r="A187" s="43">
        <v>45755.75</v>
      </c>
      <c r="B187" s="42">
        <v>0.62360737413793099</v>
      </c>
    </row>
    <row r="188" spans="1:2" x14ac:dyDescent="0.35">
      <c r="A188" s="43">
        <v>45755.791666666701</v>
      </c>
      <c r="B188" s="42">
        <v>0.41710234166666699</v>
      </c>
    </row>
    <row r="189" spans="1:2" x14ac:dyDescent="0.35">
      <c r="A189" s="43">
        <v>45755.833333333299</v>
      </c>
      <c r="B189" s="42">
        <v>1.5484579999999999</v>
      </c>
    </row>
    <row r="190" spans="1:2" x14ac:dyDescent="0.35">
      <c r="A190" s="43">
        <v>45755.875</v>
      </c>
      <c r="B190" s="42">
        <v>2.9964117333333302</v>
      </c>
    </row>
    <row r="191" spans="1:2" x14ac:dyDescent="0.35">
      <c r="A191" s="43">
        <v>45755.916666666701</v>
      </c>
      <c r="B191" s="42">
        <v>2.3694208793103502</v>
      </c>
    </row>
    <row r="192" spans="1:2" x14ac:dyDescent="0.35">
      <c r="A192" s="43">
        <v>45755.958333333299</v>
      </c>
      <c r="B192" s="42">
        <v>0.50419906000000003</v>
      </c>
    </row>
    <row r="193" spans="1:2" x14ac:dyDescent="0.35">
      <c r="A193" s="43">
        <v>45756</v>
      </c>
      <c r="B193" s="42">
        <v>3.54425767241379</v>
      </c>
    </row>
    <row r="194" spans="1:2" x14ac:dyDescent="0.35">
      <c r="A194" s="43">
        <v>45756.041666666701</v>
      </c>
      <c r="B194" s="42">
        <v>3.0443343500000002</v>
      </c>
    </row>
    <row r="195" spans="1:2" x14ac:dyDescent="0.35">
      <c r="A195" s="43">
        <v>45756.083333333299</v>
      </c>
      <c r="B195" s="42">
        <v>0.24277141896551699</v>
      </c>
    </row>
    <row r="196" spans="1:2" x14ac:dyDescent="0.35">
      <c r="A196" s="43">
        <v>45756.125</v>
      </c>
      <c r="B196" s="42">
        <v>8.7873931666666696E-2</v>
      </c>
    </row>
    <row r="197" spans="1:2" x14ac:dyDescent="0.35">
      <c r="A197" s="43">
        <v>45756.166666666701</v>
      </c>
      <c r="B197" s="42">
        <v>1.2609542586206901</v>
      </c>
    </row>
    <row r="198" spans="1:2" x14ac:dyDescent="0.35">
      <c r="A198" s="43">
        <v>45756.208333333299</v>
      </c>
      <c r="B198" s="42">
        <v>2.9862245000000001</v>
      </c>
    </row>
    <row r="199" spans="1:2" x14ac:dyDescent="0.35">
      <c r="A199" s="43">
        <v>45756.25</v>
      </c>
      <c r="B199" s="42">
        <v>2.8167985517241401</v>
      </c>
    </row>
    <row r="200" spans="1:2" x14ac:dyDescent="0.35">
      <c r="A200" s="43">
        <v>45756.291666666701</v>
      </c>
      <c r="B200" s="42">
        <v>9.2424344999999999</v>
      </c>
    </row>
    <row r="201" spans="1:2" x14ac:dyDescent="0.35">
      <c r="A201" s="43">
        <v>45756.333333333299</v>
      </c>
      <c r="B201" s="42">
        <v>0.35545965517241401</v>
      </c>
    </row>
    <row r="202" spans="1:2" x14ac:dyDescent="0.35">
      <c r="A202" s="43">
        <v>45756.375</v>
      </c>
      <c r="B202" s="42">
        <v>0.774523925</v>
      </c>
    </row>
    <row r="203" spans="1:2" x14ac:dyDescent="0.35">
      <c r="A203" s="43">
        <v>45756.416666666701</v>
      </c>
      <c r="B203" s="42">
        <v>1.1549093603448299</v>
      </c>
    </row>
    <row r="204" spans="1:2" x14ac:dyDescent="0.35">
      <c r="A204" s="43">
        <v>45756.458333333299</v>
      </c>
      <c r="B204" s="42">
        <v>1.2093000700000001</v>
      </c>
    </row>
    <row r="205" spans="1:2" x14ac:dyDescent="0.35">
      <c r="A205" s="43">
        <v>45756.5</v>
      </c>
      <c r="B205" s="42">
        <v>8.4300832758620707</v>
      </c>
    </row>
    <row r="206" spans="1:2" x14ac:dyDescent="0.35">
      <c r="A206" s="43">
        <v>45756.541666666701</v>
      </c>
      <c r="B206" s="42">
        <v>13.0167531666667</v>
      </c>
    </row>
    <row r="207" spans="1:2" x14ac:dyDescent="0.35">
      <c r="A207" s="43">
        <v>45756.583333333299</v>
      </c>
      <c r="B207" s="42">
        <v>8.0149206379310307</v>
      </c>
    </row>
    <row r="208" spans="1:2" x14ac:dyDescent="0.35">
      <c r="A208" s="43">
        <v>45756.625</v>
      </c>
      <c r="B208" s="42">
        <v>15.3161373333333</v>
      </c>
    </row>
    <row r="209" spans="1:2" x14ac:dyDescent="0.35">
      <c r="A209" s="43">
        <v>45756.666666666701</v>
      </c>
      <c r="B209" s="42">
        <v>4.9376445689655197</v>
      </c>
    </row>
    <row r="210" spans="1:2" x14ac:dyDescent="0.35">
      <c r="A210" s="43">
        <v>45756.708333333299</v>
      </c>
      <c r="B210" s="42">
        <v>18.418993281666701</v>
      </c>
    </row>
    <row r="211" spans="1:2" x14ac:dyDescent="0.35">
      <c r="A211" s="43">
        <v>45756.75</v>
      </c>
      <c r="B211" s="42">
        <v>3.07288066034483</v>
      </c>
    </row>
    <row r="212" spans="1:2" x14ac:dyDescent="0.35">
      <c r="A212" s="43">
        <v>45756.791666666701</v>
      </c>
      <c r="B212" s="42">
        <v>1.3161854749999999</v>
      </c>
    </row>
    <row r="213" spans="1:2" x14ac:dyDescent="0.35">
      <c r="A213" s="43">
        <v>45756.833333333299</v>
      </c>
      <c r="B213" s="42">
        <v>3.1623905172413802</v>
      </c>
    </row>
    <row r="214" spans="1:2" x14ac:dyDescent="0.35">
      <c r="A214" s="43">
        <v>45756.875</v>
      </c>
      <c r="B214" s="42">
        <v>5.3449826666666702</v>
      </c>
    </row>
    <row r="215" spans="1:2" x14ac:dyDescent="0.35">
      <c r="A215" s="43">
        <v>45756.916666666701</v>
      </c>
      <c r="B215" s="42">
        <v>3.9047496551724099</v>
      </c>
    </row>
    <row r="216" spans="1:2" x14ac:dyDescent="0.35">
      <c r="A216" s="43">
        <v>45756.958333333299</v>
      </c>
      <c r="B216" s="42">
        <v>8.0531175000000008</v>
      </c>
    </row>
    <row r="217" spans="1:2" x14ac:dyDescent="0.35">
      <c r="A217" s="43">
        <v>45757</v>
      </c>
      <c r="B217" s="42">
        <v>5.2291097758620699</v>
      </c>
    </row>
    <row r="218" spans="1:2" x14ac:dyDescent="0.35">
      <c r="A218" s="43">
        <v>45757.041666666701</v>
      </c>
      <c r="B218" s="42">
        <v>11.8106255</v>
      </c>
    </row>
    <row r="219" spans="1:2" x14ac:dyDescent="0.35">
      <c r="A219" s="43">
        <v>45757.083333333299</v>
      </c>
      <c r="B219" s="42">
        <v>0.22975032413793101</v>
      </c>
    </row>
    <row r="220" spans="1:2" x14ac:dyDescent="0.35">
      <c r="A220" s="43">
        <v>45757.125</v>
      </c>
      <c r="B220" s="42">
        <v>0.664522946666667</v>
      </c>
    </row>
    <row r="221" spans="1:2" x14ac:dyDescent="0.35">
      <c r="A221" s="43">
        <v>45757.166666666701</v>
      </c>
      <c r="B221" s="42">
        <v>1.84738892413793</v>
      </c>
    </row>
    <row r="222" spans="1:2" x14ac:dyDescent="0.35">
      <c r="A222" s="43">
        <v>45757.208333333299</v>
      </c>
      <c r="B222" s="42">
        <v>0.41109911833333301</v>
      </c>
    </row>
    <row r="223" spans="1:2" x14ac:dyDescent="0.35">
      <c r="A223" s="43">
        <v>45757.25</v>
      </c>
      <c r="B223" s="42">
        <v>3.5919546551724101E-2</v>
      </c>
    </row>
    <row r="224" spans="1:2" x14ac:dyDescent="0.35">
      <c r="A224" s="43">
        <v>45757.291666666701</v>
      </c>
    </row>
    <row r="225" spans="1:2" x14ac:dyDescent="0.35">
      <c r="A225" s="43">
        <v>45757.333333333299</v>
      </c>
      <c r="B225" s="42">
        <v>2.0311824482758598</v>
      </c>
    </row>
    <row r="226" spans="1:2" x14ac:dyDescent="0.35">
      <c r="A226" s="43">
        <v>45757.375</v>
      </c>
      <c r="B226" s="42">
        <v>5.3795870716666698</v>
      </c>
    </row>
    <row r="227" spans="1:2" x14ac:dyDescent="0.35">
      <c r="A227" s="43">
        <v>45757.416666666701</v>
      </c>
      <c r="B227" s="42">
        <v>1.98142886206897</v>
      </c>
    </row>
    <row r="228" spans="1:2" x14ac:dyDescent="0.35">
      <c r="A228" s="43">
        <v>45757.458333333299</v>
      </c>
      <c r="B228" s="42">
        <v>3.9202460666666701</v>
      </c>
    </row>
    <row r="229" spans="1:2" x14ac:dyDescent="0.35">
      <c r="A229" s="43">
        <v>45757.5</v>
      </c>
      <c r="B229" s="42">
        <v>3.47047834482759</v>
      </c>
    </row>
    <row r="230" spans="1:2" x14ac:dyDescent="0.35">
      <c r="A230" s="43">
        <v>45757.541666666701</v>
      </c>
      <c r="B230" s="42">
        <v>4.9454105000000004</v>
      </c>
    </row>
    <row r="231" spans="1:2" x14ac:dyDescent="0.35">
      <c r="A231" s="43">
        <v>45757.583333333299</v>
      </c>
      <c r="B231" s="42">
        <v>45.068027758620701</v>
      </c>
    </row>
    <row r="232" spans="1:2" x14ac:dyDescent="0.35">
      <c r="A232" s="43">
        <v>45757.625</v>
      </c>
      <c r="B232" s="42">
        <v>8.2044958999999995</v>
      </c>
    </row>
    <row r="233" spans="1:2" x14ac:dyDescent="0.35">
      <c r="A233" s="43">
        <v>45757.666666666701</v>
      </c>
      <c r="B233" s="42">
        <v>3.2170403448275899</v>
      </c>
    </row>
    <row r="234" spans="1:2" x14ac:dyDescent="0.35">
      <c r="A234" s="43">
        <v>45757.708333333299</v>
      </c>
      <c r="B234" s="42">
        <v>2.0048543833333299</v>
      </c>
    </row>
    <row r="235" spans="1:2" x14ac:dyDescent="0.35">
      <c r="A235" s="43">
        <v>45757.75</v>
      </c>
      <c r="B235" s="42">
        <v>2.6381484482758601</v>
      </c>
    </row>
    <row r="236" spans="1:2" x14ac:dyDescent="0.35">
      <c r="A236" s="43">
        <v>45757.791666666701</v>
      </c>
      <c r="B236" s="42">
        <v>5.0058336666666703</v>
      </c>
    </row>
    <row r="237" spans="1:2" x14ac:dyDescent="0.35">
      <c r="A237" s="43">
        <v>45757.833333333299</v>
      </c>
      <c r="B237" s="42">
        <v>0.40836332413793103</v>
      </c>
    </row>
    <row r="238" spans="1:2" x14ac:dyDescent="0.35">
      <c r="A238" s="43">
        <v>45757.875</v>
      </c>
      <c r="B238" s="42">
        <v>0.21073328166666699</v>
      </c>
    </row>
    <row r="239" spans="1:2" x14ac:dyDescent="0.35">
      <c r="A239" s="43">
        <v>45757.916666666701</v>
      </c>
      <c r="B239" s="42">
        <v>5.2847917241379303</v>
      </c>
    </row>
    <row r="240" spans="1:2" x14ac:dyDescent="0.35">
      <c r="A240" s="43">
        <v>45757.958333333299</v>
      </c>
      <c r="B240" s="42">
        <v>11.269095999999999</v>
      </c>
    </row>
    <row r="241" spans="1:2" x14ac:dyDescent="0.35">
      <c r="A241" s="43">
        <v>45758</v>
      </c>
      <c r="B241" s="42">
        <v>15.5730827586207</v>
      </c>
    </row>
    <row r="242" spans="1:2" x14ac:dyDescent="0.35">
      <c r="A242" s="43">
        <v>45758.041666666701</v>
      </c>
      <c r="B242" s="42">
        <v>17.171886666666701</v>
      </c>
    </row>
    <row r="243" spans="1:2" x14ac:dyDescent="0.35">
      <c r="A243" s="43">
        <v>45758.083333333299</v>
      </c>
      <c r="B243" s="42">
        <v>8.2525101724137997</v>
      </c>
    </row>
    <row r="244" spans="1:2" x14ac:dyDescent="0.35">
      <c r="A244" s="43">
        <v>45758.125</v>
      </c>
      <c r="B244" s="42">
        <v>8.7683721666666692</v>
      </c>
    </row>
    <row r="245" spans="1:2" x14ac:dyDescent="0.35">
      <c r="A245" s="43">
        <v>45758.166666666701</v>
      </c>
      <c r="B245" s="42">
        <v>5.5702494827586202</v>
      </c>
    </row>
    <row r="246" spans="1:2" x14ac:dyDescent="0.35">
      <c r="A246" s="43">
        <v>45758.208333333299</v>
      </c>
      <c r="B246" s="42">
        <v>8.2496221666666703</v>
      </c>
    </row>
    <row r="247" spans="1:2" x14ac:dyDescent="0.35">
      <c r="A247" s="43">
        <v>45758.25</v>
      </c>
      <c r="B247" s="42">
        <v>10.558061034482799</v>
      </c>
    </row>
    <row r="248" spans="1:2" x14ac:dyDescent="0.35">
      <c r="A248" s="43">
        <v>45758.291666666701</v>
      </c>
      <c r="B248" s="42">
        <v>16.3593233333333</v>
      </c>
    </row>
    <row r="249" spans="1:2" x14ac:dyDescent="0.35">
      <c r="A249" s="43">
        <v>45758.333333333299</v>
      </c>
      <c r="B249" s="42">
        <v>10.0524629310345</v>
      </c>
    </row>
    <row r="250" spans="1:2" x14ac:dyDescent="0.35">
      <c r="A250" s="43">
        <v>45758.375</v>
      </c>
      <c r="B250" s="42">
        <v>12.412971166666701</v>
      </c>
    </row>
    <row r="251" spans="1:2" x14ac:dyDescent="0.35">
      <c r="A251" s="43">
        <v>45758.416666666701</v>
      </c>
      <c r="B251" s="42">
        <v>5.7282010172413802</v>
      </c>
    </row>
    <row r="252" spans="1:2" x14ac:dyDescent="0.35">
      <c r="A252" s="43">
        <v>45758.458333333299</v>
      </c>
      <c r="B252" s="42">
        <v>3.6971647349999999</v>
      </c>
    </row>
    <row r="253" spans="1:2" x14ac:dyDescent="0.35">
      <c r="A253" s="43">
        <v>45758.5</v>
      </c>
      <c r="B253" s="42">
        <v>14.159997586206901</v>
      </c>
    </row>
    <row r="254" spans="1:2" x14ac:dyDescent="0.35">
      <c r="A254" s="43">
        <v>45758.541666666701</v>
      </c>
      <c r="B254" s="42">
        <v>43.962522120000003</v>
      </c>
    </row>
    <row r="255" spans="1:2" x14ac:dyDescent="0.35">
      <c r="A255" s="43">
        <v>45758.583333333299</v>
      </c>
      <c r="B255" s="42">
        <v>1.8565324603448301</v>
      </c>
    </row>
    <row r="256" spans="1:2" x14ac:dyDescent="0.35">
      <c r="A256" s="43">
        <v>45758.625</v>
      </c>
      <c r="B256" s="42">
        <v>3.8645748499999999</v>
      </c>
    </row>
    <row r="257" spans="1:2" x14ac:dyDescent="0.35">
      <c r="A257" s="43">
        <v>45758.666666666701</v>
      </c>
      <c r="B257" s="42">
        <v>9.9010068448275792</v>
      </c>
    </row>
    <row r="258" spans="1:2" x14ac:dyDescent="0.35">
      <c r="A258" s="43">
        <v>45758.708333333299</v>
      </c>
      <c r="B258" s="42">
        <v>3.57172766666667</v>
      </c>
    </row>
    <row r="259" spans="1:2" x14ac:dyDescent="0.35">
      <c r="A259" s="43">
        <v>45758.75</v>
      </c>
      <c r="B259" s="42">
        <v>4.6642865517241399</v>
      </c>
    </row>
    <row r="260" spans="1:2" x14ac:dyDescent="0.35">
      <c r="A260" s="43">
        <v>45758.791666666701</v>
      </c>
      <c r="B260" s="42">
        <v>3.0743550000000002</v>
      </c>
    </row>
    <row r="261" spans="1:2" x14ac:dyDescent="0.35">
      <c r="A261" s="43">
        <v>45758.833333333299</v>
      </c>
      <c r="B261" s="42">
        <v>4.1241432758620702</v>
      </c>
    </row>
    <row r="262" spans="1:2" x14ac:dyDescent="0.35">
      <c r="A262" s="43">
        <v>45758.875</v>
      </c>
      <c r="B262" s="42">
        <v>2.7901263333333302</v>
      </c>
    </row>
    <row r="263" spans="1:2" x14ac:dyDescent="0.35">
      <c r="A263" s="43">
        <v>45758.916666666701</v>
      </c>
      <c r="B263" s="42">
        <v>2.4617361551724102</v>
      </c>
    </row>
    <row r="264" spans="1:2" x14ac:dyDescent="0.35">
      <c r="A264" s="43">
        <v>45758.958333333299</v>
      </c>
      <c r="B264" s="42">
        <v>3.6442566666666698</v>
      </c>
    </row>
    <row r="265" spans="1:2" x14ac:dyDescent="0.35">
      <c r="A265" s="43">
        <v>45759</v>
      </c>
      <c r="B265" s="42">
        <v>4.5540448275862104</v>
      </c>
    </row>
    <row r="266" spans="1:2" x14ac:dyDescent="0.35">
      <c r="A266" s="43">
        <v>45759.041666666701</v>
      </c>
      <c r="B266" s="42">
        <v>7.1866145000000001</v>
      </c>
    </row>
    <row r="267" spans="1:2" x14ac:dyDescent="0.35">
      <c r="A267" s="43">
        <v>45759.083333333299</v>
      </c>
      <c r="B267" s="42">
        <v>5.2903999310344796</v>
      </c>
    </row>
    <row r="268" spans="1:2" x14ac:dyDescent="0.35">
      <c r="A268" s="43">
        <v>45759.125</v>
      </c>
      <c r="B268" s="42">
        <v>6.2718284999999998</v>
      </c>
    </row>
    <row r="269" spans="1:2" x14ac:dyDescent="0.35">
      <c r="A269" s="43">
        <v>45759.166666666701</v>
      </c>
      <c r="B269" s="42">
        <v>2.8903855517241399</v>
      </c>
    </row>
    <row r="270" spans="1:2" x14ac:dyDescent="0.35">
      <c r="A270" s="43">
        <v>45759.208333333299</v>
      </c>
      <c r="B270" s="42">
        <v>6.0583273333333398</v>
      </c>
    </row>
    <row r="271" spans="1:2" x14ac:dyDescent="0.35">
      <c r="A271" s="43">
        <v>45759.25</v>
      </c>
      <c r="B271" s="42">
        <v>2.3444250689655202</v>
      </c>
    </row>
    <row r="272" spans="1:2" x14ac:dyDescent="0.35">
      <c r="A272" s="43">
        <v>45759.291666666701</v>
      </c>
      <c r="B272" s="42">
        <v>8.2306723333333291</v>
      </c>
    </row>
    <row r="273" spans="1:2" x14ac:dyDescent="0.35">
      <c r="A273" s="43">
        <v>45759.333333333299</v>
      </c>
      <c r="B273" s="42">
        <v>53.289458655172403</v>
      </c>
    </row>
    <row r="274" spans="1:2" x14ac:dyDescent="0.35">
      <c r="A274" s="43">
        <v>45759.375</v>
      </c>
      <c r="B274" s="42">
        <v>2.1158924350000001</v>
      </c>
    </row>
    <row r="275" spans="1:2" x14ac:dyDescent="0.35">
      <c r="A275" s="43">
        <v>45759.416666666701</v>
      </c>
      <c r="B275" s="42">
        <v>6.3166597068965498</v>
      </c>
    </row>
    <row r="276" spans="1:2" x14ac:dyDescent="0.35">
      <c r="A276" s="43">
        <v>45759.458333333299</v>
      </c>
      <c r="B276" s="42">
        <v>5.0613073999999996</v>
      </c>
    </row>
    <row r="277" spans="1:2" x14ac:dyDescent="0.35">
      <c r="A277" s="43">
        <v>45759.5</v>
      </c>
      <c r="B277" s="42">
        <v>3.0363716379310302</v>
      </c>
    </row>
    <row r="278" spans="1:2" x14ac:dyDescent="0.35">
      <c r="A278" s="43">
        <v>45759.541666666701</v>
      </c>
      <c r="B278" s="42">
        <v>6.4260897833333299</v>
      </c>
    </row>
    <row r="279" spans="1:2" x14ac:dyDescent="0.35">
      <c r="A279" s="43">
        <v>45759.583333333299</v>
      </c>
      <c r="B279" s="42">
        <v>0.94874856724137901</v>
      </c>
    </row>
    <row r="280" spans="1:2" x14ac:dyDescent="0.35">
      <c r="A280" s="43">
        <v>45759.625</v>
      </c>
      <c r="B280" s="42">
        <v>0.16471655499999999</v>
      </c>
    </row>
    <row r="281" spans="1:2" x14ac:dyDescent="0.35">
      <c r="A281" s="43">
        <v>45759.666666666701</v>
      </c>
      <c r="B281" s="42">
        <v>2.9447270172413802</v>
      </c>
    </row>
    <row r="282" spans="1:2" x14ac:dyDescent="0.35">
      <c r="A282" s="43">
        <v>45759.708333333299</v>
      </c>
      <c r="B282" s="42">
        <v>2.8051041666666698</v>
      </c>
    </row>
    <row r="283" spans="1:2" x14ac:dyDescent="0.35">
      <c r="A283" s="43">
        <v>45759.75</v>
      </c>
      <c r="B283" s="42">
        <v>2.4801118448275901</v>
      </c>
    </row>
    <row r="284" spans="1:2" x14ac:dyDescent="0.35">
      <c r="A284" s="43">
        <v>45759.791666666701</v>
      </c>
      <c r="B284" s="42">
        <v>1.6593117666666699</v>
      </c>
    </row>
    <row r="285" spans="1:2" x14ac:dyDescent="0.35">
      <c r="A285" s="43">
        <v>45759.833333333299</v>
      </c>
      <c r="B285" s="42">
        <v>2.2443847982758598</v>
      </c>
    </row>
    <row r="286" spans="1:2" x14ac:dyDescent="0.35">
      <c r="A286" s="43">
        <v>45759.875</v>
      </c>
      <c r="B286" s="42">
        <v>6.0197618333333303</v>
      </c>
    </row>
    <row r="287" spans="1:2" x14ac:dyDescent="0.35">
      <c r="A287" s="43">
        <v>45759.916666666701</v>
      </c>
      <c r="B287" s="42">
        <v>0.60967266206896498</v>
      </c>
    </row>
    <row r="288" spans="1:2" x14ac:dyDescent="0.35">
      <c r="A288" s="43">
        <v>45759.958333333299</v>
      </c>
      <c r="B288" s="42">
        <v>0.83011227499999996</v>
      </c>
    </row>
    <row r="289" spans="1:2" x14ac:dyDescent="0.35">
      <c r="A289" s="43">
        <v>45760</v>
      </c>
      <c r="B289" s="42">
        <v>0.48337224655172401</v>
      </c>
    </row>
    <row r="290" spans="1:2" x14ac:dyDescent="0.35">
      <c r="A290" s="43">
        <v>45760.041666666701</v>
      </c>
      <c r="B290" s="42">
        <v>8.0500806779660997E-2</v>
      </c>
    </row>
    <row r="291" spans="1:2" x14ac:dyDescent="0.35">
      <c r="A291" s="43">
        <v>45760.083333333299</v>
      </c>
      <c r="B291" s="42">
        <v>1.98285413793103E-2</v>
      </c>
    </row>
    <row r="292" spans="1:2" x14ac:dyDescent="0.35">
      <c r="A292" s="43">
        <v>45760.125</v>
      </c>
      <c r="B292" s="42">
        <v>0.40506678000000002</v>
      </c>
    </row>
    <row r="293" spans="1:2" x14ac:dyDescent="0.35">
      <c r="A293" s="43">
        <v>45760.166666666701</v>
      </c>
      <c r="B293" s="42">
        <v>2.8745556379310302</v>
      </c>
    </row>
    <row r="294" spans="1:2" x14ac:dyDescent="0.35">
      <c r="A294" s="43">
        <v>45760.208333333299</v>
      </c>
      <c r="B294" s="42">
        <v>0.63998366833333398</v>
      </c>
    </row>
    <row r="295" spans="1:2" x14ac:dyDescent="0.35">
      <c r="A295" s="43">
        <v>45760.25</v>
      </c>
      <c r="B295" s="42">
        <v>1.57112633448276</v>
      </c>
    </row>
    <row r="296" spans="1:2" x14ac:dyDescent="0.35">
      <c r="A296" s="43">
        <v>45760.291666666701</v>
      </c>
      <c r="B296" s="42">
        <v>9.6888448333333397</v>
      </c>
    </row>
    <row r="297" spans="1:2" x14ac:dyDescent="0.35">
      <c r="A297" s="43">
        <v>45760.333333333299</v>
      </c>
      <c r="B297" s="42">
        <v>30.643350568965499</v>
      </c>
    </row>
    <row r="298" spans="1:2" x14ac:dyDescent="0.35">
      <c r="A298" s="43">
        <v>45760.375</v>
      </c>
      <c r="B298" s="42">
        <v>0.37893054500000001</v>
      </c>
    </row>
    <row r="299" spans="1:2" x14ac:dyDescent="0.35">
      <c r="A299" s="43">
        <v>45760.416666666701</v>
      </c>
      <c r="B299" s="42">
        <v>1.3371728793103499</v>
      </c>
    </row>
    <row r="300" spans="1:2" x14ac:dyDescent="0.35">
      <c r="A300" s="43">
        <v>45760.458333333299</v>
      </c>
      <c r="B300" s="42">
        <v>0.33124751833333299</v>
      </c>
    </row>
    <row r="301" spans="1:2" x14ac:dyDescent="0.35">
      <c r="A301" s="43">
        <v>45760.5</v>
      </c>
      <c r="B301" s="42">
        <v>4.0423046551724101E-2</v>
      </c>
    </row>
    <row r="302" spans="1:2" x14ac:dyDescent="0.35">
      <c r="A302" s="43">
        <v>45760.541666666701</v>
      </c>
    </row>
    <row r="303" spans="1:2" x14ac:dyDescent="0.35">
      <c r="A303" s="43">
        <v>45760.583333333299</v>
      </c>
      <c r="B303" s="42">
        <v>0.30679449827586203</v>
      </c>
    </row>
    <row r="304" spans="1:2" x14ac:dyDescent="0.35">
      <c r="A304" s="43">
        <v>45760.625</v>
      </c>
      <c r="B304" s="42">
        <v>1.362597775</v>
      </c>
    </row>
    <row r="305" spans="1:2" x14ac:dyDescent="0.35">
      <c r="A305" s="43">
        <v>45760.666666666701</v>
      </c>
      <c r="B305" s="42">
        <v>0.83619124137931</v>
      </c>
    </row>
    <row r="306" spans="1:2" x14ac:dyDescent="0.35">
      <c r="A306" s="43">
        <v>45760.708333333299</v>
      </c>
      <c r="B306" s="42">
        <v>0.48495292833333298</v>
      </c>
    </row>
    <row r="307" spans="1:2" x14ac:dyDescent="0.35">
      <c r="A307" s="43">
        <v>45760.75</v>
      </c>
      <c r="B307" s="42">
        <v>0.54005084655172397</v>
      </c>
    </row>
    <row r="308" spans="1:2" x14ac:dyDescent="0.35">
      <c r="A308" s="43">
        <v>45760.791666666701</v>
      </c>
      <c r="B308" s="42">
        <v>1.98686349</v>
      </c>
    </row>
    <row r="309" spans="1:2" x14ac:dyDescent="0.35">
      <c r="A309" s="43">
        <v>45760.833333333299</v>
      </c>
      <c r="B309" s="42">
        <v>0.40440468620689601</v>
      </c>
    </row>
    <row r="310" spans="1:2" x14ac:dyDescent="0.35">
      <c r="A310" s="43">
        <v>45760.875</v>
      </c>
      <c r="B310" s="42">
        <v>0.98795681499999999</v>
      </c>
    </row>
    <row r="311" spans="1:2" x14ac:dyDescent="0.35">
      <c r="A311" s="43">
        <v>45760.916666666701</v>
      </c>
      <c r="B311" s="42">
        <v>1.79405531206897</v>
      </c>
    </row>
    <row r="312" spans="1:2" x14ac:dyDescent="0.35">
      <c r="A312" s="43">
        <v>45760.958333333299</v>
      </c>
      <c r="B312" s="42">
        <v>2.3260828333333299</v>
      </c>
    </row>
    <row r="313" spans="1:2" x14ac:dyDescent="0.35">
      <c r="A313" s="43">
        <v>45761</v>
      </c>
      <c r="B313" s="42">
        <v>1.0619091724137899</v>
      </c>
    </row>
    <row r="314" spans="1:2" x14ac:dyDescent="0.35">
      <c r="A314" s="43">
        <v>45761.041666666701</v>
      </c>
      <c r="B314" s="42">
        <v>2.3372180333333299</v>
      </c>
    </row>
    <row r="315" spans="1:2" x14ac:dyDescent="0.35">
      <c r="A315" s="43">
        <v>45761.083333333299</v>
      </c>
      <c r="B315" s="42">
        <v>2.2023679603448301</v>
      </c>
    </row>
    <row r="316" spans="1:2" x14ac:dyDescent="0.35">
      <c r="A316" s="43">
        <v>45761.125</v>
      </c>
      <c r="B316" s="42">
        <v>2.2850695000000001</v>
      </c>
    </row>
    <row r="317" spans="1:2" x14ac:dyDescent="0.35">
      <c r="A317" s="43">
        <v>45761.166666666701</v>
      </c>
      <c r="B317" s="42">
        <v>3.5930402758620699</v>
      </c>
    </row>
    <row r="318" spans="1:2" x14ac:dyDescent="0.35">
      <c r="A318" s="43">
        <v>45761.208333333299</v>
      </c>
      <c r="B318" s="42">
        <v>2.3525871333333299</v>
      </c>
    </row>
    <row r="319" spans="1:2" x14ac:dyDescent="0.35">
      <c r="A319" s="43">
        <v>45761.25</v>
      </c>
      <c r="B319" s="42">
        <v>1.6155979310344799</v>
      </c>
    </row>
    <row r="320" spans="1:2" x14ac:dyDescent="0.35">
      <c r="A320" s="43">
        <v>45761.291666666701</v>
      </c>
      <c r="B320" s="42">
        <v>1.7756163</v>
      </c>
    </row>
    <row r="321" spans="1:2" x14ac:dyDescent="0.35">
      <c r="A321" s="43">
        <v>45761.333333333299</v>
      </c>
      <c r="B321" s="42">
        <v>5.9219327586206898</v>
      </c>
    </row>
    <row r="322" spans="1:2" x14ac:dyDescent="0.35">
      <c r="A322" s="43">
        <v>45761.375</v>
      </c>
    </row>
    <row r="323" spans="1:2" x14ac:dyDescent="0.35">
      <c r="A323" s="43">
        <v>45761.416666666701</v>
      </c>
      <c r="B323" s="42">
        <v>2.8283732068965501</v>
      </c>
    </row>
    <row r="324" spans="1:2" x14ac:dyDescent="0.35">
      <c r="A324" s="43">
        <v>45761.458333333299</v>
      </c>
      <c r="B324" s="42">
        <v>3.5135568333333298</v>
      </c>
    </row>
    <row r="325" spans="1:2" x14ac:dyDescent="0.35">
      <c r="A325" s="43">
        <v>45761.5</v>
      </c>
      <c r="B325" s="42">
        <v>1.49006493103448</v>
      </c>
    </row>
    <row r="326" spans="1:2" x14ac:dyDescent="0.35">
      <c r="A326" s="43">
        <v>45761.541666666701</v>
      </c>
      <c r="B326" s="42">
        <v>4.1543893333333299</v>
      </c>
    </row>
    <row r="327" spans="1:2" x14ac:dyDescent="0.35">
      <c r="A327" s="43">
        <v>45761.583333333299</v>
      </c>
      <c r="B327" s="42">
        <v>1.2240642982758601</v>
      </c>
    </row>
    <row r="328" spans="1:2" x14ac:dyDescent="0.35">
      <c r="A328" s="43">
        <v>45761.625</v>
      </c>
      <c r="B328" s="42">
        <v>0.22906305499999999</v>
      </c>
    </row>
    <row r="329" spans="1:2" x14ac:dyDescent="0.35">
      <c r="A329" s="43">
        <v>45761.666666666701</v>
      </c>
      <c r="B329" s="42">
        <v>1.1691257017241401</v>
      </c>
    </row>
    <row r="330" spans="1:2" x14ac:dyDescent="0.35">
      <c r="A330" s="43">
        <v>45761.708333333299</v>
      </c>
      <c r="B330" s="42">
        <v>2.3150525000000002</v>
      </c>
    </row>
    <row r="331" spans="1:2" x14ac:dyDescent="0.35">
      <c r="A331" s="43">
        <v>45761.75</v>
      </c>
      <c r="B331" s="42">
        <v>0.65823243103448303</v>
      </c>
    </row>
    <row r="332" spans="1:2" x14ac:dyDescent="0.35">
      <c r="A332" s="43">
        <v>45761.791666666701</v>
      </c>
      <c r="B332" s="42">
        <v>0.61770455000000002</v>
      </c>
    </row>
    <row r="333" spans="1:2" x14ac:dyDescent="0.35">
      <c r="A333" s="43">
        <v>45761.833333333299</v>
      </c>
      <c r="B333" s="42">
        <v>0.34815863448275902</v>
      </c>
    </row>
    <row r="334" spans="1:2" x14ac:dyDescent="0.35">
      <c r="A334" s="43">
        <v>45761.875</v>
      </c>
      <c r="B334" s="42">
        <v>0.382508921666667</v>
      </c>
    </row>
    <row r="335" spans="1:2" x14ac:dyDescent="0.35">
      <c r="A335" s="43">
        <v>45761.916666666701</v>
      </c>
      <c r="B335" s="42">
        <v>1.62792679310345</v>
      </c>
    </row>
    <row r="336" spans="1:2" x14ac:dyDescent="0.35">
      <c r="A336" s="43">
        <v>45761.958333333299</v>
      </c>
      <c r="B336" s="42">
        <v>2.4502051666666702</v>
      </c>
    </row>
    <row r="337" spans="1:2" x14ac:dyDescent="0.35">
      <c r="A337" s="43">
        <v>45762</v>
      </c>
      <c r="B337" s="42">
        <v>0.88028205172413798</v>
      </c>
    </row>
    <row r="338" spans="1:2" x14ac:dyDescent="0.35">
      <c r="A338" s="43">
        <v>45762.041666666701</v>
      </c>
      <c r="B338" s="42">
        <v>1.8172360000000001</v>
      </c>
    </row>
    <row r="339" spans="1:2" x14ac:dyDescent="0.35">
      <c r="A339" s="43">
        <v>45762.083333333299</v>
      </c>
      <c r="B339" s="42">
        <v>1.38493596551724</v>
      </c>
    </row>
    <row r="340" spans="1:2" x14ac:dyDescent="0.35">
      <c r="A340" s="43">
        <v>45762.125</v>
      </c>
      <c r="B340" s="42">
        <v>1.7563070999999999</v>
      </c>
    </row>
    <row r="341" spans="1:2" x14ac:dyDescent="0.35">
      <c r="A341" s="43">
        <v>45762.166666666701</v>
      </c>
      <c r="B341" s="42">
        <v>1.77963216034483</v>
      </c>
    </row>
    <row r="342" spans="1:2" x14ac:dyDescent="0.35">
      <c r="A342" s="43">
        <v>45762.208333333299</v>
      </c>
      <c r="B342" s="42">
        <v>4.7746424999999997</v>
      </c>
    </row>
    <row r="343" spans="1:2" x14ac:dyDescent="0.35">
      <c r="A343" s="43">
        <v>45762.25</v>
      </c>
      <c r="B343" s="42">
        <v>0.727985718965517</v>
      </c>
    </row>
    <row r="344" spans="1:2" x14ac:dyDescent="0.35">
      <c r="A344" s="43">
        <v>45762.291666666701</v>
      </c>
      <c r="B344" s="42">
        <v>2.4316062999999999</v>
      </c>
    </row>
    <row r="345" spans="1:2" x14ac:dyDescent="0.35">
      <c r="A345" s="43">
        <v>45762.333333333299</v>
      </c>
      <c r="B345" s="42">
        <v>6.9215991379310404</v>
      </c>
    </row>
    <row r="346" spans="1:2" x14ac:dyDescent="0.35">
      <c r="A346" s="43">
        <v>45762.375</v>
      </c>
      <c r="B346" s="42">
        <v>12.5277265</v>
      </c>
    </row>
    <row r="347" spans="1:2" x14ac:dyDescent="0.35">
      <c r="A347" s="43">
        <v>45762.416666666701</v>
      </c>
      <c r="B347" s="42">
        <v>9.8893978293103508</v>
      </c>
    </row>
    <row r="348" spans="1:2" x14ac:dyDescent="0.35">
      <c r="A348" s="43">
        <v>45762.458333333299</v>
      </c>
      <c r="B348" s="42">
        <v>2.807614225</v>
      </c>
    </row>
    <row r="349" spans="1:2" x14ac:dyDescent="0.35">
      <c r="A349" s="43">
        <v>45762.5</v>
      </c>
      <c r="B349" s="42">
        <v>6.7491829534482699</v>
      </c>
    </row>
    <row r="350" spans="1:2" x14ac:dyDescent="0.35">
      <c r="A350" s="43">
        <v>45762.541666666701</v>
      </c>
      <c r="B350" s="42">
        <v>8.4470688166666594</v>
      </c>
    </row>
    <row r="351" spans="1:2" x14ac:dyDescent="0.35">
      <c r="A351" s="43">
        <v>45762.583333333299</v>
      </c>
      <c r="B351" s="42">
        <v>15.5505893448276</v>
      </c>
    </row>
    <row r="352" spans="1:2" x14ac:dyDescent="0.35">
      <c r="A352" s="43">
        <v>45762.625</v>
      </c>
      <c r="B352" s="42">
        <v>12.7055581333333</v>
      </c>
    </row>
    <row r="353" spans="1:2" x14ac:dyDescent="0.35">
      <c r="A353" s="43">
        <v>45762.666666666701</v>
      </c>
      <c r="B353" s="42">
        <v>20.609615517241402</v>
      </c>
    </row>
    <row r="354" spans="1:2" x14ac:dyDescent="0.35">
      <c r="A354" s="43">
        <v>45762.708333333299</v>
      </c>
      <c r="B354" s="42">
        <v>15.1626959333333</v>
      </c>
    </row>
    <row r="355" spans="1:2" x14ac:dyDescent="0.35">
      <c r="A355" s="43">
        <v>45762.75</v>
      </c>
      <c r="B355" s="42">
        <v>11.6288575862069</v>
      </c>
    </row>
    <row r="356" spans="1:2" x14ac:dyDescent="0.35">
      <c r="A356" s="43">
        <v>45762.791666666701</v>
      </c>
      <c r="B356" s="42">
        <v>45.392052833333302</v>
      </c>
    </row>
    <row r="357" spans="1:2" x14ac:dyDescent="0.35">
      <c r="A357" s="43">
        <v>45762.833333333299</v>
      </c>
      <c r="B357" s="42">
        <v>2.6805740172413799</v>
      </c>
    </row>
    <row r="358" spans="1:2" x14ac:dyDescent="0.35">
      <c r="A358" s="43">
        <v>45762.875</v>
      </c>
      <c r="B358" s="42">
        <v>3.7297916666666699</v>
      </c>
    </row>
    <row r="359" spans="1:2" x14ac:dyDescent="0.35">
      <c r="A359" s="43">
        <v>45762.916666666701</v>
      </c>
      <c r="B359" s="42">
        <v>4.5857338413793096</v>
      </c>
    </row>
    <row r="360" spans="1:2" x14ac:dyDescent="0.35">
      <c r="A360" s="43">
        <v>45762.958333333299</v>
      </c>
      <c r="B360" s="42">
        <v>10.795341333333299</v>
      </c>
    </row>
    <row r="361" spans="1:2" x14ac:dyDescent="0.35">
      <c r="A361" s="43">
        <v>45763</v>
      </c>
      <c r="B361" s="42">
        <v>2.22041397068966</v>
      </c>
    </row>
    <row r="362" spans="1:2" x14ac:dyDescent="0.35">
      <c r="A362" s="43">
        <v>45763.041666666701</v>
      </c>
      <c r="B362" s="42">
        <v>6.0454557166666696</v>
      </c>
    </row>
    <row r="363" spans="1:2" x14ac:dyDescent="0.35">
      <c r="A363" s="43">
        <v>45763.083333333299</v>
      </c>
      <c r="B363" s="42">
        <v>0.158465248275862</v>
      </c>
    </row>
    <row r="364" spans="1:2" x14ac:dyDescent="0.35">
      <c r="A364" s="43">
        <v>45763.125</v>
      </c>
      <c r="B364" s="42">
        <v>2.58474616666667E-2</v>
      </c>
    </row>
    <row r="365" spans="1:2" x14ac:dyDescent="0.35">
      <c r="A365" s="43">
        <v>45763.166666666701</v>
      </c>
      <c r="B365" s="42">
        <v>0.76273802068965502</v>
      </c>
    </row>
    <row r="366" spans="1:2" x14ac:dyDescent="0.35">
      <c r="A366" s="43">
        <v>45763.208333333299</v>
      </c>
      <c r="B366" s="42">
        <v>0.26509348333333299</v>
      </c>
    </row>
    <row r="367" spans="1:2" x14ac:dyDescent="0.35">
      <c r="A367" s="43">
        <v>45763.25</v>
      </c>
      <c r="B367" s="42">
        <v>1.3086743534482801</v>
      </c>
    </row>
    <row r="368" spans="1:2" x14ac:dyDescent="0.35">
      <c r="A368" s="43">
        <v>45763.291666666701</v>
      </c>
      <c r="B368" s="42">
        <v>0.54089644833333295</v>
      </c>
    </row>
    <row r="369" spans="1:2" x14ac:dyDescent="0.35">
      <c r="A369" s="43">
        <v>45763.333333333299</v>
      </c>
      <c r="B369" s="42">
        <v>2.3449422827586202</v>
      </c>
    </row>
    <row r="370" spans="1:2" x14ac:dyDescent="0.35">
      <c r="A370" s="43">
        <v>45763.375</v>
      </c>
      <c r="B370" s="42">
        <v>14.63155495</v>
      </c>
    </row>
    <row r="371" spans="1:2" x14ac:dyDescent="0.35">
      <c r="A371" s="43">
        <v>45763.416666666701</v>
      </c>
      <c r="B371" s="42">
        <v>32.275459137931001</v>
      </c>
    </row>
    <row r="372" spans="1:2" x14ac:dyDescent="0.35">
      <c r="A372" s="43">
        <v>45763.458333333299</v>
      </c>
      <c r="B372" s="42">
        <v>36.420985999999999</v>
      </c>
    </row>
    <row r="373" spans="1:2" x14ac:dyDescent="0.35">
      <c r="A373" s="43">
        <v>45763.5</v>
      </c>
      <c r="B373" s="42">
        <v>7.1846977586206897</v>
      </c>
    </row>
    <row r="374" spans="1:2" x14ac:dyDescent="0.35">
      <c r="A374" s="43">
        <v>45763.541666666701</v>
      </c>
      <c r="B374" s="42">
        <v>7.5467146666666602</v>
      </c>
    </row>
    <row r="375" spans="1:2" x14ac:dyDescent="0.35">
      <c r="A375" s="43">
        <v>45763.583333333299</v>
      </c>
      <c r="B375" s="42">
        <v>5.7308979827586199</v>
      </c>
    </row>
    <row r="376" spans="1:2" x14ac:dyDescent="0.35">
      <c r="A376" s="43">
        <v>45763.625</v>
      </c>
      <c r="B376" s="42">
        <v>3.7483546166666599</v>
      </c>
    </row>
    <row r="377" spans="1:2" x14ac:dyDescent="0.35">
      <c r="A377" s="43">
        <v>45763.666666666701</v>
      </c>
      <c r="B377" s="42">
        <v>1.7307801034482799</v>
      </c>
    </row>
    <row r="378" spans="1:2" x14ac:dyDescent="0.35">
      <c r="A378" s="43">
        <v>45763.708333333299</v>
      </c>
      <c r="B378" s="42">
        <v>6.3512663666666702</v>
      </c>
    </row>
    <row r="379" spans="1:2" x14ac:dyDescent="0.35">
      <c r="A379" s="43">
        <v>45763.75</v>
      </c>
      <c r="B379" s="42">
        <v>3.7031564137931001</v>
      </c>
    </row>
    <row r="380" spans="1:2" x14ac:dyDescent="0.35">
      <c r="A380" s="43">
        <v>45763.791666666701</v>
      </c>
      <c r="B380" s="42">
        <v>0.410361528333333</v>
      </c>
    </row>
    <row r="381" spans="1:2" x14ac:dyDescent="0.35">
      <c r="A381" s="43">
        <v>45763.833333333299</v>
      </c>
      <c r="B381" s="42">
        <v>0.57491459137931</v>
      </c>
    </row>
    <row r="382" spans="1:2" x14ac:dyDescent="0.35">
      <c r="A382" s="43">
        <v>45763.875</v>
      </c>
      <c r="B382" s="42">
        <v>0.16737812166666699</v>
      </c>
    </row>
    <row r="383" spans="1:2" x14ac:dyDescent="0.35">
      <c r="A383" s="43">
        <v>45763.916666666701</v>
      </c>
      <c r="B383" s="42">
        <v>0.72250291896551699</v>
      </c>
    </row>
    <row r="384" spans="1:2" x14ac:dyDescent="0.35">
      <c r="A384" s="43">
        <v>45763.958333333299</v>
      </c>
      <c r="B384" s="42">
        <v>1.3313730666666701</v>
      </c>
    </row>
    <row r="385" spans="1:2" x14ac:dyDescent="0.35">
      <c r="A385" s="43">
        <v>45764</v>
      </c>
      <c r="B385" s="42">
        <v>0.74751010344827595</v>
      </c>
    </row>
    <row r="386" spans="1:2" x14ac:dyDescent="0.35">
      <c r="A386" s="43">
        <v>45764.041666666701</v>
      </c>
      <c r="B386" s="42">
        <v>1.7897194833333301</v>
      </c>
    </row>
    <row r="387" spans="1:2" x14ac:dyDescent="0.35">
      <c r="A387" s="43">
        <v>45764.083333333299</v>
      </c>
      <c r="B387" s="42">
        <v>1.2475562241379301</v>
      </c>
    </row>
    <row r="388" spans="1:2" x14ac:dyDescent="0.35">
      <c r="A388" s="43">
        <v>45764.125</v>
      </c>
      <c r="B388" s="42">
        <v>2.2045245000000002</v>
      </c>
    </row>
    <row r="389" spans="1:2" x14ac:dyDescent="0.35">
      <c r="A389" s="43">
        <v>45764.166666666701</v>
      </c>
      <c r="B389" s="42">
        <v>1.96048879310345</v>
      </c>
    </row>
    <row r="390" spans="1:2" x14ac:dyDescent="0.35">
      <c r="A390" s="43">
        <v>45764.208333333299</v>
      </c>
      <c r="B390" s="42">
        <v>0.93881110000000001</v>
      </c>
    </row>
    <row r="391" spans="1:2" x14ac:dyDescent="0.35">
      <c r="A391" s="43">
        <v>45764.25</v>
      </c>
      <c r="B391" s="42">
        <v>1.02871303448276</v>
      </c>
    </row>
    <row r="392" spans="1:2" x14ac:dyDescent="0.35">
      <c r="A392" s="43">
        <v>45764.291666666701</v>
      </c>
      <c r="B392" s="42">
        <v>11.9002173666667</v>
      </c>
    </row>
    <row r="393" spans="1:2" x14ac:dyDescent="0.35">
      <c r="A393" s="43">
        <v>45764.333333333299</v>
      </c>
      <c r="B393" s="42">
        <v>16.050695587930999</v>
      </c>
    </row>
    <row r="394" spans="1:2" x14ac:dyDescent="0.35">
      <c r="A394" s="43">
        <v>45764.375</v>
      </c>
      <c r="B394" s="42">
        <v>2.06556446166667</v>
      </c>
    </row>
    <row r="395" spans="1:2" x14ac:dyDescent="0.35">
      <c r="A395" s="43">
        <v>45764.416666666701</v>
      </c>
      <c r="B395" s="42">
        <v>14.2907390862069</v>
      </c>
    </row>
    <row r="396" spans="1:2" x14ac:dyDescent="0.35">
      <c r="A396" s="43">
        <v>45764.458333333299</v>
      </c>
      <c r="B396" s="42">
        <v>1.3196464999999999</v>
      </c>
    </row>
    <row r="397" spans="1:2" x14ac:dyDescent="0.35">
      <c r="A397" s="43">
        <v>45764.5</v>
      </c>
      <c r="B397" s="42">
        <v>2.63628267241379</v>
      </c>
    </row>
    <row r="398" spans="1:2" x14ac:dyDescent="0.35">
      <c r="A398" s="43">
        <v>45764.541666666701</v>
      </c>
      <c r="B398" s="42">
        <v>13.949675355</v>
      </c>
    </row>
    <row r="399" spans="1:2" x14ac:dyDescent="0.35">
      <c r="A399" s="43">
        <v>45764.583333333299</v>
      </c>
      <c r="B399" s="42">
        <v>5.2278792017241402</v>
      </c>
    </row>
    <row r="400" spans="1:2" x14ac:dyDescent="0.35">
      <c r="A400" s="43">
        <v>45764.625</v>
      </c>
      <c r="B400" s="42">
        <v>1.5464533333333299</v>
      </c>
    </row>
    <row r="401" spans="1:2" x14ac:dyDescent="0.35">
      <c r="A401" s="43">
        <v>45764.666666666701</v>
      </c>
      <c r="B401" s="42">
        <v>2.5130038965517199</v>
      </c>
    </row>
    <row r="402" spans="1:2" x14ac:dyDescent="0.35">
      <c r="A402" s="43">
        <v>45764.708333333299</v>
      </c>
      <c r="B402" s="42">
        <v>2.5780643333333302</v>
      </c>
    </row>
    <row r="403" spans="1:2" x14ac:dyDescent="0.35">
      <c r="A403" s="43">
        <v>45764.75</v>
      </c>
      <c r="B403" s="42">
        <v>0.84367972413793102</v>
      </c>
    </row>
    <row r="404" spans="1:2" x14ac:dyDescent="0.35">
      <c r="A404" s="43">
        <v>45764.791666666701</v>
      </c>
      <c r="B404" s="42">
        <v>1.17625815</v>
      </c>
    </row>
    <row r="405" spans="1:2" x14ac:dyDescent="0.35">
      <c r="A405" s="43">
        <v>45764.833333333299</v>
      </c>
      <c r="B405" s="42">
        <v>1.7598903672413799</v>
      </c>
    </row>
    <row r="406" spans="1:2" x14ac:dyDescent="0.35">
      <c r="A406" s="43">
        <v>45764.875</v>
      </c>
      <c r="B406" s="42">
        <v>0.11527466</v>
      </c>
    </row>
    <row r="407" spans="1:2" x14ac:dyDescent="0.35">
      <c r="A407" s="43">
        <v>45764.916666666701</v>
      </c>
      <c r="B407" s="42">
        <v>2.3397397293103501</v>
      </c>
    </row>
    <row r="408" spans="1:2" x14ac:dyDescent="0.35">
      <c r="A408" s="43">
        <v>45764.958333333299</v>
      </c>
      <c r="B408" s="42">
        <v>2.4312313333333302</v>
      </c>
    </row>
    <row r="409" spans="1:2" x14ac:dyDescent="0.35">
      <c r="A409" s="43">
        <v>45765</v>
      </c>
      <c r="B409" s="42">
        <v>1.28708379310345</v>
      </c>
    </row>
    <row r="410" spans="1:2" x14ac:dyDescent="0.35">
      <c r="A410" s="43">
        <v>45765.041666666701</v>
      </c>
      <c r="B410" s="42">
        <v>2.8482435000000002</v>
      </c>
    </row>
    <row r="411" spans="1:2" x14ac:dyDescent="0.35">
      <c r="A411" s="43">
        <v>45765.083333333299</v>
      </c>
      <c r="B411" s="42">
        <v>1.1200234137931</v>
      </c>
    </row>
    <row r="412" spans="1:2" x14ac:dyDescent="0.35">
      <c r="A412" s="43">
        <v>45765.125</v>
      </c>
      <c r="B412" s="42">
        <v>1.4261066499999999</v>
      </c>
    </row>
    <row r="413" spans="1:2" x14ac:dyDescent="0.35">
      <c r="A413" s="43">
        <v>45765.166666666701</v>
      </c>
      <c r="B413" s="42">
        <v>2.15329572413793</v>
      </c>
    </row>
    <row r="414" spans="1:2" x14ac:dyDescent="0.35">
      <c r="A414" s="43">
        <v>45765.208333333299</v>
      </c>
      <c r="B414" s="42">
        <v>2.1327073333333302</v>
      </c>
    </row>
    <row r="415" spans="1:2" x14ac:dyDescent="0.35">
      <c r="A415" s="43">
        <v>45765.25</v>
      </c>
      <c r="B415" s="42">
        <v>1.3396022413793101</v>
      </c>
    </row>
    <row r="416" spans="1:2" x14ac:dyDescent="0.35">
      <c r="A416" s="43">
        <v>45765.291666666701</v>
      </c>
      <c r="B416" s="42">
        <v>0.17025210833333301</v>
      </c>
    </row>
    <row r="417" spans="1:2" x14ac:dyDescent="0.35">
      <c r="A417" s="43">
        <v>45765.333333333299</v>
      </c>
      <c r="B417" s="42">
        <v>1.8884846379310301</v>
      </c>
    </row>
    <row r="418" spans="1:2" x14ac:dyDescent="0.35">
      <c r="A418" s="43">
        <v>45765.375</v>
      </c>
      <c r="B418" s="42">
        <v>6.3703934999999996</v>
      </c>
    </row>
    <row r="419" spans="1:2" x14ac:dyDescent="0.35">
      <c r="A419" s="43">
        <v>45765.416666666701</v>
      </c>
      <c r="B419" s="42">
        <v>1.81494079310345</v>
      </c>
    </row>
    <row r="420" spans="1:2" x14ac:dyDescent="0.35">
      <c r="A420" s="43">
        <v>45765.458333333299</v>
      </c>
      <c r="B420" s="42">
        <v>1.4946438583333299</v>
      </c>
    </row>
    <row r="421" spans="1:2" x14ac:dyDescent="0.35">
      <c r="A421" s="43">
        <v>45765.5</v>
      </c>
      <c r="B421" s="42">
        <v>1.0650784379310301</v>
      </c>
    </row>
    <row r="422" spans="1:2" x14ac:dyDescent="0.35">
      <c r="A422" s="43">
        <v>45765.541666666701</v>
      </c>
      <c r="B422" s="42">
        <v>0.63511410999999995</v>
      </c>
    </row>
    <row r="423" spans="1:2" x14ac:dyDescent="0.35">
      <c r="A423" s="43">
        <v>45765.583333333299</v>
      </c>
      <c r="B423" s="42">
        <v>0.33012148103448302</v>
      </c>
    </row>
    <row r="424" spans="1:2" x14ac:dyDescent="0.35">
      <c r="A424" s="43">
        <v>45765.625</v>
      </c>
      <c r="B424" s="42">
        <v>1.50048633333333E-2</v>
      </c>
    </row>
    <row r="425" spans="1:2" x14ac:dyDescent="0.35">
      <c r="A425" s="43">
        <v>45765.666666666701</v>
      </c>
      <c r="B425" s="42">
        <v>1.61194463275862</v>
      </c>
    </row>
    <row r="426" spans="1:2" x14ac:dyDescent="0.35">
      <c r="A426" s="43">
        <v>45765.708333333299</v>
      </c>
      <c r="B426" s="42">
        <v>1.61953818333333</v>
      </c>
    </row>
    <row r="427" spans="1:2" x14ac:dyDescent="0.35">
      <c r="A427" s="43">
        <v>45765.75</v>
      </c>
      <c r="B427" s="42">
        <v>1.19269520689655</v>
      </c>
    </row>
    <row r="428" spans="1:2" x14ac:dyDescent="0.35">
      <c r="A428" s="43">
        <v>45765.791666666701</v>
      </c>
      <c r="B428" s="42">
        <v>3.0817621666666701</v>
      </c>
    </row>
    <row r="429" spans="1:2" x14ac:dyDescent="0.35">
      <c r="A429" s="43">
        <v>45765.833333333299</v>
      </c>
      <c r="B429" s="42">
        <v>0.58179456896551796</v>
      </c>
    </row>
    <row r="430" spans="1:2" x14ac:dyDescent="0.35">
      <c r="A430" s="43">
        <v>45765.875</v>
      </c>
      <c r="B430" s="42">
        <v>3.2223021666666699E-2</v>
      </c>
    </row>
    <row r="431" spans="1:2" x14ac:dyDescent="0.35">
      <c r="A431" s="43">
        <v>45765.916666666701</v>
      </c>
      <c r="B431" s="42">
        <v>3.0629505465517202</v>
      </c>
    </row>
    <row r="432" spans="1:2" x14ac:dyDescent="0.35">
      <c r="A432" s="43">
        <v>45765.958333333299</v>
      </c>
      <c r="B432" s="42">
        <v>21.141168333333301</v>
      </c>
    </row>
    <row r="433" spans="1:2" x14ac:dyDescent="0.35">
      <c r="A433" s="43">
        <v>45766</v>
      </c>
      <c r="B433" s="42">
        <v>1.2181635413793099</v>
      </c>
    </row>
    <row r="434" spans="1:2" x14ac:dyDescent="0.35">
      <c r="A434" s="43">
        <v>45766.041666666701</v>
      </c>
      <c r="B434" s="42">
        <v>8.2422666666665998E-4</v>
      </c>
    </row>
    <row r="435" spans="1:2" x14ac:dyDescent="0.35">
      <c r="A435" s="43">
        <v>45766.083333333299</v>
      </c>
      <c r="B435" s="42">
        <v>2.5935022189655199</v>
      </c>
    </row>
    <row r="436" spans="1:2" x14ac:dyDescent="0.35">
      <c r="A436" s="43">
        <v>45766.125</v>
      </c>
      <c r="B436" s="42">
        <v>6.35538966666667</v>
      </c>
    </row>
    <row r="437" spans="1:2" x14ac:dyDescent="0.35">
      <c r="A437" s="43">
        <v>45766.166666666701</v>
      </c>
      <c r="B437" s="42">
        <v>1.8435545689655199</v>
      </c>
    </row>
    <row r="438" spans="1:2" x14ac:dyDescent="0.35">
      <c r="A438" s="43">
        <v>45766.208333333299</v>
      </c>
      <c r="B438" s="42">
        <v>8.8323560000000008</v>
      </c>
    </row>
    <row r="439" spans="1:2" x14ac:dyDescent="0.35">
      <c r="A439" s="43">
        <v>45766.25</v>
      </c>
      <c r="B439" s="42">
        <v>20.101875862069001</v>
      </c>
    </row>
    <row r="440" spans="1:2" x14ac:dyDescent="0.35">
      <c r="A440" s="43">
        <v>45766.291666666701</v>
      </c>
      <c r="B440" s="42">
        <v>13.900315000000001</v>
      </c>
    </row>
    <row r="441" spans="1:2" x14ac:dyDescent="0.35">
      <c r="A441" s="43">
        <v>45766.333333333299</v>
      </c>
      <c r="B441" s="42">
        <v>0.67240849999999996</v>
      </c>
    </row>
    <row r="442" spans="1:2" x14ac:dyDescent="0.35">
      <c r="A442" s="43">
        <v>45766.375</v>
      </c>
      <c r="B442" s="42">
        <v>3.3289333333333302E-3</v>
      </c>
    </row>
    <row r="443" spans="1:2" x14ac:dyDescent="0.35">
      <c r="A443" s="43">
        <v>45766.416666666701</v>
      </c>
      <c r="B443" s="42">
        <v>0.262422931034483</v>
      </c>
    </row>
    <row r="444" spans="1:2" x14ac:dyDescent="0.35">
      <c r="A444" s="43">
        <v>45766.458333333299</v>
      </c>
      <c r="B444" s="42">
        <v>2.5000016666666602E-3</v>
      </c>
    </row>
    <row r="445" spans="1:2" x14ac:dyDescent="0.35">
      <c r="A445" s="43">
        <v>45766.5</v>
      </c>
      <c r="B445" s="42">
        <v>0.70082175862068996</v>
      </c>
    </row>
    <row r="446" spans="1:2" x14ac:dyDescent="0.35">
      <c r="A446" s="43">
        <v>45766.541666666701</v>
      </c>
      <c r="B446" s="42">
        <v>3.26440966666667</v>
      </c>
    </row>
    <row r="447" spans="1:2" x14ac:dyDescent="0.35">
      <c r="A447" s="43">
        <v>45766.583333333299</v>
      </c>
      <c r="B447" s="42">
        <v>2.2016023034482801</v>
      </c>
    </row>
    <row r="448" spans="1:2" x14ac:dyDescent="0.35">
      <c r="A448" s="43">
        <v>45766.625</v>
      </c>
      <c r="B448" s="42">
        <v>0.45222809666666702</v>
      </c>
    </row>
    <row r="449" spans="1:2" x14ac:dyDescent="0.35">
      <c r="A449" s="43">
        <v>45766.666666666701</v>
      </c>
      <c r="B449" s="42">
        <v>0.60820627413793105</v>
      </c>
    </row>
    <row r="450" spans="1:2" x14ac:dyDescent="0.35">
      <c r="A450" s="43">
        <v>45766.708333333299</v>
      </c>
      <c r="B450" s="42">
        <v>0.21287082666666701</v>
      </c>
    </row>
    <row r="451" spans="1:2" x14ac:dyDescent="0.35">
      <c r="A451" s="43">
        <v>45766.75</v>
      </c>
      <c r="B451" s="42">
        <v>0.38162345862069003</v>
      </c>
    </row>
    <row r="452" spans="1:2" x14ac:dyDescent="0.35">
      <c r="A452" s="43">
        <v>45766.791666666701</v>
      </c>
      <c r="B452" s="42">
        <v>4.6448133333333299E-3</v>
      </c>
    </row>
    <row r="453" spans="1:2" x14ac:dyDescent="0.35">
      <c r="A453" s="43">
        <v>45766.833333333299</v>
      </c>
      <c r="B453" s="42">
        <v>0.87670073620689604</v>
      </c>
    </row>
    <row r="454" spans="1:2" x14ac:dyDescent="0.35">
      <c r="A454" s="43">
        <v>45766.875</v>
      </c>
      <c r="B454" s="42">
        <v>1.02974818333333</v>
      </c>
    </row>
    <row r="455" spans="1:2" x14ac:dyDescent="0.35">
      <c r="A455" s="43">
        <v>45766.916666666701</v>
      </c>
      <c r="B455" s="42">
        <v>1.14280596551724</v>
      </c>
    </row>
    <row r="456" spans="1:2" x14ac:dyDescent="0.35">
      <c r="A456" s="43">
        <v>45766.958333333299</v>
      </c>
      <c r="B456" s="42">
        <v>2.55654133333333</v>
      </c>
    </row>
    <row r="457" spans="1:2" x14ac:dyDescent="0.35">
      <c r="A457" s="43">
        <v>45767</v>
      </c>
      <c r="B457" s="42">
        <v>1.6912202586206899</v>
      </c>
    </row>
    <row r="458" spans="1:2" x14ac:dyDescent="0.35">
      <c r="A458" s="43">
        <v>45767.041666666701</v>
      </c>
      <c r="B458" s="42">
        <v>1.5380443559321999</v>
      </c>
    </row>
    <row r="459" spans="1:2" x14ac:dyDescent="0.35">
      <c r="A459" s="43">
        <v>45767.083333333299</v>
      </c>
      <c r="B459" s="42">
        <v>0.89154391666666699</v>
      </c>
    </row>
    <row r="460" spans="1:2" x14ac:dyDescent="0.35">
      <c r="A460" s="43">
        <v>45767.125</v>
      </c>
      <c r="B460" s="42">
        <v>1.40055563333333</v>
      </c>
    </row>
    <row r="461" spans="1:2" x14ac:dyDescent="0.35">
      <c r="A461" s="43">
        <v>45767.166666666701</v>
      </c>
      <c r="B461" s="42">
        <v>1.0931468965517199</v>
      </c>
    </row>
    <row r="462" spans="1:2" x14ac:dyDescent="0.35">
      <c r="A462" s="43">
        <v>45767.208333333299</v>
      </c>
      <c r="B462" s="42">
        <v>3.5189363333333299</v>
      </c>
    </row>
    <row r="463" spans="1:2" x14ac:dyDescent="0.35">
      <c r="A463" s="43">
        <v>45767.25</v>
      </c>
      <c r="B463" s="42">
        <v>0.77248143103448297</v>
      </c>
    </row>
    <row r="464" spans="1:2" x14ac:dyDescent="0.35">
      <c r="A464" s="43">
        <v>45767.291666666701</v>
      </c>
      <c r="B464" s="42">
        <v>0.47869093000000001</v>
      </c>
    </row>
    <row r="465" spans="1:2" x14ac:dyDescent="0.35">
      <c r="A465" s="43">
        <v>45767.333333333299</v>
      </c>
      <c r="B465" s="42">
        <v>0.42885322241379298</v>
      </c>
    </row>
    <row r="466" spans="1:2" x14ac:dyDescent="0.35">
      <c r="A466" s="43">
        <v>45767.375</v>
      </c>
      <c r="B466" s="42">
        <v>0.520007943333333</v>
      </c>
    </row>
    <row r="467" spans="1:2" x14ac:dyDescent="0.35">
      <c r="A467" s="43">
        <v>45767.416666666701</v>
      </c>
      <c r="B467" s="42">
        <v>0.43796201551724101</v>
      </c>
    </row>
    <row r="468" spans="1:2" x14ac:dyDescent="0.35">
      <c r="A468" s="43">
        <v>45767.458333333299</v>
      </c>
      <c r="B468" s="42">
        <v>0.28953132166666701</v>
      </c>
    </row>
    <row r="469" spans="1:2" x14ac:dyDescent="0.35">
      <c r="A469" s="43">
        <v>45767.5</v>
      </c>
      <c r="B469" s="42">
        <v>0.70523950000000002</v>
      </c>
    </row>
    <row r="470" spans="1:2" x14ac:dyDescent="0.35">
      <c r="A470" s="43">
        <v>45767.541666666701</v>
      </c>
      <c r="B470" s="42">
        <v>1.8686796666666701</v>
      </c>
    </row>
    <row r="471" spans="1:2" x14ac:dyDescent="0.35">
      <c r="A471" s="43">
        <v>45767.583333333299</v>
      </c>
      <c r="B471" s="42">
        <v>0.38421513793103501</v>
      </c>
    </row>
    <row r="472" spans="1:2" x14ac:dyDescent="0.35">
      <c r="A472" s="43">
        <v>45767.625</v>
      </c>
      <c r="B472" s="42">
        <v>0.460720938333333</v>
      </c>
    </row>
    <row r="473" spans="1:2" x14ac:dyDescent="0.35">
      <c r="A473" s="43">
        <v>45767.666666666701</v>
      </c>
      <c r="B473" s="42">
        <v>0.66464831034482796</v>
      </c>
    </row>
    <row r="474" spans="1:2" x14ac:dyDescent="0.35">
      <c r="A474" s="43">
        <v>45767.708333333299</v>
      </c>
      <c r="B474" s="42">
        <v>0.47695607333333301</v>
      </c>
    </row>
    <row r="475" spans="1:2" x14ac:dyDescent="0.35">
      <c r="A475" s="43">
        <v>45767.75</v>
      </c>
      <c r="B475" s="42">
        <v>0.317593131034483</v>
      </c>
    </row>
    <row r="476" spans="1:2" x14ac:dyDescent="0.35">
      <c r="A476" s="43">
        <v>45767.791666666701</v>
      </c>
      <c r="B476" s="42">
        <v>0.492509996666667</v>
      </c>
    </row>
    <row r="477" spans="1:2" x14ac:dyDescent="0.35">
      <c r="A477" s="43">
        <v>45767.833333333299</v>
      </c>
      <c r="B477" s="42">
        <v>0.34602436724137903</v>
      </c>
    </row>
    <row r="478" spans="1:2" x14ac:dyDescent="0.35">
      <c r="A478" s="43">
        <v>45767.875</v>
      </c>
      <c r="B478" s="42">
        <v>0.49715176999999999</v>
      </c>
    </row>
    <row r="479" spans="1:2" x14ac:dyDescent="0.35">
      <c r="A479" s="43">
        <v>45767.916666666701</v>
      </c>
      <c r="B479" s="42">
        <v>0.78997655172413805</v>
      </c>
    </row>
    <row r="480" spans="1:2" x14ac:dyDescent="0.35">
      <c r="A480" s="43">
        <v>45767.958333333299</v>
      </c>
      <c r="B480" s="42">
        <v>1.4015678333333299</v>
      </c>
    </row>
    <row r="481" spans="1:2" x14ac:dyDescent="0.35">
      <c r="A481" s="43">
        <v>45768</v>
      </c>
      <c r="B481" s="42">
        <v>1.33716898275862</v>
      </c>
    </row>
    <row r="482" spans="1:2" x14ac:dyDescent="0.35">
      <c r="A482" s="43">
        <v>45768.041666666701</v>
      </c>
      <c r="B482" s="42">
        <v>2.7013468333333299</v>
      </c>
    </row>
    <row r="483" spans="1:2" x14ac:dyDescent="0.35">
      <c r="A483" s="43">
        <v>45768.083333333299</v>
      </c>
      <c r="B483" s="42">
        <v>0.61210524137930999</v>
      </c>
    </row>
    <row r="484" spans="1:2" x14ac:dyDescent="0.35">
      <c r="A484" s="43">
        <v>45768.125</v>
      </c>
      <c r="B484" s="42">
        <v>0.81455793333333304</v>
      </c>
    </row>
    <row r="485" spans="1:2" x14ac:dyDescent="0.35">
      <c r="A485" s="43">
        <v>45768.166666666701</v>
      </c>
      <c r="B485" s="42">
        <v>1.6531454482758601</v>
      </c>
    </row>
    <row r="486" spans="1:2" x14ac:dyDescent="0.35">
      <c r="A486" s="43">
        <v>45768.208333333299</v>
      </c>
      <c r="B486" s="42">
        <v>0.96567832166666601</v>
      </c>
    </row>
    <row r="487" spans="1:2" x14ac:dyDescent="0.35">
      <c r="A487" s="43">
        <v>45768.25</v>
      </c>
      <c r="B487" s="42">
        <v>0.96485076724137897</v>
      </c>
    </row>
    <row r="488" spans="1:2" x14ac:dyDescent="0.35">
      <c r="A488" s="43">
        <v>45768.291666666701</v>
      </c>
      <c r="B488" s="42">
        <v>2.3170107166666698</v>
      </c>
    </row>
    <row r="489" spans="1:2" x14ac:dyDescent="0.35">
      <c r="A489" s="43">
        <v>45768.333333333299</v>
      </c>
      <c r="B489" s="42">
        <v>3.1966576896551699</v>
      </c>
    </row>
    <row r="490" spans="1:2" x14ac:dyDescent="0.35">
      <c r="A490" s="43">
        <v>45768.375</v>
      </c>
      <c r="B490" s="42">
        <v>8.0690276666666705</v>
      </c>
    </row>
    <row r="491" spans="1:2" x14ac:dyDescent="0.35">
      <c r="A491" s="43">
        <v>45768.416666666701</v>
      </c>
      <c r="B491" s="42">
        <v>4.6040944827586197</v>
      </c>
    </row>
    <row r="492" spans="1:2" x14ac:dyDescent="0.35">
      <c r="A492" s="43">
        <v>45768.458333333299</v>
      </c>
      <c r="B492" s="42">
        <v>8.0056193333333301</v>
      </c>
    </row>
    <row r="493" spans="1:2" x14ac:dyDescent="0.35">
      <c r="A493" s="43">
        <v>45768.5</v>
      </c>
      <c r="B493" s="42">
        <v>3.6358096551724102</v>
      </c>
    </row>
    <row r="494" spans="1:2" x14ac:dyDescent="0.35">
      <c r="A494" s="43">
        <v>45768.541666666701</v>
      </c>
      <c r="B494" s="42">
        <v>1.6974155</v>
      </c>
    </row>
    <row r="495" spans="1:2" x14ac:dyDescent="0.35">
      <c r="A495" s="43">
        <v>45768.583333333299</v>
      </c>
      <c r="B495" s="42">
        <v>2.92585344827586E-2</v>
      </c>
    </row>
    <row r="496" spans="1:2" x14ac:dyDescent="0.35">
      <c r="A496" s="43">
        <v>45768.625</v>
      </c>
    </row>
    <row r="497" spans="1:2" x14ac:dyDescent="0.35">
      <c r="A497" s="43">
        <v>45768.666666666701</v>
      </c>
      <c r="B497" s="42">
        <v>0.75401542586206904</v>
      </c>
    </row>
    <row r="498" spans="1:2" x14ac:dyDescent="0.35">
      <c r="A498" s="43">
        <v>45768.708333333299</v>
      </c>
      <c r="B498" s="42">
        <v>2.6046153333333302</v>
      </c>
    </row>
    <row r="499" spans="1:2" x14ac:dyDescent="0.35">
      <c r="A499" s="43">
        <v>45768.75</v>
      </c>
      <c r="B499" s="42">
        <v>0.207280251724138</v>
      </c>
    </row>
    <row r="500" spans="1:2" x14ac:dyDescent="0.35">
      <c r="A500" s="43">
        <v>45768.791666666701</v>
      </c>
      <c r="B500" s="42">
        <v>6.6412713333333304E-2</v>
      </c>
    </row>
    <row r="501" spans="1:2" x14ac:dyDescent="0.35">
      <c r="A501" s="43">
        <v>45768.833333333299</v>
      </c>
      <c r="B501" s="42">
        <v>0.41236520517241398</v>
      </c>
    </row>
    <row r="502" spans="1:2" x14ac:dyDescent="0.35">
      <c r="A502" s="43">
        <v>45768.875</v>
      </c>
      <c r="B502" s="42">
        <v>4.2078114500000003</v>
      </c>
    </row>
    <row r="503" spans="1:2" x14ac:dyDescent="0.35">
      <c r="A503" s="43">
        <v>45768.916666666701</v>
      </c>
      <c r="B503" s="42">
        <v>0.19246967413793101</v>
      </c>
    </row>
    <row r="504" spans="1:2" x14ac:dyDescent="0.35">
      <c r="A504" s="43">
        <v>45768.958333333299</v>
      </c>
      <c r="B504" s="42">
        <v>7.1896417466666698</v>
      </c>
    </row>
    <row r="505" spans="1:2" x14ac:dyDescent="0.35">
      <c r="A505" s="43">
        <v>45769</v>
      </c>
      <c r="B505" s="42">
        <v>0.64868139482758602</v>
      </c>
    </row>
    <row r="506" spans="1:2" x14ac:dyDescent="0.35">
      <c r="A506" s="43">
        <v>45769.041666666701</v>
      </c>
    </row>
    <row r="507" spans="1:2" x14ac:dyDescent="0.35">
      <c r="A507" s="43">
        <v>45769.083333333299</v>
      </c>
      <c r="B507" s="42">
        <v>2.2804248275862098</v>
      </c>
    </row>
    <row r="508" spans="1:2" x14ac:dyDescent="0.35">
      <c r="A508" s="43">
        <v>45769.125</v>
      </c>
      <c r="B508" s="42">
        <v>4.2715031666666698</v>
      </c>
    </row>
    <row r="509" spans="1:2" x14ac:dyDescent="0.35">
      <c r="A509" s="43">
        <v>45769.166666666701</v>
      </c>
      <c r="B509" s="42">
        <v>1.6584884844827601</v>
      </c>
    </row>
    <row r="510" spans="1:2" x14ac:dyDescent="0.35">
      <c r="A510" s="43">
        <v>45769.208333333299</v>
      </c>
      <c r="B510" s="42">
        <v>2.2474521666666698</v>
      </c>
    </row>
    <row r="511" spans="1:2" x14ac:dyDescent="0.35">
      <c r="A511" s="43">
        <v>45769.25</v>
      </c>
      <c r="B511" s="42">
        <v>4.7285177068965503</v>
      </c>
    </row>
    <row r="512" spans="1:2" x14ac:dyDescent="0.35">
      <c r="A512" s="43">
        <v>45769.291666666701</v>
      </c>
      <c r="B512" s="42">
        <v>12.930616499999999</v>
      </c>
    </row>
    <row r="513" spans="1:2" x14ac:dyDescent="0.35">
      <c r="A513" s="43">
        <v>45769.333333333299</v>
      </c>
      <c r="B513" s="42">
        <v>0.97351610344827599</v>
      </c>
    </row>
    <row r="514" spans="1:2" x14ac:dyDescent="0.35">
      <c r="A514" s="43">
        <v>45769.375</v>
      </c>
    </row>
    <row r="515" spans="1:2" x14ac:dyDescent="0.35">
      <c r="A515" s="43">
        <v>45769.416666666701</v>
      </c>
      <c r="B515" s="42">
        <v>2.1097703965517201</v>
      </c>
    </row>
    <row r="516" spans="1:2" x14ac:dyDescent="0.35">
      <c r="A516" s="43">
        <v>45769.458333333299</v>
      </c>
      <c r="B516" s="42">
        <v>2.4166115000000001</v>
      </c>
    </row>
    <row r="517" spans="1:2" x14ac:dyDescent="0.35">
      <c r="A517" s="43">
        <v>45769.5</v>
      </c>
      <c r="B517" s="42">
        <v>0.236701513793103</v>
      </c>
    </row>
    <row r="518" spans="1:2" x14ac:dyDescent="0.35">
      <c r="A518" s="43">
        <v>45769.541666666701</v>
      </c>
      <c r="B518" s="42">
        <v>5.3100540000000002E-2</v>
      </c>
    </row>
    <row r="519" spans="1:2" x14ac:dyDescent="0.35">
      <c r="A519" s="43">
        <v>45769.583333333299</v>
      </c>
      <c r="B519" s="42">
        <v>0.107395872413793</v>
      </c>
    </row>
    <row r="520" spans="1:2" x14ac:dyDescent="0.35">
      <c r="A520" s="43">
        <v>45769.625</v>
      </c>
      <c r="B520" s="42">
        <v>0.57197552833333298</v>
      </c>
    </row>
    <row r="521" spans="1:2" x14ac:dyDescent="0.35">
      <c r="A521" s="43">
        <v>45769.666666666701</v>
      </c>
      <c r="B521" s="42">
        <v>0.325893077586207</v>
      </c>
    </row>
    <row r="522" spans="1:2" x14ac:dyDescent="0.35">
      <c r="A522" s="43">
        <v>45769.708333333299</v>
      </c>
      <c r="B522" s="42">
        <v>1.4774467516666701</v>
      </c>
    </row>
    <row r="523" spans="1:2" x14ac:dyDescent="0.35">
      <c r="A523" s="43">
        <v>45769.75</v>
      </c>
      <c r="B523" s="42">
        <v>0.38085713448275899</v>
      </c>
    </row>
    <row r="524" spans="1:2" x14ac:dyDescent="0.35">
      <c r="A524" s="43">
        <v>45769.791666666701</v>
      </c>
      <c r="B524" s="42">
        <v>1.2931732499999999</v>
      </c>
    </row>
    <row r="525" spans="1:2" x14ac:dyDescent="0.35">
      <c r="A525" s="43">
        <v>45769.833333333299</v>
      </c>
      <c r="B525" s="42">
        <v>0.46055220689655202</v>
      </c>
    </row>
    <row r="526" spans="1:2" x14ac:dyDescent="0.35">
      <c r="A526" s="43">
        <v>45769.875</v>
      </c>
      <c r="B526" s="42">
        <v>0.199692538333333</v>
      </c>
    </row>
    <row r="527" spans="1:2" x14ac:dyDescent="0.35">
      <c r="A527" s="43">
        <v>45769.916666666701</v>
      </c>
      <c r="B527" s="42">
        <v>0.50531601724137898</v>
      </c>
    </row>
    <row r="528" spans="1:2" x14ac:dyDescent="0.35">
      <c r="A528" s="43">
        <v>45769.958333333299</v>
      </c>
      <c r="B528" s="42">
        <v>0.52817113333333299</v>
      </c>
    </row>
    <row r="529" spans="1:2" x14ac:dyDescent="0.35">
      <c r="A529" s="43">
        <v>45770</v>
      </c>
      <c r="B529" s="42">
        <v>1.00373765517241</v>
      </c>
    </row>
    <row r="530" spans="1:2" x14ac:dyDescent="0.35">
      <c r="A530" s="43">
        <v>45770.041666666701</v>
      </c>
      <c r="B530" s="42">
        <v>2.2030641666666702</v>
      </c>
    </row>
    <row r="531" spans="1:2" x14ac:dyDescent="0.35">
      <c r="A531" s="43">
        <v>45770.083333333299</v>
      </c>
      <c r="B531" s="42">
        <v>3.58614982758621</v>
      </c>
    </row>
    <row r="532" spans="1:2" x14ac:dyDescent="0.35">
      <c r="A532" s="43">
        <v>45770.125</v>
      </c>
      <c r="B532" s="42">
        <v>3.5234196666666699</v>
      </c>
    </row>
    <row r="533" spans="1:2" x14ac:dyDescent="0.35">
      <c r="A533" s="43">
        <v>45770.166666666701</v>
      </c>
      <c r="B533" s="42">
        <v>1.4851153620689701</v>
      </c>
    </row>
    <row r="534" spans="1:2" x14ac:dyDescent="0.35">
      <c r="A534" s="43">
        <v>45770.208333333299</v>
      </c>
      <c r="B534" s="42">
        <v>3.7243698333333297E-2</v>
      </c>
    </row>
    <row r="535" spans="1:2" x14ac:dyDescent="0.35">
      <c r="A535" s="43">
        <v>45770.25</v>
      </c>
      <c r="B535" s="42">
        <v>3.7447925862068999E-2</v>
      </c>
    </row>
    <row r="536" spans="1:2" x14ac:dyDescent="0.35">
      <c r="A536" s="43">
        <v>45770.291666666701</v>
      </c>
      <c r="B536" s="42">
        <v>2.48616983333333E-2</v>
      </c>
    </row>
    <row r="537" spans="1:2" x14ac:dyDescent="0.35">
      <c r="A537" s="43">
        <v>45770.333333333299</v>
      </c>
      <c r="B537" s="42">
        <v>5.2870786206896503E-2</v>
      </c>
    </row>
    <row r="538" spans="1:2" x14ac:dyDescent="0.35">
      <c r="A538" s="43">
        <v>45770.375</v>
      </c>
      <c r="B538" s="42">
        <v>8.3804333333333003E-4</v>
      </c>
    </row>
    <row r="539" spans="1:2" x14ac:dyDescent="0.35">
      <c r="A539" s="43">
        <v>45770.416666666701</v>
      </c>
      <c r="B539" s="42">
        <v>1.7972938103448299</v>
      </c>
    </row>
    <row r="540" spans="1:2" x14ac:dyDescent="0.35">
      <c r="A540" s="43">
        <v>45770.458333333299</v>
      </c>
      <c r="B540" s="42">
        <v>5.5987489999999998</v>
      </c>
    </row>
    <row r="541" spans="1:2" x14ac:dyDescent="0.35">
      <c r="A541" s="43">
        <v>45770.5</v>
      </c>
      <c r="B541" s="42">
        <v>0.481523496551724</v>
      </c>
    </row>
    <row r="542" spans="1:2" x14ac:dyDescent="0.35">
      <c r="A542" s="43">
        <v>45770.541666666701</v>
      </c>
      <c r="B542" s="42">
        <v>0.70780431666666699</v>
      </c>
    </row>
    <row r="543" spans="1:2" x14ac:dyDescent="0.35">
      <c r="A543" s="43">
        <v>45770.583333333299</v>
      </c>
      <c r="B543" s="42">
        <v>2.5901646724137901</v>
      </c>
    </row>
    <row r="544" spans="1:2" x14ac:dyDescent="0.35">
      <c r="A544" s="43">
        <v>45770.625</v>
      </c>
      <c r="B544" s="42">
        <v>6.9709921666666697</v>
      </c>
    </row>
    <row r="545" spans="1:2" x14ac:dyDescent="0.35">
      <c r="A545" s="43">
        <v>45770.666666666701</v>
      </c>
      <c r="B545" s="42">
        <v>0.98734455172413804</v>
      </c>
    </row>
    <row r="546" spans="1:2" x14ac:dyDescent="0.35">
      <c r="A546" s="43">
        <v>45770.708333333299</v>
      </c>
      <c r="B546" s="42">
        <v>1.12381341666667</v>
      </c>
    </row>
    <row r="547" spans="1:2" x14ac:dyDescent="0.35">
      <c r="A547" s="43">
        <v>45770.75</v>
      </c>
      <c r="B547" s="42">
        <v>2.2661597068965502</v>
      </c>
    </row>
    <row r="548" spans="1:2" x14ac:dyDescent="0.35">
      <c r="A548" s="43">
        <v>45770.791666666701</v>
      </c>
      <c r="B548" s="42">
        <v>4.7653590000000001</v>
      </c>
    </row>
    <row r="549" spans="1:2" x14ac:dyDescent="0.35">
      <c r="A549" s="43">
        <v>45770.833333333299</v>
      </c>
      <c r="B549" s="42">
        <v>0.47263451551724101</v>
      </c>
    </row>
    <row r="550" spans="1:2" x14ac:dyDescent="0.35">
      <c r="A550" s="43">
        <v>45770.875</v>
      </c>
      <c r="B550" s="42">
        <v>9.0600998333333294E-2</v>
      </c>
    </row>
    <row r="551" spans="1:2" x14ac:dyDescent="0.35">
      <c r="A551" s="43">
        <v>45770.916666666701</v>
      </c>
      <c r="B551" s="42">
        <v>0.29825807068965499</v>
      </c>
    </row>
    <row r="552" spans="1:2" x14ac:dyDescent="0.35">
      <c r="A552" s="43">
        <v>45770.958333333299</v>
      </c>
      <c r="B552" s="42">
        <v>8.9417134999999995E-2</v>
      </c>
    </row>
    <row r="553" spans="1:2" x14ac:dyDescent="0.35">
      <c r="A553" s="43">
        <v>45771</v>
      </c>
      <c r="B553" s="42">
        <v>5.3828255344827598</v>
      </c>
    </row>
    <row r="554" spans="1:2" x14ac:dyDescent="0.35">
      <c r="A554" s="43">
        <v>45771.041666666701</v>
      </c>
      <c r="B554" s="42">
        <v>23.8579516666667</v>
      </c>
    </row>
    <row r="555" spans="1:2" x14ac:dyDescent="0.35">
      <c r="A555" s="43">
        <v>45771.083333333299</v>
      </c>
      <c r="B555" s="42">
        <v>2.2633425913793102</v>
      </c>
    </row>
    <row r="556" spans="1:2" x14ac:dyDescent="0.35">
      <c r="A556" s="43">
        <v>45771.125</v>
      </c>
      <c r="B556" s="42">
        <v>6.6166116666666701</v>
      </c>
    </row>
    <row r="557" spans="1:2" x14ac:dyDescent="0.35">
      <c r="A557" s="43">
        <v>45771.166666666701</v>
      </c>
      <c r="B557" s="42">
        <v>6.2338372413793097</v>
      </c>
    </row>
    <row r="558" spans="1:2" x14ac:dyDescent="0.35">
      <c r="A558" s="43">
        <v>45771.208333333299</v>
      </c>
      <c r="B558" s="42">
        <v>0.81194448333333302</v>
      </c>
    </row>
    <row r="559" spans="1:2" x14ac:dyDescent="0.35">
      <c r="A559" s="43">
        <v>45771.25</v>
      </c>
      <c r="B559" s="42">
        <v>0.1119822</v>
      </c>
    </row>
    <row r="560" spans="1:2" x14ac:dyDescent="0.35">
      <c r="A560" s="43">
        <v>45771.291666666701</v>
      </c>
      <c r="B560" s="42">
        <v>2.7824899999999999E-3</v>
      </c>
    </row>
    <row r="561" spans="1:2" x14ac:dyDescent="0.35">
      <c r="A561" s="43">
        <v>45771.333333333299</v>
      </c>
      <c r="B561" s="42">
        <v>0.50670818965517295</v>
      </c>
    </row>
    <row r="562" spans="1:2" x14ac:dyDescent="0.35">
      <c r="A562" s="43">
        <v>45771.375</v>
      </c>
      <c r="B562" s="42">
        <v>1.48926555</v>
      </c>
    </row>
    <row r="563" spans="1:2" x14ac:dyDescent="0.35">
      <c r="A563" s="43">
        <v>45771.416666666701</v>
      </c>
      <c r="B563" s="42">
        <v>1.31629496551724</v>
      </c>
    </row>
    <row r="564" spans="1:2" x14ac:dyDescent="0.35">
      <c r="A564" s="43">
        <v>45771.458333333299</v>
      </c>
      <c r="B564" s="42">
        <v>3.8502248333333302</v>
      </c>
    </row>
    <row r="565" spans="1:2" x14ac:dyDescent="0.35">
      <c r="A565" s="43">
        <v>45771.5</v>
      </c>
      <c r="B565" s="42">
        <v>0.23789199999999999</v>
      </c>
    </row>
    <row r="566" spans="1:2" x14ac:dyDescent="0.35">
      <c r="A566" s="43">
        <v>45771.541666666701</v>
      </c>
      <c r="B566" s="42">
        <v>3.2274625000000001E-2</v>
      </c>
    </row>
    <row r="567" spans="1:2" x14ac:dyDescent="0.35">
      <c r="A567" s="43">
        <v>45771.583333333299</v>
      </c>
      <c r="B567" s="42">
        <v>0.48731927068965503</v>
      </c>
    </row>
    <row r="568" spans="1:2" x14ac:dyDescent="0.35">
      <c r="A568" s="43">
        <v>45771.625</v>
      </c>
      <c r="B568" s="42">
        <v>0.25236249333333299</v>
      </c>
    </row>
    <row r="569" spans="1:2" x14ac:dyDescent="0.35">
      <c r="A569" s="43">
        <v>45771.666666666701</v>
      </c>
      <c r="B569" s="42">
        <v>0.59257087586206902</v>
      </c>
    </row>
    <row r="570" spans="1:2" x14ac:dyDescent="0.35">
      <c r="A570" s="43">
        <v>45771.708333333299</v>
      </c>
      <c r="B570" s="42">
        <v>0.85213585833333305</v>
      </c>
    </row>
    <row r="571" spans="1:2" x14ac:dyDescent="0.35">
      <c r="A571" s="43">
        <v>45771.75</v>
      </c>
      <c r="B571" s="42">
        <v>0.57272021551724095</v>
      </c>
    </row>
    <row r="572" spans="1:2" x14ac:dyDescent="0.35">
      <c r="A572" s="43">
        <v>45771.791666666701</v>
      </c>
      <c r="B572" s="42">
        <v>0.43871348999999998</v>
      </c>
    </row>
    <row r="573" spans="1:2" x14ac:dyDescent="0.35">
      <c r="A573" s="43">
        <v>45771.833333333299</v>
      </c>
      <c r="B573" s="42">
        <v>0.21602032586206901</v>
      </c>
    </row>
    <row r="574" spans="1:2" x14ac:dyDescent="0.35">
      <c r="A574" s="43">
        <v>45771.875</v>
      </c>
      <c r="B574" s="42">
        <v>5.6917351666666699E-2</v>
      </c>
    </row>
    <row r="575" spans="1:2" x14ac:dyDescent="0.35">
      <c r="A575" s="43">
        <v>45771.916666666701</v>
      </c>
      <c r="B575" s="42">
        <v>2.25255217241379</v>
      </c>
    </row>
    <row r="576" spans="1:2" x14ac:dyDescent="0.35">
      <c r="A576" s="43">
        <v>45771.958333333299</v>
      </c>
      <c r="B576" s="42">
        <v>6.6081898333333404</v>
      </c>
    </row>
    <row r="577" spans="1:2" x14ac:dyDescent="0.35">
      <c r="A577" s="43">
        <v>45772</v>
      </c>
      <c r="B577" s="42">
        <v>0.74649880000000002</v>
      </c>
    </row>
    <row r="578" spans="1:2" x14ac:dyDescent="0.35">
      <c r="A578" s="43">
        <v>45772.041666666701</v>
      </c>
      <c r="B578" s="42">
        <v>0.74474216666666704</v>
      </c>
    </row>
    <row r="579" spans="1:2" x14ac:dyDescent="0.35">
      <c r="A579" s="43">
        <v>45772.083333333299</v>
      </c>
      <c r="B579" s="42">
        <v>3.1712952982758602</v>
      </c>
    </row>
    <row r="580" spans="1:2" x14ac:dyDescent="0.35">
      <c r="A580" s="43">
        <v>45772.125</v>
      </c>
      <c r="B580" s="42">
        <v>5.7298648333333304</v>
      </c>
    </row>
    <row r="581" spans="1:2" x14ac:dyDescent="0.35">
      <c r="A581" s="43">
        <v>45772.166666666701</v>
      </c>
      <c r="B581" s="42">
        <v>2.1680387413793101</v>
      </c>
    </row>
    <row r="582" spans="1:2" x14ac:dyDescent="0.35">
      <c r="A582" s="43">
        <v>45772.208333333299</v>
      </c>
      <c r="B582" s="42">
        <v>4.6690905000000003</v>
      </c>
    </row>
    <row r="583" spans="1:2" x14ac:dyDescent="0.35">
      <c r="A583" s="43">
        <v>45772.25</v>
      </c>
      <c r="B583" s="42">
        <v>10.3696458448276</v>
      </c>
    </row>
    <row r="584" spans="1:2" x14ac:dyDescent="0.35">
      <c r="A584" s="43">
        <v>45772.291666666701</v>
      </c>
      <c r="B584" s="42">
        <v>62.180561666666698</v>
      </c>
    </row>
    <row r="585" spans="1:2" x14ac:dyDescent="0.35">
      <c r="A585" s="43">
        <v>45772.333333333299</v>
      </c>
      <c r="B585" s="42">
        <v>15.823611305172401</v>
      </c>
    </row>
    <row r="586" spans="1:2" x14ac:dyDescent="0.35">
      <c r="A586" s="43">
        <v>45772.375</v>
      </c>
      <c r="B586" s="42">
        <v>0.22166678000000001</v>
      </c>
    </row>
    <row r="587" spans="1:2" x14ac:dyDescent="0.35">
      <c r="A587" s="43">
        <v>45772.416666666701</v>
      </c>
      <c r="B587" s="42">
        <v>0.91260501724137899</v>
      </c>
    </row>
    <row r="588" spans="1:2" x14ac:dyDescent="0.35">
      <c r="A588" s="43">
        <v>45772.458333333299</v>
      </c>
      <c r="B588" s="42">
        <v>0.62040034333333305</v>
      </c>
    </row>
    <row r="589" spans="1:2" x14ac:dyDescent="0.35">
      <c r="A589" s="43">
        <v>45772.5</v>
      </c>
      <c r="B589" s="42">
        <v>1.4388426724137899</v>
      </c>
    </row>
    <row r="590" spans="1:2" x14ac:dyDescent="0.35">
      <c r="A590" s="43">
        <v>45772.541666666701</v>
      </c>
      <c r="B590" s="42">
        <v>1.7147920433333299</v>
      </c>
    </row>
    <row r="591" spans="1:2" x14ac:dyDescent="0.35">
      <c r="A591" s="43">
        <v>45772.583333333299</v>
      </c>
      <c r="B591" s="42">
        <v>2.9582203051724099</v>
      </c>
    </row>
    <row r="592" spans="1:2" x14ac:dyDescent="0.35">
      <c r="A592" s="43">
        <v>45772.625</v>
      </c>
      <c r="B592" s="42">
        <v>1.5940495833333299</v>
      </c>
    </row>
    <row r="593" spans="1:2" x14ac:dyDescent="0.35">
      <c r="A593" s="43">
        <v>45772.666666666701</v>
      </c>
      <c r="B593" s="42">
        <v>0.639756613793104</v>
      </c>
    </row>
    <row r="594" spans="1:2" x14ac:dyDescent="0.35">
      <c r="A594" s="43">
        <v>45772.708333333299</v>
      </c>
      <c r="B594" s="42">
        <v>0.93077204833333305</v>
      </c>
    </row>
    <row r="595" spans="1:2" x14ac:dyDescent="0.35">
      <c r="A595" s="43">
        <v>45772.75</v>
      </c>
      <c r="B595" s="42">
        <v>1.6500519172413799</v>
      </c>
    </row>
    <row r="596" spans="1:2" x14ac:dyDescent="0.35">
      <c r="A596" s="43">
        <v>45772.791666666701</v>
      </c>
      <c r="B596" s="42">
        <v>2.9179756666666701</v>
      </c>
    </row>
    <row r="597" spans="1:2" x14ac:dyDescent="0.35">
      <c r="A597" s="43">
        <v>45772.833333333299</v>
      </c>
      <c r="B597" s="42">
        <v>0.21378828965517199</v>
      </c>
    </row>
    <row r="598" spans="1:2" x14ac:dyDescent="0.35">
      <c r="A598" s="43">
        <v>45772.875</v>
      </c>
      <c r="B598" s="42">
        <v>1.28439263666667</v>
      </c>
    </row>
    <row r="599" spans="1:2" x14ac:dyDescent="0.35">
      <c r="A599" s="43">
        <v>45772.916666666701</v>
      </c>
      <c r="B599" s="42">
        <v>0.83431187413793095</v>
      </c>
    </row>
    <row r="600" spans="1:2" x14ac:dyDescent="0.35">
      <c r="A600" s="43">
        <v>45772.958333333299</v>
      </c>
      <c r="B600" s="42">
        <v>10.4322885</v>
      </c>
    </row>
    <row r="601" spans="1:2" x14ac:dyDescent="0.35">
      <c r="A601" s="43">
        <v>45773</v>
      </c>
      <c r="B601" s="42">
        <v>1.6633816206896599</v>
      </c>
    </row>
    <row r="602" spans="1:2" x14ac:dyDescent="0.35">
      <c r="A602" s="43">
        <v>45773.041666666701</v>
      </c>
      <c r="B602" s="42">
        <v>7.7871736666666704</v>
      </c>
    </row>
    <row r="603" spans="1:2" x14ac:dyDescent="0.35">
      <c r="A603" s="43">
        <v>45773.083333333299</v>
      </c>
      <c r="B603" s="42">
        <v>0.121149037931034</v>
      </c>
    </row>
    <row r="604" spans="1:2" x14ac:dyDescent="0.35">
      <c r="A604" s="43">
        <v>45773.125</v>
      </c>
    </row>
    <row r="605" spans="1:2" x14ac:dyDescent="0.35">
      <c r="A605" s="43">
        <v>45773.166666666701</v>
      </c>
      <c r="B605" s="42">
        <v>0.14694944655172401</v>
      </c>
    </row>
    <row r="606" spans="1:2" x14ac:dyDescent="0.35">
      <c r="A606" s="43">
        <v>45773.208333333299</v>
      </c>
      <c r="B606" s="42">
        <v>3.06744706666667</v>
      </c>
    </row>
    <row r="607" spans="1:2" x14ac:dyDescent="0.35">
      <c r="A607" s="43">
        <v>45773.25</v>
      </c>
      <c r="B607" s="42">
        <v>0.104617603448276</v>
      </c>
    </row>
    <row r="608" spans="1:2" x14ac:dyDescent="0.35">
      <c r="A608" s="43">
        <v>45773.291666666701</v>
      </c>
      <c r="B608" s="42">
        <v>9.3028266666666595E-2</v>
      </c>
    </row>
    <row r="609" spans="1:2" x14ac:dyDescent="0.35">
      <c r="A609" s="43">
        <v>45773.333333333299</v>
      </c>
      <c r="B609" s="42">
        <v>8.7452943103448297E-2</v>
      </c>
    </row>
    <row r="610" spans="1:2" x14ac:dyDescent="0.35">
      <c r="A610" s="43">
        <v>45773.375</v>
      </c>
      <c r="B610" s="42">
        <v>2.7777833333333002E-4</v>
      </c>
    </row>
    <row r="611" spans="1:2" x14ac:dyDescent="0.35">
      <c r="A611" s="43">
        <v>45773.416666666701</v>
      </c>
      <c r="B611" s="42">
        <v>0.13694315517241401</v>
      </c>
    </row>
    <row r="612" spans="1:2" x14ac:dyDescent="0.35">
      <c r="A612" s="43">
        <v>45773.458333333299</v>
      </c>
      <c r="B612" s="42">
        <v>0.34727286666666701</v>
      </c>
    </row>
    <row r="613" spans="1:2" x14ac:dyDescent="0.35">
      <c r="A613" s="43">
        <v>45773.5</v>
      </c>
      <c r="B613" s="42">
        <v>2.1836494655172398</v>
      </c>
    </row>
    <row r="614" spans="1:2" x14ac:dyDescent="0.35">
      <c r="A614" s="43">
        <v>45773.541666666701</v>
      </c>
      <c r="B614" s="42">
        <v>7.0759833333333404</v>
      </c>
    </row>
    <row r="615" spans="1:2" x14ac:dyDescent="0.35">
      <c r="A615" s="43">
        <v>45773.583333333299</v>
      </c>
      <c r="B615" s="42">
        <v>3.4490848275862098</v>
      </c>
    </row>
    <row r="616" spans="1:2" x14ac:dyDescent="0.35">
      <c r="A616" s="43">
        <v>45773.625</v>
      </c>
      <c r="B616" s="42">
        <v>3.97568733333333</v>
      </c>
    </row>
    <row r="617" spans="1:2" x14ac:dyDescent="0.35">
      <c r="A617" s="43">
        <v>45773.666666666701</v>
      </c>
      <c r="B617" s="42">
        <v>0.19150139655172399</v>
      </c>
    </row>
    <row r="618" spans="1:2" x14ac:dyDescent="0.35">
      <c r="A618" s="43">
        <v>45773.708333333299</v>
      </c>
      <c r="B618" s="42">
        <v>1.47085666666667E-2</v>
      </c>
    </row>
    <row r="619" spans="1:2" x14ac:dyDescent="0.35">
      <c r="A619" s="43">
        <v>45773.75</v>
      </c>
      <c r="B619" s="42">
        <v>1.06695509827586</v>
      </c>
    </row>
    <row r="620" spans="1:2" x14ac:dyDescent="0.35">
      <c r="A620" s="43">
        <v>45773.791666666701</v>
      </c>
      <c r="B620" s="42">
        <v>3.29702711666667</v>
      </c>
    </row>
    <row r="621" spans="1:2" x14ac:dyDescent="0.35">
      <c r="A621" s="43">
        <v>45773.833333333299</v>
      </c>
      <c r="B621" s="42">
        <v>2.1837562068965499</v>
      </c>
    </row>
    <row r="622" spans="1:2" x14ac:dyDescent="0.35">
      <c r="A622" s="43">
        <v>45773.875</v>
      </c>
      <c r="B622" s="42">
        <v>6.7164786666666698</v>
      </c>
    </row>
    <row r="623" spans="1:2" x14ac:dyDescent="0.35">
      <c r="A623" s="43">
        <v>45773.916666666701</v>
      </c>
      <c r="B623" s="42">
        <v>8.1954003448275898</v>
      </c>
    </row>
    <row r="624" spans="1:2" x14ac:dyDescent="0.35">
      <c r="A624" s="43">
        <v>45773.958333333299</v>
      </c>
      <c r="B624" s="42">
        <v>12.4895421666667</v>
      </c>
    </row>
    <row r="625" spans="1:2" x14ac:dyDescent="0.35">
      <c r="A625" s="43">
        <v>45774</v>
      </c>
      <c r="B625" s="42">
        <v>14.8935617241379</v>
      </c>
    </row>
    <row r="626" spans="1:2" x14ac:dyDescent="0.35">
      <c r="A626" s="43">
        <v>45774.041666666701</v>
      </c>
      <c r="B626" s="42">
        <v>17.4860711864407</v>
      </c>
    </row>
    <row r="627" spans="1:2" x14ac:dyDescent="0.35">
      <c r="A627" s="43">
        <v>45774.083333333299</v>
      </c>
      <c r="B627" s="42">
        <v>19.2388915254237</v>
      </c>
    </row>
    <row r="628" spans="1:2" x14ac:dyDescent="0.35">
      <c r="A628" s="43">
        <v>45774.125</v>
      </c>
      <c r="B628" s="42">
        <v>27.208373333333299</v>
      </c>
    </row>
    <row r="629" spans="1:2" x14ac:dyDescent="0.35">
      <c r="A629" s="43">
        <v>45774.166666666701</v>
      </c>
      <c r="B629" s="42">
        <v>22.1306603448276</v>
      </c>
    </row>
    <row r="630" spans="1:2" x14ac:dyDescent="0.35">
      <c r="A630" s="43">
        <v>45774.208333333299</v>
      </c>
      <c r="B630" s="42">
        <v>18.569938333333301</v>
      </c>
    </row>
    <row r="631" spans="1:2" x14ac:dyDescent="0.35">
      <c r="A631" s="43">
        <v>45774.25</v>
      </c>
      <c r="B631" s="42">
        <v>20.9702327586207</v>
      </c>
    </row>
    <row r="632" spans="1:2" x14ac:dyDescent="0.35">
      <c r="A632" s="43">
        <v>45774.291666666701</v>
      </c>
      <c r="B632" s="42">
        <v>103.477061666667</v>
      </c>
    </row>
    <row r="633" spans="1:2" x14ac:dyDescent="0.35">
      <c r="A633" s="43">
        <v>45774.333333333299</v>
      </c>
      <c r="B633" s="42">
        <v>19.313681667241401</v>
      </c>
    </row>
    <row r="634" spans="1:2" x14ac:dyDescent="0.35">
      <c r="A634" s="43">
        <v>45774.375</v>
      </c>
    </row>
    <row r="635" spans="1:2" x14ac:dyDescent="0.35">
      <c r="A635" s="43">
        <v>45774.416666666701</v>
      </c>
      <c r="B635" s="42">
        <v>3.9423470689655203E-2</v>
      </c>
    </row>
    <row r="636" spans="1:2" x14ac:dyDescent="0.35">
      <c r="A636" s="43">
        <v>45774.458333333299</v>
      </c>
      <c r="B636" s="42">
        <v>5.55555E-4</v>
      </c>
    </row>
    <row r="637" spans="1:2" x14ac:dyDescent="0.35">
      <c r="A637" s="43">
        <v>45774.5</v>
      </c>
      <c r="B637" s="42">
        <v>0.18060152068965499</v>
      </c>
    </row>
    <row r="638" spans="1:2" x14ac:dyDescent="0.35">
      <c r="A638" s="43">
        <v>45774.541666666701</v>
      </c>
      <c r="B638" s="42">
        <v>0.173884765</v>
      </c>
    </row>
    <row r="639" spans="1:2" x14ac:dyDescent="0.35">
      <c r="A639" s="43">
        <v>45774.583333333299</v>
      </c>
      <c r="B639" s="42">
        <v>0.61684058965517297</v>
      </c>
    </row>
    <row r="640" spans="1:2" x14ac:dyDescent="0.35">
      <c r="A640" s="43">
        <v>45774.625</v>
      </c>
      <c r="B640" s="42">
        <v>1.42570023333333</v>
      </c>
    </row>
    <row r="641" spans="1:2" x14ac:dyDescent="0.35">
      <c r="A641" s="43">
        <v>45774.666666666701</v>
      </c>
      <c r="B641" s="42">
        <v>0.96382501724138003</v>
      </c>
    </row>
    <row r="642" spans="1:2" x14ac:dyDescent="0.35">
      <c r="A642" s="43">
        <v>45774.708333333299</v>
      </c>
      <c r="B642" s="42">
        <v>1.3613401166666701</v>
      </c>
    </row>
    <row r="643" spans="1:2" x14ac:dyDescent="0.35">
      <c r="A643" s="43">
        <v>45774.75</v>
      </c>
      <c r="B643" s="42">
        <v>0.71565330344827605</v>
      </c>
    </row>
    <row r="644" spans="1:2" x14ac:dyDescent="0.35">
      <c r="A644" s="43">
        <v>45774.791666666701</v>
      </c>
      <c r="B644" s="42">
        <v>1.3411838333333299</v>
      </c>
    </row>
    <row r="645" spans="1:2" x14ac:dyDescent="0.35">
      <c r="A645" s="43">
        <v>45774.833333333299</v>
      </c>
      <c r="B645" s="42">
        <v>0.53300411379310397</v>
      </c>
    </row>
    <row r="646" spans="1:2" x14ac:dyDescent="0.35">
      <c r="A646" s="43">
        <v>45774.875</v>
      </c>
      <c r="B646" s="42">
        <v>0.43179355833333299</v>
      </c>
    </row>
    <row r="647" spans="1:2" x14ac:dyDescent="0.35">
      <c r="A647" s="43">
        <v>45774.916666666701</v>
      </c>
      <c r="B647" s="42">
        <v>0.17328848448275899</v>
      </c>
    </row>
    <row r="648" spans="1:2" x14ac:dyDescent="0.35">
      <c r="A648" s="43">
        <v>45774.958333333299</v>
      </c>
      <c r="B648" s="42">
        <v>8.6617423333333304E-2</v>
      </c>
    </row>
    <row r="649" spans="1:2" x14ac:dyDescent="0.35">
      <c r="A649" s="43">
        <v>45775</v>
      </c>
      <c r="B649" s="42">
        <v>0.54887754482758599</v>
      </c>
    </row>
    <row r="650" spans="1:2" x14ac:dyDescent="0.35">
      <c r="A650" s="43">
        <v>45775.041666666701</v>
      </c>
      <c r="B650" s="42">
        <v>0.66096983333333303</v>
      </c>
    </row>
    <row r="651" spans="1:2" x14ac:dyDescent="0.35">
      <c r="A651" s="43">
        <v>45775.083333333299</v>
      </c>
      <c r="B651" s="42">
        <v>0.53406005172413795</v>
      </c>
    </row>
    <row r="652" spans="1:2" x14ac:dyDescent="0.35">
      <c r="A652" s="43">
        <v>45775.125</v>
      </c>
      <c r="B652" s="42">
        <v>1.2079354</v>
      </c>
    </row>
    <row r="653" spans="1:2" x14ac:dyDescent="0.35">
      <c r="A653" s="43">
        <v>45775.166666666701</v>
      </c>
      <c r="B653" s="42">
        <v>0.94825286206896597</v>
      </c>
    </row>
    <row r="654" spans="1:2" x14ac:dyDescent="0.35">
      <c r="A654" s="43">
        <v>45775.208333333299</v>
      </c>
      <c r="B654" s="42">
        <v>0.509804755</v>
      </c>
    </row>
    <row r="655" spans="1:2" x14ac:dyDescent="0.35">
      <c r="A655" s="43">
        <v>45775.25</v>
      </c>
      <c r="B655" s="42">
        <v>0.67040889655172398</v>
      </c>
    </row>
    <row r="656" spans="1:2" x14ac:dyDescent="0.35">
      <c r="A656" s="43">
        <v>45775.291666666701</v>
      </c>
      <c r="B656" s="42">
        <v>3.6392798833333302</v>
      </c>
    </row>
    <row r="657" spans="1:2" x14ac:dyDescent="0.35">
      <c r="A657" s="43">
        <v>45775.333333333299</v>
      </c>
      <c r="B657" s="42">
        <v>6.5578260344827601</v>
      </c>
    </row>
    <row r="658" spans="1:2" x14ac:dyDescent="0.35">
      <c r="A658" s="43">
        <v>45775.375</v>
      </c>
      <c r="B658" s="42">
        <v>6.64844566666667</v>
      </c>
    </row>
    <row r="659" spans="1:2" x14ac:dyDescent="0.35">
      <c r="A659" s="43">
        <v>45775.416666666701</v>
      </c>
      <c r="B659" s="42">
        <v>10.339307137931</v>
      </c>
    </row>
    <row r="660" spans="1:2" x14ac:dyDescent="0.35">
      <c r="A660" s="43">
        <v>45775.458333333299</v>
      </c>
      <c r="B660" s="42">
        <v>10.7241830816667</v>
      </c>
    </row>
    <row r="661" spans="1:2" x14ac:dyDescent="0.35">
      <c r="A661" s="43">
        <v>45775.5</v>
      </c>
      <c r="B661" s="42">
        <v>3.7564349310344798</v>
      </c>
    </row>
    <row r="662" spans="1:2" x14ac:dyDescent="0.35">
      <c r="A662" s="43">
        <v>45775.541666666701</v>
      </c>
      <c r="B662" s="42">
        <v>10.962740374999999</v>
      </c>
    </row>
    <row r="663" spans="1:2" x14ac:dyDescent="0.35">
      <c r="A663" s="43">
        <v>45775.583333333299</v>
      </c>
      <c r="B663" s="42">
        <v>5.8841928672413797</v>
      </c>
    </row>
    <row r="664" spans="1:2" x14ac:dyDescent="0.35">
      <c r="A664" s="43">
        <v>45775.625</v>
      </c>
      <c r="B664" s="42">
        <v>0.76776365666666702</v>
      </c>
    </row>
    <row r="665" spans="1:2" x14ac:dyDescent="0.35">
      <c r="A665" s="43">
        <v>45775.666666666701</v>
      </c>
      <c r="B665" s="42">
        <v>1.8807284137931</v>
      </c>
    </row>
    <row r="666" spans="1:2" x14ac:dyDescent="0.35">
      <c r="A666" s="43">
        <v>45775.708333333299</v>
      </c>
      <c r="B666" s="42">
        <v>1.43058023333333</v>
      </c>
    </row>
    <row r="667" spans="1:2" x14ac:dyDescent="0.35">
      <c r="A667" s="43">
        <v>45775.75</v>
      </c>
      <c r="B667" s="42">
        <v>0.95724377586206899</v>
      </c>
    </row>
    <row r="668" spans="1:2" x14ac:dyDescent="0.35">
      <c r="A668" s="43">
        <v>45775.791666666701</v>
      </c>
      <c r="B668" s="42">
        <v>0.38593105</v>
      </c>
    </row>
    <row r="669" spans="1:2" x14ac:dyDescent="0.35">
      <c r="A669" s="43">
        <v>45775.833333333299</v>
      </c>
      <c r="B669" s="42">
        <v>0.74076286724137896</v>
      </c>
    </row>
    <row r="670" spans="1:2" x14ac:dyDescent="0.35">
      <c r="A670" s="43">
        <v>45775.875</v>
      </c>
      <c r="B670" s="42">
        <v>2.6657751666666698</v>
      </c>
    </row>
    <row r="671" spans="1:2" x14ac:dyDescent="0.35">
      <c r="A671" s="43">
        <v>45775.916666666701</v>
      </c>
      <c r="B671" s="42">
        <v>0.91611170689655197</v>
      </c>
    </row>
    <row r="672" spans="1:2" x14ac:dyDescent="0.35">
      <c r="A672" s="43">
        <v>45775.958333333299</v>
      </c>
      <c r="B672" s="42">
        <v>1.0998304999999999</v>
      </c>
    </row>
    <row r="673" spans="1:2" x14ac:dyDescent="0.35">
      <c r="A673" s="43">
        <v>45776</v>
      </c>
      <c r="B673" s="42">
        <v>3.3859337241379301</v>
      </c>
    </row>
    <row r="674" spans="1:2" x14ac:dyDescent="0.35">
      <c r="A674" s="43">
        <v>45776.041666666701</v>
      </c>
      <c r="B674" s="42">
        <v>9.2109500000000004</v>
      </c>
    </row>
    <row r="675" spans="1:2" x14ac:dyDescent="0.35">
      <c r="A675" s="43">
        <v>45776.083333333299</v>
      </c>
      <c r="B675" s="42">
        <v>2.83161985689655</v>
      </c>
    </row>
    <row r="676" spans="1:2" x14ac:dyDescent="0.35">
      <c r="A676" s="43">
        <v>45776.125</v>
      </c>
      <c r="B676" s="42">
        <v>6.1732821666666604</v>
      </c>
    </row>
    <row r="677" spans="1:2" x14ac:dyDescent="0.35">
      <c r="A677" s="43">
        <v>45776.166666666701</v>
      </c>
      <c r="B677" s="42">
        <v>9.0643310344827608</v>
      </c>
    </row>
    <row r="678" spans="1:2" x14ac:dyDescent="0.35">
      <c r="A678" s="43">
        <v>45776.208333333299</v>
      </c>
      <c r="B678" s="42">
        <v>15.7430233333333</v>
      </c>
    </row>
    <row r="679" spans="1:2" x14ac:dyDescent="0.35">
      <c r="A679" s="43">
        <v>45776.25</v>
      </c>
      <c r="B679" s="42">
        <v>16.828255172413801</v>
      </c>
    </row>
    <row r="680" spans="1:2" x14ac:dyDescent="0.35">
      <c r="A680" s="43">
        <v>45776.291666666701</v>
      </c>
      <c r="B680" s="42">
        <v>37.372676666666699</v>
      </c>
    </row>
    <row r="681" spans="1:2" x14ac:dyDescent="0.35">
      <c r="A681" s="43">
        <v>45776.333333333299</v>
      </c>
      <c r="B681" s="42">
        <v>28.972306724137901</v>
      </c>
    </row>
    <row r="682" spans="1:2" x14ac:dyDescent="0.35">
      <c r="A682" s="43">
        <v>45776.375</v>
      </c>
      <c r="B682" s="42">
        <v>28.633935999999999</v>
      </c>
    </row>
    <row r="683" spans="1:2" x14ac:dyDescent="0.35">
      <c r="A683" s="43">
        <v>45776.416666666701</v>
      </c>
      <c r="B683" s="42">
        <v>43.917663103448298</v>
      </c>
    </row>
    <row r="684" spans="1:2" x14ac:dyDescent="0.35">
      <c r="A684" s="43">
        <v>45776.458333333299</v>
      </c>
      <c r="B684" s="42">
        <v>58.472241283333403</v>
      </c>
    </row>
    <row r="685" spans="1:2" x14ac:dyDescent="0.35">
      <c r="A685" s="43">
        <v>45776.5</v>
      </c>
      <c r="B685" s="42">
        <v>42.314966603448298</v>
      </c>
    </row>
    <row r="686" spans="1:2" x14ac:dyDescent="0.35">
      <c r="A686" s="43">
        <v>45776.541666666701</v>
      </c>
      <c r="B686" s="42">
        <v>118.418114683333</v>
      </c>
    </row>
    <row r="687" spans="1:2" x14ac:dyDescent="0.35">
      <c r="A687" s="43">
        <v>45776.583333333299</v>
      </c>
      <c r="B687" s="42">
        <v>67.039109217241403</v>
      </c>
    </row>
    <row r="688" spans="1:2" x14ac:dyDescent="0.35">
      <c r="A688" s="43">
        <v>45776.625</v>
      </c>
      <c r="B688" s="42">
        <v>95.530278921666707</v>
      </c>
    </row>
    <row r="689" spans="1:2" x14ac:dyDescent="0.35">
      <c r="A689" s="43">
        <v>45776.666666666701</v>
      </c>
      <c r="B689" s="42">
        <v>56.8696911051724</v>
      </c>
    </row>
    <row r="690" spans="1:2" x14ac:dyDescent="0.35">
      <c r="A690" s="43">
        <v>45776.708333333299</v>
      </c>
      <c r="B690" s="42">
        <v>104.10152365499999</v>
      </c>
    </row>
    <row r="691" spans="1:2" x14ac:dyDescent="0.35">
      <c r="A691" s="43">
        <v>45776.75</v>
      </c>
      <c r="B691" s="42">
        <v>28.978219055172399</v>
      </c>
    </row>
    <row r="692" spans="1:2" x14ac:dyDescent="0.35">
      <c r="A692" s="43">
        <v>45776.791666666701</v>
      </c>
      <c r="B692" s="42">
        <v>10.0446472166667</v>
      </c>
    </row>
    <row r="693" spans="1:2" x14ac:dyDescent="0.35">
      <c r="A693" s="43">
        <v>45776.833333333299</v>
      </c>
      <c r="B693" s="42">
        <v>2.5931499844827601</v>
      </c>
    </row>
    <row r="694" spans="1:2" x14ac:dyDescent="0.35">
      <c r="A694" s="43">
        <v>45776.875</v>
      </c>
      <c r="B694" s="42">
        <v>0.123297738333333</v>
      </c>
    </row>
    <row r="695" spans="1:2" x14ac:dyDescent="0.35">
      <c r="A695" s="43">
        <v>45776.916666666701</v>
      </c>
      <c r="B695" s="42">
        <v>4.5773023103448303</v>
      </c>
    </row>
    <row r="696" spans="1:2" x14ac:dyDescent="0.35">
      <c r="A696" s="43">
        <v>45776.958333333299</v>
      </c>
      <c r="B696" s="42">
        <v>4.9666691666666596</v>
      </c>
    </row>
    <row r="697" spans="1:2" x14ac:dyDescent="0.35">
      <c r="A697" s="43">
        <v>45777</v>
      </c>
      <c r="B697" s="42">
        <v>0.68837055172413797</v>
      </c>
    </row>
    <row r="698" spans="1:2" x14ac:dyDescent="0.35">
      <c r="A698" s="43">
        <v>45777.041666666701</v>
      </c>
      <c r="B698" s="42">
        <v>0.14910567499999999</v>
      </c>
    </row>
    <row r="699" spans="1:2" x14ac:dyDescent="0.35">
      <c r="A699" s="43">
        <v>45777.083333333299</v>
      </c>
      <c r="B699" s="42">
        <v>2.67308798275862</v>
      </c>
    </row>
    <row r="700" spans="1:2" x14ac:dyDescent="0.35">
      <c r="A700" s="43">
        <v>45777.125</v>
      </c>
      <c r="B700" s="42">
        <v>4.6425956666666703</v>
      </c>
    </row>
    <row r="701" spans="1:2" x14ac:dyDescent="0.35">
      <c r="A701" s="43">
        <v>45777.166666666701</v>
      </c>
      <c r="B701" s="42">
        <v>1.99448720172414</v>
      </c>
    </row>
    <row r="702" spans="1:2" x14ac:dyDescent="0.35">
      <c r="A702" s="43">
        <v>45777.208333333299</v>
      </c>
      <c r="B702" s="42">
        <v>7.0185785000000003</v>
      </c>
    </row>
    <row r="703" spans="1:2" x14ac:dyDescent="0.35">
      <c r="A703" s="43">
        <v>45777.25</v>
      </c>
      <c r="B703" s="42">
        <v>2.9227196637930999</v>
      </c>
    </row>
    <row r="704" spans="1:2" x14ac:dyDescent="0.35">
      <c r="A704" s="43">
        <v>45777.291666666701</v>
      </c>
      <c r="B704" s="42">
        <v>107.079716666667</v>
      </c>
    </row>
    <row r="705" spans="1:2" x14ac:dyDescent="0.35">
      <c r="A705" s="43">
        <v>45777.333333333299</v>
      </c>
      <c r="B705" s="42">
        <v>19.271905293103501</v>
      </c>
    </row>
    <row r="706" spans="1:2" x14ac:dyDescent="0.35">
      <c r="A706" s="43">
        <v>45777.375</v>
      </c>
      <c r="B706" s="42">
        <v>65.612902533333298</v>
      </c>
    </row>
    <row r="707" spans="1:2" x14ac:dyDescent="0.35">
      <c r="A707" s="43">
        <v>45777.416666666701</v>
      </c>
      <c r="B707" s="42">
        <v>10.356355000000001</v>
      </c>
    </row>
    <row r="708" spans="1:2" x14ac:dyDescent="0.35">
      <c r="A708" s="43">
        <v>45777.458333333299</v>
      </c>
      <c r="B708" s="42">
        <v>83.825655666666606</v>
      </c>
    </row>
    <row r="709" spans="1:2" x14ac:dyDescent="0.35">
      <c r="A709" s="43">
        <v>45777.5</v>
      </c>
      <c r="B709" s="42">
        <v>9.7174139706896501</v>
      </c>
    </row>
    <row r="710" spans="1:2" x14ac:dyDescent="0.35">
      <c r="A710" s="43">
        <v>45777.541666666701</v>
      </c>
      <c r="B710" s="42">
        <v>32.203573554999998</v>
      </c>
    </row>
    <row r="711" spans="1:2" x14ac:dyDescent="0.35">
      <c r="A711" s="43">
        <v>45777.583333333299</v>
      </c>
      <c r="B711" s="42">
        <v>167.520552655172</v>
      </c>
    </row>
    <row r="712" spans="1:2" x14ac:dyDescent="0.35">
      <c r="A712" s="43">
        <v>45777.625</v>
      </c>
      <c r="B712" s="42">
        <v>65.600603469999996</v>
      </c>
    </row>
    <row r="713" spans="1:2" x14ac:dyDescent="0.35">
      <c r="A713" s="43">
        <v>45777.666666666701</v>
      </c>
      <c r="B713" s="42">
        <v>67.750150443103394</v>
      </c>
    </row>
    <row r="714" spans="1:2" x14ac:dyDescent="0.35">
      <c r="A714" s="43">
        <v>45777.708333333299</v>
      </c>
      <c r="B714" s="42">
        <v>3.0635801166666701</v>
      </c>
    </row>
    <row r="715" spans="1:2" x14ac:dyDescent="0.35">
      <c r="A715" s="43">
        <v>45777.75</v>
      </c>
      <c r="B715" s="42">
        <v>2.39647201724138</v>
      </c>
    </row>
    <row r="716" spans="1:2" x14ac:dyDescent="0.35">
      <c r="A716" s="43">
        <v>45777.791666666701</v>
      </c>
      <c r="B716" s="42">
        <v>0.45608196499999998</v>
      </c>
    </row>
    <row r="717" spans="1:2" x14ac:dyDescent="0.35">
      <c r="A717" s="43">
        <v>45777.833333333299</v>
      </c>
      <c r="B717" s="42">
        <v>0.45468586551724099</v>
      </c>
    </row>
    <row r="718" spans="1:2" x14ac:dyDescent="0.35">
      <c r="A718" s="43">
        <v>45777.875</v>
      </c>
      <c r="B718" s="42">
        <v>0.77589811666666697</v>
      </c>
    </row>
    <row r="719" spans="1:2" x14ac:dyDescent="0.35">
      <c r="A719" s="43">
        <v>45777.916666666701</v>
      </c>
      <c r="B719" s="42">
        <v>0.90949865172413802</v>
      </c>
    </row>
    <row r="720" spans="1:2" x14ac:dyDescent="0.35">
      <c r="A720" s="43">
        <v>45777.958333333299</v>
      </c>
      <c r="B720" s="42">
        <v>4.10920475</v>
      </c>
    </row>
    <row r="721" spans="1:2" x14ac:dyDescent="0.35">
      <c r="A721" s="43">
        <v>45778</v>
      </c>
      <c r="B721" s="42">
        <v>8.0539894827586203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F9D06-179A-4980-8314-4EA9F6D9A9B7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4.6772941379310398</v>
      </c>
      <c r="D2" s="42" t="s">
        <v>20</v>
      </c>
      <c r="E2" s="42" t="s">
        <v>478</v>
      </c>
      <c r="F2" s="43">
        <v>45748.041666666701</v>
      </c>
      <c r="G2" s="43">
        <v>45778</v>
      </c>
      <c r="H2" s="42">
        <v>10.62</v>
      </c>
      <c r="I2" s="42">
        <v>0.19</v>
      </c>
      <c r="J2" s="42">
        <v>34.51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4.4381965517241397</v>
      </c>
    </row>
    <row r="4" spans="1:12" x14ac:dyDescent="0.35">
      <c r="A4" s="43">
        <v>45748.125</v>
      </c>
      <c r="B4" s="42">
        <v>2.1894910344827601</v>
      </c>
    </row>
    <row r="5" spans="1:12" x14ac:dyDescent="0.35">
      <c r="A5" s="43">
        <v>45748.166666666701</v>
      </c>
      <c r="B5" s="42">
        <v>1.8100155172413801</v>
      </c>
    </row>
    <row r="6" spans="1:12" x14ac:dyDescent="0.35">
      <c r="A6" s="43">
        <v>45748.208333333299</v>
      </c>
      <c r="B6" s="42">
        <v>1.80384482758621</v>
      </c>
    </row>
    <row r="7" spans="1:12" x14ac:dyDescent="0.35">
      <c r="A7" s="43">
        <v>45748.25</v>
      </c>
      <c r="B7" s="42">
        <v>2.8933637931034499</v>
      </c>
    </row>
    <row r="8" spans="1:12" x14ac:dyDescent="0.35">
      <c r="A8" s="43">
        <v>45748.291666666701</v>
      </c>
      <c r="B8" s="42">
        <v>5.0385993103448303</v>
      </c>
    </row>
    <row r="9" spans="1:12" x14ac:dyDescent="0.35">
      <c r="A9" s="43">
        <v>45748.333333333299</v>
      </c>
      <c r="B9" s="42">
        <v>9.3008686206896503</v>
      </c>
    </row>
    <row r="10" spans="1:12" x14ac:dyDescent="0.35">
      <c r="A10" s="43">
        <v>45748.375</v>
      </c>
      <c r="B10" s="42">
        <v>10.2344143103448</v>
      </c>
    </row>
    <row r="11" spans="1:12" x14ac:dyDescent="0.35">
      <c r="A11" s="43">
        <v>45748.416666666701</v>
      </c>
      <c r="B11" s="42">
        <v>11.916183965517201</v>
      </c>
    </row>
    <row r="12" spans="1:12" x14ac:dyDescent="0.35">
      <c r="A12" s="43">
        <v>45748.458333333299</v>
      </c>
      <c r="B12" s="42">
        <v>11.2545253448276</v>
      </c>
    </row>
    <row r="13" spans="1:12" x14ac:dyDescent="0.35">
      <c r="A13" s="43">
        <v>45748.5</v>
      </c>
      <c r="B13" s="42">
        <v>12.087873103448301</v>
      </c>
    </row>
    <row r="14" spans="1:12" x14ac:dyDescent="0.35">
      <c r="A14" s="43">
        <v>45748.541666666701</v>
      </c>
      <c r="B14" s="42">
        <v>14.490236724137899</v>
      </c>
    </row>
    <row r="15" spans="1:12" x14ac:dyDescent="0.35">
      <c r="A15" s="43">
        <v>45748.583333333299</v>
      </c>
      <c r="B15" s="42">
        <v>13.3959093103448</v>
      </c>
    </row>
    <row r="16" spans="1:12" x14ac:dyDescent="0.35">
      <c r="A16" s="43">
        <v>45748.625</v>
      </c>
      <c r="B16" s="42">
        <v>11.8822806896552</v>
      </c>
    </row>
    <row r="17" spans="1:2" x14ac:dyDescent="0.35">
      <c r="A17" s="43">
        <v>45748.666666666701</v>
      </c>
      <c r="B17" s="42">
        <v>13.067371724137899</v>
      </c>
    </row>
    <row r="18" spans="1:2" x14ac:dyDescent="0.35">
      <c r="A18" s="43">
        <v>45748.708333333299</v>
      </c>
      <c r="B18" s="42">
        <v>5.6576375862069002</v>
      </c>
    </row>
    <row r="19" spans="1:2" x14ac:dyDescent="0.35">
      <c r="A19" s="43">
        <v>45748.75</v>
      </c>
      <c r="B19" s="42">
        <v>4.0949687931034502</v>
      </c>
    </row>
    <row r="20" spans="1:2" x14ac:dyDescent="0.35">
      <c r="A20" s="43">
        <v>45748.791666666701</v>
      </c>
      <c r="B20" s="42">
        <v>3.9713729310344799</v>
      </c>
    </row>
    <row r="21" spans="1:2" x14ac:dyDescent="0.35">
      <c r="A21" s="43">
        <v>45748.833333333299</v>
      </c>
      <c r="B21" s="42">
        <v>3.5120456896551699</v>
      </c>
    </row>
    <row r="22" spans="1:2" x14ac:dyDescent="0.35">
      <c r="A22" s="43">
        <v>45748.875</v>
      </c>
      <c r="B22" s="42">
        <v>3.2413225862069002</v>
      </c>
    </row>
    <row r="23" spans="1:2" x14ac:dyDescent="0.35">
      <c r="A23" s="43">
        <v>45748.916666666701</v>
      </c>
      <c r="B23" s="42">
        <v>3.4167089655172398</v>
      </c>
    </row>
    <row r="24" spans="1:2" x14ac:dyDescent="0.35">
      <c r="A24" s="43">
        <v>45748.958333333299</v>
      </c>
      <c r="B24" s="42">
        <v>3.3816299999999999</v>
      </c>
    </row>
    <row r="25" spans="1:2" x14ac:dyDescent="0.35">
      <c r="A25" s="43">
        <v>45749</v>
      </c>
      <c r="B25" s="42">
        <v>4.7420112068965503</v>
      </c>
    </row>
    <row r="26" spans="1:2" x14ac:dyDescent="0.35">
      <c r="A26" s="43">
        <v>45749.041666666701</v>
      </c>
      <c r="B26" s="42">
        <v>6.1592486206896604</v>
      </c>
    </row>
    <row r="27" spans="1:2" x14ac:dyDescent="0.35">
      <c r="A27" s="43">
        <v>45749.083333333299</v>
      </c>
      <c r="B27" s="42">
        <v>8.1722286206896495</v>
      </c>
    </row>
    <row r="28" spans="1:2" x14ac:dyDescent="0.35">
      <c r="A28" s="43">
        <v>45749.125</v>
      </c>
      <c r="B28" s="42">
        <v>10.283405862068999</v>
      </c>
    </row>
    <row r="29" spans="1:2" x14ac:dyDescent="0.35">
      <c r="A29" s="43">
        <v>45749.166666666701</v>
      </c>
      <c r="B29" s="42">
        <v>10.581820689655199</v>
      </c>
    </row>
    <row r="30" spans="1:2" x14ac:dyDescent="0.35">
      <c r="A30" s="43">
        <v>45749.208333333299</v>
      </c>
      <c r="B30" s="42">
        <v>10.4032637931035</v>
      </c>
    </row>
    <row r="31" spans="1:2" x14ac:dyDescent="0.35">
      <c r="A31" s="43">
        <v>45749.25</v>
      </c>
      <c r="B31" s="42">
        <v>11.566398275862101</v>
      </c>
    </row>
    <row r="32" spans="1:2" x14ac:dyDescent="0.35">
      <c r="A32" s="43">
        <v>45749.291666666701</v>
      </c>
      <c r="B32" s="42">
        <v>11.5822568965517</v>
      </c>
    </row>
    <row r="33" spans="1:2" x14ac:dyDescent="0.35">
      <c r="A33" s="43">
        <v>45749.333333333299</v>
      </c>
      <c r="B33" s="42">
        <v>13.3042879310345</v>
      </c>
    </row>
    <row r="34" spans="1:2" x14ac:dyDescent="0.35">
      <c r="A34" s="43">
        <v>45749.375</v>
      </c>
      <c r="B34" s="42">
        <v>15.0642431034483</v>
      </c>
    </row>
    <row r="35" spans="1:2" x14ac:dyDescent="0.35">
      <c r="A35" s="43">
        <v>45749.416666666701</v>
      </c>
      <c r="B35" s="42">
        <v>12.7693775862069</v>
      </c>
    </row>
    <row r="36" spans="1:2" x14ac:dyDescent="0.35">
      <c r="A36" s="43">
        <v>45749.458333333299</v>
      </c>
      <c r="B36" s="42">
        <v>11.0165872413793</v>
      </c>
    </row>
    <row r="37" spans="1:2" x14ac:dyDescent="0.35">
      <c r="A37" s="43">
        <v>45749.5</v>
      </c>
      <c r="B37" s="42">
        <v>8.2241913793103407</v>
      </c>
    </row>
    <row r="38" spans="1:2" x14ac:dyDescent="0.35">
      <c r="A38" s="43">
        <v>45749.541666666701</v>
      </c>
      <c r="B38" s="42">
        <v>12.406963793103399</v>
      </c>
    </row>
    <row r="39" spans="1:2" x14ac:dyDescent="0.35">
      <c r="A39" s="43">
        <v>45749.583333333299</v>
      </c>
      <c r="B39" s="42">
        <v>7.6280431034482801</v>
      </c>
    </row>
    <row r="40" spans="1:2" x14ac:dyDescent="0.35">
      <c r="A40" s="43">
        <v>45749.625</v>
      </c>
      <c r="B40" s="42">
        <v>7.7506841379310298</v>
      </c>
    </row>
    <row r="41" spans="1:2" x14ac:dyDescent="0.35">
      <c r="A41" s="43">
        <v>45749.666666666701</v>
      </c>
      <c r="B41" s="42">
        <v>8.6799744827586203</v>
      </c>
    </row>
    <row r="42" spans="1:2" x14ac:dyDescent="0.35">
      <c r="A42" s="43">
        <v>45749.708333333299</v>
      </c>
      <c r="B42" s="42">
        <v>8.7221910344827602</v>
      </c>
    </row>
    <row r="43" spans="1:2" x14ac:dyDescent="0.35">
      <c r="A43" s="43">
        <v>45749.75</v>
      </c>
      <c r="B43" s="42">
        <v>9.6807289655172397</v>
      </c>
    </row>
    <row r="44" spans="1:2" x14ac:dyDescent="0.35">
      <c r="A44" s="43">
        <v>45749.791666666701</v>
      </c>
      <c r="B44" s="42">
        <v>8.3119560344827601</v>
      </c>
    </row>
    <row r="45" spans="1:2" x14ac:dyDescent="0.35">
      <c r="A45" s="43">
        <v>45749.833333333299</v>
      </c>
      <c r="B45" s="42">
        <v>6.5457184482758599</v>
      </c>
    </row>
    <row r="46" spans="1:2" x14ac:dyDescent="0.35">
      <c r="A46" s="43">
        <v>45749.875</v>
      </c>
      <c r="B46" s="42">
        <v>4.7678901754385903</v>
      </c>
    </row>
    <row r="47" spans="1:2" x14ac:dyDescent="0.35">
      <c r="A47" s="43">
        <v>45749.916666666701</v>
      </c>
      <c r="B47" s="42">
        <v>5.6109205172413796</v>
      </c>
    </row>
    <row r="48" spans="1:2" x14ac:dyDescent="0.35">
      <c r="A48" s="43">
        <v>45749.958333333299</v>
      </c>
      <c r="B48" s="42">
        <v>7.0467394827586203</v>
      </c>
    </row>
    <row r="49" spans="1:2" x14ac:dyDescent="0.35">
      <c r="A49" s="43">
        <v>45750</v>
      </c>
      <c r="B49" s="42">
        <v>8.1661439655172394</v>
      </c>
    </row>
    <row r="50" spans="1:2" x14ac:dyDescent="0.35">
      <c r="A50" s="43">
        <v>45750.041666666701</v>
      </c>
      <c r="B50" s="42">
        <v>9.5802162068965604</v>
      </c>
    </row>
    <row r="51" spans="1:2" x14ac:dyDescent="0.35">
      <c r="A51" s="43">
        <v>45750.083333333299</v>
      </c>
      <c r="B51" s="42">
        <v>9.6433320689655204</v>
      </c>
    </row>
    <row r="52" spans="1:2" x14ac:dyDescent="0.35">
      <c r="A52" s="43">
        <v>45750.125</v>
      </c>
      <c r="B52" s="42">
        <v>11.327619827586201</v>
      </c>
    </row>
    <row r="53" spans="1:2" x14ac:dyDescent="0.35">
      <c r="A53" s="43">
        <v>45750.166666666701</v>
      </c>
      <c r="B53" s="42">
        <v>13.9353465517241</v>
      </c>
    </row>
    <row r="54" spans="1:2" x14ac:dyDescent="0.35">
      <c r="A54" s="43">
        <v>45750.208333333299</v>
      </c>
      <c r="B54" s="42">
        <v>16.5884172413793</v>
      </c>
    </row>
    <row r="55" spans="1:2" x14ac:dyDescent="0.35">
      <c r="A55" s="43">
        <v>45750.25</v>
      </c>
      <c r="B55" s="42">
        <v>17.9613482758621</v>
      </c>
    </row>
    <row r="56" spans="1:2" x14ac:dyDescent="0.35">
      <c r="A56" s="43">
        <v>45750.291666666701</v>
      </c>
      <c r="B56" s="42">
        <v>18.483532758620701</v>
      </c>
    </row>
    <row r="57" spans="1:2" x14ac:dyDescent="0.35">
      <c r="A57" s="43">
        <v>45750.333333333299</v>
      </c>
      <c r="B57" s="42">
        <v>20.247836206896601</v>
      </c>
    </row>
    <row r="58" spans="1:2" x14ac:dyDescent="0.35">
      <c r="A58" s="43">
        <v>45750.375</v>
      </c>
      <c r="B58" s="42">
        <v>26.678717241379299</v>
      </c>
    </row>
    <row r="59" spans="1:2" x14ac:dyDescent="0.35">
      <c r="A59" s="43">
        <v>45750.416666666701</v>
      </c>
      <c r="B59" s="42">
        <v>27.187958620689699</v>
      </c>
    </row>
    <row r="60" spans="1:2" x14ac:dyDescent="0.35">
      <c r="A60" s="43">
        <v>45750.458333333299</v>
      </c>
      <c r="B60" s="42">
        <v>25.5041948275862</v>
      </c>
    </row>
    <row r="61" spans="1:2" x14ac:dyDescent="0.35">
      <c r="A61" s="43">
        <v>45750.5</v>
      </c>
      <c r="B61" s="42">
        <v>24.099465517241399</v>
      </c>
    </row>
    <row r="62" spans="1:2" x14ac:dyDescent="0.35">
      <c r="A62" s="43">
        <v>45750.541666666701</v>
      </c>
      <c r="B62" s="42">
        <v>25.665101724137902</v>
      </c>
    </row>
    <row r="63" spans="1:2" x14ac:dyDescent="0.35">
      <c r="A63" s="43">
        <v>45750.583333333299</v>
      </c>
      <c r="B63" s="42">
        <v>23.199362068965499</v>
      </c>
    </row>
    <row r="64" spans="1:2" x14ac:dyDescent="0.35">
      <c r="A64" s="43">
        <v>45750.625</v>
      </c>
      <c r="B64" s="42">
        <v>20.3078948275862</v>
      </c>
    </row>
    <row r="65" spans="1:2" x14ac:dyDescent="0.35">
      <c r="A65" s="43">
        <v>45750.666666666701</v>
      </c>
      <c r="B65" s="42">
        <v>29.379831034482802</v>
      </c>
    </row>
    <row r="66" spans="1:2" x14ac:dyDescent="0.35">
      <c r="A66" s="43">
        <v>45750.708333333299</v>
      </c>
      <c r="B66" s="42">
        <v>20.011222413793099</v>
      </c>
    </row>
    <row r="67" spans="1:2" x14ac:dyDescent="0.35">
      <c r="A67" s="43">
        <v>45750.75</v>
      </c>
      <c r="B67" s="42">
        <v>15.819725862068999</v>
      </c>
    </row>
    <row r="68" spans="1:2" x14ac:dyDescent="0.35">
      <c r="A68" s="43">
        <v>45750.791666666701</v>
      </c>
      <c r="B68" s="42">
        <v>18.131418965517199</v>
      </c>
    </row>
    <row r="69" spans="1:2" x14ac:dyDescent="0.35">
      <c r="A69" s="43">
        <v>45750.833333333299</v>
      </c>
      <c r="B69" s="42">
        <v>19.739682758620699</v>
      </c>
    </row>
    <row r="70" spans="1:2" x14ac:dyDescent="0.35">
      <c r="A70" s="43">
        <v>45750.875</v>
      </c>
      <c r="B70" s="42">
        <v>19.3036224137931</v>
      </c>
    </row>
    <row r="71" spans="1:2" x14ac:dyDescent="0.35">
      <c r="A71" s="43">
        <v>45750.916666666701</v>
      </c>
      <c r="B71" s="42">
        <v>21.665939655172402</v>
      </c>
    </row>
    <row r="72" spans="1:2" x14ac:dyDescent="0.35">
      <c r="A72" s="43">
        <v>45750.958333333299</v>
      </c>
      <c r="B72" s="42">
        <v>23.945541379310299</v>
      </c>
    </row>
    <row r="73" spans="1:2" x14ac:dyDescent="0.35">
      <c r="A73" s="43">
        <v>45751</v>
      </c>
      <c r="B73" s="42">
        <v>25.769136206896601</v>
      </c>
    </row>
    <row r="74" spans="1:2" x14ac:dyDescent="0.35">
      <c r="A74" s="43">
        <v>45751.041666666701</v>
      </c>
      <c r="B74" s="42">
        <v>29.480718965517202</v>
      </c>
    </row>
    <row r="75" spans="1:2" x14ac:dyDescent="0.35">
      <c r="A75" s="43">
        <v>45751.083333333299</v>
      </c>
      <c r="B75" s="42">
        <v>32.622748275862101</v>
      </c>
    </row>
    <row r="76" spans="1:2" x14ac:dyDescent="0.35">
      <c r="A76" s="43">
        <v>45751.125</v>
      </c>
      <c r="B76" s="42">
        <v>32.788232758620701</v>
      </c>
    </row>
    <row r="77" spans="1:2" x14ac:dyDescent="0.35">
      <c r="A77" s="43">
        <v>45751.166666666701</v>
      </c>
      <c r="B77" s="42">
        <v>29.562606896551699</v>
      </c>
    </row>
    <row r="78" spans="1:2" x14ac:dyDescent="0.35">
      <c r="A78" s="43">
        <v>45751.208333333299</v>
      </c>
      <c r="B78" s="42">
        <v>25.632256896551699</v>
      </c>
    </row>
    <row r="79" spans="1:2" x14ac:dyDescent="0.35">
      <c r="A79" s="43">
        <v>45751.25</v>
      </c>
      <c r="B79" s="42">
        <v>21.465475862068999</v>
      </c>
    </row>
    <row r="80" spans="1:2" x14ac:dyDescent="0.35">
      <c r="A80" s="43">
        <v>45751.291666666701</v>
      </c>
      <c r="B80" s="42">
        <v>22.025763793103401</v>
      </c>
    </row>
    <row r="81" spans="1:2" x14ac:dyDescent="0.35">
      <c r="A81" s="43">
        <v>45751.333333333299</v>
      </c>
      <c r="B81" s="42">
        <v>21.325294827586202</v>
      </c>
    </row>
    <row r="82" spans="1:2" x14ac:dyDescent="0.35">
      <c r="A82" s="43">
        <v>45751.375</v>
      </c>
      <c r="B82" s="42">
        <v>20.9675310344828</v>
      </c>
    </row>
    <row r="83" spans="1:2" x14ac:dyDescent="0.35">
      <c r="A83" s="43">
        <v>45751.416666666701</v>
      </c>
      <c r="B83" s="42">
        <v>20.801605172413801</v>
      </c>
    </row>
    <row r="84" spans="1:2" x14ac:dyDescent="0.35">
      <c r="A84" s="43">
        <v>45751.458333333299</v>
      </c>
      <c r="B84" s="42">
        <v>22.977491379310301</v>
      </c>
    </row>
    <row r="85" spans="1:2" x14ac:dyDescent="0.35">
      <c r="A85" s="43">
        <v>45751.5</v>
      </c>
      <c r="B85" s="42">
        <v>24.0649965517241</v>
      </c>
    </row>
    <row r="86" spans="1:2" x14ac:dyDescent="0.35">
      <c r="A86" s="43">
        <v>45751.541666666701</v>
      </c>
      <c r="B86" s="42">
        <v>19.9854689655172</v>
      </c>
    </row>
    <row r="87" spans="1:2" x14ac:dyDescent="0.35">
      <c r="A87" s="43">
        <v>45751.583333333299</v>
      </c>
      <c r="B87" s="42">
        <v>23.847396551724099</v>
      </c>
    </row>
    <row r="88" spans="1:2" x14ac:dyDescent="0.35">
      <c r="A88" s="43">
        <v>45751.625</v>
      </c>
      <c r="B88" s="42">
        <v>21.066412068965501</v>
      </c>
    </row>
    <row r="89" spans="1:2" x14ac:dyDescent="0.35">
      <c r="A89" s="43">
        <v>45751.666666666701</v>
      </c>
      <c r="B89" s="42">
        <v>23.620996551724101</v>
      </c>
    </row>
    <row r="90" spans="1:2" x14ac:dyDescent="0.35">
      <c r="A90" s="43">
        <v>45751.708333333299</v>
      </c>
      <c r="B90" s="42">
        <v>22.4130534482759</v>
      </c>
    </row>
    <row r="91" spans="1:2" x14ac:dyDescent="0.35">
      <c r="A91" s="43">
        <v>45751.75</v>
      </c>
      <c r="B91" s="42">
        <v>19.4419879310345</v>
      </c>
    </row>
    <row r="92" spans="1:2" x14ac:dyDescent="0.35">
      <c r="A92" s="43">
        <v>45751.791666666701</v>
      </c>
      <c r="B92" s="42">
        <v>18.253810344827599</v>
      </c>
    </row>
    <row r="93" spans="1:2" x14ac:dyDescent="0.35">
      <c r="A93" s="43">
        <v>45751.833333333299</v>
      </c>
      <c r="B93" s="42">
        <v>15.9012982758621</v>
      </c>
    </row>
    <row r="94" spans="1:2" x14ac:dyDescent="0.35">
      <c r="A94" s="43">
        <v>45751.875</v>
      </c>
      <c r="B94" s="42">
        <v>10.6526567241379</v>
      </c>
    </row>
    <row r="95" spans="1:2" x14ac:dyDescent="0.35">
      <c r="A95" s="43">
        <v>45751.916666666701</v>
      </c>
      <c r="B95" s="42">
        <v>7.4631534482758601</v>
      </c>
    </row>
    <row r="96" spans="1:2" x14ac:dyDescent="0.35">
      <c r="A96" s="43">
        <v>45751.958333333299</v>
      </c>
      <c r="B96" s="42">
        <v>5.1915534482758599</v>
      </c>
    </row>
    <row r="97" spans="1:2" x14ac:dyDescent="0.35">
      <c r="A97" s="43">
        <v>45752</v>
      </c>
      <c r="B97" s="42">
        <v>4.96957</v>
      </c>
    </row>
    <row r="98" spans="1:2" x14ac:dyDescent="0.35">
      <c r="A98" s="43">
        <v>45752.041666666701</v>
      </c>
      <c r="B98" s="42">
        <v>4.9575601724137899</v>
      </c>
    </row>
    <row r="99" spans="1:2" x14ac:dyDescent="0.35">
      <c r="A99" s="43">
        <v>45752.083333333299</v>
      </c>
      <c r="B99" s="42">
        <v>6.4826167241379302</v>
      </c>
    </row>
    <row r="100" spans="1:2" x14ac:dyDescent="0.35">
      <c r="A100" s="43">
        <v>45752.125</v>
      </c>
      <c r="B100" s="42">
        <v>6.3848927586206896</v>
      </c>
    </row>
    <row r="101" spans="1:2" x14ac:dyDescent="0.35">
      <c r="A101" s="43">
        <v>45752.166666666701</v>
      </c>
      <c r="B101" s="42">
        <v>6.2120065517241398</v>
      </c>
    </row>
    <row r="102" spans="1:2" x14ac:dyDescent="0.35">
      <c r="A102" s="43">
        <v>45752.208333333299</v>
      </c>
      <c r="B102" s="42">
        <v>6.4181037931034499</v>
      </c>
    </row>
    <row r="103" spans="1:2" x14ac:dyDescent="0.35">
      <c r="A103" s="43">
        <v>45752.25</v>
      </c>
      <c r="B103" s="42">
        <v>6.3948296551724102</v>
      </c>
    </row>
    <row r="104" spans="1:2" x14ac:dyDescent="0.35">
      <c r="A104" s="43">
        <v>45752.291666666701</v>
      </c>
      <c r="B104" s="42">
        <v>7.1435901724137896</v>
      </c>
    </row>
    <row r="105" spans="1:2" x14ac:dyDescent="0.35">
      <c r="A105" s="43">
        <v>45752.333333333299</v>
      </c>
      <c r="B105" s="42">
        <v>6.8195565517241397</v>
      </c>
    </row>
    <row r="106" spans="1:2" x14ac:dyDescent="0.35">
      <c r="A106" s="43">
        <v>45752.375</v>
      </c>
      <c r="B106" s="42">
        <v>6.9729131034482803</v>
      </c>
    </row>
    <row r="107" spans="1:2" x14ac:dyDescent="0.35">
      <c r="A107" s="43">
        <v>45752.416666666701</v>
      </c>
      <c r="B107" s="42">
        <v>7.1270334482758599</v>
      </c>
    </row>
    <row r="108" spans="1:2" x14ac:dyDescent="0.35">
      <c r="A108" s="43">
        <v>45752.458333333299</v>
      </c>
      <c r="B108" s="42">
        <v>6.8586553448275804</v>
      </c>
    </row>
    <row r="109" spans="1:2" x14ac:dyDescent="0.35">
      <c r="A109" s="43">
        <v>45752.5</v>
      </c>
      <c r="B109" s="42">
        <v>7.5884455172413796</v>
      </c>
    </row>
    <row r="110" spans="1:2" x14ac:dyDescent="0.35">
      <c r="A110" s="43">
        <v>45752.541666666701</v>
      </c>
      <c r="B110" s="42">
        <v>9.1829974137930996</v>
      </c>
    </row>
    <row r="111" spans="1:2" x14ac:dyDescent="0.35">
      <c r="A111" s="43">
        <v>45752.583333333299</v>
      </c>
      <c r="B111" s="42">
        <v>6.3637670689655197</v>
      </c>
    </row>
    <row r="112" spans="1:2" x14ac:dyDescent="0.35">
      <c r="A112" s="43">
        <v>45752.625</v>
      </c>
      <c r="B112" s="42">
        <v>3.8952622413793101</v>
      </c>
    </row>
    <row r="113" spans="1:2" x14ac:dyDescent="0.35">
      <c r="A113" s="43">
        <v>45752.666666666701</v>
      </c>
      <c r="B113" s="42">
        <v>4.2587332758620704</v>
      </c>
    </row>
    <row r="114" spans="1:2" x14ac:dyDescent="0.35">
      <c r="A114" s="43">
        <v>45752.708333333299</v>
      </c>
      <c r="B114" s="42">
        <v>3.7784912068965499</v>
      </c>
    </row>
    <row r="115" spans="1:2" x14ac:dyDescent="0.35">
      <c r="A115" s="43">
        <v>45752.75</v>
      </c>
      <c r="B115" s="42">
        <v>3.0760534482758599</v>
      </c>
    </row>
    <row r="116" spans="1:2" x14ac:dyDescent="0.35">
      <c r="A116" s="43">
        <v>45752.791666666701</v>
      </c>
      <c r="B116" s="42">
        <v>3.1435106896551699</v>
      </c>
    </row>
    <row r="117" spans="1:2" x14ac:dyDescent="0.35">
      <c r="A117" s="43">
        <v>45752.833333333299</v>
      </c>
      <c r="B117" s="42">
        <v>2.72640486206897</v>
      </c>
    </row>
    <row r="118" spans="1:2" x14ac:dyDescent="0.35">
      <c r="A118" s="43">
        <v>45752.875</v>
      </c>
      <c r="B118" s="42">
        <v>2.1842721724137899</v>
      </c>
    </row>
    <row r="119" spans="1:2" x14ac:dyDescent="0.35">
      <c r="A119" s="43">
        <v>45752.916666666701</v>
      </c>
      <c r="B119" s="42">
        <v>2.6758691379310302</v>
      </c>
    </row>
    <row r="120" spans="1:2" x14ac:dyDescent="0.35">
      <c r="A120" s="43">
        <v>45752.958333333299</v>
      </c>
      <c r="B120" s="42">
        <v>3.3878541379310301</v>
      </c>
    </row>
    <row r="121" spans="1:2" x14ac:dyDescent="0.35">
      <c r="A121" s="43">
        <v>45753</v>
      </c>
      <c r="B121" s="42">
        <v>3.3352599999999999</v>
      </c>
    </row>
    <row r="122" spans="1:2" x14ac:dyDescent="0.35">
      <c r="A122" s="43">
        <v>45753.041666666701</v>
      </c>
      <c r="B122" s="42">
        <v>2.9440028070175499</v>
      </c>
    </row>
    <row r="123" spans="1:2" x14ac:dyDescent="0.35">
      <c r="A123" s="43">
        <v>45753.083333333299</v>
      </c>
      <c r="B123" s="42">
        <v>2.8596094999999999</v>
      </c>
    </row>
    <row r="124" spans="1:2" x14ac:dyDescent="0.35">
      <c r="A124" s="43">
        <v>45753.125</v>
      </c>
      <c r="B124" s="42">
        <v>3.08267603448276</v>
      </c>
    </row>
    <row r="125" spans="1:2" x14ac:dyDescent="0.35">
      <c r="A125" s="43">
        <v>45753.166666666701</v>
      </c>
      <c r="B125" s="42">
        <v>2.8894970689655199</v>
      </c>
    </row>
    <row r="126" spans="1:2" x14ac:dyDescent="0.35">
      <c r="A126" s="43">
        <v>45753.208333333299</v>
      </c>
      <c r="B126" s="42">
        <v>2.7779079310344801</v>
      </c>
    </row>
    <row r="127" spans="1:2" x14ac:dyDescent="0.35">
      <c r="A127" s="43">
        <v>45753.25</v>
      </c>
      <c r="B127" s="42">
        <v>2.7259360344827601</v>
      </c>
    </row>
    <row r="128" spans="1:2" x14ac:dyDescent="0.35">
      <c r="A128" s="43">
        <v>45753.291666666701</v>
      </c>
      <c r="B128" s="42">
        <v>3.1415243103448298</v>
      </c>
    </row>
    <row r="129" spans="1:2" x14ac:dyDescent="0.35">
      <c r="A129" s="43">
        <v>45753.333333333299</v>
      </c>
      <c r="B129" s="42">
        <v>3.8325753448275899</v>
      </c>
    </row>
    <row r="130" spans="1:2" x14ac:dyDescent="0.35">
      <c r="A130" s="43">
        <v>45753.375</v>
      </c>
      <c r="B130" s="42">
        <v>6.2353229310344904</v>
      </c>
    </row>
    <row r="131" spans="1:2" x14ac:dyDescent="0.35">
      <c r="A131" s="43">
        <v>45753.416666666701</v>
      </c>
      <c r="B131" s="42">
        <v>4.5476329310344799</v>
      </c>
    </row>
    <row r="132" spans="1:2" x14ac:dyDescent="0.35">
      <c r="A132" s="43">
        <v>45753.458333333299</v>
      </c>
      <c r="B132" s="42">
        <v>3.7873929310344798</v>
      </c>
    </row>
    <row r="133" spans="1:2" x14ac:dyDescent="0.35">
      <c r="A133" s="43">
        <v>45753.5</v>
      </c>
      <c r="B133" s="42">
        <v>4.5032581034482799</v>
      </c>
    </row>
    <row r="134" spans="1:2" x14ac:dyDescent="0.35">
      <c r="A134" s="43">
        <v>45753.541666666701</v>
      </c>
      <c r="B134" s="42">
        <v>4.7613431034482803</v>
      </c>
    </row>
    <row r="135" spans="1:2" x14ac:dyDescent="0.35">
      <c r="A135" s="43">
        <v>45753.583333333299</v>
      </c>
      <c r="B135" s="42">
        <v>4.5691908620689698</v>
      </c>
    </row>
    <row r="136" spans="1:2" x14ac:dyDescent="0.35">
      <c r="A136" s="43">
        <v>45753.625</v>
      </c>
      <c r="B136" s="42">
        <v>3.9586422413793101</v>
      </c>
    </row>
    <row r="137" spans="1:2" x14ac:dyDescent="0.35">
      <c r="A137" s="43">
        <v>45753.666666666701</v>
      </c>
      <c r="B137" s="42">
        <v>4.0885643103448297</v>
      </c>
    </row>
    <row r="138" spans="1:2" x14ac:dyDescent="0.35">
      <c r="A138" s="43">
        <v>45753.708333333299</v>
      </c>
      <c r="B138" s="42">
        <v>4.7503936206896498</v>
      </c>
    </row>
    <row r="139" spans="1:2" x14ac:dyDescent="0.35">
      <c r="A139" s="43">
        <v>45753.75</v>
      </c>
      <c r="B139" s="42">
        <v>3.8300463793103399</v>
      </c>
    </row>
    <row r="140" spans="1:2" x14ac:dyDescent="0.35">
      <c r="A140" s="43">
        <v>45753.791666666701</v>
      </c>
      <c r="B140" s="42">
        <v>4.2772013793103403</v>
      </c>
    </row>
    <row r="141" spans="1:2" x14ac:dyDescent="0.35">
      <c r="A141" s="43">
        <v>45753.833333333299</v>
      </c>
      <c r="B141" s="42">
        <v>5.2850713793103399</v>
      </c>
    </row>
    <row r="142" spans="1:2" x14ac:dyDescent="0.35">
      <c r="A142" s="43">
        <v>45753.875</v>
      </c>
      <c r="B142" s="42">
        <v>3.3198606896551701</v>
      </c>
    </row>
    <row r="143" spans="1:2" x14ac:dyDescent="0.35">
      <c r="A143" s="43">
        <v>45753.916666666701</v>
      </c>
      <c r="B143" s="42">
        <v>4.0452315517241404</v>
      </c>
    </row>
    <row r="144" spans="1:2" x14ac:dyDescent="0.35">
      <c r="A144" s="43">
        <v>45753.958333333299</v>
      </c>
      <c r="B144" s="42">
        <v>4.4372896551724104</v>
      </c>
    </row>
    <row r="145" spans="1:2" x14ac:dyDescent="0.35">
      <c r="A145" s="43">
        <v>45754</v>
      </c>
      <c r="B145" s="42">
        <v>8.0751000000000008</v>
      </c>
    </row>
    <row r="146" spans="1:2" x14ac:dyDescent="0.35">
      <c r="A146" s="43">
        <v>45754.041666666701</v>
      </c>
      <c r="B146" s="42">
        <v>7.1322677586206904</v>
      </c>
    </row>
    <row r="147" spans="1:2" x14ac:dyDescent="0.35">
      <c r="A147" s="43">
        <v>45754.083333333299</v>
      </c>
      <c r="B147" s="42">
        <v>5.4903031034482801</v>
      </c>
    </row>
    <row r="148" spans="1:2" x14ac:dyDescent="0.35">
      <c r="A148" s="43">
        <v>45754.125</v>
      </c>
      <c r="B148" s="42">
        <v>5.8564391379310399</v>
      </c>
    </row>
    <row r="149" spans="1:2" x14ac:dyDescent="0.35">
      <c r="A149" s="43">
        <v>45754.166666666701</v>
      </c>
      <c r="B149" s="42">
        <v>7.3383410344827604</v>
      </c>
    </row>
    <row r="150" spans="1:2" x14ac:dyDescent="0.35">
      <c r="A150" s="43">
        <v>45754.208333333299</v>
      </c>
      <c r="B150" s="42">
        <v>6.4827998275862102</v>
      </c>
    </row>
    <row r="151" spans="1:2" x14ac:dyDescent="0.35">
      <c r="A151" s="43">
        <v>45754.25</v>
      </c>
      <c r="B151" s="42">
        <v>7.4515651724138001</v>
      </c>
    </row>
    <row r="152" spans="1:2" x14ac:dyDescent="0.35">
      <c r="A152" s="43">
        <v>45754.291666666701</v>
      </c>
      <c r="B152" s="42">
        <v>13.0624656896552</v>
      </c>
    </row>
    <row r="153" spans="1:2" x14ac:dyDescent="0.35">
      <c r="A153" s="43">
        <v>45754.333333333299</v>
      </c>
      <c r="B153" s="42">
        <v>11.863250000000001</v>
      </c>
    </row>
    <row r="154" spans="1:2" x14ac:dyDescent="0.35">
      <c r="A154" s="43">
        <v>45754.375</v>
      </c>
      <c r="B154" s="42">
        <v>8.6939181034482793</v>
      </c>
    </row>
    <row r="155" spans="1:2" x14ac:dyDescent="0.35">
      <c r="A155" s="43">
        <v>45754.416666666701</v>
      </c>
      <c r="B155" s="42">
        <v>6.7018337931034502</v>
      </c>
    </row>
    <row r="156" spans="1:2" x14ac:dyDescent="0.35">
      <c r="A156" s="43">
        <v>45754.458333333299</v>
      </c>
      <c r="B156" s="42">
        <v>9.4130005172413806</v>
      </c>
    </row>
    <row r="157" spans="1:2" x14ac:dyDescent="0.35">
      <c r="A157" s="43">
        <v>45754.5</v>
      </c>
      <c r="B157" s="42">
        <v>7.5245570689655201</v>
      </c>
    </row>
    <row r="158" spans="1:2" x14ac:dyDescent="0.35">
      <c r="A158" s="43">
        <v>45754.541666666701</v>
      </c>
      <c r="B158" s="42">
        <v>7.1256203448275901</v>
      </c>
    </row>
    <row r="159" spans="1:2" x14ac:dyDescent="0.35">
      <c r="A159" s="43">
        <v>45754.583333333299</v>
      </c>
      <c r="B159" s="42">
        <v>5.8761268965517202</v>
      </c>
    </row>
    <row r="160" spans="1:2" x14ac:dyDescent="0.35">
      <c r="A160" s="43">
        <v>45754.625</v>
      </c>
      <c r="B160" s="42">
        <v>7.8158841379310298</v>
      </c>
    </row>
    <row r="161" spans="1:2" x14ac:dyDescent="0.35">
      <c r="A161" s="43">
        <v>45754.666666666701</v>
      </c>
      <c r="B161" s="42">
        <v>6.7167887931034498</v>
      </c>
    </row>
    <row r="162" spans="1:2" x14ac:dyDescent="0.35">
      <c r="A162" s="43">
        <v>45754.708333333299</v>
      </c>
      <c r="B162" s="42">
        <v>26.937155517241401</v>
      </c>
    </row>
    <row r="163" spans="1:2" x14ac:dyDescent="0.35">
      <c r="A163" s="43">
        <v>45754.75</v>
      </c>
      <c r="B163" s="42">
        <v>5.9279175862068998</v>
      </c>
    </row>
    <row r="164" spans="1:2" x14ac:dyDescent="0.35">
      <c r="A164" s="43">
        <v>45754.791666666701</v>
      </c>
      <c r="B164" s="42">
        <v>6.0681155172413801</v>
      </c>
    </row>
    <row r="165" spans="1:2" x14ac:dyDescent="0.35">
      <c r="A165" s="43">
        <v>45754.833333333299</v>
      </c>
      <c r="B165" s="42">
        <v>7.4137648275862098</v>
      </c>
    </row>
    <row r="166" spans="1:2" x14ac:dyDescent="0.35">
      <c r="A166" s="43">
        <v>45754.875</v>
      </c>
      <c r="B166" s="42">
        <v>6.95437275862069</v>
      </c>
    </row>
    <row r="167" spans="1:2" x14ac:dyDescent="0.35">
      <c r="A167" s="43">
        <v>45754.916666666701</v>
      </c>
      <c r="B167" s="42">
        <v>3.5004781034482799</v>
      </c>
    </row>
    <row r="168" spans="1:2" x14ac:dyDescent="0.35">
      <c r="A168" s="43">
        <v>45754.958333333299</v>
      </c>
      <c r="B168" s="42">
        <v>7.05829706896552</v>
      </c>
    </row>
    <row r="169" spans="1:2" x14ac:dyDescent="0.35">
      <c r="A169" s="43">
        <v>45755</v>
      </c>
      <c r="B169" s="42">
        <v>6.8567925862069004</v>
      </c>
    </row>
    <row r="170" spans="1:2" x14ac:dyDescent="0.35">
      <c r="A170" s="43">
        <v>45755.041666666701</v>
      </c>
      <c r="B170" s="42">
        <v>10.7243031034483</v>
      </c>
    </row>
    <row r="171" spans="1:2" x14ac:dyDescent="0.35">
      <c r="A171" s="43">
        <v>45755.083333333299</v>
      </c>
      <c r="B171" s="42">
        <v>10.9848146551724</v>
      </c>
    </row>
    <row r="172" spans="1:2" x14ac:dyDescent="0.35">
      <c r="A172" s="43">
        <v>45755.125</v>
      </c>
      <c r="B172" s="42">
        <v>8.44253827586207</v>
      </c>
    </row>
    <row r="173" spans="1:2" x14ac:dyDescent="0.35">
      <c r="A173" s="43">
        <v>45755.166666666701</v>
      </c>
      <c r="B173" s="42">
        <v>7.6872567241379297</v>
      </c>
    </row>
    <row r="174" spans="1:2" x14ac:dyDescent="0.35">
      <c r="A174" s="43">
        <v>45755.208333333299</v>
      </c>
      <c r="B174" s="42">
        <v>8.4858441379310303</v>
      </c>
    </row>
    <row r="175" spans="1:2" x14ac:dyDescent="0.35">
      <c r="A175" s="43">
        <v>45755.25</v>
      </c>
      <c r="B175" s="42">
        <v>10.8466387931034</v>
      </c>
    </row>
    <row r="176" spans="1:2" x14ac:dyDescent="0.35">
      <c r="A176" s="43">
        <v>45755.291666666701</v>
      </c>
      <c r="B176" s="42">
        <v>12.911558448275899</v>
      </c>
    </row>
    <row r="177" spans="1:2" x14ac:dyDescent="0.35">
      <c r="A177" s="43">
        <v>45755.333333333299</v>
      </c>
      <c r="B177" s="42">
        <v>14.7329825862069</v>
      </c>
    </row>
    <row r="178" spans="1:2" x14ac:dyDescent="0.35">
      <c r="A178" s="43">
        <v>45755.375</v>
      </c>
      <c r="B178" s="42">
        <v>16.648189655172398</v>
      </c>
    </row>
    <row r="179" spans="1:2" x14ac:dyDescent="0.35">
      <c r="A179" s="43">
        <v>45755.416666666701</v>
      </c>
      <c r="B179" s="42">
        <v>16.6715965517241</v>
      </c>
    </row>
    <row r="180" spans="1:2" x14ac:dyDescent="0.35">
      <c r="A180" s="43">
        <v>45755.458333333299</v>
      </c>
      <c r="B180" s="42">
        <v>15.144151724137901</v>
      </c>
    </row>
    <row r="181" spans="1:2" x14ac:dyDescent="0.35">
      <c r="A181" s="43">
        <v>45755.5</v>
      </c>
      <c r="B181" s="42">
        <v>12.496629310344799</v>
      </c>
    </row>
    <row r="182" spans="1:2" x14ac:dyDescent="0.35">
      <c r="A182" s="43">
        <v>45755.541666666701</v>
      </c>
      <c r="B182" s="42">
        <v>11.822957586206901</v>
      </c>
    </row>
    <row r="183" spans="1:2" x14ac:dyDescent="0.35">
      <c r="A183" s="43">
        <v>45755.583333333299</v>
      </c>
      <c r="B183" s="42">
        <v>9.5102086206896601</v>
      </c>
    </row>
    <row r="184" spans="1:2" x14ac:dyDescent="0.35">
      <c r="A184" s="43">
        <v>45755.625</v>
      </c>
      <c r="B184" s="42">
        <v>9.0974477586206905</v>
      </c>
    </row>
    <row r="185" spans="1:2" x14ac:dyDescent="0.35">
      <c r="A185" s="43">
        <v>45755.666666666701</v>
      </c>
      <c r="B185" s="42">
        <v>7.9028517241379301</v>
      </c>
    </row>
    <row r="186" spans="1:2" x14ac:dyDescent="0.35">
      <c r="A186" s="43">
        <v>45755.708333333299</v>
      </c>
      <c r="B186" s="42">
        <v>6.6522377586206902</v>
      </c>
    </row>
    <row r="187" spans="1:2" x14ac:dyDescent="0.35">
      <c r="A187" s="43">
        <v>45755.75</v>
      </c>
      <c r="B187" s="42">
        <v>7.2759694827586197</v>
      </c>
    </row>
    <row r="188" spans="1:2" x14ac:dyDescent="0.35">
      <c r="A188" s="43">
        <v>45755.791666666701</v>
      </c>
      <c r="B188" s="42">
        <v>7.2716320689655198</v>
      </c>
    </row>
    <row r="189" spans="1:2" x14ac:dyDescent="0.35">
      <c r="A189" s="43">
        <v>45755.833333333299</v>
      </c>
      <c r="B189" s="42">
        <v>8.5717851724137901</v>
      </c>
    </row>
    <row r="190" spans="1:2" x14ac:dyDescent="0.35">
      <c r="A190" s="43">
        <v>45755.875</v>
      </c>
      <c r="B190" s="42">
        <v>10.5369637931034</v>
      </c>
    </row>
    <row r="191" spans="1:2" x14ac:dyDescent="0.35">
      <c r="A191" s="43">
        <v>45755.916666666701</v>
      </c>
      <c r="B191" s="42">
        <v>16.143465517241399</v>
      </c>
    </row>
    <row r="192" spans="1:2" x14ac:dyDescent="0.35">
      <c r="A192" s="43">
        <v>45755.958333333299</v>
      </c>
      <c r="B192" s="42">
        <v>9.9187648275861999</v>
      </c>
    </row>
    <row r="193" spans="1:2" x14ac:dyDescent="0.35">
      <c r="A193" s="43">
        <v>45756</v>
      </c>
      <c r="B193" s="42">
        <v>15.262600000000001</v>
      </c>
    </row>
    <row r="194" spans="1:2" x14ac:dyDescent="0.35">
      <c r="A194" s="43">
        <v>45756.041666666701</v>
      </c>
      <c r="B194" s="42">
        <v>10.7908724137931</v>
      </c>
    </row>
    <row r="195" spans="1:2" x14ac:dyDescent="0.35">
      <c r="A195" s="43">
        <v>45756.083333333299</v>
      </c>
      <c r="B195" s="42">
        <v>8.6492846551724103</v>
      </c>
    </row>
    <row r="196" spans="1:2" x14ac:dyDescent="0.35">
      <c r="A196" s="43">
        <v>45756.125</v>
      </c>
      <c r="B196" s="42">
        <v>10.4982396551724</v>
      </c>
    </row>
    <row r="197" spans="1:2" x14ac:dyDescent="0.35">
      <c r="A197" s="43">
        <v>45756.166666666701</v>
      </c>
      <c r="B197" s="42">
        <v>11.052047241379301</v>
      </c>
    </row>
    <row r="198" spans="1:2" x14ac:dyDescent="0.35">
      <c r="A198" s="43">
        <v>45756.208333333299</v>
      </c>
      <c r="B198" s="42">
        <v>11.403184482758601</v>
      </c>
    </row>
    <row r="199" spans="1:2" x14ac:dyDescent="0.35">
      <c r="A199" s="43">
        <v>45756.25</v>
      </c>
      <c r="B199" s="42">
        <v>11.379291379310301</v>
      </c>
    </row>
    <row r="200" spans="1:2" x14ac:dyDescent="0.35">
      <c r="A200" s="43">
        <v>45756.291666666701</v>
      </c>
      <c r="B200" s="42">
        <v>14.645891379310299</v>
      </c>
    </row>
    <row r="201" spans="1:2" x14ac:dyDescent="0.35">
      <c r="A201" s="43">
        <v>45756.333333333299</v>
      </c>
      <c r="B201" s="42">
        <v>20.7462379310345</v>
      </c>
    </row>
    <row r="202" spans="1:2" x14ac:dyDescent="0.35">
      <c r="A202" s="43">
        <v>45756.375</v>
      </c>
      <c r="B202" s="42">
        <v>14.8735810344828</v>
      </c>
    </row>
    <row r="203" spans="1:2" x14ac:dyDescent="0.35">
      <c r="A203" s="43">
        <v>45756.416666666701</v>
      </c>
      <c r="B203" s="42">
        <v>10.204343275862101</v>
      </c>
    </row>
    <row r="204" spans="1:2" x14ac:dyDescent="0.35">
      <c r="A204" s="43">
        <v>45756.458333333299</v>
      </c>
      <c r="B204" s="42">
        <v>9.8337332758620697</v>
      </c>
    </row>
    <row r="205" spans="1:2" x14ac:dyDescent="0.35">
      <c r="A205" s="43">
        <v>45756.5</v>
      </c>
      <c r="B205" s="42">
        <v>11.102983793103499</v>
      </c>
    </row>
    <row r="206" spans="1:2" x14ac:dyDescent="0.35">
      <c r="A206" s="43">
        <v>45756.541666666701</v>
      </c>
      <c r="B206" s="42">
        <v>14.547248275862099</v>
      </c>
    </row>
    <row r="207" spans="1:2" x14ac:dyDescent="0.35">
      <c r="A207" s="43">
        <v>45756.583333333299</v>
      </c>
      <c r="B207" s="42">
        <v>15.9891896551724</v>
      </c>
    </row>
    <row r="208" spans="1:2" x14ac:dyDescent="0.35">
      <c r="A208" s="43">
        <v>45756.625</v>
      </c>
      <c r="B208" s="42">
        <v>16.178748275862102</v>
      </c>
    </row>
    <row r="209" spans="1:2" x14ac:dyDescent="0.35">
      <c r="A209" s="43">
        <v>45756.666666666701</v>
      </c>
      <c r="B209" s="42">
        <v>14.068563793103401</v>
      </c>
    </row>
    <row r="210" spans="1:2" x14ac:dyDescent="0.35">
      <c r="A210" s="43">
        <v>45756.708333333299</v>
      </c>
      <c r="B210" s="42">
        <v>13.841117241379299</v>
      </c>
    </row>
    <row r="211" spans="1:2" x14ac:dyDescent="0.35">
      <c r="A211" s="43">
        <v>45756.75</v>
      </c>
      <c r="B211" s="42">
        <v>12.8354625862069</v>
      </c>
    </row>
    <row r="212" spans="1:2" x14ac:dyDescent="0.35">
      <c r="A212" s="43">
        <v>45756.791666666701</v>
      </c>
      <c r="B212" s="42">
        <v>9.5063084482758597</v>
      </c>
    </row>
    <row r="213" spans="1:2" x14ac:dyDescent="0.35">
      <c r="A213" s="43">
        <v>45756.833333333299</v>
      </c>
      <c r="B213" s="42">
        <v>11.3609896551724</v>
      </c>
    </row>
    <row r="214" spans="1:2" x14ac:dyDescent="0.35">
      <c r="A214" s="43">
        <v>45756.875</v>
      </c>
      <c r="B214" s="42">
        <v>9.8647346551724109</v>
      </c>
    </row>
    <row r="215" spans="1:2" x14ac:dyDescent="0.35">
      <c r="A215" s="43">
        <v>45756.916666666701</v>
      </c>
      <c r="B215" s="42">
        <v>10.010491551724099</v>
      </c>
    </row>
    <row r="216" spans="1:2" x14ac:dyDescent="0.35">
      <c r="A216" s="43">
        <v>45756.958333333299</v>
      </c>
      <c r="B216" s="42">
        <v>12.2496534482759</v>
      </c>
    </row>
    <row r="217" spans="1:2" x14ac:dyDescent="0.35">
      <c r="A217" s="43">
        <v>45757</v>
      </c>
      <c r="B217" s="42">
        <v>14.7325172413793</v>
      </c>
    </row>
    <row r="218" spans="1:2" x14ac:dyDescent="0.35">
      <c r="A218" s="43">
        <v>45757.041666666701</v>
      </c>
      <c r="B218" s="42">
        <v>14.1128551724138</v>
      </c>
    </row>
    <row r="219" spans="1:2" x14ac:dyDescent="0.35">
      <c r="A219" s="43">
        <v>45757.083333333299</v>
      </c>
      <c r="B219" s="42">
        <v>13.7156206896552</v>
      </c>
    </row>
    <row r="220" spans="1:2" x14ac:dyDescent="0.35">
      <c r="A220" s="43">
        <v>45757.125</v>
      </c>
      <c r="B220" s="42">
        <v>14.203372413793099</v>
      </c>
    </row>
    <row r="221" spans="1:2" x14ac:dyDescent="0.35">
      <c r="A221" s="43">
        <v>45757.166666666701</v>
      </c>
      <c r="B221" s="42">
        <v>12.7101568965517</v>
      </c>
    </row>
    <row r="222" spans="1:2" x14ac:dyDescent="0.35">
      <c r="A222" s="43">
        <v>45757.208333333299</v>
      </c>
      <c r="B222" s="42">
        <v>13.4064551724138</v>
      </c>
    </row>
    <row r="223" spans="1:2" x14ac:dyDescent="0.35">
      <c r="A223" s="43">
        <v>45757.25</v>
      </c>
      <c r="B223" s="42">
        <v>14.8103086206897</v>
      </c>
    </row>
    <row r="224" spans="1:2" x14ac:dyDescent="0.35">
      <c r="A224" s="43">
        <v>45757.291666666701</v>
      </c>
      <c r="B224" s="42">
        <v>18.322724137931001</v>
      </c>
    </row>
    <row r="225" spans="1:2" x14ac:dyDescent="0.35">
      <c r="A225" s="43">
        <v>45757.333333333299</v>
      </c>
      <c r="B225" s="42">
        <v>26.327918965517199</v>
      </c>
    </row>
    <row r="226" spans="1:2" x14ac:dyDescent="0.35">
      <c r="A226" s="43">
        <v>45757.375</v>
      </c>
      <c r="B226" s="42">
        <v>31.953531034482801</v>
      </c>
    </row>
    <row r="227" spans="1:2" x14ac:dyDescent="0.35">
      <c r="A227" s="43">
        <v>45757.416666666701</v>
      </c>
      <c r="B227" s="42">
        <v>20.1048948275862</v>
      </c>
    </row>
    <row r="228" spans="1:2" x14ac:dyDescent="0.35">
      <c r="A228" s="43">
        <v>45757.458333333299</v>
      </c>
      <c r="B228" s="42">
        <v>22.552360344827601</v>
      </c>
    </row>
    <row r="229" spans="1:2" x14ac:dyDescent="0.35">
      <c r="A229" s="43">
        <v>45757.5</v>
      </c>
      <c r="B229" s="42">
        <v>31.4716275862069</v>
      </c>
    </row>
    <row r="230" spans="1:2" x14ac:dyDescent="0.35">
      <c r="A230" s="43">
        <v>45757.541666666701</v>
      </c>
      <c r="B230" s="42">
        <v>22.505260344827601</v>
      </c>
    </row>
    <row r="231" spans="1:2" x14ac:dyDescent="0.35">
      <c r="A231" s="43">
        <v>45757.583333333299</v>
      </c>
      <c r="B231" s="42">
        <v>26.613467241379301</v>
      </c>
    </row>
    <row r="232" spans="1:2" x14ac:dyDescent="0.35">
      <c r="A232" s="43">
        <v>45757.625</v>
      </c>
      <c r="B232" s="42">
        <v>27.423141379310302</v>
      </c>
    </row>
    <row r="233" spans="1:2" x14ac:dyDescent="0.35">
      <c r="A233" s="43">
        <v>45757.666666666701</v>
      </c>
      <c r="B233" s="42">
        <v>26.230915517241399</v>
      </c>
    </row>
    <row r="234" spans="1:2" x14ac:dyDescent="0.35">
      <c r="A234" s="43">
        <v>45757.708333333299</v>
      </c>
      <c r="B234" s="42">
        <v>27.245718965517199</v>
      </c>
    </row>
    <row r="235" spans="1:2" x14ac:dyDescent="0.35">
      <c r="A235" s="43">
        <v>45757.75</v>
      </c>
      <c r="B235" s="42">
        <v>26.102425862069001</v>
      </c>
    </row>
    <row r="236" spans="1:2" x14ac:dyDescent="0.35">
      <c r="A236" s="43">
        <v>45757.791666666701</v>
      </c>
      <c r="B236" s="42">
        <v>23.911122413793102</v>
      </c>
    </row>
    <row r="237" spans="1:2" x14ac:dyDescent="0.35">
      <c r="A237" s="43">
        <v>45757.833333333299</v>
      </c>
      <c r="B237" s="42">
        <v>24.0314551724138</v>
      </c>
    </row>
    <row r="238" spans="1:2" x14ac:dyDescent="0.35">
      <c r="A238" s="43">
        <v>45757.875</v>
      </c>
      <c r="B238" s="42">
        <v>26.3481155172414</v>
      </c>
    </row>
    <row r="239" spans="1:2" x14ac:dyDescent="0.35">
      <c r="A239" s="43">
        <v>45757.916666666701</v>
      </c>
      <c r="B239" s="42">
        <v>20.6281586206897</v>
      </c>
    </row>
    <row r="240" spans="1:2" x14ac:dyDescent="0.35">
      <c r="A240" s="43">
        <v>45757.958333333299</v>
      </c>
      <c r="B240" s="42">
        <v>23.5951396551724</v>
      </c>
    </row>
    <row r="241" spans="1:2" x14ac:dyDescent="0.35">
      <c r="A241" s="43">
        <v>45758</v>
      </c>
      <c r="B241" s="42">
        <v>26.367467241379298</v>
      </c>
    </row>
    <row r="242" spans="1:2" x14ac:dyDescent="0.35">
      <c r="A242" s="43">
        <v>45758.041666666701</v>
      </c>
      <c r="B242" s="42">
        <v>25.8816327586207</v>
      </c>
    </row>
    <row r="243" spans="1:2" x14ac:dyDescent="0.35">
      <c r="A243" s="43">
        <v>45758.083333333299</v>
      </c>
      <c r="B243" s="42">
        <v>24.151360344827602</v>
      </c>
    </row>
    <row r="244" spans="1:2" x14ac:dyDescent="0.35">
      <c r="A244" s="43">
        <v>45758.125</v>
      </c>
      <c r="B244" s="42">
        <v>23.785687931034499</v>
      </c>
    </row>
    <row r="245" spans="1:2" x14ac:dyDescent="0.35">
      <c r="A245" s="43">
        <v>45758.166666666701</v>
      </c>
      <c r="B245" s="42">
        <v>20.237031034482701</v>
      </c>
    </row>
    <row r="246" spans="1:2" x14ac:dyDescent="0.35">
      <c r="A246" s="43">
        <v>45758.208333333299</v>
      </c>
      <c r="B246" s="42">
        <v>20.994155172413802</v>
      </c>
    </row>
    <row r="247" spans="1:2" x14ac:dyDescent="0.35">
      <c r="A247" s="43">
        <v>45758.25</v>
      </c>
      <c r="B247" s="42">
        <v>24.773048275862099</v>
      </c>
    </row>
    <row r="248" spans="1:2" x14ac:dyDescent="0.35">
      <c r="A248" s="43">
        <v>45758.291666666701</v>
      </c>
      <c r="B248" s="42">
        <v>24.767749999999999</v>
      </c>
    </row>
    <row r="249" spans="1:2" x14ac:dyDescent="0.35">
      <c r="A249" s="43">
        <v>45758.333333333299</v>
      </c>
      <c r="B249" s="42">
        <v>29.6032482758621</v>
      </c>
    </row>
    <row r="250" spans="1:2" x14ac:dyDescent="0.35">
      <c r="A250" s="43">
        <v>45758.375</v>
      </c>
      <c r="B250" s="42">
        <v>29.4316637931034</v>
      </c>
    </row>
    <row r="251" spans="1:2" x14ac:dyDescent="0.35">
      <c r="A251" s="43">
        <v>45758.416666666701</v>
      </c>
      <c r="B251" s="42">
        <v>27.212436206896601</v>
      </c>
    </row>
    <row r="252" spans="1:2" x14ac:dyDescent="0.35">
      <c r="A252" s="43">
        <v>45758.458333333299</v>
      </c>
      <c r="B252" s="42">
        <v>22.913963793103399</v>
      </c>
    </row>
    <row r="253" spans="1:2" x14ac:dyDescent="0.35">
      <c r="A253" s="43">
        <v>45758.5</v>
      </c>
      <c r="B253" s="42">
        <v>20.2948327586207</v>
      </c>
    </row>
    <row r="254" spans="1:2" x14ac:dyDescent="0.35">
      <c r="A254" s="43">
        <v>45758.541666666701</v>
      </c>
      <c r="B254" s="42">
        <v>16.834874137930999</v>
      </c>
    </row>
    <row r="255" spans="1:2" x14ac:dyDescent="0.35">
      <c r="A255" s="43">
        <v>45758.583333333299</v>
      </c>
      <c r="B255" s="42">
        <v>12.8680379310345</v>
      </c>
    </row>
    <row r="256" spans="1:2" x14ac:dyDescent="0.35">
      <c r="A256" s="43">
        <v>45758.625</v>
      </c>
      <c r="B256" s="42">
        <v>16.942853448275901</v>
      </c>
    </row>
    <row r="257" spans="1:2" x14ac:dyDescent="0.35">
      <c r="A257" s="43">
        <v>45758.666666666701</v>
      </c>
      <c r="B257" s="42">
        <v>11.3808027586207</v>
      </c>
    </row>
    <row r="258" spans="1:2" x14ac:dyDescent="0.35">
      <c r="A258" s="43">
        <v>45758.708333333299</v>
      </c>
      <c r="B258" s="42">
        <v>13.576813793103399</v>
      </c>
    </row>
    <row r="259" spans="1:2" x14ac:dyDescent="0.35">
      <c r="A259" s="43">
        <v>45758.75</v>
      </c>
      <c r="B259" s="42">
        <v>14.104825862068999</v>
      </c>
    </row>
    <row r="260" spans="1:2" x14ac:dyDescent="0.35">
      <c r="A260" s="43">
        <v>45758.791666666701</v>
      </c>
      <c r="B260" s="42">
        <v>11.7428310344828</v>
      </c>
    </row>
    <row r="261" spans="1:2" x14ac:dyDescent="0.35">
      <c r="A261" s="43">
        <v>45758.833333333299</v>
      </c>
      <c r="B261" s="42">
        <v>12.828360344827599</v>
      </c>
    </row>
    <row r="262" spans="1:2" x14ac:dyDescent="0.35">
      <c r="A262" s="43">
        <v>45758.875</v>
      </c>
      <c r="B262" s="42">
        <v>12.081262068965501</v>
      </c>
    </row>
    <row r="263" spans="1:2" x14ac:dyDescent="0.35">
      <c r="A263" s="43">
        <v>45758.916666666701</v>
      </c>
      <c r="B263" s="42">
        <v>11.2236356896552</v>
      </c>
    </row>
    <row r="264" spans="1:2" x14ac:dyDescent="0.35">
      <c r="A264" s="43">
        <v>45758.958333333299</v>
      </c>
      <c r="B264" s="42">
        <v>12.751720689655199</v>
      </c>
    </row>
    <row r="265" spans="1:2" x14ac:dyDescent="0.35">
      <c r="A265" s="43">
        <v>45759</v>
      </c>
      <c r="B265" s="42">
        <v>13.571358620689701</v>
      </c>
    </row>
    <row r="266" spans="1:2" x14ac:dyDescent="0.35">
      <c r="A266" s="43">
        <v>45759.041666666701</v>
      </c>
      <c r="B266" s="42">
        <v>15.5833293103448</v>
      </c>
    </row>
    <row r="267" spans="1:2" x14ac:dyDescent="0.35">
      <c r="A267" s="43">
        <v>45759.083333333299</v>
      </c>
      <c r="B267" s="42">
        <v>17.227186206896601</v>
      </c>
    </row>
    <row r="268" spans="1:2" x14ac:dyDescent="0.35">
      <c r="A268" s="43">
        <v>45759.125</v>
      </c>
      <c r="B268" s="42">
        <v>16.714527586206898</v>
      </c>
    </row>
    <row r="269" spans="1:2" x14ac:dyDescent="0.35">
      <c r="A269" s="43">
        <v>45759.166666666701</v>
      </c>
      <c r="B269" s="42">
        <v>15.5748379310345</v>
      </c>
    </row>
    <row r="270" spans="1:2" x14ac:dyDescent="0.35">
      <c r="A270" s="43">
        <v>45759.208333333299</v>
      </c>
      <c r="B270" s="42">
        <v>17.095265517241401</v>
      </c>
    </row>
    <row r="271" spans="1:2" x14ac:dyDescent="0.35">
      <c r="A271" s="43">
        <v>45759.25</v>
      </c>
      <c r="B271" s="42">
        <v>17.698765517241402</v>
      </c>
    </row>
    <row r="272" spans="1:2" x14ac:dyDescent="0.35">
      <c r="A272" s="43">
        <v>45759.291666666701</v>
      </c>
      <c r="B272" s="42">
        <v>17.606927586206901</v>
      </c>
    </row>
    <row r="273" spans="1:2" x14ac:dyDescent="0.35">
      <c r="A273" s="43">
        <v>45759.333333333299</v>
      </c>
      <c r="B273" s="42">
        <v>23.173300000000001</v>
      </c>
    </row>
    <row r="274" spans="1:2" x14ac:dyDescent="0.35">
      <c r="A274" s="43">
        <v>45759.375</v>
      </c>
      <c r="B274" s="42">
        <v>27.773753448275901</v>
      </c>
    </row>
    <row r="275" spans="1:2" x14ac:dyDescent="0.35">
      <c r="A275" s="43">
        <v>45759.416666666701</v>
      </c>
      <c r="B275" s="42">
        <v>27.413177586206899</v>
      </c>
    </row>
    <row r="276" spans="1:2" x14ac:dyDescent="0.35">
      <c r="A276" s="43">
        <v>45759.458333333299</v>
      </c>
      <c r="B276" s="42">
        <v>26.6382017241379</v>
      </c>
    </row>
    <row r="277" spans="1:2" x14ac:dyDescent="0.35">
      <c r="A277" s="43">
        <v>45759.5</v>
      </c>
      <c r="B277" s="42">
        <v>32.991225862069001</v>
      </c>
    </row>
    <row r="278" spans="1:2" x14ac:dyDescent="0.35">
      <c r="A278" s="43">
        <v>45759.541666666701</v>
      </c>
      <c r="B278" s="42">
        <v>22.546732758620699</v>
      </c>
    </row>
    <row r="279" spans="1:2" x14ac:dyDescent="0.35">
      <c r="A279" s="43">
        <v>45759.583333333299</v>
      </c>
      <c r="B279" s="42">
        <v>28.842977586206899</v>
      </c>
    </row>
    <row r="280" spans="1:2" x14ac:dyDescent="0.35">
      <c r="A280" s="43">
        <v>45759.625</v>
      </c>
      <c r="B280" s="42">
        <v>11.2821431034483</v>
      </c>
    </row>
    <row r="281" spans="1:2" x14ac:dyDescent="0.35">
      <c r="A281" s="43">
        <v>45759.666666666701</v>
      </c>
      <c r="B281" s="42">
        <v>10.884438793103399</v>
      </c>
    </row>
    <row r="282" spans="1:2" x14ac:dyDescent="0.35">
      <c r="A282" s="43">
        <v>45759.708333333299</v>
      </c>
      <c r="B282" s="42">
        <v>9.6685534482758602</v>
      </c>
    </row>
    <row r="283" spans="1:2" x14ac:dyDescent="0.35">
      <c r="A283" s="43">
        <v>45759.75</v>
      </c>
      <c r="B283" s="42">
        <v>10.301773793103401</v>
      </c>
    </row>
    <row r="284" spans="1:2" x14ac:dyDescent="0.35">
      <c r="A284" s="43">
        <v>45759.791666666701</v>
      </c>
      <c r="B284" s="42">
        <v>10.3998367241379</v>
      </c>
    </row>
    <row r="285" spans="1:2" x14ac:dyDescent="0.35">
      <c r="A285" s="43">
        <v>45759.833333333299</v>
      </c>
      <c r="B285" s="42">
        <v>10.852387758620701</v>
      </c>
    </row>
    <row r="286" spans="1:2" x14ac:dyDescent="0.35">
      <c r="A286" s="43">
        <v>45759.875</v>
      </c>
      <c r="B286" s="42">
        <v>11.4444965517241</v>
      </c>
    </row>
    <row r="287" spans="1:2" x14ac:dyDescent="0.35">
      <c r="A287" s="43">
        <v>45759.916666666701</v>
      </c>
      <c r="B287" s="42">
        <v>13.6008724137931</v>
      </c>
    </row>
    <row r="288" spans="1:2" x14ac:dyDescent="0.35">
      <c r="A288" s="43">
        <v>45759.958333333299</v>
      </c>
      <c r="B288" s="42">
        <v>14.770024137930999</v>
      </c>
    </row>
    <row r="289" spans="1:2" x14ac:dyDescent="0.35">
      <c r="A289" s="43">
        <v>45760</v>
      </c>
      <c r="B289" s="42">
        <v>11.009214482758599</v>
      </c>
    </row>
    <row r="290" spans="1:2" x14ac:dyDescent="0.35">
      <c r="A290" s="43">
        <v>45760.041666666701</v>
      </c>
      <c r="B290" s="42">
        <v>10.3893559649123</v>
      </c>
    </row>
    <row r="291" spans="1:2" x14ac:dyDescent="0.35">
      <c r="A291" s="43">
        <v>45760.083333333299</v>
      </c>
      <c r="B291" s="42">
        <v>11.156359500000001</v>
      </c>
    </row>
    <row r="292" spans="1:2" x14ac:dyDescent="0.35">
      <c r="A292" s="43">
        <v>45760.125</v>
      </c>
      <c r="B292" s="42">
        <v>12.652448275862101</v>
      </c>
    </row>
    <row r="293" spans="1:2" x14ac:dyDescent="0.35">
      <c r="A293" s="43">
        <v>45760.166666666701</v>
      </c>
      <c r="B293" s="42">
        <v>11.9950148275862</v>
      </c>
    </row>
    <row r="294" spans="1:2" x14ac:dyDescent="0.35">
      <c r="A294" s="43">
        <v>45760.208333333299</v>
      </c>
      <c r="B294" s="42">
        <v>7.6829358620689598</v>
      </c>
    </row>
    <row r="295" spans="1:2" x14ac:dyDescent="0.35">
      <c r="A295" s="43">
        <v>45760.25</v>
      </c>
      <c r="B295" s="42">
        <v>8.7432565517241407</v>
      </c>
    </row>
    <row r="296" spans="1:2" x14ac:dyDescent="0.35">
      <c r="A296" s="43">
        <v>45760.291666666701</v>
      </c>
      <c r="B296" s="42">
        <v>10.112995862069001</v>
      </c>
    </row>
    <row r="297" spans="1:2" x14ac:dyDescent="0.35">
      <c r="A297" s="43">
        <v>45760.333333333299</v>
      </c>
      <c r="B297" s="42">
        <v>12.480893103448301</v>
      </c>
    </row>
    <row r="298" spans="1:2" x14ac:dyDescent="0.35">
      <c r="A298" s="43">
        <v>45760.375</v>
      </c>
      <c r="B298" s="42">
        <v>13.002822413793099</v>
      </c>
    </row>
    <row r="299" spans="1:2" x14ac:dyDescent="0.35">
      <c r="A299" s="43">
        <v>45760.416666666701</v>
      </c>
      <c r="B299" s="42">
        <v>12.9476775862069</v>
      </c>
    </row>
    <row r="300" spans="1:2" x14ac:dyDescent="0.35">
      <c r="A300" s="43">
        <v>45760.458333333299</v>
      </c>
      <c r="B300" s="42">
        <v>11.110882931034499</v>
      </c>
    </row>
    <row r="301" spans="1:2" x14ac:dyDescent="0.35">
      <c r="A301" s="43">
        <v>45760.5</v>
      </c>
      <c r="B301" s="42">
        <v>6.6795546551724101</v>
      </c>
    </row>
    <row r="302" spans="1:2" x14ac:dyDescent="0.35">
      <c r="A302" s="43">
        <v>45760.541666666701</v>
      </c>
      <c r="B302" s="42">
        <v>3.4342631034482798</v>
      </c>
    </row>
    <row r="303" spans="1:2" x14ac:dyDescent="0.35">
      <c r="A303" s="43">
        <v>45760.583333333299</v>
      </c>
      <c r="B303" s="42">
        <v>2.7348841379310298</v>
      </c>
    </row>
    <row r="304" spans="1:2" x14ac:dyDescent="0.35">
      <c r="A304" s="43">
        <v>45760.625</v>
      </c>
      <c r="B304" s="42">
        <v>1.78919637931035</v>
      </c>
    </row>
    <row r="305" spans="1:2" x14ac:dyDescent="0.35">
      <c r="A305" s="43">
        <v>45760.666666666701</v>
      </c>
      <c r="B305" s="42">
        <v>2.0636584482758602</v>
      </c>
    </row>
    <row r="306" spans="1:2" x14ac:dyDescent="0.35">
      <c r="A306" s="43">
        <v>45760.708333333299</v>
      </c>
      <c r="B306" s="42">
        <v>2.0471982758620699</v>
      </c>
    </row>
    <row r="307" spans="1:2" x14ac:dyDescent="0.35">
      <c r="A307" s="43">
        <v>45760.75</v>
      </c>
      <c r="B307" s="42">
        <v>2.05834948275862</v>
      </c>
    </row>
    <row r="308" spans="1:2" x14ac:dyDescent="0.35">
      <c r="A308" s="43">
        <v>45760.791666666701</v>
      </c>
      <c r="B308" s="42">
        <v>1.7146724137931</v>
      </c>
    </row>
    <row r="309" spans="1:2" x14ac:dyDescent="0.35">
      <c r="A309" s="43">
        <v>45760.833333333299</v>
      </c>
      <c r="B309" s="42">
        <v>0.87607279310344799</v>
      </c>
    </row>
    <row r="310" spans="1:2" x14ac:dyDescent="0.35">
      <c r="A310" s="43">
        <v>45760.875</v>
      </c>
      <c r="B310" s="42">
        <v>2.3472899310344801</v>
      </c>
    </row>
    <row r="311" spans="1:2" x14ac:dyDescent="0.35">
      <c r="A311" s="43">
        <v>45760.916666666701</v>
      </c>
      <c r="B311" s="42">
        <v>2.3590051724137902</v>
      </c>
    </row>
    <row r="312" spans="1:2" x14ac:dyDescent="0.35">
      <c r="A312" s="43">
        <v>45760.958333333299</v>
      </c>
      <c r="B312" s="42">
        <v>2.18516206896552</v>
      </c>
    </row>
    <row r="313" spans="1:2" x14ac:dyDescent="0.35">
      <c r="A313" s="43">
        <v>45761</v>
      </c>
      <c r="B313" s="42">
        <v>2.5251689655172398</v>
      </c>
    </row>
    <row r="314" spans="1:2" x14ac:dyDescent="0.35">
      <c r="A314" s="43">
        <v>45761.041666666701</v>
      </c>
      <c r="B314" s="42">
        <v>2.5713617241379301</v>
      </c>
    </row>
    <row r="315" spans="1:2" x14ac:dyDescent="0.35">
      <c r="A315" s="43">
        <v>45761.083333333299</v>
      </c>
      <c r="B315" s="42">
        <v>2.6620298275862102</v>
      </c>
    </row>
    <row r="316" spans="1:2" x14ac:dyDescent="0.35">
      <c r="A316" s="43">
        <v>45761.125</v>
      </c>
      <c r="B316" s="42">
        <v>2.0931999999999999</v>
      </c>
    </row>
    <row r="317" spans="1:2" x14ac:dyDescent="0.35">
      <c r="A317" s="43">
        <v>45761.166666666701</v>
      </c>
      <c r="B317" s="42">
        <v>1.5206413793103399</v>
      </c>
    </row>
    <row r="318" spans="1:2" x14ac:dyDescent="0.35">
      <c r="A318" s="43">
        <v>45761.208333333299</v>
      </c>
      <c r="B318" s="42">
        <v>1.43372212068966</v>
      </c>
    </row>
    <row r="319" spans="1:2" x14ac:dyDescent="0.35">
      <c r="A319" s="43">
        <v>45761.25</v>
      </c>
      <c r="B319" s="42">
        <v>1.8726167241379299</v>
      </c>
    </row>
    <row r="320" spans="1:2" x14ac:dyDescent="0.35">
      <c r="A320" s="43">
        <v>45761.291666666701</v>
      </c>
      <c r="B320" s="42">
        <v>3.3537650000000001</v>
      </c>
    </row>
    <row r="321" spans="1:2" x14ac:dyDescent="0.35">
      <c r="A321" s="43">
        <v>45761.333333333299</v>
      </c>
      <c r="B321" s="42">
        <v>3.21434086206897</v>
      </c>
    </row>
    <row r="322" spans="1:2" x14ac:dyDescent="0.35">
      <c r="A322" s="43">
        <v>45761.375</v>
      </c>
      <c r="B322" s="42">
        <v>6.6092156896551701</v>
      </c>
    </row>
    <row r="323" spans="1:2" x14ac:dyDescent="0.35">
      <c r="A323" s="43">
        <v>45761.416666666701</v>
      </c>
      <c r="B323" s="42">
        <v>5.20941103448276</v>
      </c>
    </row>
    <row r="324" spans="1:2" x14ac:dyDescent="0.35">
      <c r="A324" s="43">
        <v>45761.458333333299</v>
      </c>
      <c r="B324" s="42">
        <v>3.0052451724137899</v>
      </c>
    </row>
    <row r="325" spans="1:2" x14ac:dyDescent="0.35">
      <c r="A325" s="43">
        <v>45761.5</v>
      </c>
      <c r="B325" s="42">
        <v>4.1653298275862101</v>
      </c>
    </row>
    <row r="326" spans="1:2" x14ac:dyDescent="0.35">
      <c r="A326" s="43">
        <v>45761.541666666701</v>
      </c>
      <c r="B326" s="42">
        <v>5.4923784482758604</v>
      </c>
    </row>
    <row r="327" spans="1:2" x14ac:dyDescent="0.35">
      <c r="A327" s="43">
        <v>45761.583333333299</v>
      </c>
      <c r="B327" s="42">
        <v>9.4806929310344792</v>
      </c>
    </row>
    <row r="328" spans="1:2" x14ac:dyDescent="0.35">
      <c r="A328" s="43">
        <v>45761.625</v>
      </c>
      <c r="B328" s="42">
        <v>3.97477189655172</v>
      </c>
    </row>
    <row r="329" spans="1:2" x14ac:dyDescent="0.35">
      <c r="A329" s="43">
        <v>45761.666666666701</v>
      </c>
      <c r="B329" s="42">
        <v>8.3970527586206902</v>
      </c>
    </row>
    <row r="330" spans="1:2" x14ac:dyDescent="0.35">
      <c r="A330" s="43">
        <v>45761.708333333299</v>
      </c>
      <c r="B330" s="42">
        <v>5.3058865517241403</v>
      </c>
    </row>
    <row r="331" spans="1:2" x14ac:dyDescent="0.35">
      <c r="A331" s="43">
        <v>45761.75</v>
      </c>
      <c r="B331" s="42">
        <v>3.2971953448275899</v>
      </c>
    </row>
    <row r="332" spans="1:2" x14ac:dyDescent="0.35">
      <c r="A332" s="43">
        <v>45761.791666666701</v>
      </c>
      <c r="B332" s="42">
        <v>2.2748753448275898</v>
      </c>
    </row>
    <row r="333" spans="1:2" x14ac:dyDescent="0.35">
      <c r="A333" s="43">
        <v>45761.833333333299</v>
      </c>
      <c r="B333" s="42">
        <v>2.50695586206897</v>
      </c>
    </row>
    <row r="334" spans="1:2" x14ac:dyDescent="0.35">
      <c r="A334" s="43">
        <v>45761.875</v>
      </c>
      <c r="B334" s="42">
        <v>2.9146560344827601</v>
      </c>
    </row>
    <row r="335" spans="1:2" x14ac:dyDescent="0.35">
      <c r="A335" s="43">
        <v>45761.916666666701</v>
      </c>
      <c r="B335" s="42">
        <v>2.4598760344827602</v>
      </c>
    </row>
    <row r="336" spans="1:2" x14ac:dyDescent="0.35">
      <c r="A336" s="43">
        <v>45761.958333333299</v>
      </c>
      <c r="B336" s="42">
        <v>3.97467189655173</v>
      </c>
    </row>
    <row r="337" spans="1:2" x14ac:dyDescent="0.35">
      <c r="A337" s="43">
        <v>45762</v>
      </c>
      <c r="B337" s="42">
        <v>4.8274379310344804</v>
      </c>
    </row>
    <row r="338" spans="1:2" x14ac:dyDescent="0.35">
      <c r="A338" s="43">
        <v>45762.041666666701</v>
      </c>
      <c r="B338" s="42">
        <v>5.7393262068965498</v>
      </c>
    </row>
    <row r="339" spans="1:2" x14ac:dyDescent="0.35">
      <c r="A339" s="43">
        <v>45762.083333333299</v>
      </c>
      <c r="B339" s="42">
        <v>5.9595303448275896</v>
      </c>
    </row>
    <row r="340" spans="1:2" x14ac:dyDescent="0.35">
      <c r="A340" s="43">
        <v>45762.125</v>
      </c>
      <c r="B340" s="42">
        <v>8.7312375862068894</v>
      </c>
    </row>
    <row r="341" spans="1:2" x14ac:dyDescent="0.35">
      <c r="A341" s="43">
        <v>45762.166666666701</v>
      </c>
      <c r="B341" s="42">
        <v>6.6408284482758599</v>
      </c>
    </row>
    <row r="342" spans="1:2" x14ac:dyDescent="0.35">
      <c r="A342" s="43">
        <v>45762.208333333299</v>
      </c>
      <c r="B342" s="42">
        <v>7.8859967241379296</v>
      </c>
    </row>
    <row r="343" spans="1:2" x14ac:dyDescent="0.35">
      <c r="A343" s="43">
        <v>45762.25</v>
      </c>
      <c r="B343" s="42">
        <v>7.8959429310344804</v>
      </c>
    </row>
    <row r="344" spans="1:2" x14ac:dyDescent="0.35">
      <c r="A344" s="43">
        <v>45762.291666666701</v>
      </c>
      <c r="B344" s="42">
        <v>12.130981034482801</v>
      </c>
    </row>
    <row r="345" spans="1:2" x14ac:dyDescent="0.35">
      <c r="A345" s="43">
        <v>45762.333333333299</v>
      </c>
      <c r="B345" s="42">
        <v>12.048253448275901</v>
      </c>
    </row>
    <row r="346" spans="1:2" x14ac:dyDescent="0.35">
      <c r="A346" s="43">
        <v>45762.375</v>
      </c>
      <c r="B346" s="42">
        <v>14.507182758620701</v>
      </c>
    </row>
    <row r="347" spans="1:2" x14ac:dyDescent="0.35">
      <c r="A347" s="43">
        <v>45762.416666666701</v>
      </c>
      <c r="B347" s="42">
        <v>15.1657603448276</v>
      </c>
    </row>
    <row r="348" spans="1:2" x14ac:dyDescent="0.35">
      <c r="A348" s="43">
        <v>45762.458333333299</v>
      </c>
      <c r="B348" s="42">
        <v>10.1411412068966</v>
      </c>
    </row>
    <row r="349" spans="1:2" x14ac:dyDescent="0.35">
      <c r="A349" s="43">
        <v>45762.5</v>
      </c>
      <c r="B349" s="42">
        <v>12.3796465517241</v>
      </c>
    </row>
    <row r="350" spans="1:2" x14ac:dyDescent="0.35">
      <c r="A350" s="43">
        <v>45762.541666666701</v>
      </c>
      <c r="B350" s="42">
        <v>9.6741484482758597</v>
      </c>
    </row>
    <row r="351" spans="1:2" x14ac:dyDescent="0.35">
      <c r="A351" s="43">
        <v>45762.583333333299</v>
      </c>
      <c r="B351" s="42">
        <v>6.74530224137931</v>
      </c>
    </row>
    <row r="352" spans="1:2" x14ac:dyDescent="0.35">
      <c r="A352" s="43">
        <v>45762.625</v>
      </c>
      <c r="B352" s="42">
        <v>4.3324856896551696</v>
      </c>
    </row>
    <row r="353" spans="1:2" x14ac:dyDescent="0.35">
      <c r="A353" s="43">
        <v>45762.666666666701</v>
      </c>
      <c r="B353" s="42">
        <v>5.2433401724137898</v>
      </c>
    </row>
    <row r="354" spans="1:2" x14ac:dyDescent="0.35">
      <c r="A354" s="43">
        <v>45762.708333333299</v>
      </c>
      <c r="B354" s="42">
        <v>4.2216908620689599</v>
      </c>
    </row>
    <row r="355" spans="1:2" x14ac:dyDescent="0.35">
      <c r="A355" s="43">
        <v>45762.75</v>
      </c>
      <c r="B355" s="42">
        <v>5.0633918965517202</v>
      </c>
    </row>
    <row r="356" spans="1:2" x14ac:dyDescent="0.35">
      <c r="A356" s="43">
        <v>45762.791666666701</v>
      </c>
      <c r="B356" s="42">
        <v>4.1199408620689697</v>
      </c>
    </row>
    <row r="357" spans="1:2" x14ac:dyDescent="0.35">
      <c r="A357" s="43">
        <v>45762.833333333299</v>
      </c>
      <c r="B357" s="42">
        <v>5.2477360344827604</v>
      </c>
    </row>
    <row r="358" spans="1:2" x14ac:dyDescent="0.35">
      <c r="A358" s="43">
        <v>45762.875</v>
      </c>
      <c r="B358" s="42">
        <v>5.8091672413793098</v>
      </c>
    </row>
    <row r="359" spans="1:2" x14ac:dyDescent="0.35">
      <c r="A359" s="43">
        <v>45762.916666666701</v>
      </c>
      <c r="B359" s="42">
        <v>7.2587124137931003</v>
      </c>
    </row>
    <row r="360" spans="1:2" x14ac:dyDescent="0.35">
      <c r="A360" s="43">
        <v>45762.958333333299</v>
      </c>
      <c r="B360" s="42">
        <v>9.9589867241379295</v>
      </c>
    </row>
    <row r="361" spans="1:2" x14ac:dyDescent="0.35">
      <c r="A361" s="43">
        <v>45763</v>
      </c>
      <c r="B361" s="42">
        <v>10.7313731034483</v>
      </c>
    </row>
    <row r="362" spans="1:2" x14ac:dyDescent="0.35">
      <c r="A362" s="43">
        <v>45763.041666666701</v>
      </c>
      <c r="B362" s="42">
        <v>12.881839655172399</v>
      </c>
    </row>
    <row r="363" spans="1:2" x14ac:dyDescent="0.35">
      <c r="A363" s="43">
        <v>45763.083333333299</v>
      </c>
      <c r="B363" s="42">
        <v>2.8082799999999999</v>
      </c>
    </row>
    <row r="364" spans="1:2" x14ac:dyDescent="0.35">
      <c r="A364" s="43">
        <v>45763.125</v>
      </c>
      <c r="B364" s="42">
        <v>1.32478348275862</v>
      </c>
    </row>
    <row r="365" spans="1:2" x14ac:dyDescent="0.35">
      <c r="A365" s="43">
        <v>45763.166666666701</v>
      </c>
      <c r="B365" s="42">
        <v>0.59302457931034502</v>
      </c>
    </row>
    <row r="366" spans="1:2" x14ac:dyDescent="0.35">
      <c r="A366" s="43">
        <v>45763.208333333299</v>
      </c>
      <c r="B366" s="42">
        <v>0.701416286206897</v>
      </c>
    </row>
    <row r="367" spans="1:2" x14ac:dyDescent="0.35">
      <c r="A367" s="43">
        <v>45763.25</v>
      </c>
      <c r="B367" s="42">
        <v>0.52947629137930996</v>
      </c>
    </row>
    <row r="368" spans="1:2" x14ac:dyDescent="0.35">
      <c r="A368" s="43">
        <v>45763.291666666701</v>
      </c>
      <c r="B368" s="42">
        <v>0.187256160344828</v>
      </c>
    </row>
    <row r="369" spans="1:2" x14ac:dyDescent="0.35">
      <c r="A369" s="43">
        <v>45763.333333333299</v>
      </c>
      <c r="B369" s="42">
        <v>1.2392328413793099</v>
      </c>
    </row>
    <row r="370" spans="1:2" x14ac:dyDescent="0.35">
      <c r="A370" s="43">
        <v>45763.375</v>
      </c>
      <c r="B370" s="42">
        <v>7.8995701379310397</v>
      </c>
    </row>
    <row r="371" spans="1:2" x14ac:dyDescent="0.35">
      <c r="A371" s="43">
        <v>45763.416666666701</v>
      </c>
      <c r="B371" s="42">
        <v>8.1532408275862096</v>
      </c>
    </row>
    <row r="372" spans="1:2" x14ac:dyDescent="0.35">
      <c r="A372" s="43">
        <v>45763.458333333299</v>
      </c>
      <c r="B372" s="42">
        <v>14.9840565517241</v>
      </c>
    </row>
    <row r="373" spans="1:2" x14ac:dyDescent="0.35">
      <c r="A373" s="43">
        <v>45763.5</v>
      </c>
      <c r="B373" s="42">
        <v>33.890004400000002</v>
      </c>
    </row>
    <row r="374" spans="1:2" x14ac:dyDescent="0.35">
      <c r="A374" s="43">
        <v>45763.541666666701</v>
      </c>
      <c r="B374" s="42">
        <v>24.865038793103398</v>
      </c>
    </row>
    <row r="375" spans="1:2" x14ac:dyDescent="0.35">
      <c r="A375" s="43">
        <v>45763.583333333299</v>
      </c>
      <c r="B375" s="42">
        <v>19.9711879310345</v>
      </c>
    </row>
    <row r="376" spans="1:2" x14ac:dyDescent="0.35">
      <c r="A376" s="43">
        <v>45763.625</v>
      </c>
      <c r="B376" s="42">
        <v>13.2649370689655</v>
      </c>
    </row>
    <row r="377" spans="1:2" x14ac:dyDescent="0.35">
      <c r="A377" s="43">
        <v>45763.666666666701</v>
      </c>
      <c r="B377" s="42">
        <v>32.688195344827598</v>
      </c>
    </row>
    <row r="378" spans="1:2" x14ac:dyDescent="0.35">
      <c r="A378" s="43">
        <v>45763.708333333299</v>
      </c>
      <c r="B378" s="42">
        <v>14.838277931034501</v>
      </c>
    </row>
    <row r="379" spans="1:2" x14ac:dyDescent="0.35">
      <c r="A379" s="43">
        <v>45763.75</v>
      </c>
      <c r="B379" s="42">
        <v>4.5947853448275904</v>
      </c>
    </row>
    <row r="380" spans="1:2" x14ac:dyDescent="0.35">
      <c r="A380" s="43">
        <v>45763.791666666701</v>
      </c>
      <c r="B380" s="42">
        <v>2.88669551724138</v>
      </c>
    </row>
    <row r="381" spans="1:2" x14ac:dyDescent="0.35">
      <c r="A381" s="43">
        <v>45763.833333333299</v>
      </c>
      <c r="B381" s="42">
        <v>1.2384736810344801</v>
      </c>
    </row>
    <row r="382" spans="1:2" x14ac:dyDescent="0.35">
      <c r="A382" s="43">
        <v>45763.875</v>
      </c>
      <c r="B382" s="42">
        <v>1.04569109137931</v>
      </c>
    </row>
    <row r="383" spans="1:2" x14ac:dyDescent="0.35">
      <c r="A383" s="43">
        <v>45763.916666666701</v>
      </c>
      <c r="B383" s="42">
        <v>1.2648536603448299</v>
      </c>
    </row>
    <row r="384" spans="1:2" x14ac:dyDescent="0.35">
      <c r="A384" s="43">
        <v>45763.958333333299</v>
      </c>
      <c r="B384" s="42">
        <v>2.2328048965517202</v>
      </c>
    </row>
    <row r="385" spans="1:2" x14ac:dyDescent="0.35">
      <c r="A385" s="43">
        <v>45764</v>
      </c>
      <c r="B385" s="42">
        <v>2.6754096551724098</v>
      </c>
    </row>
    <row r="386" spans="1:2" x14ac:dyDescent="0.35">
      <c r="A386" s="43">
        <v>45764.041666666701</v>
      </c>
      <c r="B386" s="42">
        <v>2.94801431034483</v>
      </c>
    </row>
    <row r="387" spans="1:2" x14ac:dyDescent="0.35">
      <c r="A387" s="43">
        <v>45764.083333333299</v>
      </c>
      <c r="B387" s="42">
        <v>2.8073662068965501</v>
      </c>
    </row>
    <row r="388" spans="1:2" x14ac:dyDescent="0.35">
      <c r="A388" s="43">
        <v>45764.125</v>
      </c>
      <c r="B388" s="42">
        <v>3.2788124137931001</v>
      </c>
    </row>
    <row r="389" spans="1:2" x14ac:dyDescent="0.35">
      <c r="A389" s="43">
        <v>45764.166666666701</v>
      </c>
      <c r="B389" s="42">
        <v>2.9936237931034499</v>
      </c>
    </row>
    <row r="390" spans="1:2" x14ac:dyDescent="0.35">
      <c r="A390" s="43">
        <v>45764.208333333299</v>
      </c>
      <c r="B390" s="42">
        <v>2.4019405172413801</v>
      </c>
    </row>
    <row r="391" spans="1:2" x14ac:dyDescent="0.35">
      <c r="A391" s="43">
        <v>45764.25</v>
      </c>
      <c r="B391" s="42">
        <v>2.6785087931034499</v>
      </c>
    </row>
    <row r="392" spans="1:2" x14ac:dyDescent="0.35">
      <c r="A392" s="43">
        <v>45764.291666666701</v>
      </c>
      <c r="B392" s="42">
        <v>3.0208272534482798</v>
      </c>
    </row>
    <row r="393" spans="1:2" x14ac:dyDescent="0.35">
      <c r="A393" s="43">
        <v>45764.333333333299</v>
      </c>
      <c r="B393" s="42">
        <v>4.1076922413793104</v>
      </c>
    </row>
    <row r="394" spans="1:2" x14ac:dyDescent="0.35">
      <c r="A394" s="43">
        <v>45764.375</v>
      </c>
      <c r="B394" s="42">
        <v>5.0418660344827604</v>
      </c>
    </row>
    <row r="395" spans="1:2" x14ac:dyDescent="0.35">
      <c r="A395" s="43">
        <v>45764.416666666701</v>
      </c>
      <c r="B395" s="42">
        <v>5.3100841379310397</v>
      </c>
    </row>
    <row r="396" spans="1:2" x14ac:dyDescent="0.35">
      <c r="A396" s="43">
        <v>45764.458333333299</v>
      </c>
      <c r="B396" s="42">
        <v>2.7940793103448298</v>
      </c>
    </row>
    <row r="397" spans="1:2" x14ac:dyDescent="0.35">
      <c r="A397" s="43">
        <v>45764.5</v>
      </c>
      <c r="B397" s="42">
        <v>2.9657089655172402</v>
      </c>
    </row>
    <row r="398" spans="1:2" x14ac:dyDescent="0.35">
      <c r="A398" s="43">
        <v>45764.541666666701</v>
      </c>
      <c r="B398" s="42">
        <v>3.4240760344827601</v>
      </c>
    </row>
    <row r="399" spans="1:2" x14ac:dyDescent="0.35">
      <c r="A399" s="43">
        <v>45764.583333333299</v>
      </c>
      <c r="B399" s="42">
        <v>3.8245318965517199</v>
      </c>
    </row>
    <row r="400" spans="1:2" x14ac:dyDescent="0.35">
      <c r="A400" s="43">
        <v>45764.625</v>
      </c>
      <c r="B400" s="42">
        <v>3.3830800000000001</v>
      </c>
    </row>
    <row r="401" spans="1:2" x14ac:dyDescent="0.35">
      <c r="A401" s="43">
        <v>45764.666666666701</v>
      </c>
      <c r="B401" s="42">
        <v>6.52456482758621</v>
      </c>
    </row>
    <row r="402" spans="1:2" x14ac:dyDescent="0.35">
      <c r="A402" s="43">
        <v>45764.708333333299</v>
      </c>
      <c r="B402" s="42">
        <v>3.6107615517241398</v>
      </c>
    </row>
    <row r="403" spans="1:2" x14ac:dyDescent="0.35">
      <c r="A403" s="43">
        <v>45764.75</v>
      </c>
      <c r="B403" s="42">
        <v>3.4776665517241399</v>
      </c>
    </row>
    <row r="404" spans="1:2" x14ac:dyDescent="0.35">
      <c r="A404" s="43">
        <v>45764.791666666701</v>
      </c>
      <c r="B404" s="42">
        <v>2.9337837931034501</v>
      </c>
    </row>
    <row r="405" spans="1:2" x14ac:dyDescent="0.35">
      <c r="A405" s="43">
        <v>45764.833333333299</v>
      </c>
      <c r="B405" s="42">
        <v>4.3301910344827599</v>
      </c>
    </row>
    <row r="406" spans="1:2" x14ac:dyDescent="0.35">
      <c r="A406" s="43">
        <v>45764.875</v>
      </c>
      <c r="B406" s="42">
        <v>4.86460810344827</v>
      </c>
    </row>
    <row r="407" spans="1:2" x14ac:dyDescent="0.35">
      <c r="A407" s="43">
        <v>45764.916666666701</v>
      </c>
      <c r="B407" s="42">
        <v>8.4869256896551697</v>
      </c>
    </row>
    <row r="408" spans="1:2" x14ac:dyDescent="0.35">
      <c r="A408" s="43">
        <v>45764.958333333299</v>
      </c>
      <c r="B408" s="42">
        <v>5.6397610344827598</v>
      </c>
    </row>
    <row r="409" spans="1:2" x14ac:dyDescent="0.35">
      <c r="A409" s="43">
        <v>45765</v>
      </c>
      <c r="B409" s="42">
        <v>3.6674029310344798</v>
      </c>
    </row>
    <row r="410" spans="1:2" x14ac:dyDescent="0.35">
      <c r="A410" s="43">
        <v>45765.041666666701</v>
      </c>
      <c r="B410" s="42">
        <v>3.87331</v>
      </c>
    </row>
    <row r="411" spans="1:2" x14ac:dyDescent="0.35">
      <c r="A411" s="43">
        <v>45765.083333333299</v>
      </c>
      <c r="B411" s="42">
        <v>3.8845543103448299</v>
      </c>
    </row>
    <row r="412" spans="1:2" x14ac:dyDescent="0.35">
      <c r="A412" s="43">
        <v>45765.125</v>
      </c>
      <c r="B412" s="42">
        <v>8.9917798275862104</v>
      </c>
    </row>
    <row r="413" spans="1:2" x14ac:dyDescent="0.35">
      <c r="A413" s="43">
        <v>45765.166666666701</v>
      </c>
      <c r="B413" s="42">
        <v>7.0447513793103402</v>
      </c>
    </row>
    <row r="414" spans="1:2" x14ac:dyDescent="0.35">
      <c r="A414" s="43">
        <v>45765.208333333299</v>
      </c>
      <c r="B414" s="42">
        <v>6.9040179310344802</v>
      </c>
    </row>
    <row r="415" spans="1:2" x14ac:dyDescent="0.35">
      <c r="A415" s="43">
        <v>45765.25</v>
      </c>
      <c r="B415" s="42">
        <v>7.7728905172413798</v>
      </c>
    </row>
    <row r="416" spans="1:2" x14ac:dyDescent="0.35">
      <c r="A416" s="43">
        <v>45765.291666666701</v>
      </c>
      <c r="B416" s="42">
        <v>6.0190936206896604</v>
      </c>
    </row>
    <row r="417" spans="1:2" x14ac:dyDescent="0.35">
      <c r="A417" s="43">
        <v>45765.333333333299</v>
      </c>
      <c r="B417" s="42">
        <v>7.0457831034482803</v>
      </c>
    </row>
    <row r="418" spans="1:2" x14ac:dyDescent="0.35">
      <c r="A418" s="43">
        <v>45765.375</v>
      </c>
      <c r="B418" s="42">
        <v>12.0307925862069</v>
      </c>
    </row>
    <row r="419" spans="1:2" x14ac:dyDescent="0.35">
      <c r="A419" s="43">
        <v>45765.416666666701</v>
      </c>
      <c r="B419" s="42">
        <v>13.5562568965517</v>
      </c>
    </row>
    <row r="420" spans="1:2" x14ac:dyDescent="0.35">
      <c r="A420" s="43">
        <v>45765.458333333299</v>
      </c>
      <c r="B420" s="42">
        <v>12.457086379310301</v>
      </c>
    </row>
    <row r="421" spans="1:2" x14ac:dyDescent="0.35">
      <c r="A421" s="43">
        <v>45765.5</v>
      </c>
      <c r="B421" s="42">
        <v>7.9906651724137898</v>
      </c>
    </row>
    <row r="422" spans="1:2" x14ac:dyDescent="0.35">
      <c r="A422" s="43">
        <v>45765.541666666701</v>
      </c>
      <c r="B422" s="42">
        <v>6.6575613793103496</v>
      </c>
    </row>
    <row r="423" spans="1:2" x14ac:dyDescent="0.35">
      <c r="A423" s="43">
        <v>45765.583333333299</v>
      </c>
      <c r="B423" s="42">
        <v>5.8619981034482702</v>
      </c>
    </row>
    <row r="424" spans="1:2" x14ac:dyDescent="0.35">
      <c r="A424" s="43">
        <v>45765.625</v>
      </c>
      <c r="B424" s="42">
        <v>2.8063048275862101</v>
      </c>
    </row>
    <row r="425" spans="1:2" x14ac:dyDescent="0.35">
      <c r="A425" s="43">
        <v>45765.666666666701</v>
      </c>
      <c r="B425" s="42">
        <v>2.5988384482758602</v>
      </c>
    </row>
    <row r="426" spans="1:2" x14ac:dyDescent="0.35">
      <c r="A426" s="43">
        <v>45765.708333333299</v>
      </c>
      <c r="B426" s="42">
        <v>2.7244037931034502</v>
      </c>
    </row>
    <row r="427" spans="1:2" x14ac:dyDescent="0.35">
      <c r="A427" s="43">
        <v>45765.75</v>
      </c>
      <c r="B427" s="42">
        <v>2.5047768965517201</v>
      </c>
    </row>
    <row r="428" spans="1:2" x14ac:dyDescent="0.35">
      <c r="A428" s="43">
        <v>45765.791666666701</v>
      </c>
      <c r="B428" s="42">
        <v>4.6004220689655204</v>
      </c>
    </row>
    <row r="429" spans="1:2" x14ac:dyDescent="0.35">
      <c r="A429" s="43">
        <v>45765.833333333299</v>
      </c>
      <c r="B429" s="42">
        <v>5.6227444827586197</v>
      </c>
    </row>
    <row r="430" spans="1:2" x14ac:dyDescent="0.35">
      <c r="A430" s="43">
        <v>45765.875</v>
      </c>
      <c r="B430" s="42">
        <v>4.0772503448275899</v>
      </c>
    </row>
    <row r="431" spans="1:2" x14ac:dyDescent="0.35">
      <c r="A431" s="43">
        <v>45765.916666666701</v>
      </c>
      <c r="B431" s="42">
        <v>5.4792384482758596</v>
      </c>
    </row>
    <row r="432" spans="1:2" x14ac:dyDescent="0.35">
      <c r="A432" s="43">
        <v>45765.958333333299</v>
      </c>
      <c r="B432" s="42">
        <v>18.4441517241379</v>
      </c>
    </row>
    <row r="433" spans="1:2" x14ac:dyDescent="0.35">
      <c r="A433" s="43">
        <v>45766</v>
      </c>
      <c r="B433" s="42">
        <v>15.9782172413793</v>
      </c>
    </row>
    <row r="434" spans="1:2" x14ac:dyDescent="0.35">
      <c r="A434" s="43">
        <v>45766.041666666701</v>
      </c>
      <c r="B434" s="42">
        <v>13.3584172413793</v>
      </c>
    </row>
    <row r="435" spans="1:2" x14ac:dyDescent="0.35">
      <c r="A435" s="43">
        <v>45766.083333333299</v>
      </c>
      <c r="B435" s="42">
        <v>16.324237931034499</v>
      </c>
    </row>
    <row r="436" spans="1:2" x14ac:dyDescent="0.35">
      <c r="A436" s="43">
        <v>45766.125</v>
      </c>
      <c r="B436" s="42">
        <v>18.595527586206899</v>
      </c>
    </row>
    <row r="437" spans="1:2" x14ac:dyDescent="0.35">
      <c r="A437" s="43">
        <v>45766.166666666701</v>
      </c>
      <c r="B437" s="42">
        <v>19.268143103448299</v>
      </c>
    </row>
    <row r="438" spans="1:2" x14ac:dyDescent="0.35">
      <c r="A438" s="43">
        <v>45766.208333333299</v>
      </c>
      <c r="B438" s="42">
        <v>19.505812068965501</v>
      </c>
    </row>
    <row r="439" spans="1:2" x14ac:dyDescent="0.35">
      <c r="A439" s="43">
        <v>45766.25</v>
      </c>
      <c r="B439" s="42">
        <v>19.137431034482798</v>
      </c>
    </row>
    <row r="440" spans="1:2" x14ac:dyDescent="0.35">
      <c r="A440" s="43">
        <v>45766.291666666701</v>
      </c>
      <c r="B440" s="42">
        <v>18.994153448275899</v>
      </c>
    </row>
    <row r="441" spans="1:2" x14ac:dyDescent="0.35">
      <c r="A441" s="43">
        <v>45766.333333333299</v>
      </c>
      <c r="B441" s="42">
        <v>18.9104810344828</v>
      </c>
    </row>
    <row r="442" spans="1:2" x14ac:dyDescent="0.35">
      <c r="A442" s="43">
        <v>45766.375</v>
      </c>
      <c r="B442" s="42">
        <v>18.478837931034501</v>
      </c>
    </row>
    <row r="443" spans="1:2" x14ac:dyDescent="0.35">
      <c r="A443" s="43">
        <v>45766.416666666701</v>
      </c>
      <c r="B443" s="42">
        <v>18.2494431034483</v>
      </c>
    </row>
    <row r="444" spans="1:2" x14ac:dyDescent="0.35">
      <c r="A444" s="43">
        <v>45766.458333333299</v>
      </c>
      <c r="B444" s="42">
        <v>16.704079310344799</v>
      </c>
    </row>
    <row r="445" spans="1:2" x14ac:dyDescent="0.35">
      <c r="A445" s="43">
        <v>45766.5</v>
      </c>
      <c r="B445" s="42">
        <v>15.0527379310345</v>
      </c>
    </row>
    <row r="446" spans="1:2" x14ac:dyDescent="0.35">
      <c r="A446" s="43">
        <v>45766.541666666701</v>
      </c>
      <c r="B446" s="42">
        <v>17.7997896551724</v>
      </c>
    </row>
    <row r="447" spans="1:2" x14ac:dyDescent="0.35">
      <c r="A447" s="43">
        <v>45766.583333333299</v>
      </c>
      <c r="B447" s="42">
        <v>17.8534655172414</v>
      </c>
    </row>
    <row r="448" spans="1:2" x14ac:dyDescent="0.35">
      <c r="A448" s="43">
        <v>45766.625</v>
      </c>
      <c r="B448" s="42">
        <v>14.2124827586207</v>
      </c>
    </row>
    <row r="449" spans="1:2" x14ac:dyDescent="0.35">
      <c r="A449" s="43">
        <v>45766.666666666701</v>
      </c>
      <c r="B449" s="42">
        <v>13.1821948275862</v>
      </c>
    </row>
    <row r="450" spans="1:2" x14ac:dyDescent="0.35">
      <c r="A450" s="43">
        <v>45766.708333333299</v>
      </c>
      <c r="B450" s="42">
        <v>12.525482758620701</v>
      </c>
    </row>
    <row r="451" spans="1:2" x14ac:dyDescent="0.35">
      <c r="A451" s="43">
        <v>45766.75</v>
      </c>
      <c r="B451" s="42">
        <v>12.5999379310345</v>
      </c>
    </row>
    <row r="452" spans="1:2" x14ac:dyDescent="0.35">
      <c r="A452" s="43">
        <v>45766.791666666701</v>
      </c>
      <c r="B452" s="42">
        <v>7.1497025862068897</v>
      </c>
    </row>
    <row r="453" spans="1:2" x14ac:dyDescent="0.35">
      <c r="A453" s="43">
        <v>45766.833333333299</v>
      </c>
      <c r="B453" s="42">
        <v>2.83571068965517</v>
      </c>
    </row>
    <row r="454" spans="1:2" x14ac:dyDescent="0.35">
      <c r="A454" s="43">
        <v>45766.875</v>
      </c>
      <c r="B454" s="42">
        <v>2.4280251724137898</v>
      </c>
    </row>
    <row r="455" spans="1:2" x14ac:dyDescent="0.35">
      <c r="A455" s="43">
        <v>45766.916666666701</v>
      </c>
      <c r="B455" s="42">
        <v>2.8585732758620699</v>
      </c>
    </row>
    <row r="456" spans="1:2" x14ac:dyDescent="0.35">
      <c r="A456" s="43">
        <v>45766.958333333299</v>
      </c>
      <c r="B456" s="42">
        <v>3.4034936206896602</v>
      </c>
    </row>
    <row r="457" spans="1:2" x14ac:dyDescent="0.35">
      <c r="A457" s="43">
        <v>45767</v>
      </c>
      <c r="B457" s="42">
        <v>3.1829967241379298</v>
      </c>
    </row>
    <row r="458" spans="1:2" x14ac:dyDescent="0.35">
      <c r="A458" s="43">
        <v>45767.041666666701</v>
      </c>
      <c r="B458" s="42">
        <v>4.1032242105263199</v>
      </c>
    </row>
    <row r="459" spans="1:2" x14ac:dyDescent="0.35">
      <c r="A459" s="43">
        <v>45767.083333333299</v>
      </c>
      <c r="B459" s="42">
        <v>4.1326832758620702</v>
      </c>
    </row>
    <row r="460" spans="1:2" x14ac:dyDescent="0.35">
      <c r="A460" s="43">
        <v>45767.125</v>
      </c>
      <c r="B460" s="42">
        <v>3.8905036206896502</v>
      </c>
    </row>
    <row r="461" spans="1:2" x14ac:dyDescent="0.35">
      <c r="A461" s="43">
        <v>45767.166666666701</v>
      </c>
      <c r="B461" s="42">
        <v>4.1802437931034504</v>
      </c>
    </row>
    <row r="462" spans="1:2" x14ac:dyDescent="0.35">
      <c r="A462" s="43">
        <v>45767.208333333299</v>
      </c>
      <c r="B462" s="42">
        <v>3.9182518965517299</v>
      </c>
    </row>
    <row r="463" spans="1:2" x14ac:dyDescent="0.35">
      <c r="A463" s="43">
        <v>45767.25</v>
      </c>
      <c r="B463" s="42">
        <v>4.7538946551724104</v>
      </c>
    </row>
    <row r="464" spans="1:2" x14ac:dyDescent="0.35">
      <c r="A464" s="43">
        <v>45767.291666666701</v>
      </c>
      <c r="B464" s="42">
        <v>5.6657144827586201</v>
      </c>
    </row>
    <row r="465" spans="1:2" x14ac:dyDescent="0.35">
      <c r="A465" s="43">
        <v>45767.333333333299</v>
      </c>
      <c r="B465" s="42">
        <v>4.9899720689655203</v>
      </c>
    </row>
    <row r="466" spans="1:2" x14ac:dyDescent="0.35">
      <c r="A466" s="43">
        <v>45767.375</v>
      </c>
      <c r="B466" s="42">
        <v>4.7449962068965501</v>
      </c>
    </row>
    <row r="467" spans="1:2" x14ac:dyDescent="0.35">
      <c r="A467" s="43">
        <v>45767.416666666701</v>
      </c>
      <c r="B467" s="42">
        <v>4.8995444827586203</v>
      </c>
    </row>
    <row r="468" spans="1:2" x14ac:dyDescent="0.35">
      <c r="A468" s="43">
        <v>45767.458333333299</v>
      </c>
      <c r="B468" s="42">
        <v>4.5174820689655197</v>
      </c>
    </row>
    <row r="469" spans="1:2" x14ac:dyDescent="0.35">
      <c r="A469" s="43">
        <v>45767.5</v>
      </c>
      <c r="B469" s="42">
        <v>4.5882718965517197</v>
      </c>
    </row>
    <row r="470" spans="1:2" x14ac:dyDescent="0.35">
      <c r="A470" s="43">
        <v>45767.541666666701</v>
      </c>
      <c r="B470" s="42">
        <v>4.6346806896551698</v>
      </c>
    </row>
    <row r="471" spans="1:2" x14ac:dyDescent="0.35">
      <c r="A471" s="43">
        <v>45767.583333333299</v>
      </c>
      <c r="B471" s="42">
        <v>5.3676708620689704</v>
      </c>
    </row>
    <row r="472" spans="1:2" x14ac:dyDescent="0.35">
      <c r="A472" s="43">
        <v>45767.625</v>
      </c>
      <c r="B472" s="42">
        <v>5.4144274137931001</v>
      </c>
    </row>
    <row r="473" spans="1:2" x14ac:dyDescent="0.35">
      <c r="A473" s="43">
        <v>45767.666666666701</v>
      </c>
      <c r="B473" s="42">
        <v>5.0351496551724102</v>
      </c>
    </row>
    <row r="474" spans="1:2" x14ac:dyDescent="0.35">
      <c r="A474" s="43">
        <v>45767.708333333299</v>
      </c>
      <c r="B474" s="42">
        <v>4.8699043103448298</v>
      </c>
    </row>
    <row r="475" spans="1:2" x14ac:dyDescent="0.35">
      <c r="A475" s="43">
        <v>45767.75</v>
      </c>
      <c r="B475" s="42">
        <v>4.4889632758620701</v>
      </c>
    </row>
    <row r="476" spans="1:2" x14ac:dyDescent="0.35">
      <c r="A476" s="43">
        <v>45767.791666666701</v>
      </c>
      <c r="B476" s="42">
        <v>4.6000218965517199</v>
      </c>
    </row>
    <row r="477" spans="1:2" x14ac:dyDescent="0.35">
      <c r="A477" s="43">
        <v>45767.833333333299</v>
      </c>
      <c r="B477" s="42">
        <v>4.8898062068965498</v>
      </c>
    </row>
    <row r="478" spans="1:2" x14ac:dyDescent="0.35">
      <c r="A478" s="43">
        <v>45767.875</v>
      </c>
      <c r="B478" s="42">
        <v>5.82588362068965</v>
      </c>
    </row>
    <row r="479" spans="1:2" x14ac:dyDescent="0.35">
      <c r="A479" s="43">
        <v>45767.916666666701</v>
      </c>
      <c r="B479" s="42">
        <v>6.0856629310344799</v>
      </c>
    </row>
    <row r="480" spans="1:2" x14ac:dyDescent="0.35">
      <c r="A480" s="43">
        <v>45767.958333333299</v>
      </c>
      <c r="B480" s="42">
        <v>5.29437465517241</v>
      </c>
    </row>
    <row r="481" spans="1:2" x14ac:dyDescent="0.35">
      <c r="A481" s="43">
        <v>45768</v>
      </c>
      <c r="B481" s="42">
        <v>6.2677753448275899</v>
      </c>
    </row>
    <row r="482" spans="1:2" x14ac:dyDescent="0.35">
      <c r="A482" s="43">
        <v>45768.041666666701</v>
      </c>
      <c r="B482" s="42">
        <v>7.7910055172413797</v>
      </c>
    </row>
    <row r="483" spans="1:2" x14ac:dyDescent="0.35">
      <c r="A483" s="43">
        <v>45768.083333333299</v>
      </c>
      <c r="B483" s="42">
        <v>7.35275913793103</v>
      </c>
    </row>
    <row r="484" spans="1:2" x14ac:dyDescent="0.35">
      <c r="A484" s="43">
        <v>45768.125</v>
      </c>
      <c r="B484" s="42">
        <v>7.7315286206896596</v>
      </c>
    </row>
    <row r="485" spans="1:2" x14ac:dyDescent="0.35">
      <c r="A485" s="43">
        <v>45768.166666666701</v>
      </c>
      <c r="B485" s="42">
        <v>8.2910993103448298</v>
      </c>
    </row>
    <row r="486" spans="1:2" x14ac:dyDescent="0.35">
      <c r="A486" s="43">
        <v>45768.208333333299</v>
      </c>
      <c r="B486" s="42">
        <v>7.31084637931035</v>
      </c>
    </row>
    <row r="487" spans="1:2" x14ac:dyDescent="0.35">
      <c r="A487" s="43">
        <v>45768.25</v>
      </c>
      <c r="B487" s="42">
        <v>5.2144281034482702</v>
      </c>
    </row>
    <row r="488" spans="1:2" x14ac:dyDescent="0.35">
      <c r="A488" s="43">
        <v>45768.291666666701</v>
      </c>
      <c r="B488" s="42">
        <v>5.3690777586206897</v>
      </c>
    </row>
    <row r="489" spans="1:2" x14ac:dyDescent="0.35">
      <c r="A489" s="43">
        <v>45768.333333333299</v>
      </c>
      <c r="B489" s="42">
        <v>7.3073225862069</v>
      </c>
    </row>
    <row r="490" spans="1:2" x14ac:dyDescent="0.35">
      <c r="A490" s="43">
        <v>45768.375</v>
      </c>
      <c r="B490" s="42">
        <v>9.9389344827586203</v>
      </c>
    </row>
    <row r="491" spans="1:2" x14ac:dyDescent="0.35">
      <c r="A491" s="43">
        <v>45768.416666666701</v>
      </c>
      <c r="B491" s="42">
        <v>12.262196551724101</v>
      </c>
    </row>
    <row r="492" spans="1:2" x14ac:dyDescent="0.35">
      <c r="A492" s="43">
        <v>45768.458333333299</v>
      </c>
      <c r="B492" s="42">
        <v>14.4310775862069</v>
      </c>
    </row>
    <row r="493" spans="1:2" x14ac:dyDescent="0.35">
      <c r="A493" s="43">
        <v>45768.5</v>
      </c>
      <c r="B493" s="42">
        <v>16.2581637931034</v>
      </c>
    </row>
    <row r="494" spans="1:2" x14ac:dyDescent="0.35">
      <c r="A494" s="43">
        <v>45768.541666666701</v>
      </c>
      <c r="B494" s="42">
        <v>15.333922413793101</v>
      </c>
    </row>
    <row r="495" spans="1:2" x14ac:dyDescent="0.35">
      <c r="A495" s="43">
        <v>45768.583333333299</v>
      </c>
      <c r="B495" s="42">
        <v>8.3901698275862095</v>
      </c>
    </row>
    <row r="496" spans="1:2" x14ac:dyDescent="0.35">
      <c r="A496" s="43">
        <v>45768.625</v>
      </c>
      <c r="B496" s="42">
        <v>3.8562625862069</v>
      </c>
    </row>
    <row r="497" spans="1:2" x14ac:dyDescent="0.35">
      <c r="A497" s="43">
        <v>45768.666666666701</v>
      </c>
      <c r="B497" s="42">
        <v>1.9563940862069</v>
      </c>
    </row>
    <row r="498" spans="1:2" x14ac:dyDescent="0.35">
      <c r="A498" s="43">
        <v>45768.708333333299</v>
      </c>
      <c r="B498" s="42">
        <v>2.7300969482758601</v>
      </c>
    </row>
    <row r="499" spans="1:2" x14ac:dyDescent="0.35">
      <c r="A499" s="43">
        <v>45768.75</v>
      </c>
      <c r="B499" s="42">
        <v>2.9261465517241398</v>
      </c>
    </row>
    <row r="500" spans="1:2" x14ac:dyDescent="0.35">
      <c r="A500" s="43">
        <v>45768.791666666701</v>
      </c>
      <c r="B500" s="42">
        <v>1.8477367241379301</v>
      </c>
    </row>
    <row r="501" spans="1:2" x14ac:dyDescent="0.35">
      <c r="A501" s="43">
        <v>45768.833333333299</v>
      </c>
      <c r="B501" s="42">
        <v>1.5307445172413801</v>
      </c>
    </row>
    <row r="502" spans="1:2" x14ac:dyDescent="0.35">
      <c r="A502" s="43">
        <v>45768.875</v>
      </c>
      <c r="B502" s="42">
        <v>4.0043787931034496</v>
      </c>
    </row>
    <row r="503" spans="1:2" x14ac:dyDescent="0.35">
      <c r="A503" s="43">
        <v>45768.916666666701</v>
      </c>
      <c r="B503" s="42">
        <v>4.1034189655172399</v>
      </c>
    </row>
    <row r="504" spans="1:2" x14ac:dyDescent="0.35">
      <c r="A504" s="43">
        <v>45768.958333333299</v>
      </c>
      <c r="B504" s="42">
        <v>7.5177143103448296</v>
      </c>
    </row>
    <row r="505" spans="1:2" x14ac:dyDescent="0.35">
      <c r="A505" s="43">
        <v>45769</v>
      </c>
      <c r="B505" s="42">
        <v>4.98148310344828</v>
      </c>
    </row>
    <row r="506" spans="1:2" x14ac:dyDescent="0.35">
      <c r="A506" s="43">
        <v>45769.041666666701</v>
      </c>
      <c r="B506" s="42">
        <v>3.0015234482758602</v>
      </c>
    </row>
    <row r="507" spans="1:2" x14ac:dyDescent="0.35">
      <c r="A507" s="43">
        <v>45769.083333333299</v>
      </c>
      <c r="B507" s="42">
        <v>2.1406833103448299</v>
      </c>
    </row>
    <row r="508" spans="1:2" x14ac:dyDescent="0.35">
      <c r="A508" s="43">
        <v>45769.125</v>
      </c>
      <c r="B508" s="42">
        <v>1.9060562068965501</v>
      </c>
    </row>
    <row r="509" spans="1:2" x14ac:dyDescent="0.35">
      <c r="A509" s="43">
        <v>45769.166666666701</v>
      </c>
      <c r="B509" s="42">
        <v>2.4230555172413801</v>
      </c>
    </row>
    <row r="510" spans="1:2" x14ac:dyDescent="0.35">
      <c r="A510" s="43">
        <v>45769.208333333299</v>
      </c>
      <c r="B510" s="42">
        <v>3.1771625862069</v>
      </c>
    </row>
    <row r="511" spans="1:2" x14ac:dyDescent="0.35">
      <c r="A511" s="43">
        <v>45769.25</v>
      </c>
      <c r="B511" s="42">
        <v>3.74569155172414</v>
      </c>
    </row>
    <row r="512" spans="1:2" x14ac:dyDescent="0.35">
      <c r="A512" s="43">
        <v>45769.291666666701</v>
      </c>
      <c r="B512" s="42">
        <v>4.5525306896551703</v>
      </c>
    </row>
    <row r="513" spans="1:2" x14ac:dyDescent="0.35">
      <c r="A513" s="43">
        <v>45769.333333333299</v>
      </c>
      <c r="B513" s="42">
        <v>4.9946086206896503</v>
      </c>
    </row>
    <row r="514" spans="1:2" x14ac:dyDescent="0.35">
      <c r="A514" s="43">
        <v>45769.375</v>
      </c>
      <c r="B514" s="42">
        <v>4.69470017241379</v>
      </c>
    </row>
    <row r="515" spans="1:2" x14ac:dyDescent="0.35">
      <c r="A515" s="43">
        <v>45769.416666666701</v>
      </c>
      <c r="B515" s="42">
        <v>5.3974756896551703</v>
      </c>
    </row>
    <row r="516" spans="1:2" x14ac:dyDescent="0.35">
      <c r="A516" s="43">
        <v>45769.458333333299</v>
      </c>
      <c r="B516" s="42">
        <v>4.5848344827586196</v>
      </c>
    </row>
    <row r="517" spans="1:2" x14ac:dyDescent="0.35">
      <c r="A517" s="43">
        <v>45769.5</v>
      </c>
      <c r="B517" s="42">
        <v>4.0836308620689596</v>
      </c>
    </row>
    <row r="518" spans="1:2" x14ac:dyDescent="0.35">
      <c r="A518" s="43">
        <v>45769.541666666701</v>
      </c>
      <c r="B518" s="42">
        <v>4.1248449999999997</v>
      </c>
    </row>
    <row r="519" spans="1:2" x14ac:dyDescent="0.35">
      <c r="A519" s="43">
        <v>45769.583333333299</v>
      </c>
      <c r="B519" s="42">
        <v>3.5801234482758599</v>
      </c>
    </row>
    <row r="520" spans="1:2" x14ac:dyDescent="0.35">
      <c r="A520" s="43">
        <v>45769.625</v>
      </c>
      <c r="B520" s="42">
        <v>4.4900075862069002</v>
      </c>
    </row>
    <row r="521" spans="1:2" x14ac:dyDescent="0.35">
      <c r="A521" s="43">
        <v>45769.666666666701</v>
      </c>
      <c r="B521" s="42">
        <v>3.74205655172414</v>
      </c>
    </row>
    <row r="522" spans="1:2" x14ac:dyDescent="0.35">
      <c r="A522" s="43">
        <v>45769.708333333299</v>
      </c>
      <c r="B522" s="42">
        <v>2.9194784482758598</v>
      </c>
    </row>
    <row r="523" spans="1:2" x14ac:dyDescent="0.35">
      <c r="A523" s="43">
        <v>45769.75</v>
      </c>
      <c r="B523" s="42">
        <v>2.49144948275862</v>
      </c>
    </row>
    <row r="524" spans="1:2" x14ac:dyDescent="0.35">
      <c r="A524" s="43">
        <v>45769.791666666701</v>
      </c>
      <c r="B524" s="42">
        <v>2.2345503448275901</v>
      </c>
    </row>
    <row r="525" spans="1:2" x14ac:dyDescent="0.35">
      <c r="A525" s="43">
        <v>45769.833333333299</v>
      </c>
      <c r="B525" s="42">
        <v>2.7309796551724101</v>
      </c>
    </row>
    <row r="526" spans="1:2" x14ac:dyDescent="0.35">
      <c r="A526" s="43">
        <v>45769.875</v>
      </c>
      <c r="B526" s="42">
        <v>2.4465124137931</v>
      </c>
    </row>
    <row r="527" spans="1:2" x14ac:dyDescent="0.35">
      <c r="A527" s="43">
        <v>45769.916666666701</v>
      </c>
      <c r="B527" s="42">
        <v>2.7204968965517198</v>
      </c>
    </row>
    <row r="528" spans="1:2" x14ac:dyDescent="0.35">
      <c r="A528" s="43">
        <v>45769.958333333299</v>
      </c>
      <c r="B528" s="42">
        <v>2.5618177586206898</v>
      </c>
    </row>
    <row r="529" spans="1:2" x14ac:dyDescent="0.35">
      <c r="A529" s="43">
        <v>45770</v>
      </c>
      <c r="B529" s="42">
        <v>2.51896862068965</v>
      </c>
    </row>
    <row r="530" spans="1:2" x14ac:dyDescent="0.35">
      <c r="A530" s="43">
        <v>45770.041666666701</v>
      </c>
      <c r="B530" s="42">
        <v>1.9811029310344801</v>
      </c>
    </row>
    <row r="531" spans="1:2" x14ac:dyDescent="0.35">
      <c r="A531" s="43">
        <v>45770.083333333299</v>
      </c>
      <c r="B531" s="42">
        <v>3.7508686206896602</v>
      </c>
    </row>
    <row r="532" spans="1:2" x14ac:dyDescent="0.35">
      <c r="A532" s="43">
        <v>45770.125</v>
      </c>
      <c r="B532" s="42">
        <v>3.4077920689655201</v>
      </c>
    </row>
    <row r="533" spans="1:2" x14ac:dyDescent="0.35">
      <c r="A533" s="43">
        <v>45770.166666666701</v>
      </c>
      <c r="B533" s="42">
        <v>2.46137862068966</v>
      </c>
    </row>
    <row r="534" spans="1:2" x14ac:dyDescent="0.35">
      <c r="A534" s="43">
        <v>45770.208333333299</v>
      </c>
      <c r="B534" s="42">
        <v>1.81739344827586</v>
      </c>
    </row>
    <row r="535" spans="1:2" x14ac:dyDescent="0.35">
      <c r="A535" s="43">
        <v>45770.25</v>
      </c>
      <c r="B535" s="42">
        <v>1.68338655172414</v>
      </c>
    </row>
    <row r="536" spans="1:2" x14ac:dyDescent="0.35">
      <c r="A536" s="43">
        <v>45770.291666666701</v>
      </c>
      <c r="B536" s="42">
        <v>1.56738721206897</v>
      </c>
    </row>
    <row r="537" spans="1:2" x14ac:dyDescent="0.35">
      <c r="A537" s="43">
        <v>45770.333333333299</v>
      </c>
      <c r="B537" s="42">
        <v>2.5828789655172399</v>
      </c>
    </row>
    <row r="538" spans="1:2" x14ac:dyDescent="0.35">
      <c r="A538" s="43">
        <v>45770.375</v>
      </c>
      <c r="B538" s="42">
        <v>1.8706208620689699</v>
      </c>
    </row>
    <row r="539" spans="1:2" x14ac:dyDescent="0.35">
      <c r="A539" s="43">
        <v>45770.416666666701</v>
      </c>
      <c r="B539" s="42">
        <v>1.5822202931034499</v>
      </c>
    </row>
    <row r="540" spans="1:2" x14ac:dyDescent="0.35">
      <c r="A540" s="43">
        <v>45770.458333333299</v>
      </c>
      <c r="B540" s="42">
        <v>3.4323794827586198</v>
      </c>
    </row>
    <row r="541" spans="1:2" x14ac:dyDescent="0.35">
      <c r="A541" s="43">
        <v>45770.5</v>
      </c>
      <c r="B541" s="42">
        <v>4.4629144827586202</v>
      </c>
    </row>
    <row r="542" spans="1:2" x14ac:dyDescent="0.35">
      <c r="A542" s="43">
        <v>45770.541666666701</v>
      </c>
      <c r="B542" s="42">
        <v>3.7058418965517199</v>
      </c>
    </row>
    <row r="543" spans="1:2" x14ac:dyDescent="0.35">
      <c r="A543" s="43">
        <v>45770.583333333299</v>
      </c>
      <c r="B543" s="42">
        <v>3.9647727586206898</v>
      </c>
    </row>
    <row r="544" spans="1:2" x14ac:dyDescent="0.35">
      <c r="A544" s="43">
        <v>45770.625</v>
      </c>
      <c r="B544" s="42">
        <v>6.5766905172413797</v>
      </c>
    </row>
    <row r="545" spans="1:2" x14ac:dyDescent="0.35">
      <c r="A545" s="43">
        <v>45770.666666666701</v>
      </c>
      <c r="B545" s="42">
        <v>7.1180732758620699</v>
      </c>
    </row>
    <row r="546" spans="1:2" x14ac:dyDescent="0.35">
      <c r="A546" s="43">
        <v>45770.708333333299</v>
      </c>
      <c r="B546" s="42">
        <v>6.1303029310344801</v>
      </c>
    </row>
    <row r="547" spans="1:2" x14ac:dyDescent="0.35">
      <c r="A547" s="43">
        <v>45770.75</v>
      </c>
      <c r="B547" s="42">
        <v>9.3951070689655101</v>
      </c>
    </row>
    <row r="548" spans="1:2" x14ac:dyDescent="0.35">
      <c r="A548" s="43">
        <v>45770.791666666701</v>
      </c>
      <c r="B548" s="42">
        <v>10.5520187931034</v>
      </c>
    </row>
    <row r="549" spans="1:2" x14ac:dyDescent="0.35">
      <c r="A549" s="43">
        <v>45770.833333333299</v>
      </c>
      <c r="B549" s="42">
        <v>11.7837951724138</v>
      </c>
    </row>
    <row r="550" spans="1:2" x14ac:dyDescent="0.35">
      <c r="A550" s="43">
        <v>45770.875</v>
      </c>
      <c r="B550" s="42">
        <v>11.2969155172414</v>
      </c>
    </row>
    <row r="551" spans="1:2" x14ac:dyDescent="0.35">
      <c r="A551" s="43">
        <v>45770.916666666701</v>
      </c>
      <c r="B551" s="42">
        <v>5.5904429310344801</v>
      </c>
    </row>
    <row r="552" spans="1:2" x14ac:dyDescent="0.35">
      <c r="A552" s="43">
        <v>45770.958333333299</v>
      </c>
      <c r="B552" s="42">
        <v>4.4050248275862103</v>
      </c>
    </row>
    <row r="553" spans="1:2" x14ac:dyDescent="0.35">
      <c r="A553" s="43">
        <v>45771</v>
      </c>
      <c r="B553" s="42">
        <v>7.19333258620689</v>
      </c>
    </row>
    <row r="554" spans="1:2" x14ac:dyDescent="0.35">
      <c r="A554" s="43">
        <v>45771.041666666701</v>
      </c>
      <c r="B554" s="42">
        <v>16.356534482758601</v>
      </c>
    </row>
    <row r="555" spans="1:2" x14ac:dyDescent="0.35">
      <c r="A555" s="43">
        <v>45771.083333333299</v>
      </c>
      <c r="B555" s="42">
        <v>17.2975293103448</v>
      </c>
    </row>
    <row r="556" spans="1:2" x14ac:dyDescent="0.35">
      <c r="A556" s="43">
        <v>45771.125</v>
      </c>
      <c r="B556" s="42">
        <v>20.273584482758601</v>
      </c>
    </row>
    <row r="557" spans="1:2" x14ac:dyDescent="0.35">
      <c r="A557" s="43">
        <v>45771.166666666701</v>
      </c>
      <c r="B557" s="42">
        <v>20.338779310344801</v>
      </c>
    </row>
    <row r="558" spans="1:2" x14ac:dyDescent="0.35">
      <c r="A558" s="43">
        <v>45771.208333333299</v>
      </c>
      <c r="B558" s="42">
        <v>16.392377586206901</v>
      </c>
    </row>
    <row r="559" spans="1:2" x14ac:dyDescent="0.35">
      <c r="A559" s="43">
        <v>45771.25</v>
      </c>
      <c r="B559" s="42">
        <v>10.693394482758601</v>
      </c>
    </row>
    <row r="560" spans="1:2" x14ac:dyDescent="0.35">
      <c r="A560" s="43">
        <v>45771.291666666701</v>
      </c>
      <c r="B560" s="42">
        <v>9.9973489655172401</v>
      </c>
    </row>
    <row r="561" spans="1:2" x14ac:dyDescent="0.35">
      <c r="A561" s="43">
        <v>45771.333333333299</v>
      </c>
      <c r="B561" s="42">
        <v>8.6828251724137893</v>
      </c>
    </row>
    <row r="562" spans="1:2" x14ac:dyDescent="0.35">
      <c r="A562" s="43">
        <v>45771.375</v>
      </c>
      <c r="B562" s="42">
        <v>8.6594808620689694</v>
      </c>
    </row>
    <row r="563" spans="1:2" x14ac:dyDescent="0.35">
      <c r="A563" s="43">
        <v>45771.416666666701</v>
      </c>
      <c r="B563" s="42">
        <v>8.2363243103448305</v>
      </c>
    </row>
    <row r="564" spans="1:2" x14ac:dyDescent="0.35">
      <c r="A564" s="43">
        <v>45771.458333333299</v>
      </c>
      <c r="B564" s="42">
        <v>13.153600862069</v>
      </c>
    </row>
    <row r="565" spans="1:2" x14ac:dyDescent="0.35">
      <c r="A565" s="43">
        <v>45771.5</v>
      </c>
      <c r="B565" s="42">
        <v>11.1122051724138</v>
      </c>
    </row>
    <row r="566" spans="1:2" x14ac:dyDescent="0.35">
      <c r="A566" s="43">
        <v>45771.541666666701</v>
      </c>
      <c r="B566" s="42">
        <v>9.9306168965517205</v>
      </c>
    </row>
    <row r="567" spans="1:2" x14ac:dyDescent="0.35">
      <c r="A567" s="43">
        <v>45771.583333333299</v>
      </c>
      <c r="B567" s="42">
        <v>7.9158501724138004</v>
      </c>
    </row>
    <row r="568" spans="1:2" x14ac:dyDescent="0.35">
      <c r="A568" s="43">
        <v>45771.625</v>
      </c>
      <c r="B568" s="42">
        <v>7.5337396551724201</v>
      </c>
    </row>
    <row r="569" spans="1:2" x14ac:dyDescent="0.35">
      <c r="A569" s="43">
        <v>45771.666666666701</v>
      </c>
      <c r="B569" s="42">
        <v>7.6735881034482798</v>
      </c>
    </row>
    <row r="570" spans="1:2" x14ac:dyDescent="0.35">
      <c r="A570" s="43">
        <v>45771.708333333299</v>
      </c>
      <c r="B570" s="42">
        <v>8.8486274137930998</v>
      </c>
    </row>
    <row r="571" spans="1:2" x14ac:dyDescent="0.35">
      <c r="A571" s="43">
        <v>45771.75</v>
      </c>
      <c r="B571" s="42">
        <v>7.5893699999999997</v>
      </c>
    </row>
    <row r="572" spans="1:2" x14ac:dyDescent="0.35">
      <c r="A572" s="43">
        <v>45771.791666666701</v>
      </c>
      <c r="B572" s="42">
        <v>7.3994572413793103</v>
      </c>
    </row>
    <row r="573" spans="1:2" x14ac:dyDescent="0.35">
      <c r="A573" s="43">
        <v>45771.833333333299</v>
      </c>
      <c r="B573" s="42">
        <v>6.6308575862068997</v>
      </c>
    </row>
    <row r="574" spans="1:2" x14ac:dyDescent="0.35">
      <c r="A574" s="43">
        <v>45771.875</v>
      </c>
      <c r="B574" s="42">
        <v>6.6074465517241396</v>
      </c>
    </row>
    <row r="575" spans="1:2" x14ac:dyDescent="0.35">
      <c r="A575" s="43">
        <v>45771.916666666701</v>
      </c>
      <c r="B575" s="42">
        <v>6.1461915517241401</v>
      </c>
    </row>
    <row r="576" spans="1:2" x14ac:dyDescent="0.35">
      <c r="A576" s="43">
        <v>45771.958333333299</v>
      </c>
      <c r="B576" s="42">
        <v>7.7428863793103497</v>
      </c>
    </row>
    <row r="577" spans="1:2" x14ac:dyDescent="0.35">
      <c r="A577" s="43">
        <v>45772</v>
      </c>
      <c r="B577" s="42">
        <v>5.7210365517241399</v>
      </c>
    </row>
    <row r="578" spans="1:2" x14ac:dyDescent="0.35">
      <c r="A578" s="43">
        <v>45772.041666666701</v>
      </c>
      <c r="B578" s="42">
        <v>4.7406508620689696</v>
      </c>
    </row>
    <row r="579" spans="1:2" x14ac:dyDescent="0.35">
      <c r="A579" s="43">
        <v>45772.083333333299</v>
      </c>
      <c r="B579" s="42">
        <v>6.2293644827586201</v>
      </c>
    </row>
    <row r="580" spans="1:2" x14ac:dyDescent="0.35">
      <c r="A580" s="43">
        <v>45772.125</v>
      </c>
      <c r="B580" s="42">
        <v>6.9461529310344901</v>
      </c>
    </row>
    <row r="581" spans="1:2" x14ac:dyDescent="0.35">
      <c r="A581" s="43">
        <v>45772.166666666701</v>
      </c>
      <c r="B581" s="42">
        <v>7.6428774137931104</v>
      </c>
    </row>
    <row r="582" spans="1:2" x14ac:dyDescent="0.35">
      <c r="A582" s="43">
        <v>45772.208333333299</v>
      </c>
      <c r="B582" s="42">
        <v>8.1353818965517295</v>
      </c>
    </row>
    <row r="583" spans="1:2" x14ac:dyDescent="0.35">
      <c r="A583" s="43">
        <v>45772.25</v>
      </c>
      <c r="B583" s="42">
        <v>7.4945643103448303</v>
      </c>
    </row>
    <row r="584" spans="1:2" x14ac:dyDescent="0.35">
      <c r="A584" s="43">
        <v>45772.291666666701</v>
      </c>
      <c r="B584" s="42">
        <v>8.91511224137931</v>
      </c>
    </row>
    <row r="585" spans="1:2" x14ac:dyDescent="0.35">
      <c r="A585" s="43">
        <v>45772.333333333299</v>
      </c>
      <c r="B585" s="42">
        <v>11.394968965517201</v>
      </c>
    </row>
    <row r="586" spans="1:2" x14ac:dyDescent="0.35">
      <c r="A586" s="43">
        <v>45772.375</v>
      </c>
      <c r="B586" s="42">
        <v>11.4179315517241</v>
      </c>
    </row>
    <row r="587" spans="1:2" x14ac:dyDescent="0.35">
      <c r="A587" s="43">
        <v>45772.416666666701</v>
      </c>
      <c r="B587" s="42">
        <v>11.2634775862069</v>
      </c>
    </row>
    <row r="588" spans="1:2" x14ac:dyDescent="0.35">
      <c r="A588" s="43">
        <v>45772.458333333299</v>
      </c>
      <c r="B588" s="42">
        <v>9.9981336206896607</v>
      </c>
    </row>
    <row r="589" spans="1:2" x14ac:dyDescent="0.35">
      <c r="A589" s="43">
        <v>45772.5</v>
      </c>
      <c r="B589" s="42">
        <v>10.4570322413793</v>
      </c>
    </row>
    <row r="590" spans="1:2" x14ac:dyDescent="0.35">
      <c r="A590" s="43">
        <v>45772.541666666701</v>
      </c>
      <c r="B590" s="42">
        <v>9.5336020689655196</v>
      </c>
    </row>
    <row r="591" spans="1:2" x14ac:dyDescent="0.35">
      <c r="A591" s="43">
        <v>45772.583333333299</v>
      </c>
      <c r="B591" s="42">
        <v>10.2087574137931</v>
      </c>
    </row>
    <row r="592" spans="1:2" x14ac:dyDescent="0.35">
      <c r="A592" s="43">
        <v>45772.625</v>
      </c>
      <c r="B592" s="42">
        <v>11.6160567241379</v>
      </c>
    </row>
    <row r="593" spans="1:2" x14ac:dyDescent="0.35">
      <c r="A593" s="43">
        <v>45772.666666666701</v>
      </c>
      <c r="B593" s="42">
        <v>16.701443103448302</v>
      </c>
    </row>
    <row r="594" spans="1:2" x14ac:dyDescent="0.35">
      <c r="A594" s="43">
        <v>45772.708333333299</v>
      </c>
      <c r="B594" s="42">
        <v>12.7621706896552</v>
      </c>
    </row>
    <row r="595" spans="1:2" x14ac:dyDescent="0.35">
      <c r="A595" s="43">
        <v>45772.75</v>
      </c>
      <c r="B595" s="42">
        <v>13.516253448275901</v>
      </c>
    </row>
    <row r="596" spans="1:2" x14ac:dyDescent="0.35">
      <c r="A596" s="43">
        <v>45772.791666666701</v>
      </c>
      <c r="B596" s="42">
        <v>14.933434482758599</v>
      </c>
    </row>
    <row r="597" spans="1:2" x14ac:dyDescent="0.35">
      <c r="A597" s="43">
        <v>45772.833333333299</v>
      </c>
      <c r="B597" s="42">
        <v>15.0309155172414</v>
      </c>
    </row>
    <row r="598" spans="1:2" x14ac:dyDescent="0.35">
      <c r="A598" s="43">
        <v>45772.875</v>
      </c>
      <c r="B598" s="42">
        <v>14.487074137931</v>
      </c>
    </row>
    <row r="599" spans="1:2" x14ac:dyDescent="0.35">
      <c r="A599" s="43">
        <v>45772.916666666701</v>
      </c>
      <c r="B599" s="42">
        <v>14.1145965517241</v>
      </c>
    </row>
    <row r="600" spans="1:2" x14ac:dyDescent="0.35">
      <c r="A600" s="43">
        <v>45772.958333333299</v>
      </c>
      <c r="B600" s="42">
        <v>14.497437931034501</v>
      </c>
    </row>
    <row r="601" spans="1:2" x14ac:dyDescent="0.35">
      <c r="A601" s="43">
        <v>45773</v>
      </c>
      <c r="B601" s="42">
        <v>16.2070896551724</v>
      </c>
    </row>
    <row r="602" spans="1:2" x14ac:dyDescent="0.35">
      <c r="A602" s="43">
        <v>45773.041666666701</v>
      </c>
      <c r="B602" s="42">
        <v>17.037615517241399</v>
      </c>
    </row>
    <row r="603" spans="1:2" x14ac:dyDescent="0.35">
      <c r="A603" s="43">
        <v>45773.083333333299</v>
      </c>
      <c r="B603" s="42">
        <v>15.6469379310345</v>
      </c>
    </row>
    <row r="604" spans="1:2" x14ac:dyDescent="0.35">
      <c r="A604" s="43">
        <v>45773.125</v>
      </c>
      <c r="B604" s="42">
        <v>14.358344827586199</v>
      </c>
    </row>
    <row r="605" spans="1:2" x14ac:dyDescent="0.35">
      <c r="A605" s="43">
        <v>45773.166666666701</v>
      </c>
      <c r="B605" s="42">
        <v>12.3300844827586</v>
      </c>
    </row>
    <row r="606" spans="1:2" x14ac:dyDescent="0.35">
      <c r="A606" s="43">
        <v>45773.208333333299</v>
      </c>
      <c r="B606" s="42">
        <v>13.011322413793099</v>
      </c>
    </row>
    <row r="607" spans="1:2" x14ac:dyDescent="0.35">
      <c r="A607" s="43">
        <v>45773.25</v>
      </c>
      <c r="B607" s="42">
        <v>14.2671017241379</v>
      </c>
    </row>
    <row r="608" spans="1:2" x14ac:dyDescent="0.35">
      <c r="A608" s="43">
        <v>45773.291666666701</v>
      </c>
      <c r="B608" s="42">
        <v>15.1678172413793</v>
      </c>
    </row>
    <row r="609" spans="1:2" x14ac:dyDescent="0.35">
      <c r="A609" s="43">
        <v>45773.333333333299</v>
      </c>
      <c r="B609" s="42">
        <v>13.9744689655172</v>
      </c>
    </row>
    <row r="610" spans="1:2" x14ac:dyDescent="0.35">
      <c r="A610" s="43">
        <v>45773.375</v>
      </c>
      <c r="B610" s="42">
        <v>13.2680482758621</v>
      </c>
    </row>
    <row r="611" spans="1:2" x14ac:dyDescent="0.35">
      <c r="A611" s="43">
        <v>45773.416666666701</v>
      </c>
      <c r="B611" s="42">
        <v>13.026586206896599</v>
      </c>
    </row>
    <row r="612" spans="1:2" x14ac:dyDescent="0.35">
      <c r="A612" s="43">
        <v>45773.458333333299</v>
      </c>
      <c r="B612" s="42">
        <v>12.821106896551701</v>
      </c>
    </row>
    <row r="613" spans="1:2" x14ac:dyDescent="0.35">
      <c r="A613" s="43">
        <v>45773.5</v>
      </c>
      <c r="B613" s="42">
        <v>14.6305810344828</v>
      </c>
    </row>
    <row r="614" spans="1:2" x14ac:dyDescent="0.35">
      <c r="A614" s="43">
        <v>45773.541666666701</v>
      </c>
      <c r="B614" s="42">
        <v>19.8293879310345</v>
      </c>
    </row>
    <row r="615" spans="1:2" x14ac:dyDescent="0.35">
      <c r="A615" s="43">
        <v>45773.583333333299</v>
      </c>
      <c r="B615" s="42">
        <v>22.986620689655201</v>
      </c>
    </row>
    <row r="616" spans="1:2" x14ac:dyDescent="0.35">
      <c r="A616" s="43">
        <v>45773.625</v>
      </c>
      <c r="B616" s="42">
        <v>24.593150000000001</v>
      </c>
    </row>
    <row r="617" spans="1:2" x14ac:dyDescent="0.35">
      <c r="A617" s="43">
        <v>45773.666666666701</v>
      </c>
      <c r="B617" s="42">
        <v>26.4025293103448</v>
      </c>
    </row>
    <row r="618" spans="1:2" x14ac:dyDescent="0.35">
      <c r="A618" s="43">
        <v>45773.708333333299</v>
      </c>
      <c r="B618" s="42">
        <v>19.309449999999998</v>
      </c>
    </row>
    <row r="619" spans="1:2" x14ac:dyDescent="0.35">
      <c r="A619" s="43">
        <v>45773.75</v>
      </c>
      <c r="B619" s="42">
        <v>21.806163793103501</v>
      </c>
    </row>
    <row r="620" spans="1:2" x14ac:dyDescent="0.35">
      <c r="A620" s="43">
        <v>45773.791666666701</v>
      </c>
      <c r="B620" s="42">
        <v>21.682872413793099</v>
      </c>
    </row>
    <row r="621" spans="1:2" x14ac:dyDescent="0.35">
      <c r="A621" s="43">
        <v>45773.833333333299</v>
      </c>
      <c r="B621" s="42">
        <v>25.321622413793101</v>
      </c>
    </row>
    <row r="622" spans="1:2" x14ac:dyDescent="0.35">
      <c r="A622" s="43">
        <v>45773.875</v>
      </c>
      <c r="B622" s="42">
        <v>29.3431637931034</v>
      </c>
    </row>
    <row r="623" spans="1:2" x14ac:dyDescent="0.35">
      <c r="A623" s="43">
        <v>45773.916666666701</v>
      </c>
      <c r="B623" s="42">
        <v>30.409381034482799</v>
      </c>
    </row>
    <row r="624" spans="1:2" x14ac:dyDescent="0.35">
      <c r="A624" s="43">
        <v>45773.958333333299</v>
      </c>
      <c r="B624" s="42">
        <v>32.193781034482697</v>
      </c>
    </row>
    <row r="625" spans="1:2" x14ac:dyDescent="0.35">
      <c r="A625" s="43">
        <v>45774</v>
      </c>
      <c r="B625" s="42">
        <v>34.109227586206899</v>
      </c>
    </row>
    <row r="626" spans="1:2" x14ac:dyDescent="0.35">
      <c r="A626" s="43">
        <v>45774.041666666701</v>
      </c>
      <c r="B626" s="42">
        <v>34.509775438596499</v>
      </c>
    </row>
    <row r="627" spans="1:2" x14ac:dyDescent="0.35">
      <c r="A627" s="43">
        <v>45774.083333333299</v>
      </c>
      <c r="B627" s="42">
        <v>33.0777</v>
      </c>
    </row>
    <row r="628" spans="1:2" x14ac:dyDescent="0.35">
      <c r="A628" s="43">
        <v>45774.125</v>
      </c>
      <c r="B628" s="42">
        <v>29.084248275862102</v>
      </c>
    </row>
    <row r="629" spans="1:2" x14ac:dyDescent="0.35">
      <c r="A629" s="43">
        <v>45774.166666666701</v>
      </c>
      <c r="B629" s="42">
        <v>25.810189655172401</v>
      </c>
    </row>
    <row r="630" spans="1:2" x14ac:dyDescent="0.35">
      <c r="A630" s="43">
        <v>45774.208333333299</v>
      </c>
      <c r="B630" s="42">
        <v>24.2805879310345</v>
      </c>
    </row>
    <row r="631" spans="1:2" x14ac:dyDescent="0.35">
      <c r="A631" s="43">
        <v>45774.25</v>
      </c>
      <c r="B631" s="42">
        <v>18.048844827586201</v>
      </c>
    </row>
    <row r="632" spans="1:2" x14ac:dyDescent="0.35">
      <c r="A632" s="43">
        <v>45774.291666666701</v>
      </c>
      <c r="B632" s="42">
        <v>16.1295189655172</v>
      </c>
    </row>
    <row r="633" spans="1:2" x14ac:dyDescent="0.35">
      <c r="A633" s="43">
        <v>45774.333333333299</v>
      </c>
      <c r="B633" s="42">
        <v>15.110117241379299</v>
      </c>
    </row>
    <row r="634" spans="1:2" x14ac:dyDescent="0.35">
      <c r="A634" s="43">
        <v>45774.375</v>
      </c>
      <c r="B634" s="42">
        <v>10.3982794827586</v>
      </c>
    </row>
    <row r="635" spans="1:2" x14ac:dyDescent="0.35">
      <c r="A635" s="43">
        <v>45774.416666666701</v>
      </c>
      <c r="B635" s="42">
        <v>8.3096893103448295</v>
      </c>
    </row>
    <row r="636" spans="1:2" x14ac:dyDescent="0.35">
      <c r="A636" s="43">
        <v>45774.458333333299</v>
      </c>
      <c r="B636" s="42">
        <v>4.9600544827586202</v>
      </c>
    </row>
    <row r="637" spans="1:2" x14ac:dyDescent="0.35">
      <c r="A637" s="43">
        <v>45774.5</v>
      </c>
      <c r="B637" s="42">
        <v>2.65718362068966</v>
      </c>
    </row>
    <row r="638" spans="1:2" x14ac:dyDescent="0.35">
      <c r="A638" s="43">
        <v>45774.541666666701</v>
      </c>
      <c r="B638" s="42">
        <v>2.0383510344827598</v>
      </c>
    </row>
    <row r="639" spans="1:2" x14ac:dyDescent="0.35">
      <c r="A639" s="43">
        <v>45774.583333333299</v>
      </c>
      <c r="B639" s="42">
        <v>1.8536693103448301</v>
      </c>
    </row>
    <row r="640" spans="1:2" x14ac:dyDescent="0.35">
      <c r="A640" s="43">
        <v>45774.625</v>
      </c>
      <c r="B640" s="42">
        <v>2.2735629310344798</v>
      </c>
    </row>
    <row r="641" spans="1:2" x14ac:dyDescent="0.35">
      <c r="A641" s="43">
        <v>45774.666666666701</v>
      </c>
      <c r="B641" s="42">
        <v>2.25761017241379</v>
      </c>
    </row>
    <row r="642" spans="1:2" x14ac:dyDescent="0.35">
      <c r="A642" s="43">
        <v>45774.708333333299</v>
      </c>
      <c r="B642" s="42">
        <v>2.1808175862069001</v>
      </c>
    </row>
    <row r="643" spans="1:2" x14ac:dyDescent="0.35">
      <c r="A643" s="43">
        <v>45774.75</v>
      </c>
      <c r="B643" s="42">
        <v>2.2735629310344798</v>
      </c>
    </row>
    <row r="644" spans="1:2" x14ac:dyDescent="0.35">
      <c r="A644" s="43">
        <v>45774.791666666701</v>
      </c>
      <c r="B644" s="42">
        <v>1.83440603448276</v>
      </c>
    </row>
    <row r="645" spans="1:2" x14ac:dyDescent="0.35">
      <c r="A645" s="43">
        <v>45774.833333333299</v>
      </c>
      <c r="B645" s="42">
        <v>1.9229736206896599</v>
      </c>
    </row>
    <row r="646" spans="1:2" x14ac:dyDescent="0.35">
      <c r="A646" s="43">
        <v>45774.875</v>
      </c>
      <c r="B646" s="42">
        <v>2.41966706896552</v>
      </c>
    </row>
    <row r="647" spans="1:2" x14ac:dyDescent="0.35">
      <c r="A647" s="43">
        <v>45774.916666666701</v>
      </c>
      <c r="B647" s="42">
        <v>1.7146315517241399</v>
      </c>
    </row>
    <row r="648" spans="1:2" x14ac:dyDescent="0.35">
      <c r="A648" s="43">
        <v>45774.958333333299</v>
      </c>
      <c r="B648" s="42">
        <v>2.2871181034482801</v>
      </c>
    </row>
    <row r="649" spans="1:2" x14ac:dyDescent="0.35">
      <c r="A649" s="43">
        <v>45775</v>
      </c>
      <c r="B649" s="42">
        <v>3.1008429310344798</v>
      </c>
    </row>
    <row r="650" spans="1:2" x14ac:dyDescent="0.35">
      <c r="A650" s="43">
        <v>45775.041666666701</v>
      </c>
      <c r="B650" s="42">
        <v>1.78904793103448</v>
      </c>
    </row>
    <row r="651" spans="1:2" x14ac:dyDescent="0.35">
      <c r="A651" s="43">
        <v>45775.083333333299</v>
      </c>
      <c r="B651" s="42">
        <v>2.1767365517241402</v>
      </c>
    </row>
    <row r="652" spans="1:2" x14ac:dyDescent="0.35">
      <c r="A652" s="43">
        <v>45775.125</v>
      </c>
      <c r="B652" s="42">
        <v>2.3414663793103498</v>
      </c>
    </row>
    <row r="653" spans="1:2" x14ac:dyDescent="0.35">
      <c r="A653" s="43">
        <v>45775.166666666701</v>
      </c>
      <c r="B653" s="42">
        <v>2.7214410344827602</v>
      </c>
    </row>
    <row r="654" spans="1:2" x14ac:dyDescent="0.35">
      <c r="A654" s="43">
        <v>45775.208333333299</v>
      </c>
      <c r="B654" s="42">
        <v>2.87046051724138</v>
      </c>
    </row>
    <row r="655" spans="1:2" x14ac:dyDescent="0.35">
      <c r="A655" s="43">
        <v>45775.25</v>
      </c>
      <c r="B655" s="42">
        <v>3.2836206896551698</v>
      </c>
    </row>
    <row r="656" spans="1:2" x14ac:dyDescent="0.35">
      <c r="A656" s="43">
        <v>45775.291666666701</v>
      </c>
      <c r="B656" s="42">
        <v>4.5074239655172397</v>
      </c>
    </row>
    <row r="657" spans="1:2" x14ac:dyDescent="0.35">
      <c r="A657" s="43">
        <v>45775.333333333299</v>
      </c>
      <c r="B657" s="42">
        <v>7.8839684482758603</v>
      </c>
    </row>
    <row r="658" spans="1:2" x14ac:dyDescent="0.35">
      <c r="A658" s="43">
        <v>45775.375</v>
      </c>
      <c r="B658" s="42">
        <v>5.3142543103448299</v>
      </c>
    </row>
    <row r="659" spans="1:2" x14ac:dyDescent="0.35">
      <c r="A659" s="43">
        <v>45775.416666666701</v>
      </c>
      <c r="B659" s="42">
        <v>6.6075658620689701</v>
      </c>
    </row>
    <row r="660" spans="1:2" x14ac:dyDescent="0.35">
      <c r="A660" s="43">
        <v>45775.458333333299</v>
      </c>
      <c r="B660" s="42">
        <v>4.3066096551724096</v>
      </c>
    </row>
    <row r="661" spans="1:2" x14ac:dyDescent="0.35">
      <c r="A661" s="43">
        <v>45775.5</v>
      </c>
      <c r="B661" s="42">
        <v>10.3665105172414</v>
      </c>
    </row>
    <row r="662" spans="1:2" x14ac:dyDescent="0.35">
      <c r="A662" s="43">
        <v>45775.541666666701</v>
      </c>
      <c r="B662" s="42">
        <v>5.1045548275862096</v>
      </c>
    </row>
    <row r="663" spans="1:2" x14ac:dyDescent="0.35">
      <c r="A663" s="43">
        <v>45775.583333333299</v>
      </c>
      <c r="B663" s="42">
        <v>6.0836527586206897</v>
      </c>
    </row>
    <row r="664" spans="1:2" x14ac:dyDescent="0.35">
      <c r="A664" s="43">
        <v>45775.625</v>
      </c>
      <c r="B664" s="42">
        <v>4.7671441379310302</v>
      </c>
    </row>
    <row r="665" spans="1:2" x14ac:dyDescent="0.35">
      <c r="A665" s="43">
        <v>45775.666666666701</v>
      </c>
      <c r="B665" s="42">
        <v>4.6318972413793098</v>
      </c>
    </row>
    <row r="666" spans="1:2" x14ac:dyDescent="0.35">
      <c r="A666" s="43">
        <v>45775.708333333299</v>
      </c>
      <c r="B666" s="42">
        <v>3.5824139655172398</v>
      </c>
    </row>
    <row r="667" spans="1:2" x14ac:dyDescent="0.35">
      <c r="A667" s="43">
        <v>45775.75</v>
      </c>
      <c r="B667" s="42">
        <v>4.0689655172413799</v>
      </c>
    </row>
    <row r="668" spans="1:2" x14ac:dyDescent="0.35">
      <c r="A668" s="43">
        <v>45775.791666666701</v>
      </c>
      <c r="B668" s="42">
        <v>3.1488524137931</v>
      </c>
    </row>
    <row r="669" spans="1:2" x14ac:dyDescent="0.35">
      <c r="A669" s="43">
        <v>45775.833333333299</v>
      </c>
      <c r="B669" s="42">
        <v>2.6793075862069</v>
      </c>
    </row>
    <row r="670" spans="1:2" x14ac:dyDescent="0.35">
      <c r="A670" s="43">
        <v>45775.875</v>
      </c>
      <c r="B670" s="42">
        <v>4.1606320689655201</v>
      </c>
    </row>
    <row r="671" spans="1:2" x14ac:dyDescent="0.35">
      <c r="A671" s="43">
        <v>45775.916666666701</v>
      </c>
      <c r="B671" s="42">
        <v>5.6630441379310303</v>
      </c>
    </row>
    <row r="672" spans="1:2" x14ac:dyDescent="0.35">
      <c r="A672" s="43">
        <v>45775.958333333299</v>
      </c>
      <c r="B672" s="42">
        <v>5.5431784482758601</v>
      </c>
    </row>
    <row r="673" spans="1:2" x14ac:dyDescent="0.35">
      <c r="A673" s="43">
        <v>45776</v>
      </c>
      <c r="B673" s="42">
        <v>5.5393134482758599</v>
      </c>
    </row>
    <row r="674" spans="1:2" x14ac:dyDescent="0.35">
      <c r="A674" s="43">
        <v>45776.041666666701</v>
      </c>
      <c r="B674" s="42">
        <v>7.2830258620689703</v>
      </c>
    </row>
    <row r="675" spans="1:2" x14ac:dyDescent="0.35">
      <c r="A675" s="43">
        <v>45776.083333333299</v>
      </c>
      <c r="B675" s="42">
        <v>11.340586551724099</v>
      </c>
    </row>
    <row r="676" spans="1:2" x14ac:dyDescent="0.35">
      <c r="A676" s="43">
        <v>45776.125</v>
      </c>
      <c r="B676" s="42">
        <v>13.527331034482801</v>
      </c>
    </row>
    <row r="677" spans="1:2" x14ac:dyDescent="0.35">
      <c r="A677" s="43">
        <v>45776.166666666701</v>
      </c>
      <c r="B677" s="42">
        <v>14.4078620689655</v>
      </c>
    </row>
    <row r="678" spans="1:2" x14ac:dyDescent="0.35">
      <c r="A678" s="43">
        <v>45776.208333333299</v>
      </c>
      <c r="B678" s="42">
        <v>15.4356534482759</v>
      </c>
    </row>
    <row r="679" spans="1:2" x14ac:dyDescent="0.35">
      <c r="A679" s="43">
        <v>45776.25</v>
      </c>
      <c r="B679" s="42">
        <v>16.356839655172401</v>
      </c>
    </row>
    <row r="680" spans="1:2" x14ac:dyDescent="0.35">
      <c r="A680" s="43">
        <v>45776.291666666701</v>
      </c>
      <c r="B680" s="42">
        <v>20.0212293103448</v>
      </c>
    </row>
    <row r="681" spans="1:2" x14ac:dyDescent="0.35">
      <c r="A681" s="43">
        <v>45776.333333333299</v>
      </c>
      <c r="B681" s="42">
        <v>26.1308068965517</v>
      </c>
    </row>
    <row r="682" spans="1:2" x14ac:dyDescent="0.35">
      <c r="A682" s="43">
        <v>45776.375</v>
      </c>
      <c r="B682" s="42">
        <v>25.7100534482759</v>
      </c>
    </row>
    <row r="683" spans="1:2" x14ac:dyDescent="0.35">
      <c r="A683" s="43">
        <v>45776.416666666701</v>
      </c>
      <c r="B683" s="42">
        <v>24.873901724137902</v>
      </c>
    </row>
    <row r="684" spans="1:2" x14ac:dyDescent="0.35">
      <c r="A684" s="43">
        <v>45776.458333333299</v>
      </c>
      <c r="B684" s="42">
        <v>21.455848275862099</v>
      </c>
    </row>
    <row r="685" spans="1:2" x14ac:dyDescent="0.35">
      <c r="A685" s="43">
        <v>45776.5</v>
      </c>
      <c r="B685" s="42">
        <v>21.775575862069001</v>
      </c>
    </row>
    <row r="686" spans="1:2" x14ac:dyDescent="0.35">
      <c r="A686" s="43">
        <v>45776.541666666701</v>
      </c>
      <c r="B686" s="42">
        <v>21.750168965517201</v>
      </c>
    </row>
    <row r="687" spans="1:2" x14ac:dyDescent="0.35">
      <c r="A687" s="43">
        <v>45776.583333333299</v>
      </c>
      <c r="B687" s="42">
        <v>17.845758620689701</v>
      </c>
    </row>
    <row r="688" spans="1:2" x14ac:dyDescent="0.35">
      <c r="A688" s="43">
        <v>45776.625</v>
      </c>
      <c r="B688" s="42">
        <v>17.0981862068966</v>
      </c>
    </row>
    <row r="689" spans="1:2" x14ac:dyDescent="0.35">
      <c r="A689" s="43">
        <v>45776.666666666701</v>
      </c>
      <c r="B689" s="42">
        <v>19.459975862069001</v>
      </c>
    </row>
    <row r="690" spans="1:2" x14ac:dyDescent="0.35">
      <c r="A690" s="43">
        <v>45776.708333333299</v>
      </c>
      <c r="B690" s="42">
        <v>17.294220689655202</v>
      </c>
    </row>
    <row r="691" spans="1:2" x14ac:dyDescent="0.35">
      <c r="A691" s="43">
        <v>45776.75</v>
      </c>
      <c r="B691" s="42">
        <v>12.6841775862069</v>
      </c>
    </row>
    <row r="692" spans="1:2" x14ac:dyDescent="0.35">
      <c r="A692" s="43">
        <v>45776.791666666701</v>
      </c>
      <c r="B692" s="42">
        <v>13.7997172413793</v>
      </c>
    </row>
    <row r="693" spans="1:2" x14ac:dyDescent="0.35">
      <c r="A693" s="43">
        <v>45776.833333333299</v>
      </c>
      <c r="B693" s="42">
        <v>13.9100086206897</v>
      </c>
    </row>
    <row r="694" spans="1:2" x14ac:dyDescent="0.35">
      <c r="A694" s="43">
        <v>45776.875</v>
      </c>
      <c r="B694" s="42">
        <v>17.459875862069001</v>
      </c>
    </row>
    <row r="695" spans="1:2" x14ac:dyDescent="0.35">
      <c r="A695" s="43">
        <v>45776.916666666701</v>
      </c>
      <c r="B695" s="42">
        <v>15.086965517241399</v>
      </c>
    </row>
    <row r="696" spans="1:2" x14ac:dyDescent="0.35">
      <c r="A696" s="43">
        <v>45776.958333333299</v>
      </c>
      <c r="B696" s="42">
        <v>16.544298275862101</v>
      </c>
    </row>
    <row r="697" spans="1:2" x14ac:dyDescent="0.35">
      <c r="A697" s="43">
        <v>45777</v>
      </c>
      <c r="B697" s="42">
        <v>14.802510344827599</v>
      </c>
    </row>
    <row r="698" spans="1:2" x14ac:dyDescent="0.35">
      <c r="A698" s="43">
        <v>45777.041666666701</v>
      </c>
      <c r="B698" s="42">
        <v>12.073268965517199</v>
      </c>
    </row>
    <row r="699" spans="1:2" x14ac:dyDescent="0.35">
      <c r="A699" s="43">
        <v>45777.083333333299</v>
      </c>
      <c r="B699" s="42">
        <v>10.9636396551724</v>
      </c>
    </row>
    <row r="700" spans="1:2" x14ac:dyDescent="0.35">
      <c r="A700" s="43">
        <v>45777.125</v>
      </c>
      <c r="B700" s="42">
        <v>11.226184999999999</v>
      </c>
    </row>
    <row r="701" spans="1:2" x14ac:dyDescent="0.35">
      <c r="A701" s="43">
        <v>45777.166666666701</v>
      </c>
      <c r="B701" s="42">
        <v>9.9928182758620707</v>
      </c>
    </row>
    <row r="702" spans="1:2" x14ac:dyDescent="0.35">
      <c r="A702" s="43">
        <v>45777.208333333299</v>
      </c>
      <c r="B702" s="42">
        <v>10.1507155172414</v>
      </c>
    </row>
    <row r="703" spans="1:2" x14ac:dyDescent="0.35">
      <c r="A703" s="43">
        <v>45777.25</v>
      </c>
      <c r="B703" s="42">
        <v>10.5991368965517</v>
      </c>
    </row>
    <row r="704" spans="1:2" x14ac:dyDescent="0.35">
      <c r="A704" s="43">
        <v>45777.291666666701</v>
      </c>
      <c r="B704" s="42">
        <v>16.651150000000001</v>
      </c>
    </row>
    <row r="705" spans="1:2" x14ac:dyDescent="0.35">
      <c r="A705" s="43">
        <v>45777.333333333299</v>
      </c>
      <c r="B705" s="42">
        <v>22.527079310344799</v>
      </c>
    </row>
    <row r="706" spans="1:2" x14ac:dyDescent="0.35">
      <c r="A706" s="43">
        <v>45777.375</v>
      </c>
      <c r="B706" s="42">
        <v>21.0205034482759</v>
      </c>
    </row>
    <row r="707" spans="1:2" x14ac:dyDescent="0.35">
      <c r="A707" s="43">
        <v>45777.416666666701</v>
      </c>
      <c r="B707" s="42">
        <v>23.710167241379299</v>
      </c>
    </row>
    <row r="708" spans="1:2" x14ac:dyDescent="0.35">
      <c r="A708" s="43">
        <v>45777.458333333299</v>
      </c>
      <c r="B708" s="42">
        <v>22.766710344827601</v>
      </c>
    </row>
    <row r="709" spans="1:2" x14ac:dyDescent="0.35">
      <c r="A709" s="43">
        <v>45777.5</v>
      </c>
      <c r="B709" s="42">
        <v>22.0474103448276</v>
      </c>
    </row>
    <row r="710" spans="1:2" x14ac:dyDescent="0.35">
      <c r="A710" s="43">
        <v>45777.541666666701</v>
      </c>
      <c r="B710" s="42">
        <v>25.386668965517199</v>
      </c>
    </row>
    <row r="711" spans="1:2" x14ac:dyDescent="0.35">
      <c r="A711" s="43">
        <v>45777.583333333299</v>
      </c>
      <c r="B711" s="42">
        <v>20.743779310344799</v>
      </c>
    </row>
    <row r="712" spans="1:2" x14ac:dyDescent="0.35">
      <c r="A712" s="43">
        <v>45777.625</v>
      </c>
      <c r="B712" s="42">
        <v>18.225460344827599</v>
      </c>
    </row>
    <row r="713" spans="1:2" x14ac:dyDescent="0.35">
      <c r="A713" s="43">
        <v>45777.666666666701</v>
      </c>
      <c r="B713" s="42">
        <v>17.646432758620701</v>
      </c>
    </row>
    <row r="714" spans="1:2" x14ac:dyDescent="0.35">
      <c r="A714" s="43">
        <v>45777.708333333299</v>
      </c>
      <c r="B714" s="42">
        <v>18.470470689655201</v>
      </c>
    </row>
    <row r="715" spans="1:2" x14ac:dyDescent="0.35">
      <c r="A715" s="43">
        <v>45777.75</v>
      </c>
      <c r="B715" s="42">
        <v>14.346982758620699</v>
      </c>
    </row>
    <row r="716" spans="1:2" x14ac:dyDescent="0.35">
      <c r="A716" s="43">
        <v>45777.791666666701</v>
      </c>
      <c r="B716" s="42">
        <v>11.1982763793104</v>
      </c>
    </row>
    <row r="717" spans="1:2" x14ac:dyDescent="0.35">
      <c r="A717" s="43">
        <v>45777.833333333299</v>
      </c>
      <c r="B717" s="42">
        <v>11.6833239655172</v>
      </c>
    </row>
    <row r="718" spans="1:2" x14ac:dyDescent="0.35">
      <c r="A718" s="43">
        <v>45777.875</v>
      </c>
      <c r="B718" s="42">
        <v>9.9618044827586196</v>
      </c>
    </row>
    <row r="719" spans="1:2" x14ac:dyDescent="0.35">
      <c r="A719" s="43">
        <v>45777.916666666701</v>
      </c>
      <c r="B719" s="42">
        <v>12.2895156896552</v>
      </c>
    </row>
    <row r="720" spans="1:2" x14ac:dyDescent="0.35">
      <c r="A720" s="43">
        <v>45777.958333333299</v>
      </c>
      <c r="B720" s="42">
        <v>14.034774137931</v>
      </c>
    </row>
    <row r="721" spans="1:2" x14ac:dyDescent="0.35">
      <c r="A721" s="43">
        <v>45778</v>
      </c>
      <c r="B721" s="42">
        <v>15.136117241379299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3F834-889D-419B-BABD-16A423957B2F}">
  <dimension ref="A1:L721"/>
  <sheetViews>
    <sheetView topLeftCell="A294" workbookViewId="0">
      <selection activeCell="I310" sqref="I310"/>
    </sheetView>
  </sheetViews>
  <sheetFormatPr defaultColWidth="11.54296875" defaultRowHeight="14.5" x14ac:dyDescent="0.35"/>
  <cols>
    <col min="1" max="1" width="18.90625" style="42" bestFit="1" customWidth="1"/>
    <col min="2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10.1186706896552</v>
      </c>
      <c r="D2" s="42" t="s">
        <v>123</v>
      </c>
      <c r="E2" s="42" t="s">
        <v>479</v>
      </c>
      <c r="F2" s="43">
        <v>45748.041666666701</v>
      </c>
      <c r="G2" s="43">
        <v>45778</v>
      </c>
      <c r="H2" s="42">
        <v>14.98</v>
      </c>
      <c r="I2" s="42">
        <v>1.1599999999999999</v>
      </c>
      <c r="J2" s="42">
        <v>653.37</v>
      </c>
      <c r="K2" s="42">
        <v>4</v>
      </c>
      <c r="L2" s="42">
        <v>100</v>
      </c>
    </row>
    <row r="3" spans="1:12" x14ac:dyDescent="0.35">
      <c r="A3" s="43">
        <v>45748.083333333299</v>
      </c>
      <c r="B3" s="42">
        <v>8.1394721666666694</v>
      </c>
    </row>
    <row r="4" spans="1:12" x14ac:dyDescent="0.35">
      <c r="A4" s="43">
        <v>45748.125</v>
      </c>
      <c r="B4" s="42">
        <v>4.3311777586206901</v>
      </c>
    </row>
    <row r="5" spans="1:12" x14ac:dyDescent="0.35">
      <c r="A5" s="43">
        <v>45748.166666666701</v>
      </c>
      <c r="B5" s="42">
        <v>2.9131594999999999</v>
      </c>
    </row>
    <row r="6" spans="1:12" x14ac:dyDescent="0.35">
      <c r="A6" s="43">
        <v>45748.208333333299</v>
      </c>
      <c r="B6" s="42">
        <v>3.2905170689655199</v>
      </c>
    </row>
    <row r="7" spans="1:12" x14ac:dyDescent="0.35">
      <c r="A7" s="43">
        <v>45748.25</v>
      </c>
      <c r="B7" s="42">
        <v>5.0891989999999998</v>
      </c>
    </row>
    <row r="8" spans="1:12" x14ac:dyDescent="0.35">
      <c r="A8" s="43">
        <v>45748.291666666701</v>
      </c>
      <c r="B8" s="42">
        <v>7.97090982758621</v>
      </c>
    </row>
    <row r="9" spans="1:12" x14ac:dyDescent="0.35">
      <c r="A9" s="43">
        <v>45748.333333333299</v>
      </c>
      <c r="B9" s="42">
        <v>13.170275</v>
      </c>
    </row>
    <row r="10" spans="1:12" x14ac:dyDescent="0.35">
      <c r="A10" s="43">
        <v>45748.375</v>
      </c>
      <c r="B10" s="42">
        <v>16.258241379310299</v>
      </c>
    </row>
    <row r="11" spans="1:12" x14ac:dyDescent="0.35">
      <c r="A11" s="43">
        <v>45748.416666666701</v>
      </c>
      <c r="B11" s="42">
        <v>16.034215</v>
      </c>
    </row>
    <row r="12" spans="1:12" x14ac:dyDescent="0.35">
      <c r="A12" s="43">
        <v>45748.458333333299</v>
      </c>
      <c r="B12" s="42">
        <v>16.519503448275898</v>
      </c>
    </row>
    <row r="13" spans="1:12" x14ac:dyDescent="0.35">
      <c r="A13" s="43">
        <v>45748.5</v>
      </c>
      <c r="B13" s="42">
        <v>15.202145</v>
      </c>
    </row>
    <row r="14" spans="1:12" x14ac:dyDescent="0.35">
      <c r="A14" s="43">
        <v>45748.541666666701</v>
      </c>
      <c r="B14" s="42">
        <v>13.8569017241379</v>
      </c>
    </row>
    <row r="15" spans="1:12" x14ac:dyDescent="0.35">
      <c r="A15" s="43">
        <v>45748.583333333299</v>
      </c>
      <c r="B15" s="42">
        <v>13.5081043333333</v>
      </c>
    </row>
    <row r="16" spans="1:12" x14ac:dyDescent="0.35">
      <c r="A16" s="43">
        <v>45748.625</v>
      </c>
      <c r="B16" s="42">
        <v>11.9409082758621</v>
      </c>
    </row>
    <row r="17" spans="1:2" x14ac:dyDescent="0.35">
      <c r="A17" s="43">
        <v>45748.666666666701</v>
      </c>
      <c r="B17" s="42">
        <v>11.305408833333299</v>
      </c>
    </row>
    <row r="18" spans="1:2" x14ac:dyDescent="0.35">
      <c r="A18" s="43">
        <v>45748.708333333299</v>
      </c>
      <c r="B18" s="42">
        <v>11.242894137931</v>
      </c>
    </row>
    <row r="19" spans="1:2" x14ac:dyDescent="0.35">
      <c r="A19" s="43">
        <v>45748.75</v>
      </c>
      <c r="B19" s="42">
        <v>10.061553999999999</v>
      </c>
    </row>
    <row r="20" spans="1:2" x14ac:dyDescent="0.35">
      <c r="A20" s="43">
        <v>45748.791666666701</v>
      </c>
      <c r="B20" s="42">
        <v>5.1777548275862104</v>
      </c>
    </row>
    <row r="21" spans="1:2" x14ac:dyDescent="0.35">
      <c r="A21" s="43">
        <v>45748.833333333299</v>
      </c>
      <c r="B21" s="42">
        <v>5.0961618333333298</v>
      </c>
    </row>
    <row r="22" spans="1:2" x14ac:dyDescent="0.35">
      <c r="A22" s="43">
        <v>45748.875</v>
      </c>
      <c r="B22" s="42">
        <v>4.7905201724137898</v>
      </c>
    </row>
    <row r="23" spans="1:2" x14ac:dyDescent="0.35">
      <c r="A23" s="43">
        <v>45748.916666666701</v>
      </c>
      <c r="B23" s="42">
        <v>4.8522251666666696</v>
      </c>
    </row>
    <row r="24" spans="1:2" x14ac:dyDescent="0.35">
      <c r="A24" s="43">
        <v>45748.958333333299</v>
      </c>
      <c r="B24" s="42">
        <v>4.5399418965517198</v>
      </c>
    </row>
    <row r="25" spans="1:2" x14ac:dyDescent="0.35">
      <c r="A25" s="43">
        <v>45749</v>
      </c>
      <c r="B25" s="42">
        <v>5.7372050000000003</v>
      </c>
    </row>
    <row r="26" spans="1:2" x14ac:dyDescent="0.35">
      <c r="A26" s="43">
        <v>45749.041666666701</v>
      </c>
      <c r="B26" s="42">
        <v>6.8629081034482704</v>
      </c>
    </row>
    <row r="27" spans="1:2" x14ac:dyDescent="0.35">
      <c r="A27" s="43">
        <v>45749.083333333299</v>
      </c>
      <c r="B27" s="42">
        <v>9.8305939999999996</v>
      </c>
    </row>
    <row r="28" spans="1:2" x14ac:dyDescent="0.35">
      <c r="A28" s="43">
        <v>45749.125</v>
      </c>
      <c r="B28" s="42">
        <v>12.052331034482799</v>
      </c>
    </row>
    <row r="29" spans="1:2" x14ac:dyDescent="0.35">
      <c r="A29" s="43">
        <v>45749.166666666701</v>
      </c>
      <c r="B29" s="42">
        <v>14.442441666666699</v>
      </c>
    </row>
    <row r="30" spans="1:2" x14ac:dyDescent="0.35">
      <c r="A30" s="43">
        <v>45749.208333333299</v>
      </c>
      <c r="B30" s="42">
        <v>12.8660931034483</v>
      </c>
    </row>
    <row r="31" spans="1:2" x14ac:dyDescent="0.35">
      <c r="A31" s="43">
        <v>45749.25</v>
      </c>
      <c r="B31" s="42">
        <v>13.527455</v>
      </c>
    </row>
    <row r="32" spans="1:2" x14ac:dyDescent="0.35">
      <c r="A32" s="43">
        <v>45749.291666666701</v>
      </c>
      <c r="B32" s="42">
        <v>14.269546551724099</v>
      </c>
    </row>
    <row r="33" spans="1:2" x14ac:dyDescent="0.35">
      <c r="A33" s="43">
        <v>45749.333333333299</v>
      </c>
      <c r="B33" s="42">
        <v>14.9516166666667</v>
      </c>
    </row>
    <row r="34" spans="1:2" x14ac:dyDescent="0.35">
      <c r="A34" s="43">
        <v>45749.375</v>
      </c>
      <c r="B34" s="42">
        <v>15.436060344827601</v>
      </c>
    </row>
    <row r="35" spans="1:2" x14ac:dyDescent="0.35">
      <c r="A35" s="43">
        <v>45749.416666666701</v>
      </c>
      <c r="B35" s="42">
        <v>15.740164999999999</v>
      </c>
    </row>
    <row r="36" spans="1:2" x14ac:dyDescent="0.35">
      <c r="A36" s="43">
        <v>45749.458333333299</v>
      </c>
      <c r="B36" s="42">
        <v>15.7258603448276</v>
      </c>
    </row>
    <row r="37" spans="1:2" x14ac:dyDescent="0.35">
      <c r="A37" s="43">
        <v>45749.5</v>
      </c>
      <c r="B37" s="42">
        <v>13.962208333333299</v>
      </c>
    </row>
    <row r="38" spans="1:2" x14ac:dyDescent="0.35">
      <c r="A38" s="43">
        <v>45749.541666666701</v>
      </c>
      <c r="B38" s="42">
        <v>14.6830436206897</v>
      </c>
    </row>
    <row r="39" spans="1:2" x14ac:dyDescent="0.35">
      <c r="A39" s="43">
        <v>45749.583333333299</v>
      </c>
      <c r="B39" s="42">
        <v>16.705665166666702</v>
      </c>
    </row>
    <row r="40" spans="1:2" x14ac:dyDescent="0.35">
      <c r="A40" s="43">
        <v>45749.625</v>
      </c>
      <c r="B40" s="42">
        <v>12.552935862069001</v>
      </c>
    </row>
    <row r="41" spans="1:2" x14ac:dyDescent="0.35">
      <c r="A41" s="43">
        <v>45749.666666666701</v>
      </c>
      <c r="B41" s="42">
        <v>12.426260166666699</v>
      </c>
    </row>
    <row r="42" spans="1:2" x14ac:dyDescent="0.35">
      <c r="A42" s="43">
        <v>45749.708333333299</v>
      </c>
      <c r="B42" s="42">
        <v>12.5855412068966</v>
      </c>
    </row>
    <row r="43" spans="1:2" x14ac:dyDescent="0.35">
      <c r="A43" s="43">
        <v>45749.75</v>
      </c>
      <c r="B43" s="42">
        <v>14.0694583333333</v>
      </c>
    </row>
    <row r="44" spans="1:2" x14ac:dyDescent="0.35">
      <c r="A44" s="43">
        <v>45749.791666666701</v>
      </c>
      <c r="B44" s="42">
        <v>8.9547055172413792</v>
      </c>
    </row>
    <row r="45" spans="1:2" x14ac:dyDescent="0.35">
      <c r="A45" s="43">
        <v>45749.833333333299</v>
      </c>
      <c r="B45" s="42">
        <v>6.5638430000000003</v>
      </c>
    </row>
    <row r="46" spans="1:2" x14ac:dyDescent="0.35">
      <c r="A46" s="43">
        <v>45749.875</v>
      </c>
      <c r="B46" s="42">
        <v>6.9018668421052602</v>
      </c>
    </row>
    <row r="47" spans="1:2" x14ac:dyDescent="0.35">
      <c r="A47" s="43">
        <v>45749.916666666701</v>
      </c>
      <c r="B47" s="42">
        <v>8.2930443333333308</v>
      </c>
    </row>
    <row r="48" spans="1:2" x14ac:dyDescent="0.35">
      <c r="A48" s="43">
        <v>45749.958333333299</v>
      </c>
      <c r="B48" s="42">
        <v>9.0456749999999992</v>
      </c>
    </row>
    <row r="49" spans="1:2" x14ac:dyDescent="0.35">
      <c r="A49" s="43">
        <v>45750</v>
      </c>
      <c r="B49" s="42">
        <v>9.8808679999999995</v>
      </c>
    </row>
    <row r="50" spans="1:2" x14ac:dyDescent="0.35">
      <c r="A50" s="43">
        <v>45750.041666666701</v>
      </c>
      <c r="B50" s="42">
        <v>11.516672413793099</v>
      </c>
    </row>
    <row r="51" spans="1:2" x14ac:dyDescent="0.35">
      <c r="A51" s="43">
        <v>45750.083333333299</v>
      </c>
      <c r="B51" s="42">
        <v>12.0706133333333</v>
      </c>
    </row>
    <row r="52" spans="1:2" x14ac:dyDescent="0.35">
      <c r="A52" s="43">
        <v>45750.125</v>
      </c>
      <c r="B52" s="42">
        <v>13.257517241379301</v>
      </c>
    </row>
    <row r="53" spans="1:2" x14ac:dyDescent="0.35">
      <c r="A53" s="43">
        <v>45750.166666666701</v>
      </c>
      <c r="B53" s="42">
        <v>16.122145</v>
      </c>
    </row>
    <row r="54" spans="1:2" x14ac:dyDescent="0.35">
      <c r="A54" s="43">
        <v>45750.208333333299</v>
      </c>
      <c r="B54" s="42">
        <v>20.331612068965502</v>
      </c>
    </row>
    <row r="55" spans="1:2" x14ac:dyDescent="0.35">
      <c r="A55" s="43">
        <v>45750.25</v>
      </c>
      <c r="B55" s="42">
        <v>21.922626666666702</v>
      </c>
    </row>
    <row r="56" spans="1:2" x14ac:dyDescent="0.35">
      <c r="A56" s="43">
        <v>45750.291666666701</v>
      </c>
      <c r="B56" s="42">
        <v>22.5719586206896</v>
      </c>
    </row>
    <row r="57" spans="1:2" x14ac:dyDescent="0.35">
      <c r="A57" s="43">
        <v>45750.333333333299</v>
      </c>
      <c r="B57" s="42">
        <v>24.026485000000001</v>
      </c>
    </row>
    <row r="58" spans="1:2" x14ac:dyDescent="0.35">
      <c r="A58" s="43">
        <v>45750.375</v>
      </c>
      <c r="B58" s="42">
        <v>25.856503448275902</v>
      </c>
    </row>
    <row r="59" spans="1:2" x14ac:dyDescent="0.35">
      <c r="A59" s="43">
        <v>45750.416666666701</v>
      </c>
      <c r="B59" s="42">
        <v>28.158818333333301</v>
      </c>
    </row>
    <row r="60" spans="1:2" x14ac:dyDescent="0.35">
      <c r="A60" s="43">
        <v>45750.458333333299</v>
      </c>
      <c r="B60" s="42">
        <v>31.5186862068966</v>
      </c>
    </row>
    <row r="61" spans="1:2" x14ac:dyDescent="0.35">
      <c r="A61" s="43">
        <v>45750.5</v>
      </c>
      <c r="B61" s="42">
        <v>29.897614999999998</v>
      </c>
    </row>
    <row r="62" spans="1:2" x14ac:dyDescent="0.35">
      <c r="A62" s="43">
        <v>45750.541666666701</v>
      </c>
      <c r="B62" s="42">
        <v>30.111650000000001</v>
      </c>
    </row>
    <row r="63" spans="1:2" x14ac:dyDescent="0.35">
      <c r="A63" s="43">
        <v>45750.583333333299</v>
      </c>
      <c r="B63" s="42">
        <v>29.5616016666667</v>
      </c>
    </row>
    <row r="64" spans="1:2" x14ac:dyDescent="0.35">
      <c r="A64" s="43">
        <v>45750.625</v>
      </c>
      <c r="B64" s="42">
        <v>28.432374137930999</v>
      </c>
    </row>
    <row r="65" spans="1:2" x14ac:dyDescent="0.35">
      <c r="A65" s="43">
        <v>45750.666666666701</v>
      </c>
      <c r="B65" s="42">
        <v>23.7842116666667</v>
      </c>
    </row>
    <row r="66" spans="1:2" x14ac:dyDescent="0.35">
      <c r="A66" s="43">
        <v>45750.708333333299</v>
      </c>
      <c r="B66" s="42">
        <v>18.926686206896498</v>
      </c>
    </row>
    <row r="67" spans="1:2" x14ac:dyDescent="0.35">
      <c r="A67" s="43">
        <v>45750.75</v>
      </c>
      <c r="B67" s="42">
        <v>23.880115</v>
      </c>
    </row>
    <row r="68" spans="1:2" x14ac:dyDescent="0.35">
      <c r="A68" s="43">
        <v>45750.791666666701</v>
      </c>
      <c r="B68" s="42">
        <v>20.053325862068998</v>
      </c>
    </row>
    <row r="69" spans="1:2" x14ac:dyDescent="0.35">
      <c r="A69" s="43">
        <v>45750.833333333299</v>
      </c>
      <c r="B69" s="42">
        <v>20.977266666666701</v>
      </c>
    </row>
    <row r="70" spans="1:2" x14ac:dyDescent="0.35">
      <c r="A70" s="43">
        <v>45750.875</v>
      </c>
      <c r="B70" s="42">
        <v>22.4822396551724</v>
      </c>
    </row>
    <row r="71" spans="1:2" x14ac:dyDescent="0.35">
      <c r="A71" s="43">
        <v>45750.916666666701</v>
      </c>
      <c r="B71" s="42">
        <v>24.724216666666699</v>
      </c>
    </row>
    <row r="72" spans="1:2" x14ac:dyDescent="0.35">
      <c r="A72" s="43">
        <v>45750.958333333299</v>
      </c>
      <c r="B72" s="42">
        <v>26.636922413793101</v>
      </c>
    </row>
    <row r="73" spans="1:2" x14ac:dyDescent="0.35">
      <c r="A73" s="43">
        <v>45751</v>
      </c>
      <c r="B73" s="42">
        <v>31.083763333333302</v>
      </c>
    </row>
    <row r="74" spans="1:2" x14ac:dyDescent="0.35">
      <c r="A74" s="43">
        <v>45751.041666666701</v>
      </c>
      <c r="B74" s="42">
        <v>33.475543103448302</v>
      </c>
    </row>
    <row r="75" spans="1:2" x14ac:dyDescent="0.35">
      <c r="A75" s="43">
        <v>45751.083333333299</v>
      </c>
      <c r="B75" s="42">
        <v>35.823028333333298</v>
      </c>
    </row>
    <row r="76" spans="1:2" x14ac:dyDescent="0.35">
      <c r="A76" s="43">
        <v>45751.125</v>
      </c>
      <c r="B76" s="42">
        <v>36.515286206896597</v>
      </c>
    </row>
    <row r="77" spans="1:2" x14ac:dyDescent="0.35">
      <c r="A77" s="43">
        <v>45751.166666666701</v>
      </c>
      <c r="B77" s="42">
        <v>34.112418333333302</v>
      </c>
    </row>
    <row r="78" spans="1:2" x14ac:dyDescent="0.35">
      <c r="A78" s="43">
        <v>45751.208333333299</v>
      </c>
      <c r="B78" s="42">
        <v>29.989782758620699</v>
      </c>
    </row>
    <row r="79" spans="1:2" x14ac:dyDescent="0.35">
      <c r="A79" s="43">
        <v>45751.25</v>
      </c>
      <c r="B79" s="42">
        <v>27.249048333333299</v>
      </c>
    </row>
    <row r="80" spans="1:2" x14ac:dyDescent="0.35">
      <c r="A80" s="43">
        <v>45751.291666666701</v>
      </c>
      <c r="B80" s="42">
        <v>27.962572413793101</v>
      </c>
    </row>
    <row r="81" spans="1:2" x14ac:dyDescent="0.35">
      <c r="A81" s="43">
        <v>45751.333333333299</v>
      </c>
      <c r="B81" s="42">
        <v>25.809294999999999</v>
      </c>
    </row>
    <row r="82" spans="1:2" x14ac:dyDescent="0.35">
      <c r="A82" s="43">
        <v>45751.375</v>
      </c>
      <c r="B82" s="42">
        <v>23.896043103448299</v>
      </c>
    </row>
    <row r="83" spans="1:2" x14ac:dyDescent="0.35">
      <c r="A83" s="43">
        <v>45751.416666666701</v>
      </c>
      <c r="B83" s="42">
        <v>22.649664999999999</v>
      </c>
    </row>
    <row r="84" spans="1:2" x14ac:dyDescent="0.35">
      <c r="A84" s="43">
        <v>45751.458333333299</v>
      </c>
      <c r="B84" s="42">
        <v>25.551512068965501</v>
      </c>
    </row>
    <row r="85" spans="1:2" x14ac:dyDescent="0.35">
      <c r="A85" s="43">
        <v>45751.5</v>
      </c>
      <c r="B85" s="42">
        <v>26.094801666666701</v>
      </c>
    </row>
    <row r="86" spans="1:2" x14ac:dyDescent="0.35">
      <c r="A86" s="43">
        <v>45751.541666666701</v>
      </c>
      <c r="B86" s="42">
        <v>31.5686413793103</v>
      </c>
    </row>
    <row r="87" spans="1:2" x14ac:dyDescent="0.35">
      <c r="A87" s="43">
        <v>45751.583333333299</v>
      </c>
      <c r="B87" s="42">
        <v>23.3689033333333</v>
      </c>
    </row>
    <row r="88" spans="1:2" x14ac:dyDescent="0.35">
      <c r="A88" s="43">
        <v>45751.625</v>
      </c>
      <c r="B88" s="42">
        <v>36.521308620689702</v>
      </c>
    </row>
    <row r="89" spans="1:2" x14ac:dyDescent="0.35">
      <c r="A89" s="43">
        <v>45751.666666666701</v>
      </c>
      <c r="B89" s="42">
        <v>38.6387516666667</v>
      </c>
    </row>
    <row r="90" spans="1:2" x14ac:dyDescent="0.35">
      <c r="A90" s="43">
        <v>45751.708333333299</v>
      </c>
      <c r="B90" s="42">
        <v>29.013937931034501</v>
      </c>
    </row>
    <row r="91" spans="1:2" x14ac:dyDescent="0.35">
      <c r="A91" s="43">
        <v>45751.75</v>
      </c>
      <c r="B91" s="42">
        <v>23.5903383333333</v>
      </c>
    </row>
    <row r="92" spans="1:2" x14ac:dyDescent="0.35">
      <c r="A92" s="43">
        <v>45751.791666666701</v>
      </c>
      <c r="B92" s="42">
        <v>19.442963793103399</v>
      </c>
    </row>
    <row r="93" spans="1:2" x14ac:dyDescent="0.35">
      <c r="A93" s="43">
        <v>45751.833333333299</v>
      </c>
      <c r="B93" s="42">
        <v>17.744904999999999</v>
      </c>
    </row>
    <row r="94" spans="1:2" x14ac:dyDescent="0.35">
      <c r="A94" s="43">
        <v>45751.875</v>
      </c>
      <c r="B94" s="42">
        <v>13.3202724137931</v>
      </c>
    </row>
    <row r="95" spans="1:2" x14ac:dyDescent="0.35">
      <c r="A95" s="43">
        <v>45751.916666666701</v>
      </c>
      <c r="B95" s="42">
        <v>9.7795928333333304</v>
      </c>
    </row>
    <row r="96" spans="1:2" x14ac:dyDescent="0.35">
      <c r="A96" s="43">
        <v>45751.958333333299</v>
      </c>
      <c r="B96" s="42">
        <v>7.77313862068966</v>
      </c>
    </row>
    <row r="97" spans="1:2" x14ac:dyDescent="0.35">
      <c r="A97" s="43">
        <v>45752</v>
      </c>
      <c r="B97" s="42">
        <v>7.0235919999999998</v>
      </c>
    </row>
    <row r="98" spans="1:2" x14ac:dyDescent="0.35">
      <c r="A98" s="43">
        <v>45752.041666666701</v>
      </c>
      <c r="B98" s="42">
        <v>7.2694667241379296</v>
      </c>
    </row>
    <row r="99" spans="1:2" x14ac:dyDescent="0.35">
      <c r="A99" s="43">
        <v>45752.083333333299</v>
      </c>
      <c r="B99" s="42">
        <v>8.8977515</v>
      </c>
    </row>
    <row r="100" spans="1:2" x14ac:dyDescent="0.35">
      <c r="A100" s="43">
        <v>45752.125</v>
      </c>
      <c r="B100" s="42">
        <v>9.65266672413793</v>
      </c>
    </row>
    <row r="101" spans="1:2" x14ac:dyDescent="0.35">
      <c r="A101" s="43">
        <v>45752.166666666701</v>
      </c>
      <c r="B101" s="42">
        <v>11.295438333333299</v>
      </c>
    </row>
    <row r="102" spans="1:2" x14ac:dyDescent="0.35">
      <c r="A102" s="43">
        <v>45752.208333333299</v>
      </c>
      <c r="B102" s="42">
        <v>10.0566218965517</v>
      </c>
    </row>
    <row r="103" spans="1:2" x14ac:dyDescent="0.35">
      <c r="A103" s="43">
        <v>45752.25</v>
      </c>
      <c r="B103" s="42">
        <v>8.7402800000000003</v>
      </c>
    </row>
    <row r="104" spans="1:2" x14ac:dyDescent="0.35">
      <c r="A104" s="43">
        <v>45752.291666666701</v>
      </c>
      <c r="B104" s="42">
        <v>8.3443632758620705</v>
      </c>
    </row>
    <row r="105" spans="1:2" x14ac:dyDescent="0.35">
      <c r="A105" s="43">
        <v>45752.333333333299</v>
      </c>
      <c r="B105" s="42">
        <v>8.2892965000000007</v>
      </c>
    </row>
    <row r="106" spans="1:2" x14ac:dyDescent="0.35">
      <c r="A106" s="43">
        <v>45752.375</v>
      </c>
      <c r="B106" s="42">
        <v>8.2257675862068993</v>
      </c>
    </row>
    <row r="107" spans="1:2" x14ac:dyDescent="0.35">
      <c r="A107" s="43">
        <v>45752.416666666701</v>
      </c>
      <c r="B107" s="42">
        <v>8.7339465000000001</v>
      </c>
    </row>
    <row r="108" spans="1:2" x14ac:dyDescent="0.35">
      <c r="A108" s="43">
        <v>45752.458333333299</v>
      </c>
      <c r="B108" s="42">
        <v>8.6726384482758601</v>
      </c>
    </row>
    <row r="109" spans="1:2" x14ac:dyDescent="0.35">
      <c r="A109" s="43">
        <v>45752.5</v>
      </c>
      <c r="B109" s="42">
        <v>8.6445516666666702</v>
      </c>
    </row>
    <row r="110" spans="1:2" x14ac:dyDescent="0.35">
      <c r="A110" s="43">
        <v>45752.541666666701</v>
      </c>
      <c r="B110" s="42">
        <v>12.3018748275862</v>
      </c>
    </row>
    <row r="111" spans="1:2" x14ac:dyDescent="0.35">
      <c r="A111" s="43">
        <v>45752.583333333299</v>
      </c>
      <c r="B111" s="42">
        <v>8.9984033333333304</v>
      </c>
    </row>
    <row r="112" spans="1:2" x14ac:dyDescent="0.35">
      <c r="A112" s="43">
        <v>45752.625</v>
      </c>
      <c r="B112" s="42">
        <v>7.0753862068965496</v>
      </c>
    </row>
    <row r="113" spans="1:2" x14ac:dyDescent="0.35">
      <c r="A113" s="43">
        <v>45752.666666666701</v>
      </c>
      <c r="B113" s="42">
        <v>6.443225</v>
      </c>
    </row>
    <row r="114" spans="1:2" x14ac:dyDescent="0.35">
      <c r="A114" s="43">
        <v>45752.708333333299</v>
      </c>
      <c r="B114" s="42">
        <v>5.1680284482758596</v>
      </c>
    </row>
    <row r="115" spans="1:2" x14ac:dyDescent="0.35">
      <c r="A115" s="43">
        <v>45752.75</v>
      </c>
      <c r="B115" s="42">
        <v>4.1675979999999999</v>
      </c>
    </row>
    <row r="116" spans="1:2" x14ac:dyDescent="0.35">
      <c r="A116" s="43">
        <v>45752.791666666701</v>
      </c>
      <c r="B116" s="42">
        <v>4.3265782758620697</v>
      </c>
    </row>
    <row r="117" spans="1:2" x14ac:dyDescent="0.35">
      <c r="A117" s="43">
        <v>45752.833333333299</v>
      </c>
      <c r="B117" s="42">
        <v>4.3967995000000002</v>
      </c>
    </row>
    <row r="118" spans="1:2" x14ac:dyDescent="0.35">
      <c r="A118" s="43">
        <v>45752.875</v>
      </c>
      <c r="B118" s="42">
        <v>4.1325372413793096</v>
      </c>
    </row>
    <row r="119" spans="1:2" x14ac:dyDescent="0.35">
      <c r="A119" s="43">
        <v>45752.916666666701</v>
      </c>
      <c r="B119" s="42">
        <v>4.5980701666666697</v>
      </c>
    </row>
    <row r="120" spans="1:2" x14ac:dyDescent="0.35">
      <c r="A120" s="43">
        <v>45752.958333333299</v>
      </c>
      <c r="B120" s="42">
        <v>4.8580265517241399</v>
      </c>
    </row>
    <row r="121" spans="1:2" x14ac:dyDescent="0.35">
      <c r="A121" s="43">
        <v>45753</v>
      </c>
      <c r="B121" s="42">
        <v>4.6678498333333298</v>
      </c>
    </row>
    <row r="122" spans="1:2" x14ac:dyDescent="0.35">
      <c r="A122" s="43">
        <v>45753.041666666701</v>
      </c>
      <c r="B122" s="42">
        <v>4.2883885964912301</v>
      </c>
    </row>
    <row r="123" spans="1:2" x14ac:dyDescent="0.35">
      <c r="A123" s="43">
        <v>45753.083333333299</v>
      </c>
      <c r="B123" s="42">
        <v>4.5356923333333397</v>
      </c>
    </row>
    <row r="124" spans="1:2" x14ac:dyDescent="0.35">
      <c r="A124" s="43">
        <v>45753.125</v>
      </c>
      <c r="B124" s="42">
        <v>4.3535233333333299</v>
      </c>
    </row>
    <row r="125" spans="1:2" x14ac:dyDescent="0.35">
      <c r="A125" s="43">
        <v>45753.166666666701</v>
      </c>
      <c r="B125" s="42">
        <v>4.07158</v>
      </c>
    </row>
    <row r="126" spans="1:2" x14ac:dyDescent="0.35">
      <c r="A126" s="43">
        <v>45753.208333333299</v>
      </c>
      <c r="B126" s="42">
        <v>4.2462328333333303</v>
      </c>
    </row>
    <row r="127" spans="1:2" x14ac:dyDescent="0.35">
      <c r="A127" s="43">
        <v>45753.25</v>
      </c>
      <c r="B127" s="42">
        <v>4.4859877586206904</v>
      </c>
    </row>
    <row r="128" spans="1:2" x14ac:dyDescent="0.35">
      <c r="A128" s="43">
        <v>45753.291666666701</v>
      </c>
      <c r="B128" s="42">
        <v>4.6663286666666703</v>
      </c>
    </row>
    <row r="129" spans="1:2" x14ac:dyDescent="0.35">
      <c r="A129" s="43">
        <v>45753.333333333299</v>
      </c>
      <c r="B129" s="42">
        <v>4.97650155172414</v>
      </c>
    </row>
    <row r="130" spans="1:2" x14ac:dyDescent="0.35">
      <c r="A130" s="43">
        <v>45753.375</v>
      </c>
      <c r="B130" s="42">
        <v>5.3432108333333304</v>
      </c>
    </row>
    <row r="131" spans="1:2" x14ac:dyDescent="0.35">
      <c r="A131" s="43">
        <v>45753.416666666701</v>
      </c>
      <c r="B131" s="42">
        <v>6.04719724137931</v>
      </c>
    </row>
    <row r="132" spans="1:2" x14ac:dyDescent="0.35">
      <c r="A132" s="43">
        <v>45753.458333333299</v>
      </c>
      <c r="B132" s="42">
        <v>5.2043178333333397</v>
      </c>
    </row>
    <row r="133" spans="1:2" x14ac:dyDescent="0.35">
      <c r="A133" s="43">
        <v>45753.5</v>
      </c>
      <c r="B133" s="42">
        <v>5.2842010344827601</v>
      </c>
    </row>
    <row r="134" spans="1:2" x14ac:dyDescent="0.35">
      <c r="A134" s="43">
        <v>45753.541666666701</v>
      </c>
      <c r="B134" s="42">
        <v>4.7814541666666699</v>
      </c>
    </row>
    <row r="135" spans="1:2" x14ac:dyDescent="0.35">
      <c r="A135" s="43">
        <v>45753.583333333299</v>
      </c>
      <c r="B135" s="42">
        <v>4.4682296551724097</v>
      </c>
    </row>
    <row r="136" spans="1:2" x14ac:dyDescent="0.35">
      <c r="A136" s="43">
        <v>45753.625</v>
      </c>
      <c r="B136" s="42">
        <v>4.3978603333333304</v>
      </c>
    </row>
    <row r="137" spans="1:2" x14ac:dyDescent="0.35">
      <c r="A137" s="43">
        <v>45753.666666666701</v>
      </c>
      <c r="B137" s="42">
        <v>4.2653982758620703</v>
      </c>
    </row>
    <row r="138" spans="1:2" x14ac:dyDescent="0.35">
      <c r="A138" s="43">
        <v>45753.708333333299</v>
      </c>
      <c r="B138" s="42">
        <v>4.3640298333333298</v>
      </c>
    </row>
    <row r="139" spans="1:2" x14ac:dyDescent="0.35">
      <c r="A139" s="43">
        <v>45753.75</v>
      </c>
      <c r="B139" s="42">
        <v>4.3075324137931004</v>
      </c>
    </row>
    <row r="140" spans="1:2" x14ac:dyDescent="0.35">
      <c r="A140" s="43">
        <v>45753.791666666701</v>
      </c>
      <c r="B140" s="42">
        <v>4.9237711666666701</v>
      </c>
    </row>
    <row r="141" spans="1:2" x14ac:dyDescent="0.35">
      <c r="A141" s="43">
        <v>45753.833333333299</v>
      </c>
      <c r="B141" s="42">
        <v>5.8741329310344801</v>
      </c>
    </row>
    <row r="142" spans="1:2" x14ac:dyDescent="0.35">
      <c r="A142" s="43">
        <v>45753.875</v>
      </c>
      <c r="B142" s="42">
        <v>5.9386714999999999</v>
      </c>
    </row>
    <row r="143" spans="1:2" x14ac:dyDescent="0.35">
      <c r="A143" s="43">
        <v>45753.916666666701</v>
      </c>
      <c r="B143" s="42">
        <v>5.5736325862068998</v>
      </c>
    </row>
    <row r="144" spans="1:2" x14ac:dyDescent="0.35">
      <c r="A144" s="43">
        <v>45753.958333333299</v>
      </c>
      <c r="B144" s="42">
        <v>5.5636504999999996</v>
      </c>
    </row>
    <row r="145" spans="1:2" x14ac:dyDescent="0.35">
      <c r="A145" s="43">
        <v>45754</v>
      </c>
      <c r="B145" s="42">
        <v>5.6868896551724104</v>
      </c>
    </row>
    <row r="146" spans="1:2" x14ac:dyDescent="0.35">
      <c r="A146" s="43">
        <v>45754.041666666701</v>
      </c>
      <c r="B146" s="42">
        <v>6.5132764999999999</v>
      </c>
    </row>
    <row r="147" spans="1:2" x14ac:dyDescent="0.35">
      <c r="A147" s="43">
        <v>45754.083333333299</v>
      </c>
      <c r="B147" s="42">
        <v>7.15990620689655</v>
      </c>
    </row>
    <row r="148" spans="1:2" x14ac:dyDescent="0.35">
      <c r="A148" s="43">
        <v>45754.125</v>
      </c>
      <c r="B148" s="42">
        <v>7.2805068333333303</v>
      </c>
    </row>
    <row r="149" spans="1:2" x14ac:dyDescent="0.35">
      <c r="A149" s="43">
        <v>45754.166666666701</v>
      </c>
      <c r="B149" s="42">
        <v>7.0149298275862098</v>
      </c>
    </row>
    <row r="150" spans="1:2" x14ac:dyDescent="0.35">
      <c r="A150" s="43">
        <v>45754.208333333299</v>
      </c>
      <c r="B150" s="42">
        <v>7.2594925000000003</v>
      </c>
    </row>
    <row r="151" spans="1:2" x14ac:dyDescent="0.35">
      <c r="A151" s="43">
        <v>45754.25</v>
      </c>
      <c r="B151" s="42">
        <v>8.1895929310344808</v>
      </c>
    </row>
    <row r="152" spans="1:2" x14ac:dyDescent="0.35">
      <c r="A152" s="43">
        <v>45754.291666666701</v>
      </c>
      <c r="B152" s="42">
        <v>13.9768236666667</v>
      </c>
    </row>
    <row r="153" spans="1:2" x14ac:dyDescent="0.35">
      <c r="A153" s="43">
        <v>45754.333333333299</v>
      </c>
      <c r="B153" s="42">
        <v>16.622050000000002</v>
      </c>
    </row>
    <row r="154" spans="1:2" x14ac:dyDescent="0.35">
      <c r="A154" s="43">
        <v>45754.375</v>
      </c>
      <c r="B154" s="42">
        <v>9.8588959999999997</v>
      </c>
    </row>
    <row r="155" spans="1:2" x14ac:dyDescent="0.35">
      <c r="A155" s="43">
        <v>45754.416666666701</v>
      </c>
      <c r="B155" s="42">
        <v>8.8841677586206895</v>
      </c>
    </row>
    <row r="156" spans="1:2" x14ac:dyDescent="0.35">
      <c r="A156" s="43">
        <v>45754.458333333299</v>
      </c>
      <c r="B156" s="42">
        <v>9.80920533333334</v>
      </c>
    </row>
    <row r="157" spans="1:2" x14ac:dyDescent="0.35">
      <c r="A157" s="43">
        <v>45754.5</v>
      </c>
      <c r="B157" s="42">
        <v>8.6317160344827606</v>
      </c>
    </row>
    <row r="158" spans="1:2" x14ac:dyDescent="0.35">
      <c r="A158" s="43">
        <v>45754.541666666701</v>
      </c>
      <c r="B158" s="42">
        <v>8.7847190000000008</v>
      </c>
    </row>
    <row r="159" spans="1:2" x14ac:dyDescent="0.35">
      <c r="A159" s="43">
        <v>45754.583333333299</v>
      </c>
      <c r="B159" s="42">
        <v>8.3991691379310396</v>
      </c>
    </row>
    <row r="160" spans="1:2" x14ac:dyDescent="0.35">
      <c r="A160" s="43">
        <v>45754.625</v>
      </c>
      <c r="B160" s="42">
        <v>11.1103858333333</v>
      </c>
    </row>
    <row r="161" spans="1:2" x14ac:dyDescent="0.35">
      <c r="A161" s="43">
        <v>45754.666666666701</v>
      </c>
      <c r="B161" s="42">
        <v>9.7964922413793101</v>
      </c>
    </row>
    <row r="162" spans="1:2" x14ac:dyDescent="0.35">
      <c r="A162" s="43">
        <v>45754.708333333299</v>
      </c>
      <c r="B162" s="42">
        <v>9.1018493333333392</v>
      </c>
    </row>
    <row r="163" spans="1:2" x14ac:dyDescent="0.35">
      <c r="A163" s="43">
        <v>45754.75</v>
      </c>
      <c r="B163" s="42">
        <v>9.8308075862069</v>
      </c>
    </row>
    <row r="164" spans="1:2" x14ac:dyDescent="0.35">
      <c r="A164" s="43">
        <v>45754.791666666701</v>
      </c>
      <c r="B164" s="42">
        <v>7.0747671666666703</v>
      </c>
    </row>
    <row r="165" spans="1:2" x14ac:dyDescent="0.35">
      <c r="A165" s="43">
        <v>45754.833333333299</v>
      </c>
      <c r="B165" s="42">
        <v>6.1651251724137897</v>
      </c>
    </row>
    <row r="166" spans="1:2" x14ac:dyDescent="0.35">
      <c r="A166" s="43">
        <v>45754.875</v>
      </c>
      <c r="B166" s="42">
        <v>7.9868585000000003</v>
      </c>
    </row>
    <row r="167" spans="1:2" x14ac:dyDescent="0.35">
      <c r="A167" s="43">
        <v>45754.916666666701</v>
      </c>
      <c r="B167" s="42">
        <v>9.0277465517241406</v>
      </c>
    </row>
    <row r="168" spans="1:2" x14ac:dyDescent="0.35">
      <c r="A168" s="43">
        <v>45754.958333333299</v>
      </c>
      <c r="B168" s="42">
        <v>6.5958161666666699</v>
      </c>
    </row>
    <row r="169" spans="1:2" x14ac:dyDescent="0.35">
      <c r="A169" s="43">
        <v>45755</v>
      </c>
      <c r="B169" s="42">
        <v>7.9417593103448301</v>
      </c>
    </row>
    <row r="170" spans="1:2" x14ac:dyDescent="0.35">
      <c r="A170" s="43">
        <v>45755.041666666701</v>
      </c>
      <c r="B170" s="42">
        <v>8.8216265000000007</v>
      </c>
    </row>
    <row r="171" spans="1:2" x14ac:dyDescent="0.35">
      <c r="A171" s="43">
        <v>45755.083333333299</v>
      </c>
      <c r="B171" s="42">
        <v>9.2020717241379302</v>
      </c>
    </row>
    <row r="172" spans="1:2" x14ac:dyDescent="0.35">
      <c r="A172" s="43">
        <v>45755.125</v>
      </c>
      <c r="B172" s="42">
        <v>9.9379256666666702</v>
      </c>
    </row>
    <row r="173" spans="1:2" x14ac:dyDescent="0.35">
      <c r="A173" s="43">
        <v>45755.166666666701</v>
      </c>
      <c r="B173" s="42">
        <v>9.8579706896551702</v>
      </c>
    </row>
    <row r="174" spans="1:2" x14ac:dyDescent="0.35">
      <c r="A174" s="43">
        <v>45755.208333333299</v>
      </c>
      <c r="B174" s="42">
        <v>11.1992336666667</v>
      </c>
    </row>
    <row r="175" spans="1:2" x14ac:dyDescent="0.35">
      <c r="A175" s="43">
        <v>45755.25</v>
      </c>
      <c r="B175" s="42">
        <v>11.594715517241401</v>
      </c>
    </row>
    <row r="176" spans="1:2" x14ac:dyDescent="0.35">
      <c r="A176" s="43">
        <v>45755.291666666701</v>
      </c>
      <c r="B176" s="42">
        <v>18.414933333333298</v>
      </c>
    </row>
    <row r="177" spans="1:2" x14ac:dyDescent="0.35">
      <c r="A177" s="43">
        <v>45755.333333333299</v>
      </c>
      <c r="B177" s="42">
        <v>23.228768965517201</v>
      </c>
    </row>
    <row r="178" spans="1:2" x14ac:dyDescent="0.35">
      <c r="A178" s="43">
        <v>45755.375</v>
      </c>
      <c r="B178" s="42">
        <v>25.699933333333298</v>
      </c>
    </row>
    <row r="179" spans="1:2" x14ac:dyDescent="0.35">
      <c r="A179" s="43">
        <v>45755.416666666701</v>
      </c>
      <c r="B179" s="42">
        <v>21.800248275862099</v>
      </c>
    </row>
    <row r="180" spans="1:2" x14ac:dyDescent="0.35">
      <c r="A180" s="43">
        <v>45755.458333333299</v>
      </c>
      <c r="B180" s="42">
        <v>18.6280583333333</v>
      </c>
    </row>
    <row r="181" spans="1:2" x14ac:dyDescent="0.35">
      <c r="A181" s="43">
        <v>45755.5</v>
      </c>
      <c r="B181" s="42">
        <v>16.301751724137901</v>
      </c>
    </row>
    <row r="182" spans="1:2" x14ac:dyDescent="0.35">
      <c r="A182" s="43">
        <v>45755.541666666701</v>
      </c>
      <c r="B182" s="42">
        <v>13.7394083333333</v>
      </c>
    </row>
    <row r="183" spans="1:2" x14ac:dyDescent="0.35">
      <c r="A183" s="43">
        <v>45755.583333333299</v>
      </c>
      <c r="B183" s="42">
        <v>11.529414137930999</v>
      </c>
    </row>
    <row r="184" spans="1:2" x14ac:dyDescent="0.35">
      <c r="A184" s="43">
        <v>45755.625</v>
      </c>
      <c r="B184" s="42">
        <v>10.969858500000001</v>
      </c>
    </row>
    <row r="185" spans="1:2" x14ac:dyDescent="0.35">
      <c r="A185" s="43">
        <v>45755.666666666701</v>
      </c>
      <c r="B185" s="42">
        <v>10.611332068965501</v>
      </c>
    </row>
    <row r="186" spans="1:2" x14ac:dyDescent="0.35">
      <c r="A186" s="43">
        <v>45755.708333333299</v>
      </c>
      <c r="B186" s="42">
        <v>11.9109688333333</v>
      </c>
    </row>
    <row r="187" spans="1:2" x14ac:dyDescent="0.35">
      <c r="A187" s="43">
        <v>45755.75</v>
      </c>
      <c r="B187" s="42">
        <v>11.9603677586207</v>
      </c>
    </row>
    <row r="188" spans="1:2" x14ac:dyDescent="0.35">
      <c r="A188" s="43">
        <v>45755.791666666701</v>
      </c>
      <c r="B188" s="42">
        <v>10.373810333333299</v>
      </c>
    </row>
    <row r="189" spans="1:2" x14ac:dyDescent="0.35">
      <c r="A189" s="43">
        <v>45755.833333333299</v>
      </c>
      <c r="B189" s="42">
        <v>8.0870350000000002</v>
      </c>
    </row>
    <row r="190" spans="1:2" x14ac:dyDescent="0.35">
      <c r="A190" s="43">
        <v>45755.875</v>
      </c>
      <c r="B190" s="42">
        <v>8.9222555000000003</v>
      </c>
    </row>
    <row r="191" spans="1:2" x14ac:dyDescent="0.35">
      <c r="A191" s="43">
        <v>45755.916666666701</v>
      </c>
      <c r="B191" s="42">
        <v>10.243994310344799</v>
      </c>
    </row>
    <row r="192" spans="1:2" x14ac:dyDescent="0.35">
      <c r="A192" s="43">
        <v>45755.958333333299</v>
      </c>
      <c r="B192" s="42">
        <v>12.781316666666701</v>
      </c>
    </row>
    <row r="193" spans="1:2" x14ac:dyDescent="0.35">
      <c r="A193" s="43">
        <v>45756</v>
      </c>
      <c r="B193" s="42">
        <v>13.5002672413793</v>
      </c>
    </row>
    <row r="194" spans="1:2" x14ac:dyDescent="0.35">
      <c r="A194" s="43">
        <v>45756.041666666701</v>
      </c>
      <c r="B194" s="42">
        <v>11.331651000000001</v>
      </c>
    </row>
    <row r="195" spans="1:2" x14ac:dyDescent="0.35">
      <c r="A195" s="43">
        <v>45756.083333333299</v>
      </c>
      <c r="B195" s="42">
        <v>10.2317182758621</v>
      </c>
    </row>
    <row r="196" spans="1:2" x14ac:dyDescent="0.35">
      <c r="A196" s="43">
        <v>45756.125</v>
      </c>
      <c r="B196" s="42">
        <v>12.400631666666699</v>
      </c>
    </row>
    <row r="197" spans="1:2" x14ac:dyDescent="0.35">
      <c r="A197" s="43">
        <v>45756.166666666701</v>
      </c>
      <c r="B197" s="42">
        <v>16.6935189655172</v>
      </c>
    </row>
    <row r="198" spans="1:2" x14ac:dyDescent="0.35">
      <c r="A198" s="43">
        <v>45756.208333333299</v>
      </c>
      <c r="B198" s="42">
        <v>17.863505</v>
      </c>
    </row>
    <row r="199" spans="1:2" x14ac:dyDescent="0.35">
      <c r="A199" s="43">
        <v>45756.25</v>
      </c>
      <c r="B199" s="42">
        <v>18.032332758620701</v>
      </c>
    </row>
    <row r="200" spans="1:2" x14ac:dyDescent="0.35">
      <c r="A200" s="43">
        <v>45756.291666666701</v>
      </c>
      <c r="B200" s="42">
        <v>20.787918333333302</v>
      </c>
    </row>
    <row r="201" spans="1:2" x14ac:dyDescent="0.35">
      <c r="A201" s="43">
        <v>45756.333333333299</v>
      </c>
      <c r="B201" s="42">
        <v>24.803108620689599</v>
      </c>
    </row>
    <row r="202" spans="1:2" x14ac:dyDescent="0.35">
      <c r="A202" s="43">
        <v>45756.375</v>
      </c>
      <c r="B202" s="42">
        <v>18.128064999999999</v>
      </c>
    </row>
    <row r="203" spans="1:2" x14ac:dyDescent="0.35">
      <c r="A203" s="43">
        <v>45756.416666666701</v>
      </c>
      <c r="B203" s="42">
        <v>12.7233443103448</v>
      </c>
    </row>
    <row r="204" spans="1:2" x14ac:dyDescent="0.35">
      <c r="A204" s="43">
        <v>45756.458333333299</v>
      </c>
      <c r="B204" s="42">
        <v>13.949036</v>
      </c>
    </row>
    <row r="205" spans="1:2" x14ac:dyDescent="0.35">
      <c r="A205" s="43">
        <v>45756.5</v>
      </c>
      <c r="B205" s="42">
        <v>11.8037794827586</v>
      </c>
    </row>
    <row r="206" spans="1:2" x14ac:dyDescent="0.35">
      <c r="A206" s="43">
        <v>45756.541666666701</v>
      </c>
      <c r="B206" s="42">
        <v>16.226569999999999</v>
      </c>
    </row>
    <row r="207" spans="1:2" x14ac:dyDescent="0.35">
      <c r="A207" s="43">
        <v>45756.583333333299</v>
      </c>
      <c r="B207" s="42">
        <v>18.931503448275901</v>
      </c>
    </row>
    <row r="208" spans="1:2" x14ac:dyDescent="0.35">
      <c r="A208" s="43">
        <v>45756.625</v>
      </c>
      <c r="B208" s="42">
        <v>15.483235000000001</v>
      </c>
    </row>
    <row r="209" spans="1:2" x14ac:dyDescent="0.35">
      <c r="A209" s="43">
        <v>45756.666666666701</v>
      </c>
      <c r="B209" s="42">
        <v>14.9576051724138</v>
      </c>
    </row>
    <row r="210" spans="1:2" x14ac:dyDescent="0.35">
      <c r="A210" s="43">
        <v>45756.708333333299</v>
      </c>
      <c r="B210" s="42">
        <v>15.2553183333333</v>
      </c>
    </row>
    <row r="211" spans="1:2" x14ac:dyDescent="0.35">
      <c r="A211" s="43">
        <v>45756.75</v>
      </c>
      <c r="B211" s="42">
        <v>18.4605413793103</v>
      </c>
    </row>
    <row r="212" spans="1:2" x14ac:dyDescent="0.35">
      <c r="A212" s="43">
        <v>45756.791666666701</v>
      </c>
      <c r="B212" s="42">
        <v>14.95007</v>
      </c>
    </row>
    <row r="213" spans="1:2" x14ac:dyDescent="0.35">
      <c r="A213" s="43">
        <v>45756.833333333299</v>
      </c>
      <c r="B213" s="42">
        <v>13.171974137931</v>
      </c>
    </row>
    <row r="214" spans="1:2" x14ac:dyDescent="0.35">
      <c r="A214" s="43">
        <v>45756.875</v>
      </c>
      <c r="B214" s="42">
        <v>12.8391483333333</v>
      </c>
    </row>
    <row r="215" spans="1:2" x14ac:dyDescent="0.35">
      <c r="A215" s="43">
        <v>45756.916666666701</v>
      </c>
      <c r="B215" s="42">
        <v>13.355456896551701</v>
      </c>
    </row>
    <row r="216" spans="1:2" x14ac:dyDescent="0.35">
      <c r="A216" s="43">
        <v>45756.958333333299</v>
      </c>
      <c r="B216" s="42">
        <v>13.848314999999999</v>
      </c>
    </row>
    <row r="217" spans="1:2" x14ac:dyDescent="0.35">
      <c r="A217" s="43">
        <v>45757</v>
      </c>
      <c r="B217" s="42">
        <v>15.0451913793103</v>
      </c>
    </row>
    <row r="218" spans="1:2" x14ac:dyDescent="0.35">
      <c r="A218" s="43">
        <v>45757.041666666701</v>
      </c>
      <c r="B218" s="42">
        <v>16.907083333333301</v>
      </c>
    </row>
    <row r="219" spans="1:2" x14ac:dyDescent="0.35">
      <c r="A219" s="43">
        <v>45757.083333333299</v>
      </c>
      <c r="B219" s="42">
        <v>17.541203448275901</v>
      </c>
    </row>
    <row r="220" spans="1:2" x14ac:dyDescent="0.35">
      <c r="A220" s="43">
        <v>45757.125</v>
      </c>
      <c r="B220" s="42">
        <v>16.324829999999999</v>
      </c>
    </row>
    <row r="221" spans="1:2" x14ac:dyDescent="0.35">
      <c r="A221" s="43">
        <v>45757.166666666701</v>
      </c>
      <c r="B221" s="42">
        <v>16.6638206896552</v>
      </c>
    </row>
    <row r="222" spans="1:2" x14ac:dyDescent="0.35">
      <c r="A222" s="43">
        <v>45757.208333333299</v>
      </c>
      <c r="B222" s="42">
        <v>16.5173466666667</v>
      </c>
    </row>
    <row r="223" spans="1:2" x14ac:dyDescent="0.35">
      <c r="A223" s="43">
        <v>45757.25</v>
      </c>
      <c r="B223" s="42">
        <v>17.950281034482799</v>
      </c>
    </row>
    <row r="224" spans="1:2" x14ac:dyDescent="0.35">
      <c r="A224" s="43">
        <v>45757.291666666701</v>
      </c>
      <c r="B224" s="42">
        <v>21.169226666666699</v>
      </c>
    </row>
    <row r="225" spans="1:2" x14ac:dyDescent="0.35">
      <c r="A225" s="43">
        <v>45757.333333333299</v>
      </c>
      <c r="B225" s="42">
        <v>45.057541379310301</v>
      </c>
    </row>
    <row r="226" spans="1:2" x14ac:dyDescent="0.35">
      <c r="A226" s="43">
        <v>45757.375</v>
      </c>
      <c r="B226" s="42">
        <v>32.225164999999997</v>
      </c>
    </row>
    <row r="227" spans="1:2" x14ac:dyDescent="0.35">
      <c r="A227" s="43">
        <v>45757.416666666701</v>
      </c>
      <c r="B227" s="42">
        <v>22.0037448275862</v>
      </c>
    </row>
    <row r="228" spans="1:2" x14ac:dyDescent="0.35">
      <c r="A228" s="43">
        <v>45757.458333333299</v>
      </c>
      <c r="B228" s="42">
        <v>24.177153333333301</v>
      </c>
    </row>
    <row r="229" spans="1:2" x14ac:dyDescent="0.35">
      <c r="A229" s="43">
        <v>45757.5</v>
      </c>
      <c r="B229" s="42">
        <v>22.912729310344801</v>
      </c>
    </row>
    <row r="230" spans="1:2" x14ac:dyDescent="0.35">
      <c r="A230" s="43">
        <v>45757.541666666701</v>
      </c>
      <c r="B230" s="42">
        <v>22.84084</v>
      </c>
    </row>
    <row r="231" spans="1:2" x14ac:dyDescent="0.35">
      <c r="A231" s="43">
        <v>45757.583333333299</v>
      </c>
      <c r="B231" s="42">
        <v>23.86825</v>
      </c>
    </row>
    <row r="232" spans="1:2" x14ac:dyDescent="0.35">
      <c r="A232" s="43">
        <v>45757.625</v>
      </c>
      <c r="B232" s="42">
        <v>24.993950000000002</v>
      </c>
    </row>
    <row r="233" spans="1:2" x14ac:dyDescent="0.35">
      <c r="A233" s="43">
        <v>45757.666666666701</v>
      </c>
      <c r="B233" s="42">
        <v>27.434279310344799</v>
      </c>
    </row>
    <row r="234" spans="1:2" x14ac:dyDescent="0.35">
      <c r="A234" s="43">
        <v>45757.708333333299</v>
      </c>
      <c r="B234" s="42">
        <v>29.435600000000001</v>
      </c>
    </row>
    <row r="235" spans="1:2" x14ac:dyDescent="0.35">
      <c r="A235" s="43">
        <v>45757.75</v>
      </c>
      <c r="B235" s="42">
        <v>32.323377586206902</v>
      </c>
    </row>
    <row r="236" spans="1:2" x14ac:dyDescent="0.35">
      <c r="A236" s="43">
        <v>45757.791666666701</v>
      </c>
      <c r="B236" s="42">
        <v>27.764233333333301</v>
      </c>
    </row>
    <row r="237" spans="1:2" x14ac:dyDescent="0.35">
      <c r="A237" s="43">
        <v>45757.833333333299</v>
      </c>
      <c r="B237" s="42">
        <v>24.215294827586199</v>
      </c>
    </row>
    <row r="238" spans="1:2" x14ac:dyDescent="0.35">
      <c r="A238" s="43">
        <v>45757.875</v>
      </c>
      <c r="B238" s="42">
        <v>25.181473333333301</v>
      </c>
    </row>
    <row r="239" spans="1:2" x14ac:dyDescent="0.35">
      <c r="A239" s="43">
        <v>45757.916666666701</v>
      </c>
      <c r="B239" s="42">
        <v>27.1492413793103</v>
      </c>
    </row>
    <row r="240" spans="1:2" x14ac:dyDescent="0.35">
      <c r="A240" s="43">
        <v>45757.958333333299</v>
      </c>
      <c r="B240" s="42">
        <v>26.9192316666667</v>
      </c>
    </row>
    <row r="241" spans="1:2" x14ac:dyDescent="0.35">
      <c r="A241" s="43">
        <v>45758</v>
      </c>
      <c r="B241" s="42">
        <v>29.366724137931001</v>
      </c>
    </row>
    <row r="242" spans="1:2" x14ac:dyDescent="0.35">
      <c r="A242" s="43">
        <v>45758.041666666701</v>
      </c>
      <c r="B242" s="42">
        <v>28.095189999999999</v>
      </c>
    </row>
    <row r="243" spans="1:2" x14ac:dyDescent="0.35">
      <c r="A243" s="43">
        <v>45758.083333333299</v>
      </c>
      <c r="B243" s="42">
        <v>22.387905172413799</v>
      </c>
    </row>
    <row r="244" spans="1:2" x14ac:dyDescent="0.35">
      <c r="A244" s="43">
        <v>45758.125</v>
      </c>
      <c r="B244" s="42">
        <v>22.710815</v>
      </c>
    </row>
    <row r="245" spans="1:2" x14ac:dyDescent="0.35">
      <c r="A245" s="43">
        <v>45758.166666666701</v>
      </c>
      <c r="B245" s="42">
        <v>21.7115827586207</v>
      </c>
    </row>
    <row r="246" spans="1:2" x14ac:dyDescent="0.35">
      <c r="A246" s="43">
        <v>45758.208333333299</v>
      </c>
      <c r="B246" s="42">
        <v>20.552388333333301</v>
      </c>
    </row>
    <row r="247" spans="1:2" x14ac:dyDescent="0.35">
      <c r="A247" s="43">
        <v>45758.25</v>
      </c>
      <c r="B247" s="42">
        <v>23.0761068965517</v>
      </c>
    </row>
    <row r="248" spans="1:2" x14ac:dyDescent="0.35">
      <c r="A248" s="43">
        <v>45758.291666666701</v>
      </c>
      <c r="B248" s="42">
        <v>31.824884999999998</v>
      </c>
    </row>
    <row r="249" spans="1:2" x14ac:dyDescent="0.35">
      <c r="A249" s="43">
        <v>45758.333333333299</v>
      </c>
      <c r="B249" s="42">
        <v>36.294277586206903</v>
      </c>
    </row>
    <row r="250" spans="1:2" x14ac:dyDescent="0.35">
      <c r="A250" s="43">
        <v>45758.375</v>
      </c>
      <c r="B250" s="42">
        <v>32.760621666666701</v>
      </c>
    </row>
    <row r="251" spans="1:2" x14ac:dyDescent="0.35">
      <c r="A251" s="43">
        <v>45758.416666666701</v>
      </c>
      <c r="B251" s="42">
        <v>29.415375862068998</v>
      </c>
    </row>
    <row r="252" spans="1:2" x14ac:dyDescent="0.35">
      <c r="A252" s="43">
        <v>45758.458333333299</v>
      </c>
      <c r="B252" s="42">
        <v>24.341989999999999</v>
      </c>
    </row>
    <row r="253" spans="1:2" x14ac:dyDescent="0.35">
      <c r="A253" s="43">
        <v>45758.5</v>
      </c>
      <c r="B253" s="42">
        <v>21.349562068965501</v>
      </c>
    </row>
    <row r="254" spans="1:2" x14ac:dyDescent="0.35">
      <c r="A254" s="43">
        <v>45758.541666666701</v>
      </c>
      <c r="B254" s="42">
        <v>20.406233333333301</v>
      </c>
    </row>
    <row r="255" spans="1:2" x14ac:dyDescent="0.35">
      <c r="A255" s="43">
        <v>45758.583333333299</v>
      </c>
      <c r="B255" s="42">
        <v>19.7434310344828</v>
      </c>
    </row>
    <row r="256" spans="1:2" x14ac:dyDescent="0.35">
      <c r="A256" s="43">
        <v>45758.625</v>
      </c>
      <c r="B256" s="42">
        <v>18.4613916666667</v>
      </c>
    </row>
    <row r="257" spans="1:2" x14ac:dyDescent="0.35">
      <c r="A257" s="43">
        <v>45758.666666666701</v>
      </c>
      <c r="B257" s="42">
        <v>16.768532758620701</v>
      </c>
    </row>
    <row r="258" spans="1:2" x14ac:dyDescent="0.35">
      <c r="A258" s="43">
        <v>45758.708333333299</v>
      </c>
      <c r="B258" s="42">
        <v>14.972476666666701</v>
      </c>
    </row>
    <row r="259" spans="1:2" x14ac:dyDescent="0.35">
      <c r="A259" s="43">
        <v>45758.75</v>
      </c>
      <c r="B259" s="42">
        <v>19.004263793103501</v>
      </c>
    </row>
    <row r="260" spans="1:2" x14ac:dyDescent="0.35">
      <c r="A260" s="43">
        <v>45758.791666666701</v>
      </c>
      <c r="B260" s="42">
        <v>16.4301316666667</v>
      </c>
    </row>
    <row r="261" spans="1:2" x14ac:dyDescent="0.35">
      <c r="A261" s="43">
        <v>45758.833333333299</v>
      </c>
      <c r="B261" s="42">
        <v>13.6036413793103</v>
      </c>
    </row>
    <row r="262" spans="1:2" x14ac:dyDescent="0.35">
      <c r="A262" s="43">
        <v>45758.875</v>
      </c>
      <c r="B262" s="42">
        <v>16.259741666666699</v>
      </c>
    </row>
    <row r="263" spans="1:2" x14ac:dyDescent="0.35">
      <c r="A263" s="43">
        <v>45758.916666666701</v>
      </c>
      <c r="B263" s="42">
        <v>24.889041379310299</v>
      </c>
    </row>
    <row r="264" spans="1:2" x14ac:dyDescent="0.35">
      <c r="A264" s="43">
        <v>45758.958333333299</v>
      </c>
      <c r="B264" s="42">
        <v>23.728085</v>
      </c>
    </row>
    <row r="265" spans="1:2" x14ac:dyDescent="0.35">
      <c r="A265" s="43">
        <v>45759</v>
      </c>
      <c r="B265" s="42">
        <v>20.446267241379299</v>
      </c>
    </row>
    <row r="266" spans="1:2" x14ac:dyDescent="0.35">
      <c r="A266" s="43">
        <v>45759.041666666701</v>
      </c>
      <c r="B266" s="42">
        <v>16.61007</v>
      </c>
    </row>
    <row r="267" spans="1:2" x14ac:dyDescent="0.35">
      <c r="A267" s="43">
        <v>45759.083333333299</v>
      </c>
      <c r="B267" s="42">
        <v>17.2736327586207</v>
      </c>
    </row>
    <row r="268" spans="1:2" x14ac:dyDescent="0.35">
      <c r="A268" s="43">
        <v>45759.125</v>
      </c>
      <c r="B268" s="42">
        <v>16.489225000000001</v>
      </c>
    </row>
    <row r="269" spans="1:2" x14ac:dyDescent="0.35">
      <c r="A269" s="43">
        <v>45759.166666666701</v>
      </c>
      <c r="B269" s="42">
        <v>17.0573896551724</v>
      </c>
    </row>
    <row r="270" spans="1:2" x14ac:dyDescent="0.35">
      <c r="A270" s="43">
        <v>45759.208333333299</v>
      </c>
      <c r="B270" s="42">
        <v>20.5227</v>
      </c>
    </row>
    <row r="271" spans="1:2" x14ac:dyDescent="0.35">
      <c r="A271" s="43">
        <v>45759.25</v>
      </c>
      <c r="B271" s="42">
        <v>21.669353448275899</v>
      </c>
    </row>
    <row r="272" spans="1:2" x14ac:dyDescent="0.35">
      <c r="A272" s="43">
        <v>45759.291666666701</v>
      </c>
      <c r="B272" s="42">
        <v>21.120640000000002</v>
      </c>
    </row>
    <row r="273" spans="1:2" x14ac:dyDescent="0.35">
      <c r="A273" s="43">
        <v>45759.333333333299</v>
      </c>
      <c r="B273" s="42">
        <v>29.621251724137899</v>
      </c>
    </row>
    <row r="274" spans="1:2" x14ac:dyDescent="0.35">
      <c r="A274" s="43">
        <v>45759.375</v>
      </c>
      <c r="B274" s="42">
        <v>31.302751666666701</v>
      </c>
    </row>
    <row r="275" spans="1:2" x14ac:dyDescent="0.35">
      <c r="A275" s="43">
        <v>45759.416666666701</v>
      </c>
      <c r="B275" s="42">
        <v>27.034817241379301</v>
      </c>
    </row>
    <row r="276" spans="1:2" x14ac:dyDescent="0.35">
      <c r="A276" s="43">
        <v>45759.458333333299</v>
      </c>
      <c r="B276" s="42">
        <v>26.324515000000002</v>
      </c>
    </row>
    <row r="277" spans="1:2" x14ac:dyDescent="0.35">
      <c r="A277" s="43">
        <v>45759.5</v>
      </c>
      <c r="B277" s="42">
        <v>23.684281034482801</v>
      </c>
    </row>
    <row r="278" spans="1:2" x14ac:dyDescent="0.35">
      <c r="A278" s="43">
        <v>45759.541666666701</v>
      </c>
      <c r="B278" s="42">
        <v>21.946408333333299</v>
      </c>
    </row>
    <row r="279" spans="1:2" x14ac:dyDescent="0.35">
      <c r="A279" s="43">
        <v>45759.583333333299</v>
      </c>
      <c r="B279" s="42">
        <v>16.675205172413801</v>
      </c>
    </row>
    <row r="280" spans="1:2" x14ac:dyDescent="0.35">
      <c r="A280" s="43">
        <v>45759.625</v>
      </c>
      <c r="B280" s="42">
        <v>12.271421666666701</v>
      </c>
    </row>
    <row r="281" spans="1:2" x14ac:dyDescent="0.35">
      <c r="A281" s="43">
        <v>45759.666666666701</v>
      </c>
      <c r="B281" s="42">
        <v>10.3944351724138</v>
      </c>
    </row>
    <row r="282" spans="1:2" x14ac:dyDescent="0.35">
      <c r="A282" s="43">
        <v>45759.708333333299</v>
      </c>
      <c r="B282" s="42">
        <v>10.343479333333301</v>
      </c>
    </row>
    <row r="283" spans="1:2" x14ac:dyDescent="0.35">
      <c r="A283" s="43">
        <v>45759.75</v>
      </c>
      <c r="B283" s="42">
        <v>11.108512068965499</v>
      </c>
    </row>
    <row r="284" spans="1:2" x14ac:dyDescent="0.35">
      <c r="A284" s="43">
        <v>45759.791666666701</v>
      </c>
      <c r="B284" s="42">
        <v>10.944924500000001</v>
      </c>
    </row>
    <row r="285" spans="1:2" x14ac:dyDescent="0.35">
      <c r="A285" s="43">
        <v>45759.833333333299</v>
      </c>
      <c r="B285" s="42">
        <v>15.0574137931035</v>
      </c>
    </row>
    <row r="286" spans="1:2" x14ac:dyDescent="0.35">
      <c r="A286" s="43">
        <v>45759.875</v>
      </c>
      <c r="B286" s="42">
        <v>13.86045</v>
      </c>
    </row>
    <row r="287" spans="1:2" x14ac:dyDescent="0.35">
      <c r="A287" s="43">
        <v>45759.916666666701</v>
      </c>
      <c r="B287" s="42">
        <v>16.7050913793103</v>
      </c>
    </row>
    <row r="288" spans="1:2" x14ac:dyDescent="0.35">
      <c r="A288" s="43">
        <v>45759.958333333299</v>
      </c>
      <c r="B288" s="42">
        <v>16.590170000000001</v>
      </c>
    </row>
    <row r="289" spans="1:2" x14ac:dyDescent="0.35">
      <c r="A289" s="43">
        <v>45760</v>
      </c>
      <c r="B289" s="42">
        <v>12.804134482758601</v>
      </c>
    </row>
    <row r="290" spans="1:2" x14ac:dyDescent="0.35">
      <c r="A290" s="43">
        <v>45760.041666666701</v>
      </c>
      <c r="B290" s="42">
        <v>11.4647050847458</v>
      </c>
    </row>
    <row r="291" spans="1:2" x14ac:dyDescent="0.35">
      <c r="A291" s="43">
        <v>45760.083333333299</v>
      </c>
      <c r="B291" s="42">
        <v>11.348603571428599</v>
      </c>
    </row>
    <row r="292" spans="1:2" x14ac:dyDescent="0.35">
      <c r="A292" s="43">
        <v>45760.125</v>
      </c>
      <c r="B292" s="42">
        <v>12.25826</v>
      </c>
    </row>
    <row r="293" spans="1:2" x14ac:dyDescent="0.35">
      <c r="A293" s="43">
        <v>45760.166666666701</v>
      </c>
      <c r="B293" s="42">
        <v>10.3608048275862</v>
      </c>
    </row>
    <row r="294" spans="1:2" x14ac:dyDescent="0.35">
      <c r="A294" s="43">
        <v>45760.208333333299</v>
      </c>
      <c r="B294" s="42">
        <v>9.6602131666666704</v>
      </c>
    </row>
    <row r="295" spans="1:2" x14ac:dyDescent="0.35">
      <c r="A295" s="43">
        <v>45760.25</v>
      </c>
      <c r="B295" s="42">
        <v>11.7411051724138</v>
      </c>
    </row>
    <row r="296" spans="1:2" x14ac:dyDescent="0.35">
      <c r="A296" s="43">
        <v>45760.291666666701</v>
      </c>
      <c r="B296" s="42">
        <v>12.532038333333301</v>
      </c>
    </row>
    <row r="297" spans="1:2" x14ac:dyDescent="0.35">
      <c r="A297" s="43">
        <v>45760.333333333299</v>
      </c>
      <c r="B297" s="42">
        <v>13.778587931034499</v>
      </c>
    </row>
    <row r="298" spans="1:2" x14ac:dyDescent="0.35">
      <c r="A298" s="43">
        <v>45760.375</v>
      </c>
      <c r="B298" s="42">
        <v>14.7766133333333</v>
      </c>
    </row>
    <row r="299" spans="1:2" x14ac:dyDescent="0.35">
      <c r="A299" s="43">
        <v>45760.416666666701</v>
      </c>
      <c r="B299" s="42">
        <v>15.3243655172414</v>
      </c>
    </row>
    <row r="300" spans="1:2" x14ac:dyDescent="0.35">
      <c r="A300" s="43">
        <v>45760.458333333299</v>
      </c>
      <c r="B300" s="42">
        <v>207.89064099999999</v>
      </c>
    </row>
    <row r="301" spans="1:2" x14ac:dyDescent="0.35">
      <c r="A301" s="43">
        <v>45760.5</v>
      </c>
      <c r="B301" s="42">
        <v>516.88022586206898</v>
      </c>
    </row>
    <row r="302" spans="1:2" x14ac:dyDescent="0.35">
      <c r="A302" s="43">
        <v>45760.541666666701</v>
      </c>
      <c r="B302" s="42">
        <v>102.50673166666699</v>
      </c>
    </row>
    <row r="303" spans="1:2" x14ac:dyDescent="0.35">
      <c r="A303" s="43">
        <v>45760.583333333299</v>
      </c>
      <c r="B303" s="42">
        <v>56.764817758620701</v>
      </c>
    </row>
    <row r="304" spans="1:2" x14ac:dyDescent="0.35">
      <c r="A304" s="43">
        <v>45760.625</v>
      </c>
      <c r="B304" s="42">
        <v>7.0316646666666696</v>
      </c>
    </row>
    <row r="305" spans="1:2" x14ac:dyDescent="0.35">
      <c r="A305" s="43">
        <v>45760.666666666701</v>
      </c>
      <c r="B305" s="42">
        <v>10.0239163793103</v>
      </c>
    </row>
    <row r="306" spans="1:2" x14ac:dyDescent="0.35">
      <c r="A306" s="43">
        <v>45760.708333333299</v>
      </c>
      <c r="B306" s="42">
        <v>653.37017149999997</v>
      </c>
    </row>
    <row r="307" spans="1:2" x14ac:dyDescent="0.35">
      <c r="A307" s="43">
        <v>45760.75</v>
      </c>
      <c r="B307" s="42">
        <v>230.26265862068999</v>
      </c>
    </row>
    <row r="308" spans="1:2" x14ac:dyDescent="0.35">
      <c r="A308" s="43">
        <v>45760.791666666701</v>
      </c>
      <c r="B308" s="42">
        <v>42.352021666666701</v>
      </c>
    </row>
    <row r="309" spans="1:2" x14ac:dyDescent="0.35">
      <c r="A309" s="43">
        <v>45760.833333333299</v>
      </c>
      <c r="B309" s="42">
        <v>6.2594918965517197</v>
      </c>
    </row>
    <row r="310" spans="1:2" x14ac:dyDescent="0.35">
      <c r="A310" s="43">
        <v>45760.875</v>
      </c>
      <c r="B310" s="42">
        <v>2.9267645</v>
      </c>
    </row>
    <row r="311" spans="1:2" x14ac:dyDescent="0.35">
      <c r="A311" s="43">
        <v>45760.916666666701</v>
      </c>
      <c r="B311" s="42">
        <v>4.6204258620689602</v>
      </c>
    </row>
    <row r="312" spans="1:2" x14ac:dyDescent="0.35">
      <c r="A312" s="43">
        <v>45760.958333333299</v>
      </c>
      <c r="B312" s="42">
        <v>5.7897168333333298</v>
      </c>
    </row>
    <row r="313" spans="1:2" x14ac:dyDescent="0.35">
      <c r="A313" s="43">
        <v>45761</v>
      </c>
      <c r="B313" s="42">
        <v>5.9485062068965497</v>
      </c>
    </row>
    <row r="314" spans="1:2" x14ac:dyDescent="0.35">
      <c r="A314" s="43">
        <v>45761.041666666701</v>
      </c>
      <c r="B314" s="42">
        <v>5.0794385000000002</v>
      </c>
    </row>
    <row r="315" spans="1:2" x14ac:dyDescent="0.35">
      <c r="A315" s="43">
        <v>45761.083333333299</v>
      </c>
      <c r="B315" s="42">
        <v>3.8351374137930998</v>
      </c>
    </row>
    <row r="316" spans="1:2" x14ac:dyDescent="0.35">
      <c r="A316" s="43">
        <v>45761.125</v>
      </c>
      <c r="B316" s="42">
        <v>3.37760983333333</v>
      </c>
    </row>
    <row r="317" spans="1:2" x14ac:dyDescent="0.35">
      <c r="A317" s="43">
        <v>45761.166666666701</v>
      </c>
      <c r="B317" s="42">
        <v>3.2993410344827598</v>
      </c>
    </row>
    <row r="318" spans="1:2" x14ac:dyDescent="0.35">
      <c r="A318" s="43">
        <v>45761.208333333299</v>
      </c>
      <c r="B318" s="42">
        <v>3.4675628333333299</v>
      </c>
    </row>
    <row r="319" spans="1:2" x14ac:dyDescent="0.35">
      <c r="A319" s="43">
        <v>45761.25</v>
      </c>
      <c r="B319" s="42">
        <v>2.97361982758621</v>
      </c>
    </row>
    <row r="320" spans="1:2" x14ac:dyDescent="0.35">
      <c r="A320" s="43">
        <v>45761.291666666701</v>
      </c>
      <c r="B320" s="42">
        <v>5.5978383333333301</v>
      </c>
    </row>
    <row r="321" spans="1:2" x14ac:dyDescent="0.35">
      <c r="A321" s="43">
        <v>45761.333333333299</v>
      </c>
      <c r="B321" s="42">
        <v>3.7710006896551702</v>
      </c>
    </row>
    <row r="322" spans="1:2" x14ac:dyDescent="0.35">
      <c r="A322" s="43">
        <v>45761.375</v>
      </c>
      <c r="B322" s="42">
        <v>3.5619623333333301</v>
      </c>
    </row>
    <row r="323" spans="1:2" x14ac:dyDescent="0.35">
      <c r="A323" s="43">
        <v>45761.416666666701</v>
      </c>
      <c r="B323" s="42">
        <v>4.5187862068965501</v>
      </c>
    </row>
    <row r="324" spans="1:2" x14ac:dyDescent="0.35">
      <c r="A324" s="43">
        <v>45761.458333333299</v>
      </c>
      <c r="B324" s="42">
        <v>8.1029601666666693</v>
      </c>
    </row>
    <row r="325" spans="1:2" x14ac:dyDescent="0.35">
      <c r="A325" s="43">
        <v>45761.5</v>
      </c>
      <c r="B325" s="42">
        <v>9.1446051724137902</v>
      </c>
    </row>
    <row r="326" spans="1:2" x14ac:dyDescent="0.35">
      <c r="A326" s="43">
        <v>45761.541666666701</v>
      </c>
      <c r="B326" s="42">
        <v>10.980423666666701</v>
      </c>
    </row>
    <row r="327" spans="1:2" x14ac:dyDescent="0.35">
      <c r="A327" s="43">
        <v>45761.583333333299</v>
      </c>
      <c r="B327" s="42">
        <v>8.2781343103448304</v>
      </c>
    </row>
    <row r="328" spans="1:2" x14ac:dyDescent="0.35">
      <c r="A328" s="43">
        <v>45761.625</v>
      </c>
      <c r="B328" s="42">
        <v>5.2022071666666703</v>
      </c>
    </row>
    <row r="329" spans="1:2" x14ac:dyDescent="0.35">
      <c r="A329" s="43">
        <v>45761.666666666701</v>
      </c>
      <c r="B329" s="42">
        <v>4.0252553448275901</v>
      </c>
    </row>
    <row r="330" spans="1:2" x14ac:dyDescent="0.35">
      <c r="A330" s="43">
        <v>45761.708333333299</v>
      </c>
      <c r="B330" s="42">
        <v>4.1974221666666702</v>
      </c>
    </row>
    <row r="331" spans="1:2" x14ac:dyDescent="0.35">
      <c r="A331" s="43">
        <v>45761.75</v>
      </c>
      <c r="B331" s="42">
        <v>3.0560856896551698</v>
      </c>
    </row>
    <row r="332" spans="1:2" x14ac:dyDescent="0.35">
      <c r="A332" s="43">
        <v>45761.791666666701</v>
      </c>
      <c r="B332" s="42">
        <v>2.6218404999999998</v>
      </c>
    </row>
    <row r="333" spans="1:2" x14ac:dyDescent="0.35">
      <c r="A333" s="43">
        <v>45761.833333333299</v>
      </c>
      <c r="B333" s="42">
        <v>3.3817224137931001</v>
      </c>
    </row>
    <row r="334" spans="1:2" x14ac:dyDescent="0.35">
      <c r="A334" s="43">
        <v>45761.875</v>
      </c>
      <c r="B334" s="42">
        <v>3.4760851666666701</v>
      </c>
    </row>
    <row r="335" spans="1:2" x14ac:dyDescent="0.35">
      <c r="A335" s="43">
        <v>45761.916666666701</v>
      </c>
      <c r="B335" s="42">
        <v>4.8731724137930996</v>
      </c>
    </row>
    <row r="336" spans="1:2" x14ac:dyDescent="0.35">
      <c r="A336" s="43">
        <v>45761.958333333299</v>
      </c>
      <c r="B336" s="42">
        <v>4.4393254999999998</v>
      </c>
    </row>
    <row r="337" spans="1:2" x14ac:dyDescent="0.35">
      <c r="A337" s="43">
        <v>45762</v>
      </c>
      <c r="B337" s="42">
        <v>6.2223948275862098</v>
      </c>
    </row>
    <row r="338" spans="1:2" x14ac:dyDescent="0.35">
      <c r="A338" s="43">
        <v>45762.041666666701</v>
      </c>
      <c r="B338" s="42">
        <v>6.9490724999999998</v>
      </c>
    </row>
    <row r="339" spans="1:2" x14ac:dyDescent="0.35">
      <c r="A339" s="43">
        <v>45762.083333333299</v>
      </c>
      <c r="B339" s="42">
        <v>7.9689325862068996</v>
      </c>
    </row>
    <row r="340" spans="1:2" x14ac:dyDescent="0.35">
      <c r="A340" s="43">
        <v>45762.125</v>
      </c>
      <c r="B340" s="42">
        <v>8.5295653333333306</v>
      </c>
    </row>
    <row r="341" spans="1:2" x14ac:dyDescent="0.35">
      <c r="A341" s="43">
        <v>45762.166666666701</v>
      </c>
      <c r="B341" s="42">
        <v>9.2446012068965508</v>
      </c>
    </row>
    <row r="342" spans="1:2" x14ac:dyDescent="0.35">
      <c r="A342" s="43">
        <v>45762.208333333299</v>
      </c>
      <c r="B342" s="42">
        <v>9.6927644999999991</v>
      </c>
    </row>
    <row r="343" spans="1:2" x14ac:dyDescent="0.35">
      <c r="A343" s="43">
        <v>45762.25</v>
      </c>
      <c r="B343" s="42">
        <v>11.2176844827586</v>
      </c>
    </row>
    <row r="344" spans="1:2" x14ac:dyDescent="0.35">
      <c r="A344" s="43">
        <v>45762.291666666701</v>
      </c>
      <c r="B344" s="42">
        <v>11.866135</v>
      </c>
    </row>
    <row r="345" spans="1:2" x14ac:dyDescent="0.35">
      <c r="A345" s="43">
        <v>45762.333333333299</v>
      </c>
      <c r="B345" s="42">
        <v>15.417493103448299</v>
      </c>
    </row>
    <row r="346" spans="1:2" x14ac:dyDescent="0.35">
      <c r="A346" s="43">
        <v>45762.375</v>
      </c>
      <c r="B346" s="42">
        <v>16.294664999999998</v>
      </c>
    </row>
    <row r="347" spans="1:2" x14ac:dyDescent="0.35">
      <c r="A347" s="43">
        <v>45762.416666666701</v>
      </c>
      <c r="B347" s="42">
        <v>19.475156896551699</v>
      </c>
    </row>
    <row r="348" spans="1:2" x14ac:dyDescent="0.35">
      <c r="A348" s="43">
        <v>45762.458333333299</v>
      </c>
      <c r="B348" s="42">
        <v>10.555979666666699</v>
      </c>
    </row>
    <row r="349" spans="1:2" x14ac:dyDescent="0.35">
      <c r="A349" s="43">
        <v>45762.5</v>
      </c>
      <c r="B349" s="42">
        <v>13.0790034482759</v>
      </c>
    </row>
    <row r="350" spans="1:2" x14ac:dyDescent="0.35">
      <c r="A350" s="43">
        <v>45762.541666666701</v>
      </c>
      <c r="B350" s="42">
        <v>12.369213666666701</v>
      </c>
    </row>
    <row r="351" spans="1:2" x14ac:dyDescent="0.35">
      <c r="A351" s="43">
        <v>45762.583333333299</v>
      </c>
      <c r="B351" s="42">
        <v>12.2811263793104</v>
      </c>
    </row>
    <row r="352" spans="1:2" x14ac:dyDescent="0.35">
      <c r="A352" s="43">
        <v>45762.625</v>
      </c>
      <c r="B352" s="42">
        <v>8.6225606666666597</v>
      </c>
    </row>
    <row r="353" spans="1:2" x14ac:dyDescent="0.35">
      <c r="A353" s="43">
        <v>45762.666666666701</v>
      </c>
      <c r="B353" s="42">
        <v>8.28577137931034</v>
      </c>
    </row>
    <row r="354" spans="1:2" x14ac:dyDescent="0.35">
      <c r="A354" s="43">
        <v>45762.708333333299</v>
      </c>
      <c r="B354" s="42">
        <v>7.5564021666666701</v>
      </c>
    </row>
    <row r="355" spans="1:2" x14ac:dyDescent="0.35">
      <c r="A355" s="43">
        <v>45762.75</v>
      </c>
      <c r="B355" s="42">
        <v>5.26577551724138</v>
      </c>
    </row>
    <row r="356" spans="1:2" x14ac:dyDescent="0.35">
      <c r="A356" s="43">
        <v>45762.791666666701</v>
      </c>
      <c r="B356" s="42">
        <v>5.0456528333333299</v>
      </c>
    </row>
    <row r="357" spans="1:2" x14ac:dyDescent="0.35">
      <c r="A357" s="43">
        <v>45762.833333333299</v>
      </c>
      <c r="B357" s="42">
        <v>6.3529544827586202</v>
      </c>
    </row>
    <row r="358" spans="1:2" x14ac:dyDescent="0.35">
      <c r="A358" s="43">
        <v>45762.875</v>
      </c>
      <c r="B358" s="42">
        <v>9.1928328333333393</v>
      </c>
    </row>
    <row r="359" spans="1:2" x14ac:dyDescent="0.35">
      <c r="A359" s="43">
        <v>45762.916666666701</v>
      </c>
      <c r="B359" s="42">
        <v>8.0778072413793094</v>
      </c>
    </row>
    <row r="360" spans="1:2" x14ac:dyDescent="0.35">
      <c r="A360" s="43">
        <v>45762.958333333299</v>
      </c>
      <c r="B360" s="42">
        <v>8.5475914999999993</v>
      </c>
    </row>
    <row r="361" spans="1:2" x14ac:dyDescent="0.35">
      <c r="A361" s="43">
        <v>45763</v>
      </c>
      <c r="B361" s="42">
        <v>10.3567418965517</v>
      </c>
    </row>
    <row r="362" spans="1:2" x14ac:dyDescent="0.35">
      <c r="A362" s="43">
        <v>45763.041666666701</v>
      </c>
      <c r="B362" s="42">
        <v>15.7262566666667</v>
      </c>
    </row>
    <row r="363" spans="1:2" x14ac:dyDescent="0.35">
      <c r="A363" s="43">
        <v>45763.083333333299</v>
      </c>
      <c r="B363" s="42">
        <v>6.0343896551724097</v>
      </c>
    </row>
    <row r="364" spans="1:2" x14ac:dyDescent="0.35">
      <c r="A364" s="43">
        <v>45763.125</v>
      </c>
      <c r="B364" s="42">
        <v>2.7896535</v>
      </c>
    </row>
    <row r="365" spans="1:2" x14ac:dyDescent="0.35">
      <c r="A365" s="43">
        <v>45763.166666666701</v>
      </c>
      <c r="B365" s="42">
        <v>2.6535232758620699</v>
      </c>
    </row>
    <row r="366" spans="1:2" x14ac:dyDescent="0.35">
      <c r="A366" s="43">
        <v>45763.208333333299</v>
      </c>
      <c r="B366" s="42">
        <v>2.1322658333333302</v>
      </c>
    </row>
    <row r="367" spans="1:2" x14ac:dyDescent="0.35">
      <c r="A367" s="43">
        <v>45763.25</v>
      </c>
      <c r="B367" s="42">
        <v>1.8935462586206899</v>
      </c>
    </row>
    <row r="368" spans="1:2" x14ac:dyDescent="0.35">
      <c r="A368" s="43">
        <v>45763.291666666701</v>
      </c>
      <c r="B368" s="42">
        <v>1.1595846000000001</v>
      </c>
    </row>
    <row r="369" spans="1:2" x14ac:dyDescent="0.35">
      <c r="A369" s="43">
        <v>45763.333333333299</v>
      </c>
      <c r="B369" s="42">
        <v>14.702529999999999</v>
      </c>
    </row>
    <row r="370" spans="1:2" x14ac:dyDescent="0.35">
      <c r="A370" s="43">
        <v>45763.375</v>
      </c>
      <c r="B370" s="42">
        <v>23.7440748333333</v>
      </c>
    </row>
    <row r="371" spans="1:2" x14ac:dyDescent="0.35">
      <c r="A371" s="43">
        <v>45763.416666666701</v>
      </c>
      <c r="B371" s="42">
        <v>6.7026454166666696</v>
      </c>
    </row>
    <row r="372" spans="1:2" x14ac:dyDescent="0.35">
      <c r="A372" s="43">
        <v>45763.458333333299</v>
      </c>
      <c r="B372" s="42">
        <v>8.0493673333333309</v>
      </c>
    </row>
    <row r="373" spans="1:2" x14ac:dyDescent="0.35">
      <c r="A373" s="43">
        <v>45763.5</v>
      </c>
      <c r="B373" s="42">
        <v>9.1749568965517199</v>
      </c>
    </row>
    <row r="374" spans="1:2" x14ac:dyDescent="0.35">
      <c r="A374" s="43">
        <v>45763.541666666701</v>
      </c>
      <c r="B374" s="42">
        <v>8.9912159999999997</v>
      </c>
    </row>
    <row r="375" spans="1:2" x14ac:dyDescent="0.35">
      <c r="A375" s="43">
        <v>45763.583333333299</v>
      </c>
      <c r="B375" s="42">
        <v>7.0108915517241401</v>
      </c>
    </row>
    <row r="376" spans="1:2" x14ac:dyDescent="0.35">
      <c r="A376" s="43">
        <v>45763.625</v>
      </c>
      <c r="B376" s="42">
        <v>4.6813444999999998</v>
      </c>
    </row>
    <row r="377" spans="1:2" x14ac:dyDescent="0.35">
      <c r="A377" s="43">
        <v>45763.666666666701</v>
      </c>
      <c r="B377" s="42">
        <v>6.8916268965517196</v>
      </c>
    </row>
    <row r="378" spans="1:2" x14ac:dyDescent="0.35">
      <c r="A378" s="43">
        <v>45763.708333333299</v>
      </c>
      <c r="B378" s="42">
        <v>4.6692704999999997</v>
      </c>
    </row>
    <row r="379" spans="1:2" x14ac:dyDescent="0.35">
      <c r="A379" s="43">
        <v>45763.75</v>
      </c>
      <c r="B379" s="42">
        <v>5.2453882758620702</v>
      </c>
    </row>
    <row r="380" spans="1:2" x14ac:dyDescent="0.35">
      <c r="A380" s="43">
        <v>45763.791666666701</v>
      </c>
      <c r="B380" s="42">
        <v>2.1503385000000002</v>
      </c>
    </row>
    <row r="381" spans="1:2" x14ac:dyDescent="0.35">
      <c r="A381" s="43">
        <v>45763.833333333299</v>
      </c>
      <c r="B381" s="42">
        <v>1.50663327586207</v>
      </c>
    </row>
    <row r="382" spans="1:2" x14ac:dyDescent="0.35">
      <c r="A382" s="43">
        <v>45763.875</v>
      </c>
      <c r="B382" s="42">
        <v>2.3788800000000001</v>
      </c>
    </row>
    <row r="383" spans="1:2" x14ac:dyDescent="0.35">
      <c r="A383" s="43">
        <v>45763.916666666701</v>
      </c>
      <c r="B383" s="42">
        <v>2.32085862068966</v>
      </c>
    </row>
    <row r="384" spans="1:2" x14ac:dyDescent="0.35">
      <c r="A384" s="43">
        <v>45763.958333333299</v>
      </c>
      <c r="B384" s="42">
        <v>2.8582874999999999</v>
      </c>
    </row>
    <row r="385" spans="1:2" x14ac:dyDescent="0.35">
      <c r="A385" s="43">
        <v>45764</v>
      </c>
      <c r="B385" s="42">
        <v>2.60792293103448</v>
      </c>
    </row>
    <row r="386" spans="1:2" x14ac:dyDescent="0.35">
      <c r="A386" s="43">
        <v>45764.041666666701</v>
      </c>
      <c r="B386" s="42">
        <v>2.9034200000000001</v>
      </c>
    </row>
    <row r="387" spans="1:2" x14ac:dyDescent="0.35">
      <c r="A387" s="43">
        <v>45764.083333333299</v>
      </c>
      <c r="B387" s="42">
        <v>3.29616965517241</v>
      </c>
    </row>
    <row r="388" spans="1:2" x14ac:dyDescent="0.35">
      <c r="A388" s="43">
        <v>45764.125</v>
      </c>
      <c r="B388" s="42">
        <v>2.74267183333333</v>
      </c>
    </row>
    <row r="389" spans="1:2" x14ac:dyDescent="0.35">
      <c r="A389" s="43">
        <v>45764.166666666701</v>
      </c>
      <c r="B389" s="42">
        <v>3.0059975862069002</v>
      </c>
    </row>
    <row r="390" spans="1:2" x14ac:dyDescent="0.35">
      <c r="A390" s="43">
        <v>45764.208333333299</v>
      </c>
      <c r="B390" s="42">
        <v>3.82121933333333</v>
      </c>
    </row>
    <row r="391" spans="1:2" x14ac:dyDescent="0.35">
      <c r="A391" s="43">
        <v>45764.25</v>
      </c>
      <c r="B391" s="42">
        <v>4.11393655172414</v>
      </c>
    </row>
    <row r="392" spans="1:2" x14ac:dyDescent="0.35">
      <c r="A392" s="43">
        <v>45764.291666666701</v>
      </c>
      <c r="B392" s="42">
        <v>8.0677393333333303</v>
      </c>
    </row>
    <row r="393" spans="1:2" x14ac:dyDescent="0.35">
      <c r="A393" s="43">
        <v>45764.333333333299</v>
      </c>
      <c r="B393" s="42">
        <v>6.3321934482758602</v>
      </c>
    </row>
    <row r="394" spans="1:2" x14ac:dyDescent="0.35">
      <c r="A394" s="43">
        <v>45764.375</v>
      </c>
      <c r="B394" s="42">
        <v>8.1518578333333291</v>
      </c>
    </row>
    <row r="395" spans="1:2" x14ac:dyDescent="0.35">
      <c r="A395" s="43">
        <v>45764.416666666701</v>
      </c>
      <c r="B395" s="42">
        <v>4.51382965517241</v>
      </c>
    </row>
    <row r="396" spans="1:2" x14ac:dyDescent="0.35">
      <c r="A396" s="43">
        <v>45764.458333333299</v>
      </c>
      <c r="B396" s="42">
        <v>5.6946211666666704</v>
      </c>
    </row>
    <row r="397" spans="1:2" x14ac:dyDescent="0.35">
      <c r="A397" s="43">
        <v>45764.5</v>
      </c>
      <c r="B397" s="42">
        <v>3.8923586206896501</v>
      </c>
    </row>
    <row r="398" spans="1:2" x14ac:dyDescent="0.35">
      <c r="A398" s="43">
        <v>45764.541666666701</v>
      </c>
      <c r="B398" s="42">
        <v>4.1053119999999996</v>
      </c>
    </row>
    <row r="399" spans="1:2" x14ac:dyDescent="0.35">
      <c r="A399" s="43">
        <v>45764.583333333299</v>
      </c>
      <c r="B399" s="42">
        <v>4.2480281034482799</v>
      </c>
    </row>
    <row r="400" spans="1:2" x14ac:dyDescent="0.35">
      <c r="A400" s="43">
        <v>45764.625</v>
      </c>
      <c r="B400" s="42">
        <v>3.6727785000000002</v>
      </c>
    </row>
    <row r="401" spans="1:2" x14ac:dyDescent="0.35">
      <c r="A401" s="43">
        <v>45764.666666666701</v>
      </c>
      <c r="B401" s="42">
        <v>4.1216448275862101</v>
      </c>
    </row>
    <row r="402" spans="1:2" x14ac:dyDescent="0.35">
      <c r="A402" s="43">
        <v>45764.708333333299</v>
      </c>
      <c r="B402" s="42">
        <v>3.6356264999999999</v>
      </c>
    </row>
    <row r="403" spans="1:2" x14ac:dyDescent="0.35">
      <c r="A403" s="43">
        <v>45764.75</v>
      </c>
      <c r="B403" s="42">
        <v>4.1308101724137902</v>
      </c>
    </row>
    <row r="404" spans="1:2" x14ac:dyDescent="0.35">
      <c r="A404" s="43">
        <v>45764.791666666701</v>
      </c>
      <c r="B404" s="42">
        <v>3.2666701666666702</v>
      </c>
    </row>
    <row r="405" spans="1:2" x14ac:dyDescent="0.35">
      <c r="A405" s="43">
        <v>45764.833333333299</v>
      </c>
      <c r="B405" s="42">
        <v>4.2640325862069002</v>
      </c>
    </row>
    <row r="406" spans="1:2" x14ac:dyDescent="0.35">
      <c r="A406" s="43">
        <v>45764.875</v>
      </c>
      <c r="B406" s="42">
        <v>6.6663209999999999</v>
      </c>
    </row>
    <row r="407" spans="1:2" x14ac:dyDescent="0.35">
      <c r="A407" s="43">
        <v>45764.916666666701</v>
      </c>
      <c r="B407" s="42">
        <v>7.70509206896552</v>
      </c>
    </row>
    <row r="408" spans="1:2" x14ac:dyDescent="0.35">
      <c r="A408" s="43">
        <v>45764.958333333299</v>
      </c>
      <c r="B408" s="42">
        <v>7.4751824999999998</v>
      </c>
    </row>
    <row r="409" spans="1:2" x14ac:dyDescent="0.35">
      <c r="A409" s="43">
        <v>45765</v>
      </c>
      <c r="B409" s="42">
        <v>5.4301313793103496</v>
      </c>
    </row>
    <row r="410" spans="1:2" x14ac:dyDescent="0.35">
      <c r="A410" s="43">
        <v>45765.041666666701</v>
      </c>
      <c r="B410" s="42">
        <v>8.29062083333333</v>
      </c>
    </row>
    <row r="411" spans="1:2" x14ac:dyDescent="0.35">
      <c r="A411" s="43">
        <v>45765.083333333299</v>
      </c>
      <c r="B411" s="42">
        <v>7.7281301724137901</v>
      </c>
    </row>
    <row r="412" spans="1:2" x14ac:dyDescent="0.35">
      <c r="A412" s="43">
        <v>45765.125</v>
      </c>
      <c r="B412" s="42">
        <v>4.9538925000000003</v>
      </c>
    </row>
    <row r="413" spans="1:2" x14ac:dyDescent="0.35">
      <c r="A413" s="43">
        <v>45765.166666666701</v>
      </c>
      <c r="B413" s="42">
        <v>5.1120215517241396</v>
      </c>
    </row>
    <row r="414" spans="1:2" x14ac:dyDescent="0.35">
      <c r="A414" s="43">
        <v>45765.208333333299</v>
      </c>
      <c r="B414" s="42">
        <v>7.2958699999999999</v>
      </c>
    </row>
    <row r="415" spans="1:2" x14ac:dyDescent="0.35">
      <c r="A415" s="43">
        <v>45765.25</v>
      </c>
      <c r="B415" s="42">
        <v>8.6775193103448292</v>
      </c>
    </row>
    <row r="416" spans="1:2" x14ac:dyDescent="0.35">
      <c r="A416" s="43">
        <v>45765.291666666701</v>
      </c>
      <c r="B416" s="42">
        <v>7.2753733333333299</v>
      </c>
    </row>
    <row r="417" spans="1:2" x14ac:dyDescent="0.35">
      <c r="A417" s="43">
        <v>45765.333333333299</v>
      </c>
      <c r="B417" s="42">
        <v>8.0827210344827591</v>
      </c>
    </row>
    <row r="418" spans="1:2" x14ac:dyDescent="0.35">
      <c r="A418" s="43">
        <v>45765.375</v>
      </c>
      <c r="B418" s="42">
        <v>13.5115983333333</v>
      </c>
    </row>
    <row r="419" spans="1:2" x14ac:dyDescent="0.35">
      <c r="A419" s="43">
        <v>45765.416666666701</v>
      </c>
      <c r="B419" s="42">
        <v>14.41935</v>
      </c>
    </row>
    <row r="420" spans="1:2" x14ac:dyDescent="0.35">
      <c r="A420" s="43">
        <v>45765.458333333299</v>
      </c>
      <c r="B420" s="42">
        <v>12.6611458333333</v>
      </c>
    </row>
    <row r="421" spans="1:2" x14ac:dyDescent="0.35">
      <c r="A421" s="43">
        <v>45765.5</v>
      </c>
      <c r="B421" s="42">
        <v>9.1180489655172394</v>
      </c>
    </row>
    <row r="422" spans="1:2" x14ac:dyDescent="0.35">
      <c r="A422" s="43">
        <v>45765.541666666701</v>
      </c>
      <c r="B422" s="42">
        <v>6.89180016666666</v>
      </c>
    </row>
    <row r="423" spans="1:2" x14ac:dyDescent="0.35">
      <c r="A423" s="43">
        <v>45765.583333333299</v>
      </c>
      <c r="B423" s="42">
        <v>5.8352312068965499</v>
      </c>
    </row>
    <row r="424" spans="1:2" x14ac:dyDescent="0.35">
      <c r="A424" s="43">
        <v>45765.625</v>
      </c>
      <c r="B424" s="42">
        <v>3.6556726666666699</v>
      </c>
    </row>
    <row r="425" spans="1:2" x14ac:dyDescent="0.35">
      <c r="A425" s="43">
        <v>45765.666666666701</v>
      </c>
      <c r="B425" s="42">
        <v>3.0323470689655201</v>
      </c>
    </row>
    <row r="426" spans="1:2" x14ac:dyDescent="0.35">
      <c r="A426" s="43">
        <v>45765.708333333299</v>
      </c>
      <c r="B426" s="42">
        <v>2.7006298333333301</v>
      </c>
    </row>
    <row r="427" spans="1:2" x14ac:dyDescent="0.35">
      <c r="A427" s="43">
        <v>45765.75</v>
      </c>
      <c r="B427" s="42">
        <v>2.5356108620689701</v>
      </c>
    </row>
    <row r="428" spans="1:2" x14ac:dyDescent="0.35">
      <c r="A428" s="43">
        <v>45765.791666666701</v>
      </c>
      <c r="B428" s="42">
        <v>4.886692</v>
      </c>
    </row>
    <row r="429" spans="1:2" x14ac:dyDescent="0.35">
      <c r="A429" s="43">
        <v>45765.833333333299</v>
      </c>
      <c r="B429" s="42">
        <v>6.44981137931034</v>
      </c>
    </row>
    <row r="430" spans="1:2" x14ac:dyDescent="0.35">
      <c r="A430" s="43">
        <v>45765.875</v>
      </c>
      <c r="B430" s="42">
        <v>4.5811141666666702</v>
      </c>
    </row>
    <row r="431" spans="1:2" x14ac:dyDescent="0.35">
      <c r="A431" s="43">
        <v>45765.916666666701</v>
      </c>
      <c r="B431" s="42">
        <v>5.3434222413793098</v>
      </c>
    </row>
    <row r="432" spans="1:2" x14ac:dyDescent="0.35">
      <c r="A432" s="43">
        <v>45765.958333333299</v>
      </c>
      <c r="B432" s="42">
        <v>18.801491666666699</v>
      </c>
    </row>
    <row r="433" spans="1:2" x14ac:dyDescent="0.35">
      <c r="A433" s="43">
        <v>45766</v>
      </c>
      <c r="B433" s="42">
        <v>16.929087931034498</v>
      </c>
    </row>
    <row r="434" spans="1:2" x14ac:dyDescent="0.35">
      <c r="A434" s="43">
        <v>45766.041666666701</v>
      </c>
      <c r="B434" s="42">
        <v>14.3459683333333</v>
      </c>
    </row>
    <row r="435" spans="1:2" x14ac:dyDescent="0.35">
      <c r="A435" s="43">
        <v>45766.083333333299</v>
      </c>
      <c r="B435" s="42">
        <v>17.034943103448299</v>
      </c>
    </row>
    <row r="436" spans="1:2" x14ac:dyDescent="0.35">
      <c r="A436" s="43">
        <v>45766.125</v>
      </c>
      <c r="B436" s="42">
        <v>19.786623333333299</v>
      </c>
    </row>
    <row r="437" spans="1:2" x14ac:dyDescent="0.35">
      <c r="A437" s="43">
        <v>45766.166666666701</v>
      </c>
      <c r="B437" s="42">
        <v>21.665968965517202</v>
      </c>
    </row>
    <row r="438" spans="1:2" x14ac:dyDescent="0.35">
      <c r="A438" s="43">
        <v>45766.208333333299</v>
      </c>
      <c r="B438" s="42">
        <v>32.299663333333299</v>
      </c>
    </row>
    <row r="439" spans="1:2" x14ac:dyDescent="0.35">
      <c r="A439" s="43">
        <v>45766.25</v>
      </c>
      <c r="B439" s="42">
        <v>21.891375862069001</v>
      </c>
    </row>
    <row r="440" spans="1:2" x14ac:dyDescent="0.35">
      <c r="A440" s="43">
        <v>45766.291666666701</v>
      </c>
      <c r="B440" s="42">
        <v>20.485855000000001</v>
      </c>
    </row>
    <row r="441" spans="1:2" x14ac:dyDescent="0.35">
      <c r="A441" s="43">
        <v>45766.333333333299</v>
      </c>
      <c r="B441" s="42">
        <v>20.6135137931035</v>
      </c>
    </row>
    <row r="442" spans="1:2" x14ac:dyDescent="0.35">
      <c r="A442" s="43">
        <v>45766.375</v>
      </c>
      <c r="B442" s="42">
        <v>20.8776783333333</v>
      </c>
    </row>
    <row r="443" spans="1:2" x14ac:dyDescent="0.35">
      <c r="A443" s="43">
        <v>45766.416666666701</v>
      </c>
      <c r="B443" s="42">
        <v>20.641575862069001</v>
      </c>
    </row>
    <row r="444" spans="1:2" x14ac:dyDescent="0.35">
      <c r="A444" s="43">
        <v>45766.458333333299</v>
      </c>
      <c r="B444" s="42">
        <v>19.7140083333333</v>
      </c>
    </row>
    <row r="445" spans="1:2" x14ac:dyDescent="0.35">
      <c r="A445" s="43">
        <v>45766.5</v>
      </c>
      <c r="B445" s="42">
        <v>17.509612068965499</v>
      </c>
    </row>
    <row r="446" spans="1:2" x14ac:dyDescent="0.35">
      <c r="A446" s="43">
        <v>45766.541666666701</v>
      </c>
      <c r="B446" s="42">
        <v>18.842033333333301</v>
      </c>
    </row>
    <row r="447" spans="1:2" x14ac:dyDescent="0.35">
      <c r="A447" s="43">
        <v>45766.583333333299</v>
      </c>
      <c r="B447" s="42">
        <v>19.2318120689655</v>
      </c>
    </row>
    <row r="448" spans="1:2" x14ac:dyDescent="0.35">
      <c r="A448" s="43">
        <v>45766.625</v>
      </c>
      <c r="B448" s="42">
        <v>17.238340000000001</v>
      </c>
    </row>
    <row r="449" spans="1:2" x14ac:dyDescent="0.35">
      <c r="A449" s="43">
        <v>45766.666666666701</v>
      </c>
      <c r="B449" s="42">
        <v>15.1764431034483</v>
      </c>
    </row>
    <row r="450" spans="1:2" x14ac:dyDescent="0.35">
      <c r="A450" s="43">
        <v>45766.708333333299</v>
      </c>
      <c r="B450" s="42">
        <v>14.321576666666701</v>
      </c>
    </row>
    <row r="451" spans="1:2" x14ac:dyDescent="0.35">
      <c r="A451" s="43">
        <v>45766.75</v>
      </c>
      <c r="B451" s="42">
        <v>13.4819293103448</v>
      </c>
    </row>
    <row r="452" spans="1:2" x14ac:dyDescent="0.35">
      <c r="A452" s="43">
        <v>45766.791666666701</v>
      </c>
      <c r="B452" s="42">
        <v>6.54474</v>
      </c>
    </row>
    <row r="453" spans="1:2" x14ac:dyDescent="0.35">
      <c r="A453" s="43">
        <v>45766.833333333299</v>
      </c>
      <c r="B453" s="42">
        <v>2.3710251724137898</v>
      </c>
    </row>
    <row r="454" spans="1:2" x14ac:dyDescent="0.35">
      <c r="A454" s="43">
        <v>45766.875</v>
      </c>
      <c r="B454" s="42">
        <v>3.17215266666667</v>
      </c>
    </row>
    <row r="455" spans="1:2" x14ac:dyDescent="0.35">
      <c r="A455" s="43">
        <v>45766.916666666701</v>
      </c>
      <c r="B455" s="42">
        <v>3.5459344827586201</v>
      </c>
    </row>
    <row r="456" spans="1:2" x14ac:dyDescent="0.35">
      <c r="A456" s="43">
        <v>45766.958333333299</v>
      </c>
      <c r="B456" s="42">
        <v>4.4531076666666696</v>
      </c>
    </row>
    <row r="457" spans="1:2" x14ac:dyDescent="0.35">
      <c r="A457" s="43">
        <v>45767</v>
      </c>
      <c r="B457" s="42">
        <v>4.4649684482758598</v>
      </c>
    </row>
    <row r="458" spans="1:2" x14ac:dyDescent="0.35">
      <c r="A458" s="43">
        <v>45767.041666666701</v>
      </c>
      <c r="B458" s="42">
        <v>4.2249505084745804</v>
      </c>
    </row>
    <row r="459" spans="1:2" x14ac:dyDescent="0.35">
      <c r="A459" s="43">
        <v>45767.083333333299</v>
      </c>
      <c r="B459" s="42">
        <v>4.1839164999999996</v>
      </c>
    </row>
    <row r="460" spans="1:2" x14ac:dyDescent="0.35">
      <c r="A460" s="43">
        <v>45767.125</v>
      </c>
      <c r="B460" s="42">
        <v>4.5623465000000003</v>
      </c>
    </row>
    <row r="461" spans="1:2" x14ac:dyDescent="0.35">
      <c r="A461" s="43">
        <v>45767.166666666701</v>
      </c>
      <c r="B461" s="42">
        <v>4.6118536206896596</v>
      </c>
    </row>
    <row r="462" spans="1:2" x14ac:dyDescent="0.35">
      <c r="A462" s="43">
        <v>45767.208333333299</v>
      </c>
      <c r="B462" s="42">
        <v>5.3932456666666697</v>
      </c>
    </row>
    <row r="463" spans="1:2" x14ac:dyDescent="0.35">
      <c r="A463" s="43">
        <v>45767.25</v>
      </c>
      <c r="B463" s="42">
        <v>4.8588372413793097</v>
      </c>
    </row>
    <row r="464" spans="1:2" x14ac:dyDescent="0.35">
      <c r="A464" s="43">
        <v>45767.291666666701</v>
      </c>
      <c r="B464" s="42">
        <v>5.1878043333333297</v>
      </c>
    </row>
    <row r="465" spans="1:2" x14ac:dyDescent="0.35">
      <c r="A465" s="43">
        <v>45767.333333333299</v>
      </c>
      <c r="B465" s="42">
        <v>4.6876718965517199</v>
      </c>
    </row>
    <row r="466" spans="1:2" x14ac:dyDescent="0.35">
      <c r="A466" s="43">
        <v>45767.375</v>
      </c>
      <c r="B466" s="42">
        <v>4.9357521666666697</v>
      </c>
    </row>
    <row r="467" spans="1:2" x14ac:dyDescent="0.35">
      <c r="A467" s="43">
        <v>45767.416666666701</v>
      </c>
      <c r="B467" s="42">
        <v>5.1231770689655196</v>
      </c>
    </row>
    <row r="468" spans="1:2" x14ac:dyDescent="0.35">
      <c r="A468" s="43">
        <v>45767.458333333299</v>
      </c>
      <c r="B468" s="42">
        <v>5.3336821666666703</v>
      </c>
    </row>
    <row r="469" spans="1:2" x14ac:dyDescent="0.35">
      <c r="A469" s="43">
        <v>45767.5</v>
      </c>
      <c r="B469" s="42">
        <v>5.6219150000000004</v>
      </c>
    </row>
    <row r="470" spans="1:2" x14ac:dyDescent="0.35">
      <c r="A470" s="43">
        <v>45767.541666666701</v>
      </c>
      <c r="B470" s="42">
        <v>5.5022136666666697</v>
      </c>
    </row>
    <row r="471" spans="1:2" x14ac:dyDescent="0.35">
      <c r="A471" s="43">
        <v>45767.583333333299</v>
      </c>
      <c r="B471" s="42">
        <v>5.01930982758621</v>
      </c>
    </row>
    <row r="472" spans="1:2" x14ac:dyDescent="0.35">
      <c r="A472" s="43">
        <v>45767.625</v>
      </c>
      <c r="B472" s="42">
        <v>5.3633391666666697</v>
      </c>
    </row>
    <row r="473" spans="1:2" x14ac:dyDescent="0.35">
      <c r="A473" s="43">
        <v>45767.666666666701</v>
      </c>
      <c r="B473" s="42">
        <v>4.9011872413793096</v>
      </c>
    </row>
    <row r="474" spans="1:2" x14ac:dyDescent="0.35">
      <c r="A474" s="43">
        <v>45767.708333333299</v>
      </c>
      <c r="B474" s="42">
        <v>4.9631861666666701</v>
      </c>
    </row>
    <row r="475" spans="1:2" x14ac:dyDescent="0.35">
      <c r="A475" s="43">
        <v>45767.75</v>
      </c>
      <c r="B475" s="42">
        <v>4.5379546551724097</v>
      </c>
    </row>
    <row r="476" spans="1:2" x14ac:dyDescent="0.35">
      <c r="A476" s="43">
        <v>45767.791666666701</v>
      </c>
      <c r="B476" s="42">
        <v>4.50311533333333</v>
      </c>
    </row>
    <row r="477" spans="1:2" x14ac:dyDescent="0.35">
      <c r="A477" s="43">
        <v>45767.833333333299</v>
      </c>
      <c r="B477" s="42">
        <v>5.2842158620689599</v>
      </c>
    </row>
    <row r="478" spans="1:2" x14ac:dyDescent="0.35">
      <c r="A478" s="43">
        <v>45767.875</v>
      </c>
      <c r="B478" s="42">
        <v>5.8668374999999999</v>
      </c>
    </row>
    <row r="479" spans="1:2" x14ac:dyDescent="0.35">
      <c r="A479" s="43">
        <v>45767.916666666701</v>
      </c>
      <c r="B479" s="42">
        <v>7.9003339655172402</v>
      </c>
    </row>
    <row r="480" spans="1:2" x14ac:dyDescent="0.35">
      <c r="A480" s="43">
        <v>45767.958333333299</v>
      </c>
      <c r="B480" s="42">
        <v>8.0069136666666694</v>
      </c>
    </row>
    <row r="481" spans="1:2" x14ac:dyDescent="0.35">
      <c r="A481" s="43">
        <v>45768</v>
      </c>
      <c r="B481" s="42">
        <v>7.0251162068965503</v>
      </c>
    </row>
    <row r="482" spans="1:2" x14ac:dyDescent="0.35">
      <c r="A482" s="43">
        <v>45768.041666666701</v>
      </c>
      <c r="B482" s="42">
        <v>7.6293889999999998</v>
      </c>
    </row>
    <row r="483" spans="1:2" x14ac:dyDescent="0.35">
      <c r="A483" s="43">
        <v>45768.083333333299</v>
      </c>
      <c r="B483" s="42">
        <v>8.7499005172413806</v>
      </c>
    </row>
    <row r="484" spans="1:2" x14ac:dyDescent="0.35">
      <c r="A484" s="43">
        <v>45768.125</v>
      </c>
      <c r="B484" s="42">
        <v>9.0387341666666696</v>
      </c>
    </row>
    <row r="485" spans="1:2" x14ac:dyDescent="0.35">
      <c r="A485" s="43">
        <v>45768.166666666701</v>
      </c>
      <c r="B485" s="42">
        <v>9.5755872413793099</v>
      </c>
    </row>
    <row r="486" spans="1:2" x14ac:dyDescent="0.35">
      <c r="A486" s="43">
        <v>45768.208333333299</v>
      </c>
      <c r="B486" s="42">
        <v>9.7858029999999996</v>
      </c>
    </row>
    <row r="487" spans="1:2" x14ac:dyDescent="0.35">
      <c r="A487" s="43">
        <v>45768.25</v>
      </c>
      <c r="B487" s="42">
        <v>6.4697710344827604</v>
      </c>
    </row>
    <row r="488" spans="1:2" x14ac:dyDescent="0.35">
      <c r="A488" s="43">
        <v>45768.291666666701</v>
      </c>
      <c r="B488" s="42">
        <v>6.2031191666666698</v>
      </c>
    </row>
    <row r="489" spans="1:2" x14ac:dyDescent="0.35">
      <c r="A489" s="43">
        <v>45768.333333333299</v>
      </c>
      <c r="B489" s="42">
        <v>8.4456610344827592</v>
      </c>
    </row>
    <row r="490" spans="1:2" x14ac:dyDescent="0.35">
      <c r="A490" s="43">
        <v>45768.375</v>
      </c>
      <c r="B490" s="42">
        <v>10.4400785</v>
      </c>
    </row>
    <row r="491" spans="1:2" x14ac:dyDescent="0.35">
      <c r="A491" s="43">
        <v>45768.416666666701</v>
      </c>
      <c r="B491" s="42">
        <v>12.9599982758621</v>
      </c>
    </row>
    <row r="492" spans="1:2" x14ac:dyDescent="0.35">
      <c r="A492" s="43">
        <v>45768.458333333299</v>
      </c>
      <c r="B492" s="42">
        <v>15.317354999999999</v>
      </c>
    </row>
    <row r="493" spans="1:2" x14ac:dyDescent="0.35">
      <c r="A493" s="43">
        <v>45768.5</v>
      </c>
      <c r="B493" s="42">
        <v>17.071151724137898</v>
      </c>
    </row>
    <row r="494" spans="1:2" x14ac:dyDescent="0.35">
      <c r="A494" s="43">
        <v>45768.541666666701</v>
      </c>
      <c r="B494" s="42">
        <v>18.050184999999999</v>
      </c>
    </row>
    <row r="495" spans="1:2" x14ac:dyDescent="0.35">
      <c r="A495" s="43">
        <v>45768.583333333299</v>
      </c>
      <c r="B495" s="42">
        <v>8.8861068965517198</v>
      </c>
    </row>
    <row r="496" spans="1:2" x14ac:dyDescent="0.35">
      <c r="A496" s="43">
        <v>45768.625</v>
      </c>
      <c r="B496" s="42">
        <v>3.17699816666667</v>
      </c>
    </row>
    <row r="497" spans="1:2" x14ac:dyDescent="0.35">
      <c r="A497" s="43">
        <v>45768.666666666701</v>
      </c>
      <c r="B497" s="42">
        <v>3.5054315517241399</v>
      </c>
    </row>
    <row r="498" spans="1:2" x14ac:dyDescent="0.35">
      <c r="A498" s="43">
        <v>45768.708333333299</v>
      </c>
      <c r="B498" s="42">
        <v>4.0090705</v>
      </c>
    </row>
    <row r="499" spans="1:2" x14ac:dyDescent="0.35">
      <c r="A499" s="43">
        <v>45768.75</v>
      </c>
      <c r="B499" s="42">
        <v>2.4723056896551698</v>
      </c>
    </row>
    <row r="500" spans="1:2" x14ac:dyDescent="0.35">
      <c r="A500" s="43">
        <v>45768.791666666701</v>
      </c>
      <c r="B500" s="42">
        <v>1.1776730500000001</v>
      </c>
    </row>
    <row r="501" spans="1:2" x14ac:dyDescent="0.35">
      <c r="A501" s="43">
        <v>45768.833333333299</v>
      </c>
      <c r="B501" s="42">
        <v>2.1168974137931</v>
      </c>
    </row>
    <row r="502" spans="1:2" x14ac:dyDescent="0.35">
      <c r="A502" s="43">
        <v>45768.875</v>
      </c>
      <c r="B502" s="42">
        <v>4.3570136666666697</v>
      </c>
    </row>
    <row r="503" spans="1:2" x14ac:dyDescent="0.35">
      <c r="A503" s="43">
        <v>45768.916666666701</v>
      </c>
      <c r="B503" s="42">
        <v>4.7201855172413802</v>
      </c>
    </row>
    <row r="504" spans="1:2" x14ac:dyDescent="0.35">
      <c r="A504" s="43">
        <v>45768.958333333299</v>
      </c>
      <c r="B504" s="42">
        <v>4.2014143333333296</v>
      </c>
    </row>
    <row r="505" spans="1:2" x14ac:dyDescent="0.35">
      <c r="A505" s="43">
        <v>45769</v>
      </c>
      <c r="B505" s="42">
        <v>1.7471687931034501</v>
      </c>
    </row>
    <row r="506" spans="1:2" x14ac:dyDescent="0.35">
      <c r="A506" s="43">
        <v>45769.041666666701</v>
      </c>
      <c r="B506" s="42">
        <v>1.8951036666666701</v>
      </c>
    </row>
    <row r="507" spans="1:2" x14ac:dyDescent="0.35">
      <c r="A507" s="43">
        <v>45769.083333333299</v>
      </c>
      <c r="B507" s="42">
        <v>3.6233851724137902</v>
      </c>
    </row>
    <row r="508" spans="1:2" x14ac:dyDescent="0.35">
      <c r="A508" s="43">
        <v>45769.125</v>
      </c>
      <c r="B508" s="42">
        <v>4.2589848333333302</v>
      </c>
    </row>
    <row r="509" spans="1:2" x14ac:dyDescent="0.35">
      <c r="A509" s="43">
        <v>45769.166666666701</v>
      </c>
      <c r="B509" s="42">
        <v>2.8116351724137898</v>
      </c>
    </row>
    <row r="510" spans="1:2" x14ac:dyDescent="0.35">
      <c r="A510" s="43">
        <v>45769.208333333299</v>
      </c>
      <c r="B510" s="42">
        <v>3.2432243333333299</v>
      </c>
    </row>
    <row r="511" spans="1:2" x14ac:dyDescent="0.35">
      <c r="A511" s="43">
        <v>45769.25</v>
      </c>
      <c r="B511" s="42">
        <v>3.1929994827586201</v>
      </c>
    </row>
    <row r="512" spans="1:2" x14ac:dyDescent="0.35">
      <c r="A512" s="43">
        <v>45769.291666666701</v>
      </c>
      <c r="B512" s="42">
        <v>3.2327015000000001</v>
      </c>
    </row>
    <row r="513" spans="1:2" x14ac:dyDescent="0.35">
      <c r="A513" s="43">
        <v>45769.333333333299</v>
      </c>
      <c r="B513" s="42">
        <v>4.5043184482758596</v>
      </c>
    </row>
    <row r="514" spans="1:2" x14ac:dyDescent="0.35">
      <c r="A514" s="43">
        <v>45769.375</v>
      </c>
      <c r="B514" s="42">
        <v>5.1450713333333304</v>
      </c>
    </row>
    <row r="515" spans="1:2" x14ac:dyDescent="0.35">
      <c r="A515" s="43">
        <v>45769.416666666701</v>
      </c>
      <c r="B515" s="42">
        <v>5.2863058620689598</v>
      </c>
    </row>
    <row r="516" spans="1:2" x14ac:dyDescent="0.35">
      <c r="A516" s="43">
        <v>45769.458333333299</v>
      </c>
      <c r="B516" s="42">
        <v>5.4839866666666701</v>
      </c>
    </row>
    <row r="517" spans="1:2" x14ac:dyDescent="0.35">
      <c r="A517" s="43">
        <v>45769.5</v>
      </c>
      <c r="B517" s="42">
        <v>4.7619331034482801</v>
      </c>
    </row>
    <row r="518" spans="1:2" x14ac:dyDescent="0.35">
      <c r="A518" s="43">
        <v>45769.541666666701</v>
      </c>
      <c r="B518" s="42">
        <v>4.9653660000000004</v>
      </c>
    </row>
    <row r="519" spans="1:2" x14ac:dyDescent="0.35">
      <c r="A519" s="43">
        <v>45769.583333333299</v>
      </c>
      <c r="B519" s="42">
        <v>4.3149472413793104</v>
      </c>
    </row>
    <row r="520" spans="1:2" x14ac:dyDescent="0.35">
      <c r="A520" s="43">
        <v>45769.625</v>
      </c>
      <c r="B520" s="42">
        <v>4.1546391666666702</v>
      </c>
    </row>
    <row r="521" spans="1:2" x14ac:dyDescent="0.35">
      <c r="A521" s="43">
        <v>45769.666666666701</v>
      </c>
      <c r="B521" s="42">
        <v>5.0009241379310296</v>
      </c>
    </row>
    <row r="522" spans="1:2" x14ac:dyDescent="0.35">
      <c r="A522" s="43">
        <v>45769.708333333299</v>
      </c>
      <c r="B522" s="42">
        <v>5.7057433333333298</v>
      </c>
    </row>
    <row r="523" spans="1:2" x14ac:dyDescent="0.35">
      <c r="A523" s="43">
        <v>45769.75</v>
      </c>
      <c r="B523" s="42">
        <v>2.8282075862068998</v>
      </c>
    </row>
    <row r="524" spans="1:2" x14ac:dyDescent="0.35">
      <c r="A524" s="43">
        <v>45769.791666666701</v>
      </c>
      <c r="B524" s="42">
        <v>3.8638754999999998</v>
      </c>
    </row>
    <row r="525" spans="1:2" x14ac:dyDescent="0.35">
      <c r="A525" s="43">
        <v>45769.833333333299</v>
      </c>
      <c r="B525" s="42">
        <v>3.4194836206896602</v>
      </c>
    </row>
    <row r="526" spans="1:2" x14ac:dyDescent="0.35">
      <c r="A526" s="43">
        <v>45769.875</v>
      </c>
      <c r="B526" s="42">
        <v>2.3565766666666699</v>
      </c>
    </row>
    <row r="527" spans="1:2" x14ac:dyDescent="0.35">
      <c r="A527" s="43">
        <v>45769.916666666701</v>
      </c>
      <c r="B527" s="42">
        <v>3.0750844827586201</v>
      </c>
    </row>
    <row r="528" spans="1:2" x14ac:dyDescent="0.35">
      <c r="A528" s="43">
        <v>45769.958333333299</v>
      </c>
      <c r="B528" s="42">
        <v>3.2359383333333298</v>
      </c>
    </row>
    <row r="529" spans="1:2" x14ac:dyDescent="0.35">
      <c r="A529" s="43">
        <v>45770</v>
      </c>
      <c r="B529" s="42">
        <v>3.2575105172413799</v>
      </c>
    </row>
    <row r="530" spans="1:2" x14ac:dyDescent="0.35">
      <c r="A530" s="43">
        <v>45770.041666666701</v>
      </c>
      <c r="B530" s="42">
        <v>4.5532500000000002</v>
      </c>
    </row>
    <row r="531" spans="1:2" x14ac:dyDescent="0.35">
      <c r="A531" s="43">
        <v>45770.083333333299</v>
      </c>
      <c r="B531" s="42">
        <v>3.8396858620689698</v>
      </c>
    </row>
    <row r="532" spans="1:2" x14ac:dyDescent="0.35">
      <c r="A532" s="43">
        <v>45770.125</v>
      </c>
      <c r="B532" s="42">
        <v>4.0602363333333296</v>
      </c>
    </row>
    <row r="533" spans="1:2" x14ac:dyDescent="0.35">
      <c r="A533" s="43">
        <v>45770.166666666701</v>
      </c>
      <c r="B533" s="42">
        <v>3.1878034482758602</v>
      </c>
    </row>
    <row r="534" spans="1:2" x14ac:dyDescent="0.35">
      <c r="A534" s="43">
        <v>45770.208333333299</v>
      </c>
      <c r="B534" s="42">
        <v>2.50329333333333</v>
      </c>
    </row>
    <row r="535" spans="1:2" x14ac:dyDescent="0.35">
      <c r="A535" s="43">
        <v>45770.25</v>
      </c>
      <c r="B535" s="42">
        <v>2.1966746551724099</v>
      </c>
    </row>
    <row r="536" spans="1:2" x14ac:dyDescent="0.35">
      <c r="A536" s="43">
        <v>45770.291666666701</v>
      </c>
      <c r="B536" s="42">
        <v>2.1155353333333302</v>
      </c>
    </row>
    <row r="537" spans="1:2" x14ac:dyDescent="0.35">
      <c r="A537" s="43">
        <v>45770.333333333299</v>
      </c>
      <c r="B537" s="42">
        <v>2.4515774137931001</v>
      </c>
    </row>
    <row r="538" spans="1:2" x14ac:dyDescent="0.35">
      <c r="A538" s="43">
        <v>45770.375</v>
      </c>
      <c r="B538" s="42">
        <v>2.3872719999999998</v>
      </c>
    </row>
    <row r="539" spans="1:2" x14ac:dyDescent="0.35">
      <c r="A539" s="43">
        <v>45770.416666666701</v>
      </c>
      <c r="B539" s="42">
        <v>2.4815720689655199</v>
      </c>
    </row>
    <row r="540" spans="1:2" x14ac:dyDescent="0.35">
      <c r="A540" s="43">
        <v>45770.458333333299</v>
      </c>
      <c r="B540" s="42">
        <v>4.5627005</v>
      </c>
    </row>
    <row r="541" spans="1:2" x14ac:dyDescent="0.35">
      <c r="A541" s="43">
        <v>45770.5</v>
      </c>
      <c r="B541" s="42">
        <v>7.3905643103448302</v>
      </c>
    </row>
    <row r="542" spans="1:2" x14ac:dyDescent="0.35">
      <c r="A542" s="43">
        <v>45770.541666666701</v>
      </c>
      <c r="B542" s="42">
        <v>4.75840816666667</v>
      </c>
    </row>
    <row r="543" spans="1:2" x14ac:dyDescent="0.35">
      <c r="A543" s="43">
        <v>45770.583333333299</v>
      </c>
      <c r="B543" s="42">
        <v>6.4924108620689696</v>
      </c>
    </row>
    <row r="544" spans="1:2" x14ac:dyDescent="0.35">
      <c r="A544" s="43">
        <v>45770.625</v>
      </c>
      <c r="B544" s="42">
        <v>7.1707706666666704</v>
      </c>
    </row>
    <row r="545" spans="1:2" x14ac:dyDescent="0.35">
      <c r="A545" s="43">
        <v>45770.666666666701</v>
      </c>
      <c r="B545" s="42">
        <v>7.4892924137931001</v>
      </c>
    </row>
    <row r="546" spans="1:2" x14ac:dyDescent="0.35">
      <c r="A546" s="43">
        <v>45770.708333333299</v>
      </c>
      <c r="B546" s="42">
        <v>7.9520609999999996</v>
      </c>
    </row>
    <row r="547" spans="1:2" x14ac:dyDescent="0.35">
      <c r="A547" s="43">
        <v>45770.75</v>
      </c>
      <c r="B547" s="42">
        <v>9.8282456896551693</v>
      </c>
    </row>
    <row r="548" spans="1:2" x14ac:dyDescent="0.35">
      <c r="A548" s="43">
        <v>45770.791666666701</v>
      </c>
      <c r="B548" s="42">
        <v>10.247102</v>
      </c>
    </row>
    <row r="549" spans="1:2" x14ac:dyDescent="0.35">
      <c r="A549" s="43">
        <v>45770.833333333299</v>
      </c>
      <c r="B549" s="42">
        <v>11.159328620689701</v>
      </c>
    </row>
    <row r="550" spans="1:2" x14ac:dyDescent="0.35">
      <c r="A550" s="43">
        <v>45770.875</v>
      </c>
      <c r="B550" s="42">
        <v>11.3247498333333</v>
      </c>
    </row>
    <row r="551" spans="1:2" x14ac:dyDescent="0.35">
      <c r="A551" s="43">
        <v>45770.916666666701</v>
      </c>
      <c r="B551" s="42">
        <v>7.2475194827586202</v>
      </c>
    </row>
    <row r="552" spans="1:2" x14ac:dyDescent="0.35">
      <c r="A552" s="43">
        <v>45770.958333333299</v>
      </c>
      <c r="B552" s="42">
        <v>4.2440470000000001</v>
      </c>
    </row>
    <row r="553" spans="1:2" x14ac:dyDescent="0.35">
      <c r="A553" s="43">
        <v>45771</v>
      </c>
      <c r="B553" s="42">
        <v>8.1789986206896597</v>
      </c>
    </row>
    <row r="554" spans="1:2" x14ac:dyDescent="0.35">
      <c r="A554" s="43">
        <v>45771.041666666701</v>
      </c>
      <c r="B554" s="42">
        <v>19.365749999999998</v>
      </c>
    </row>
    <row r="555" spans="1:2" x14ac:dyDescent="0.35">
      <c r="A555" s="43">
        <v>45771.083333333299</v>
      </c>
      <c r="B555" s="42">
        <v>19.77685</v>
      </c>
    </row>
    <row r="556" spans="1:2" x14ac:dyDescent="0.35">
      <c r="A556" s="43">
        <v>45771.125</v>
      </c>
      <c r="B556" s="42">
        <v>21.835941666666699</v>
      </c>
    </row>
    <row r="557" spans="1:2" x14ac:dyDescent="0.35">
      <c r="A557" s="43">
        <v>45771.166666666701</v>
      </c>
      <c r="B557" s="42">
        <v>20.575756896551699</v>
      </c>
    </row>
    <row r="558" spans="1:2" x14ac:dyDescent="0.35">
      <c r="A558" s="43">
        <v>45771.208333333299</v>
      </c>
      <c r="B558" s="42">
        <v>16.450541666666702</v>
      </c>
    </row>
    <row r="559" spans="1:2" x14ac:dyDescent="0.35">
      <c r="A559" s="43">
        <v>45771.25</v>
      </c>
      <c r="B559" s="42">
        <v>12.8676362068966</v>
      </c>
    </row>
    <row r="560" spans="1:2" x14ac:dyDescent="0.35">
      <c r="A560" s="43">
        <v>45771.291666666701</v>
      </c>
      <c r="B560" s="42">
        <v>14.2209683333333</v>
      </c>
    </row>
    <row r="561" spans="1:2" x14ac:dyDescent="0.35">
      <c r="A561" s="43">
        <v>45771.333333333299</v>
      </c>
      <c r="B561" s="42">
        <v>9.2564203448275908</v>
      </c>
    </row>
    <row r="562" spans="1:2" x14ac:dyDescent="0.35">
      <c r="A562" s="43">
        <v>45771.375</v>
      </c>
      <c r="B562" s="42">
        <v>8.9676516666666704</v>
      </c>
    </row>
    <row r="563" spans="1:2" x14ac:dyDescent="0.35">
      <c r="A563" s="43">
        <v>45771.416666666701</v>
      </c>
      <c r="B563" s="42">
        <v>10.5194084482759</v>
      </c>
    </row>
    <row r="564" spans="1:2" x14ac:dyDescent="0.35">
      <c r="A564" s="43">
        <v>45771.458333333299</v>
      </c>
      <c r="B564" s="42">
        <v>16.2464166666667</v>
      </c>
    </row>
    <row r="565" spans="1:2" x14ac:dyDescent="0.35">
      <c r="A565" s="43">
        <v>45771.5</v>
      </c>
      <c r="B565" s="42">
        <v>15.7054896551724</v>
      </c>
    </row>
    <row r="566" spans="1:2" x14ac:dyDescent="0.35">
      <c r="A566" s="43">
        <v>45771.541666666701</v>
      </c>
      <c r="B566" s="42">
        <v>16.031083333333299</v>
      </c>
    </row>
    <row r="567" spans="1:2" x14ac:dyDescent="0.35">
      <c r="A567" s="43">
        <v>45771.583333333299</v>
      </c>
      <c r="B567" s="42">
        <v>14.2934074137931</v>
      </c>
    </row>
    <row r="568" spans="1:2" x14ac:dyDescent="0.35">
      <c r="A568" s="43">
        <v>45771.625</v>
      </c>
      <c r="B568" s="42">
        <v>11.387277166666699</v>
      </c>
    </row>
    <row r="569" spans="1:2" x14ac:dyDescent="0.35">
      <c r="A569" s="43">
        <v>45771.666666666701</v>
      </c>
      <c r="B569" s="42">
        <v>9.8421106896551702</v>
      </c>
    </row>
    <row r="570" spans="1:2" x14ac:dyDescent="0.35">
      <c r="A570" s="43">
        <v>45771.708333333299</v>
      </c>
      <c r="B570" s="42">
        <v>10.0150318333333</v>
      </c>
    </row>
    <row r="571" spans="1:2" x14ac:dyDescent="0.35">
      <c r="A571" s="43">
        <v>45771.75</v>
      </c>
      <c r="B571" s="42">
        <v>11.8829882758621</v>
      </c>
    </row>
    <row r="572" spans="1:2" x14ac:dyDescent="0.35">
      <c r="A572" s="43">
        <v>45771.791666666701</v>
      </c>
      <c r="B572" s="42">
        <v>8.9753993333333302</v>
      </c>
    </row>
    <row r="573" spans="1:2" x14ac:dyDescent="0.35">
      <c r="A573" s="43">
        <v>45771.833333333299</v>
      </c>
      <c r="B573" s="42">
        <v>8.9193306896551707</v>
      </c>
    </row>
    <row r="574" spans="1:2" x14ac:dyDescent="0.35">
      <c r="A574" s="43">
        <v>45771.875</v>
      </c>
      <c r="B574" s="42">
        <v>11.1619388333333</v>
      </c>
    </row>
    <row r="575" spans="1:2" x14ac:dyDescent="0.35">
      <c r="A575" s="43">
        <v>45771.916666666701</v>
      </c>
      <c r="B575" s="42">
        <v>12.1077439655172</v>
      </c>
    </row>
    <row r="576" spans="1:2" x14ac:dyDescent="0.35">
      <c r="A576" s="43">
        <v>45771.958333333299</v>
      </c>
      <c r="B576" s="42">
        <v>12.564588333333299</v>
      </c>
    </row>
    <row r="577" spans="1:2" x14ac:dyDescent="0.35">
      <c r="A577" s="43">
        <v>45772</v>
      </c>
      <c r="B577" s="42">
        <v>9.1267567241379304</v>
      </c>
    </row>
    <row r="578" spans="1:2" x14ac:dyDescent="0.35">
      <c r="A578" s="43">
        <v>45772.041666666701</v>
      </c>
      <c r="B578" s="42">
        <v>7.51747266666667</v>
      </c>
    </row>
    <row r="579" spans="1:2" x14ac:dyDescent="0.35">
      <c r="A579" s="43">
        <v>45772.083333333299</v>
      </c>
      <c r="B579" s="42">
        <v>8.4186893103448295</v>
      </c>
    </row>
    <row r="580" spans="1:2" x14ac:dyDescent="0.35">
      <c r="A580" s="43">
        <v>45772.125</v>
      </c>
      <c r="B580" s="42">
        <v>8.7129519999999996</v>
      </c>
    </row>
    <row r="581" spans="1:2" x14ac:dyDescent="0.35">
      <c r="A581" s="43">
        <v>45772.166666666701</v>
      </c>
      <c r="B581" s="42">
        <v>9.3514955172413803</v>
      </c>
    </row>
    <row r="582" spans="1:2" x14ac:dyDescent="0.35">
      <c r="A582" s="43">
        <v>45772.208333333299</v>
      </c>
      <c r="B582" s="42">
        <v>9.2909068333333291</v>
      </c>
    </row>
    <row r="583" spans="1:2" x14ac:dyDescent="0.35">
      <c r="A583" s="43">
        <v>45772.25</v>
      </c>
      <c r="B583" s="42">
        <v>8.7425601724137891</v>
      </c>
    </row>
    <row r="584" spans="1:2" x14ac:dyDescent="0.35">
      <c r="A584" s="43">
        <v>45772.291666666701</v>
      </c>
      <c r="B584" s="42">
        <v>11.450063</v>
      </c>
    </row>
    <row r="585" spans="1:2" x14ac:dyDescent="0.35">
      <c r="A585" s="43">
        <v>45772.333333333299</v>
      </c>
      <c r="B585" s="42">
        <v>16.1939465517241</v>
      </c>
    </row>
    <row r="586" spans="1:2" x14ac:dyDescent="0.35">
      <c r="A586" s="43">
        <v>45772.375</v>
      </c>
      <c r="B586" s="42">
        <v>15.0228966666667</v>
      </c>
    </row>
    <row r="587" spans="1:2" x14ac:dyDescent="0.35">
      <c r="A587" s="43">
        <v>45772.416666666701</v>
      </c>
      <c r="B587" s="42">
        <v>15.06695</v>
      </c>
    </row>
    <row r="588" spans="1:2" x14ac:dyDescent="0.35">
      <c r="A588" s="43">
        <v>45772.458333333299</v>
      </c>
      <c r="B588" s="42">
        <v>12.7814766666667</v>
      </c>
    </row>
    <row r="589" spans="1:2" x14ac:dyDescent="0.35">
      <c r="A589" s="43">
        <v>45772.5</v>
      </c>
      <c r="B589" s="42">
        <v>12.136195862069</v>
      </c>
    </row>
    <row r="590" spans="1:2" x14ac:dyDescent="0.35">
      <c r="A590" s="43">
        <v>45772.541666666701</v>
      </c>
      <c r="B590" s="42">
        <v>11.719155000000001</v>
      </c>
    </row>
    <row r="591" spans="1:2" x14ac:dyDescent="0.35">
      <c r="A591" s="43">
        <v>45772.583333333299</v>
      </c>
      <c r="B591" s="42">
        <v>11.012804137931001</v>
      </c>
    </row>
    <row r="592" spans="1:2" x14ac:dyDescent="0.35">
      <c r="A592" s="43">
        <v>45772.625</v>
      </c>
      <c r="B592" s="42">
        <v>12.075137833333301</v>
      </c>
    </row>
    <row r="593" spans="1:2" x14ac:dyDescent="0.35">
      <c r="A593" s="43">
        <v>45772.666666666701</v>
      </c>
      <c r="B593" s="42">
        <v>13.8111844827586</v>
      </c>
    </row>
    <row r="594" spans="1:2" x14ac:dyDescent="0.35">
      <c r="A594" s="43">
        <v>45772.708333333299</v>
      </c>
      <c r="B594" s="42">
        <v>14.356579999999999</v>
      </c>
    </row>
    <row r="595" spans="1:2" x14ac:dyDescent="0.35">
      <c r="A595" s="43">
        <v>45772.75</v>
      </c>
      <c r="B595" s="42">
        <v>14.366724137931</v>
      </c>
    </row>
    <row r="596" spans="1:2" x14ac:dyDescent="0.35">
      <c r="A596" s="43">
        <v>45772.791666666701</v>
      </c>
      <c r="B596" s="42">
        <v>15.11293</v>
      </c>
    </row>
    <row r="597" spans="1:2" x14ac:dyDescent="0.35">
      <c r="A597" s="43">
        <v>45772.833333333299</v>
      </c>
      <c r="B597" s="42">
        <v>14.918875862068999</v>
      </c>
    </row>
    <row r="598" spans="1:2" x14ac:dyDescent="0.35">
      <c r="A598" s="43">
        <v>45772.875</v>
      </c>
      <c r="B598" s="42">
        <v>15.7777366666667</v>
      </c>
    </row>
    <row r="599" spans="1:2" x14ac:dyDescent="0.35">
      <c r="A599" s="43">
        <v>45772.916666666701</v>
      </c>
      <c r="B599" s="42">
        <v>15.9177413793103</v>
      </c>
    </row>
    <row r="600" spans="1:2" x14ac:dyDescent="0.35">
      <c r="A600" s="43">
        <v>45772.958333333299</v>
      </c>
      <c r="B600" s="42">
        <v>17.59516</v>
      </c>
    </row>
    <row r="601" spans="1:2" x14ac:dyDescent="0.35">
      <c r="A601" s="43">
        <v>45773</v>
      </c>
      <c r="B601" s="42">
        <v>19.616243103448301</v>
      </c>
    </row>
    <row r="602" spans="1:2" x14ac:dyDescent="0.35">
      <c r="A602" s="43">
        <v>45773.041666666701</v>
      </c>
      <c r="B602" s="42">
        <v>19.836645000000001</v>
      </c>
    </row>
    <row r="603" spans="1:2" x14ac:dyDescent="0.35">
      <c r="A603" s="43">
        <v>45773.083333333299</v>
      </c>
      <c r="B603" s="42">
        <v>18.460468965517201</v>
      </c>
    </row>
    <row r="604" spans="1:2" x14ac:dyDescent="0.35">
      <c r="A604" s="43">
        <v>45773.125</v>
      </c>
      <c r="B604" s="42">
        <v>16.055998333333299</v>
      </c>
    </row>
    <row r="605" spans="1:2" x14ac:dyDescent="0.35">
      <c r="A605" s="43">
        <v>45773.166666666701</v>
      </c>
      <c r="B605" s="42">
        <v>14.943296551724099</v>
      </c>
    </row>
    <row r="606" spans="1:2" x14ac:dyDescent="0.35">
      <c r="A606" s="43">
        <v>45773.208333333299</v>
      </c>
      <c r="B606" s="42">
        <v>14.6229266666667</v>
      </c>
    </row>
    <row r="607" spans="1:2" x14ac:dyDescent="0.35">
      <c r="A607" s="43">
        <v>45773.25</v>
      </c>
      <c r="B607" s="42">
        <v>16.6944551724138</v>
      </c>
    </row>
    <row r="608" spans="1:2" x14ac:dyDescent="0.35">
      <c r="A608" s="43">
        <v>45773.291666666701</v>
      </c>
      <c r="B608" s="42">
        <v>17.076153333333298</v>
      </c>
    </row>
    <row r="609" spans="1:2" x14ac:dyDescent="0.35">
      <c r="A609" s="43">
        <v>45773.333333333299</v>
      </c>
      <c r="B609" s="42">
        <v>16.618534482758601</v>
      </c>
    </row>
    <row r="610" spans="1:2" x14ac:dyDescent="0.35">
      <c r="A610" s="43">
        <v>45773.375</v>
      </c>
      <c r="B610" s="42">
        <v>14.192463333333301</v>
      </c>
    </row>
    <row r="611" spans="1:2" x14ac:dyDescent="0.35">
      <c r="A611" s="43">
        <v>45773.416666666701</v>
      </c>
      <c r="B611" s="42">
        <v>15.388496551724099</v>
      </c>
    </row>
    <row r="612" spans="1:2" x14ac:dyDescent="0.35">
      <c r="A612" s="43">
        <v>45773.458333333299</v>
      </c>
      <c r="B612" s="42">
        <v>17.270340000000001</v>
      </c>
    </row>
    <row r="613" spans="1:2" x14ac:dyDescent="0.35">
      <c r="A613" s="43">
        <v>45773.5</v>
      </c>
      <c r="B613" s="42">
        <v>16.919813793103501</v>
      </c>
    </row>
    <row r="614" spans="1:2" x14ac:dyDescent="0.35">
      <c r="A614" s="43">
        <v>45773.541666666701</v>
      </c>
      <c r="B614" s="42">
        <v>25.624473333333299</v>
      </c>
    </row>
    <row r="615" spans="1:2" x14ac:dyDescent="0.35">
      <c r="A615" s="43">
        <v>45773.583333333299</v>
      </c>
      <c r="B615" s="42">
        <v>27.2880827586207</v>
      </c>
    </row>
    <row r="616" spans="1:2" x14ac:dyDescent="0.35">
      <c r="A616" s="43">
        <v>45773.625</v>
      </c>
      <c r="B616" s="42">
        <v>26.990736666666699</v>
      </c>
    </row>
    <row r="617" spans="1:2" x14ac:dyDescent="0.35">
      <c r="A617" s="43">
        <v>45773.666666666701</v>
      </c>
      <c r="B617" s="42">
        <v>30.975200000000001</v>
      </c>
    </row>
    <row r="618" spans="1:2" x14ac:dyDescent="0.35">
      <c r="A618" s="43">
        <v>45773.708333333299</v>
      </c>
      <c r="B618" s="42">
        <v>27.976236666666701</v>
      </c>
    </row>
    <row r="619" spans="1:2" x14ac:dyDescent="0.35">
      <c r="A619" s="43">
        <v>45773.75</v>
      </c>
      <c r="B619" s="42">
        <v>23.368849999999998</v>
      </c>
    </row>
    <row r="620" spans="1:2" x14ac:dyDescent="0.35">
      <c r="A620" s="43">
        <v>45773.791666666701</v>
      </c>
      <c r="B620" s="42">
        <v>22.342179999999999</v>
      </c>
    </row>
    <row r="621" spans="1:2" x14ac:dyDescent="0.35">
      <c r="A621" s="43">
        <v>45773.833333333299</v>
      </c>
      <c r="B621" s="42">
        <v>46.268289655172403</v>
      </c>
    </row>
    <row r="622" spans="1:2" x14ac:dyDescent="0.35">
      <c r="A622" s="43">
        <v>45773.875</v>
      </c>
      <c r="B622" s="42">
        <v>35.865178333333297</v>
      </c>
    </row>
    <row r="623" spans="1:2" x14ac:dyDescent="0.35">
      <c r="A623" s="43">
        <v>45773.916666666701</v>
      </c>
      <c r="B623" s="42">
        <v>39.919439655172397</v>
      </c>
    </row>
    <row r="624" spans="1:2" x14ac:dyDescent="0.35">
      <c r="A624" s="43">
        <v>45773.958333333299</v>
      </c>
      <c r="B624" s="42">
        <v>103.244453333333</v>
      </c>
    </row>
    <row r="625" spans="1:2" x14ac:dyDescent="0.35">
      <c r="A625" s="43">
        <v>45774</v>
      </c>
      <c r="B625" s="42">
        <v>56.804034482758603</v>
      </c>
    </row>
    <row r="626" spans="1:2" x14ac:dyDescent="0.35">
      <c r="A626" s="43">
        <v>45774.041666666701</v>
      </c>
      <c r="B626" s="42">
        <v>66.468340677966097</v>
      </c>
    </row>
    <row r="627" spans="1:2" x14ac:dyDescent="0.35">
      <c r="A627" s="43">
        <v>45774.083333333299</v>
      </c>
      <c r="B627" s="42">
        <v>47.186505357142899</v>
      </c>
    </row>
    <row r="628" spans="1:2" x14ac:dyDescent="0.35">
      <c r="A628" s="43">
        <v>45774.125</v>
      </c>
      <c r="B628" s="42">
        <v>32.305206666666699</v>
      </c>
    </row>
    <row r="629" spans="1:2" x14ac:dyDescent="0.35">
      <c r="A629" s="43">
        <v>45774.166666666701</v>
      </c>
      <c r="B629" s="42">
        <v>30.390772413793101</v>
      </c>
    </row>
    <row r="630" spans="1:2" x14ac:dyDescent="0.35">
      <c r="A630" s="43">
        <v>45774.208333333299</v>
      </c>
      <c r="B630" s="42">
        <v>28.639261666666702</v>
      </c>
    </row>
    <row r="631" spans="1:2" x14ac:dyDescent="0.35">
      <c r="A631" s="43">
        <v>45774.25</v>
      </c>
      <c r="B631" s="42">
        <v>31.627134482758599</v>
      </c>
    </row>
    <row r="632" spans="1:2" x14ac:dyDescent="0.35">
      <c r="A632" s="43">
        <v>45774.291666666701</v>
      </c>
      <c r="B632" s="42">
        <v>21.724638333333299</v>
      </c>
    </row>
    <row r="633" spans="1:2" x14ac:dyDescent="0.35">
      <c r="A633" s="43">
        <v>45774.333333333299</v>
      </c>
      <c r="B633" s="42">
        <v>21.093965517241401</v>
      </c>
    </row>
    <row r="634" spans="1:2" x14ac:dyDescent="0.35">
      <c r="A634" s="43">
        <v>45774.375</v>
      </c>
      <c r="B634" s="42">
        <v>17.4377666666667</v>
      </c>
    </row>
    <row r="635" spans="1:2" x14ac:dyDescent="0.35">
      <c r="A635" s="43">
        <v>45774.416666666701</v>
      </c>
      <c r="B635" s="42">
        <v>7.3327270689655197</v>
      </c>
    </row>
    <row r="636" spans="1:2" x14ac:dyDescent="0.35">
      <c r="A636" s="43">
        <v>45774.458333333299</v>
      </c>
      <c r="B636" s="42">
        <v>4.8219816666666704</v>
      </c>
    </row>
    <row r="637" spans="1:2" x14ac:dyDescent="0.35">
      <c r="A637" s="43">
        <v>45774.5</v>
      </c>
      <c r="B637" s="42">
        <v>3.1973608620689702</v>
      </c>
    </row>
    <row r="638" spans="1:2" x14ac:dyDescent="0.35">
      <c r="A638" s="43">
        <v>45774.541666666701</v>
      </c>
      <c r="B638" s="42">
        <v>2.37501433333333</v>
      </c>
    </row>
    <row r="639" spans="1:2" x14ac:dyDescent="0.35">
      <c r="A639" s="43">
        <v>45774.583333333299</v>
      </c>
      <c r="B639" s="42">
        <v>2.3008144827586201</v>
      </c>
    </row>
    <row r="640" spans="1:2" x14ac:dyDescent="0.35">
      <c r="A640" s="43">
        <v>45774.625</v>
      </c>
      <c r="B640" s="42">
        <v>2.86616316666667</v>
      </c>
    </row>
    <row r="641" spans="1:2" x14ac:dyDescent="0.35">
      <c r="A641" s="43">
        <v>45774.666666666701</v>
      </c>
      <c r="B641" s="42">
        <v>2.2546949999999999</v>
      </c>
    </row>
    <row r="642" spans="1:2" x14ac:dyDescent="0.35">
      <c r="A642" s="43">
        <v>45774.708333333299</v>
      </c>
      <c r="B642" s="42">
        <v>2.3193763333333299</v>
      </c>
    </row>
    <row r="643" spans="1:2" x14ac:dyDescent="0.35">
      <c r="A643" s="43">
        <v>45774.75</v>
      </c>
      <c r="B643" s="42">
        <v>2.6546029310344799</v>
      </c>
    </row>
    <row r="644" spans="1:2" x14ac:dyDescent="0.35">
      <c r="A644" s="43">
        <v>45774.791666666701</v>
      </c>
      <c r="B644" s="42">
        <v>2.9131689999999999</v>
      </c>
    </row>
    <row r="645" spans="1:2" x14ac:dyDescent="0.35">
      <c r="A645" s="43">
        <v>45774.833333333299</v>
      </c>
      <c r="B645" s="42">
        <v>2.8599886206896499</v>
      </c>
    </row>
    <row r="646" spans="1:2" x14ac:dyDescent="0.35">
      <c r="A646" s="43">
        <v>45774.875</v>
      </c>
      <c r="B646" s="42">
        <v>2.3042178333333299</v>
      </c>
    </row>
    <row r="647" spans="1:2" x14ac:dyDescent="0.35">
      <c r="A647" s="43">
        <v>45774.916666666701</v>
      </c>
      <c r="B647" s="42">
        <v>2.3531606896551698</v>
      </c>
    </row>
    <row r="648" spans="1:2" x14ac:dyDescent="0.35">
      <c r="A648" s="43">
        <v>45774.958333333299</v>
      </c>
      <c r="B648" s="42">
        <v>2.5203808333333302</v>
      </c>
    </row>
    <row r="649" spans="1:2" x14ac:dyDescent="0.35">
      <c r="A649" s="43">
        <v>45775</v>
      </c>
      <c r="B649" s="42">
        <v>3.6076451724137901</v>
      </c>
    </row>
    <row r="650" spans="1:2" x14ac:dyDescent="0.35">
      <c r="A650" s="43">
        <v>45775.041666666701</v>
      </c>
      <c r="B650" s="42">
        <v>6.1169545000000003</v>
      </c>
    </row>
    <row r="651" spans="1:2" x14ac:dyDescent="0.35">
      <c r="A651" s="43">
        <v>45775.083333333299</v>
      </c>
      <c r="B651" s="42">
        <v>3.5399394827586201</v>
      </c>
    </row>
    <row r="652" spans="1:2" x14ac:dyDescent="0.35">
      <c r="A652" s="43">
        <v>45775.125</v>
      </c>
      <c r="B652" s="42">
        <v>3.1903173333333301</v>
      </c>
    </row>
    <row r="653" spans="1:2" x14ac:dyDescent="0.35">
      <c r="A653" s="43">
        <v>45775.166666666701</v>
      </c>
      <c r="B653" s="42">
        <v>3.6177258620689701</v>
      </c>
    </row>
    <row r="654" spans="1:2" x14ac:dyDescent="0.35">
      <c r="A654" s="43">
        <v>45775.208333333299</v>
      </c>
      <c r="B654" s="42">
        <v>3.52436066666667</v>
      </c>
    </row>
    <row r="655" spans="1:2" x14ac:dyDescent="0.35">
      <c r="A655" s="43">
        <v>45775.25</v>
      </c>
      <c r="B655" s="42">
        <v>7.4939672413793099</v>
      </c>
    </row>
    <row r="656" spans="1:2" x14ac:dyDescent="0.35">
      <c r="A656" s="43">
        <v>45775.291666666701</v>
      </c>
      <c r="B656" s="42">
        <v>11.8966658333333</v>
      </c>
    </row>
    <row r="657" spans="1:2" x14ac:dyDescent="0.35">
      <c r="A657" s="43">
        <v>45775.333333333299</v>
      </c>
      <c r="B657" s="42">
        <v>6.7695046551724101</v>
      </c>
    </row>
    <row r="658" spans="1:2" x14ac:dyDescent="0.35">
      <c r="A658" s="43">
        <v>45775.375</v>
      </c>
      <c r="B658" s="42">
        <v>8.6695713333333302</v>
      </c>
    </row>
    <row r="659" spans="1:2" x14ac:dyDescent="0.35">
      <c r="A659" s="43">
        <v>45775.416666666701</v>
      </c>
      <c r="B659" s="42">
        <v>4.0450782758620702</v>
      </c>
    </row>
    <row r="660" spans="1:2" x14ac:dyDescent="0.35">
      <c r="A660" s="43">
        <v>45775.458333333299</v>
      </c>
      <c r="B660" s="42">
        <v>5.92714083333333</v>
      </c>
    </row>
    <row r="661" spans="1:2" x14ac:dyDescent="0.35">
      <c r="A661" s="43">
        <v>45775.5</v>
      </c>
      <c r="B661" s="42">
        <v>5.5417431034482796</v>
      </c>
    </row>
    <row r="662" spans="1:2" x14ac:dyDescent="0.35">
      <c r="A662" s="43">
        <v>45775.541666666701</v>
      </c>
      <c r="B662" s="42">
        <v>4.9248643333333302</v>
      </c>
    </row>
    <row r="663" spans="1:2" x14ac:dyDescent="0.35">
      <c r="A663" s="43">
        <v>45775.583333333299</v>
      </c>
      <c r="B663" s="42">
        <v>4.9322936206896504</v>
      </c>
    </row>
    <row r="664" spans="1:2" x14ac:dyDescent="0.35">
      <c r="A664" s="43">
        <v>45775.625</v>
      </c>
      <c r="B664" s="42">
        <v>3.7188279999999998</v>
      </c>
    </row>
    <row r="665" spans="1:2" x14ac:dyDescent="0.35">
      <c r="A665" s="43">
        <v>45775.666666666701</v>
      </c>
      <c r="B665" s="42">
        <v>4.3467482758620699</v>
      </c>
    </row>
    <row r="666" spans="1:2" x14ac:dyDescent="0.35">
      <c r="A666" s="43">
        <v>45775.708333333299</v>
      </c>
      <c r="B666" s="42">
        <v>5.1858465000000002</v>
      </c>
    </row>
    <row r="667" spans="1:2" x14ac:dyDescent="0.35">
      <c r="A667" s="43">
        <v>45775.75</v>
      </c>
      <c r="B667" s="42">
        <v>4.6160906896551701</v>
      </c>
    </row>
    <row r="668" spans="1:2" x14ac:dyDescent="0.35">
      <c r="A668" s="43">
        <v>45775.791666666701</v>
      </c>
      <c r="B668" s="42">
        <v>3.9708596666666698</v>
      </c>
    </row>
    <row r="669" spans="1:2" x14ac:dyDescent="0.35">
      <c r="A669" s="43">
        <v>45775.833333333299</v>
      </c>
      <c r="B669" s="42">
        <v>3.6070306896551698</v>
      </c>
    </row>
    <row r="670" spans="1:2" x14ac:dyDescent="0.35">
      <c r="A670" s="43">
        <v>45775.875</v>
      </c>
      <c r="B670" s="42">
        <v>5.8183928333333297</v>
      </c>
    </row>
    <row r="671" spans="1:2" x14ac:dyDescent="0.35">
      <c r="A671" s="43">
        <v>45775.916666666701</v>
      </c>
      <c r="B671" s="42">
        <v>7.3267091379310401</v>
      </c>
    </row>
    <row r="672" spans="1:2" x14ac:dyDescent="0.35">
      <c r="A672" s="43">
        <v>45775.958333333299</v>
      </c>
      <c r="B672" s="42">
        <v>8.2159228333333303</v>
      </c>
    </row>
    <row r="673" spans="1:2" x14ac:dyDescent="0.35">
      <c r="A673" s="43">
        <v>45776</v>
      </c>
      <c r="B673" s="42">
        <v>8.4073708620689693</v>
      </c>
    </row>
    <row r="674" spans="1:2" x14ac:dyDescent="0.35">
      <c r="A674" s="43">
        <v>45776.041666666701</v>
      </c>
      <c r="B674" s="42">
        <v>9.5828261666666705</v>
      </c>
    </row>
    <row r="675" spans="1:2" x14ac:dyDescent="0.35">
      <c r="A675" s="43">
        <v>45776.083333333299</v>
      </c>
      <c r="B675" s="42">
        <v>7.2420163793103498</v>
      </c>
    </row>
    <row r="676" spans="1:2" x14ac:dyDescent="0.35">
      <c r="A676" s="43">
        <v>45776.125</v>
      </c>
      <c r="B676" s="42">
        <v>8.5702658333333304</v>
      </c>
    </row>
    <row r="677" spans="1:2" x14ac:dyDescent="0.35">
      <c r="A677" s="43">
        <v>45776.166666666701</v>
      </c>
      <c r="B677" s="42">
        <v>11.726792413793101</v>
      </c>
    </row>
    <row r="678" spans="1:2" x14ac:dyDescent="0.35">
      <c r="A678" s="43">
        <v>45776.208333333299</v>
      </c>
      <c r="B678" s="42">
        <v>11.0242663333333</v>
      </c>
    </row>
    <row r="679" spans="1:2" x14ac:dyDescent="0.35">
      <c r="A679" s="43">
        <v>45776.25</v>
      </c>
      <c r="B679" s="42">
        <v>14.0664310344828</v>
      </c>
    </row>
    <row r="680" spans="1:2" x14ac:dyDescent="0.35">
      <c r="A680" s="43">
        <v>45776.291666666701</v>
      </c>
      <c r="B680" s="42">
        <v>22.399768333333299</v>
      </c>
    </row>
    <row r="681" spans="1:2" x14ac:dyDescent="0.35">
      <c r="A681" s="43">
        <v>45776.333333333299</v>
      </c>
      <c r="B681" s="42">
        <v>35.811312068965499</v>
      </c>
    </row>
    <row r="682" spans="1:2" x14ac:dyDescent="0.35">
      <c r="A682" s="43">
        <v>45776.375</v>
      </c>
      <c r="B682" s="42">
        <v>32.520551666666698</v>
      </c>
    </row>
    <row r="683" spans="1:2" x14ac:dyDescent="0.35">
      <c r="A683" s="43">
        <v>45776.416666666701</v>
      </c>
      <c r="B683" s="42">
        <v>23.0540155172414</v>
      </c>
    </row>
    <row r="684" spans="1:2" x14ac:dyDescent="0.35">
      <c r="A684" s="43">
        <v>45776.458333333299</v>
      </c>
      <c r="B684" s="42">
        <v>20.109100000000002</v>
      </c>
    </row>
    <row r="685" spans="1:2" x14ac:dyDescent="0.35">
      <c r="A685" s="43">
        <v>45776.5</v>
      </c>
      <c r="B685" s="42">
        <v>21.3256379310345</v>
      </c>
    </row>
    <row r="686" spans="1:2" x14ac:dyDescent="0.35">
      <c r="A686" s="43">
        <v>45776.541666666701</v>
      </c>
      <c r="B686" s="42">
        <v>17.537186666666699</v>
      </c>
    </row>
    <row r="687" spans="1:2" x14ac:dyDescent="0.35">
      <c r="A687" s="43">
        <v>45776.583333333299</v>
      </c>
      <c r="B687" s="42">
        <v>15.151613793103399</v>
      </c>
    </row>
    <row r="688" spans="1:2" x14ac:dyDescent="0.35">
      <c r="A688" s="43">
        <v>45776.625</v>
      </c>
      <c r="B688" s="42">
        <v>15.1087716666667</v>
      </c>
    </row>
    <row r="689" spans="1:2" x14ac:dyDescent="0.35">
      <c r="A689" s="43">
        <v>45776.666666666701</v>
      </c>
      <c r="B689" s="42">
        <v>12.6797879310345</v>
      </c>
    </row>
    <row r="690" spans="1:2" x14ac:dyDescent="0.35">
      <c r="A690" s="43">
        <v>45776.708333333299</v>
      </c>
      <c r="B690" s="42">
        <v>12.152234999999999</v>
      </c>
    </row>
    <row r="691" spans="1:2" x14ac:dyDescent="0.35">
      <c r="A691" s="43">
        <v>45776.75</v>
      </c>
      <c r="B691" s="42">
        <v>13.3837724137931</v>
      </c>
    </row>
    <row r="692" spans="1:2" x14ac:dyDescent="0.35">
      <c r="A692" s="43">
        <v>45776.791666666701</v>
      </c>
      <c r="B692" s="42">
        <v>13.151386666666699</v>
      </c>
    </row>
    <row r="693" spans="1:2" x14ac:dyDescent="0.35">
      <c r="A693" s="43">
        <v>45776.833333333299</v>
      </c>
      <c r="B693" s="42">
        <v>14.8229655172414</v>
      </c>
    </row>
    <row r="694" spans="1:2" x14ac:dyDescent="0.35">
      <c r="A694" s="43">
        <v>45776.875</v>
      </c>
      <c r="B694" s="42">
        <v>17.2169733333333</v>
      </c>
    </row>
    <row r="695" spans="1:2" x14ac:dyDescent="0.35">
      <c r="A695" s="43">
        <v>45776.916666666701</v>
      </c>
      <c r="B695" s="42">
        <v>16.4766431034483</v>
      </c>
    </row>
    <row r="696" spans="1:2" x14ac:dyDescent="0.35">
      <c r="A696" s="43">
        <v>45776.958333333299</v>
      </c>
      <c r="B696" s="42">
        <v>14.773236666666699</v>
      </c>
    </row>
    <row r="697" spans="1:2" x14ac:dyDescent="0.35">
      <c r="A697" s="43">
        <v>45777</v>
      </c>
      <c r="B697" s="42">
        <v>14.514434482758601</v>
      </c>
    </row>
    <row r="698" spans="1:2" x14ac:dyDescent="0.35">
      <c r="A698" s="43">
        <v>45777.041666666701</v>
      </c>
      <c r="B698" s="42">
        <v>18.802661666666701</v>
      </c>
    </row>
    <row r="699" spans="1:2" x14ac:dyDescent="0.35">
      <c r="A699" s="43">
        <v>45777.083333333299</v>
      </c>
      <c r="B699" s="42">
        <v>15.6656362068966</v>
      </c>
    </row>
    <row r="700" spans="1:2" x14ac:dyDescent="0.35">
      <c r="A700" s="43">
        <v>45777.125</v>
      </c>
      <c r="B700" s="42">
        <v>14.8558683333333</v>
      </c>
    </row>
    <row r="701" spans="1:2" x14ac:dyDescent="0.35">
      <c r="A701" s="43">
        <v>45777.166666666701</v>
      </c>
      <c r="B701" s="42">
        <v>14.7303293103448</v>
      </c>
    </row>
    <row r="702" spans="1:2" x14ac:dyDescent="0.35">
      <c r="A702" s="43">
        <v>45777.208333333299</v>
      </c>
      <c r="B702" s="42">
        <v>14.3347983333333</v>
      </c>
    </row>
    <row r="703" spans="1:2" x14ac:dyDescent="0.35">
      <c r="A703" s="43">
        <v>45777.25</v>
      </c>
      <c r="B703" s="42">
        <v>15.054634482758599</v>
      </c>
    </row>
    <row r="704" spans="1:2" x14ac:dyDescent="0.35">
      <c r="A704" s="43">
        <v>45777.291666666701</v>
      </c>
      <c r="B704" s="42">
        <v>17.544726666666701</v>
      </c>
    </row>
    <row r="705" spans="1:2" x14ac:dyDescent="0.35">
      <c r="A705" s="43">
        <v>45777.333333333299</v>
      </c>
      <c r="B705" s="42">
        <v>49.058999999999997</v>
      </c>
    </row>
    <row r="706" spans="1:2" x14ac:dyDescent="0.35">
      <c r="A706" s="43">
        <v>45777.375</v>
      </c>
      <c r="B706" s="42">
        <v>53.000341666666699</v>
      </c>
    </row>
    <row r="707" spans="1:2" x14ac:dyDescent="0.35">
      <c r="A707" s="43">
        <v>45777.416666666701</v>
      </c>
      <c r="B707" s="42">
        <v>25.889610344827599</v>
      </c>
    </row>
    <row r="708" spans="1:2" x14ac:dyDescent="0.35">
      <c r="A708" s="43">
        <v>45777.458333333299</v>
      </c>
      <c r="B708" s="42">
        <v>27.093246666666701</v>
      </c>
    </row>
    <row r="709" spans="1:2" x14ac:dyDescent="0.35">
      <c r="A709" s="43">
        <v>45777.5</v>
      </c>
      <c r="B709" s="42">
        <v>23.7363879310345</v>
      </c>
    </row>
    <row r="710" spans="1:2" x14ac:dyDescent="0.35">
      <c r="A710" s="43">
        <v>45777.541666666701</v>
      </c>
      <c r="B710" s="42">
        <v>20.416734999999999</v>
      </c>
    </row>
    <row r="711" spans="1:2" x14ac:dyDescent="0.35">
      <c r="A711" s="43">
        <v>45777.583333333299</v>
      </c>
      <c r="B711" s="42">
        <v>18.4367793103448</v>
      </c>
    </row>
    <row r="712" spans="1:2" x14ac:dyDescent="0.35">
      <c r="A712" s="43">
        <v>45777.625</v>
      </c>
      <c r="B712" s="42">
        <v>17.697948333333301</v>
      </c>
    </row>
    <row r="713" spans="1:2" x14ac:dyDescent="0.35">
      <c r="A713" s="43">
        <v>45777.666666666701</v>
      </c>
      <c r="B713" s="42">
        <v>16.4102103448276</v>
      </c>
    </row>
    <row r="714" spans="1:2" x14ac:dyDescent="0.35">
      <c r="A714" s="43">
        <v>45777.708333333299</v>
      </c>
      <c r="B714" s="42">
        <v>14.6130316666667</v>
      </c>
    </row>
    <row r="715" spans="1:2" x14ac:dyDescent="0.35">
      <c r="A715" s="43">
        <v>45777.75</v>
      </c>
      <c r="B715" s="42">
        <v>14.922420689655199</v>
      </c>
    </row>
    <row r="716" spans="1:2" x14ac:dyDescent="0.35">
      <c r="A716" s="43">
        <v>45777.791666666701</v>
      </c>
      <c r="B716" s="42">
        <v>12.236045000000001</v>
      </c>
    </row>
    <row r="717" spans="1:2" x14ac:dyDescent="0.35">
      <c r="A717" s="43">
        <v>45777.833333333299</v>
      </c>
      <c r="B717" s="42">
        <v>9.8950774137931106</v>
      </c>
    </row>
    <row r="718" spans="1:2" x14ac:dyDescent="0.35">
      <c r="A718" s="43">
        <v>45777.875</v>
      </c>
      <c r="B718" s="42">
        <v>11.2073068333333</v>
      </c>
    </row>
    <row r="719" spans="1:2" x14ac:dyDescent="0.35">
      <c r="A719" s="43">
        <v>45777.916666666701</v>
      </c>
      <c r="B719" s="42">
        <v>13.308567241379301</v>
      </c>
    </row>
    <row r="720" spans="1:2" x14ac:dyDescent="0.35">
      <c r="A720" s="43">
        <v>45777.958333333299</v>
      </c>
      <c r="B720" s="42">
        <v>15.1109766666667</v>
      </c>
    </row>
    <row r="721" spans="1:2" x14ac:dyDescent="0.35">
      <c r="A721" s="43">
        <v>45778</v>
      </c>
      <c r="B721" s="42">
        <v>18.187598275862101</v>
      </c>
    </row>
  </sheetData>
  <conditionalFormatting sqref="B2:B721">
    <cfRule type="cellIs" dxfId="1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F1104-EF5F-4938-BF20-D91F20481A84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5.3859303448275897</v>
      </c>
      <c r="D2" s="42" t="s">
        <v>169</v>
      </c>
      <c r="E2" s="42" t="s">
        <v>480</v>
      </c>
      <c r="F2" s="43">
        <v>45748.041666666701</v>
      </c>
      <c r="G2" s="43">
        <v>45778</v>
      </c>
      <c r="H2" s="42">
        <v>9.58</v>
      </c>
      <c r="I2" s="42">
        <v>0.31</v>
      </c>
      <c r="J2" s="42">
        <v>33.69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3.2432541666666701</v>
      </c>
    </row>
    <row r="4" spans="1:12" x14ac:dyDescent="0.35">
      <c r="A4" s="43">
        <v>45748.125</v>
      </c>
      <c r="B4" s="42">
        <v>2.34368086206897</v>
      </c>
    </row>
    <row r="5" spans="1:12" x14ac:dyDescent="0.35">
      <c r="A5" s="43">
        <v>45748.166666666701</v>
      </c>
      <c r="B5" s="42">
        <v>2.0950715</v>
      </c>
    </row>
    <row r="6" spans="1:12" x14ac:dyDescent="0.35">
      <c r="A6" s="43">
        <v>45748.208333333299</v>
      </c>
      <c r="B6" s="42">
        <v>2.1544599999999998</v>
      </c>
    </row>
    <row r="7" spans="1:12" x14ac:dyDescent="0.35">
      <c r="A7" s="43">
        <v>45748.25</v>
      </c>
      <c r="B7" s="42">
        <v>3.5737851666666698</v>
      </c>
    </row>
    <row r="8" spans="1:12" x14ac:dyDescent="0.35">
      <c r="A8" s="43">
        <v>45748.291666666701</v>
      </c>
      <c r="B8" s="42">
        <v>7.4458834482758602</v>
      </c>
    </row>
    <row r="9" spans="1:12" x14ac:dyDescent="0.35">
      <c r="A9" s="43">
        <v>45748.333333333299</v>
      </c>
      <c r="B9" s="42">
        <v>9.5643778333333405</v>
      </c>
    </row>
    <row r="10" spans="1:12" x14ac:dyDescent="0.35">
      <c r="A10" s="43">
        <v>45748.375</v>
      </c>
      <c r="B10" s="42">
        <v>10.182476206896601</v>
      </c>
    </row>
    <row r="11" spans="1:12" x14ac:dyDescent="0.35">
      <c r="A11" s="43">
        <v>45748.416666666701</v>
      </c>
      <c r="B11" s="42">
        <v>10.050997333333299</v>
      </c>
    </row>
    <row r="12" spans="1:12" x14ac:dyDescent="0.35">
      <c r="A12" s="43">
        <v>45748.458333333299</v>
      </c>
      <c r="B12" s="42">
        <v>9.2819182758620702</v>
      </c>
    </row>
    <row r="13" spans="1:12" x14ac:dyDescent="0.35">
      <c r="A13" s="43">
        <v>45748.5</v>
      </c>
      <c r="B13" s="42">
        <v>8.7832643333333404</v>
      </c>
    </row>
    <row r="14" spans="1:12" x14ac:dyDescent="0.35">
      <c r="A14" s="43">
        <v>45748.541666666701</v>
      </c>
      <c r="B14" s="42">
        <v>6.5530005172413803</v>
      </c>
    </row>
    <row r="15" spans="1:12" x14ac:dyDescent="0.35">
      <c r="A15" s="43">
        <v>45748.583333333299</v>
      </c>
      <c r="B15" s="42">
        <v>8.1765074999999996</v>
      </c>
    </row>
    <row r="16" spans="1:12" x14ac:dyDescent="0.35">
      <c r="A16" s="43">
        <v>45748.625</v>
      </c>
      <c r="B16" s="42">
        <v>6.5669836206896601</v>
      </c>
    </row>
    <row r="17" spans="1:2" x14ac:dyDescent="0.35">
      <c r="A17" s="43">
        <v>45748.666666666701</v>
      </c>
      <c r="B17" s="42">
        <v>4.3412879999999996</v>
      </c>
    </row>
    <row r="18" spans="1:2" x14ac:dyDescent="0.35">
      <c r="A18" s="43">
        <v>45748.708333333299</v>
      </c>
      <c r="B18" s="42">
        <v>3.5168120689655198</v>
      </c>
    </row>
    <row r="19" spans="1:2" x14ac:dyDescent="0.35">
      <c r="A19" s="43">
        <v>45748.75</v>
      </c>
      <c r="B19" s="42">
        <v>3.6949841666666701</v>
      </c>
    </row>
    <row r="20" spans="1:2" x14ac:dyDescent="0.35">
      <c r="A20" s="43">
        <v>45748.791666666701</v>
      </c>
      <c r="B20" s="42">
        <v>2.6601134482758599</v>
      </c>
    </row>
    <row r="21" spans="1:2" x14ac:dyDescent="0.35">
      <c r="A21" s="43">
        <v>45748.833333333299</v>
      </c>
      <c r="B21" s="42">
        <v>3.9757148333333299</v>
      </c>
    </row>
    <row r="22" spans="1:2" x14ac:dyDescent="0.35">
      <c r="A22" s="43">
        <v>45748.875</v>
      </c>
      <c r="B22" s="42">
        <v>4.5310039655172396</v>
      </c>
    </row>
    <row r="23" spans="1:2" x14ac:dyDescent="0.35">
      <c r="A23" s="43">
        <v>45748.916666666701</v>
      </c>
      <c r="B23" s="42">
        <v>5.0253501666666702</v>
      </c>
    </row>
    <row r="24" spans="1:2" x14ac:dyDescent="0.35">
      <c r="A24" s="43">
        <v>45748.958333333299</v>
      </c>
      <c r="B24" s="42">
        <v>4.19531689655172</v>
      </c>
    </row>
    <row r="25" spans="1:2" x14ac:dyDescent="0.35">
      <c r="A25" s="43">
        <v>45749</v>
      </c>
      <c r="B25" s="42">
        <v>5.1849679999999996</v>
      </c>
    </row>
    <row r="26" spans="1:2" x14ac:dyDescent="0.35">
      <c r="A26" s="43">
        <v>45749.041666666701</v>
      </c>
      <c r="B26" s="42">
        <v>7.3550022413793101</v>
      </c>
    </row>
    <row r="27" spans="1:2" x14ac:dyDescent="0.35">
      <c r="A27" s="43">
        <v>45749.083333333299</v>
      </c>
      <c r="B27" s="42">
        <v>9.2322178333333298</v>
      </c>
    </row>
    <row r="28" spans="1:2" x14ac:dyDescent="0.35">
      <c r="A28" s="43">
        <v>45749.125</v>
      </c>
      <c r="B28" s="42">
        <v>11.4313293103448</v>
      </c>
    </row>
    <row r="29" spans="1:2" x14ac:dyDescent="0.35">
      <c r="A29" s="43">
        <v>45749.166666666701</v>
      </c>
      <c r="B29" s="42">
        <v>12.120035</v>
      </c>
    </row>
    <row r="30" spans="1:2" x14ac:dyDescent="0.35">
      <c r="A30" s="43">
        <v>45749.208333333299</v>
      </c>
      <c r="B30" s="42">
        <v>12.030205172413799</v>
      </c>
    </row>
    <row r="31" spans="1:2" x14ac:dyDescent="0.35">
      <c r="A31" s="43">
        <v>45749.25</v>
      </c>
      <c r="B31" s="42">
        <v>11.725046666666699</v>
      </c>
    </row>
    <row r="32" spans="1:2" x14ac:dyDescent="0.35">
      <c r="A32" s="43">
        <v>45749.291666666701</v>
      </c>
      <c r="B32" s="42">
        <v>13.060222413793101</v>
      </c>
    </row>
    <row r="33" spans="1:2" x14ac:dyDescent="0.35">
      <c r="A33" s="43">
        <v>45749.333333333299</v>
      </c>
      <c r="B33" s="42">
        <v>12.933624999999999</v>
      </c>
    </row>
    <row r="34" spans="1:2" x14ac:dyDescent="0.35">
      <c r="A34" s="43">
        <v>45749.375</v>
      </c>
      <c r="B34" s="42">
        <v>13.4802879310345</v>
      </c>
    </row>
    <row r="35" spans="1:2" x14ac:dyDescent="0.35">
      <c r="A35" s="43">
        <v>45749.416666666701</v>
      </c>
      <c r="B35" s="42">
        <v>14.8610283333333</v>
      </c>
    </row>
    <row r="36" spans="1:2" x14ac:dyDescent="0.35">
      <c r="A36" s="43">
        <v>45749.458333333299</v>
      </c>
      <c r="B36" s="42">
        <v>9.5180349999999994</v>
      </c>
    </row>
    <row r="37" spans="1:2" x14ac:dyDescent="0.35">
      <c r="A37" s="43">
        <v>45749.5</v>
      </c>
      <c r="B37" s="42">
        <v>7.7565995000000001</v>
      </c>
    </row>
    <row r="38" spans="1:2" x14ac:dyDescent="0.35">
      <c r="A38" s="43">
        <v>45749.541666666701</v>
      </c>
      <c r="B38" s="42">
        <v>9.4062225862068995</v>
      </c>
    </row>
    <row r="39" spans="1:2" x14ac:dyDescent="0.35">
      <c r="A39" s="43">
        <v>45749.583333333299</v>
      </c>
      <c r="B39" s="42">
        <v>7.4493520000000002</v>
      </c>
    </row>
    <row r="40" spans="1:2" x14ac:dyDescent="0.35">
      <c r="A40" s="43">
        <v>45749.625</v>
      </c>
      <c r="B40" s="42">
        <v>8.7455732758620695</v>
      </c>
    </row>
    <row r="41" spans="1:2" x14ac:dyDescent="0.35">
      <c r="A41" s="43">
        <v>45749.666666666701</v>
      </c>
      <c r="B41" s="42">
        <v>7.1111899999999997</v>
      </c>
    </row>
    <row r="42" spans="1:2" x14ac:dyDescent="0.35">
      <c r="A42" s="43">
        <v>45749.708333333299</v>
      </c>
      <c r="B42" s="42">
        <v>9.2025393103448305</v>
      </c>
    </row>
    <row r="43" spans="1:2" x14ac:dyDescent="0.35">
      <c r="A43" s="43">
        <v>45749.75</v>
      </c>
      <c r="B43" s="42">
        <v>10.7201303333333</v>
      </c>
    </row>
    <row r="44" spans="1:2" x14ac:dyDescent="0.35">
      <c r="A44" s="43">
        <v>45749.791666666701</v>
      </c>
      <c r="B44" s="42">
        <v>7.3510355172413799</v>
      </c>
    </row>
    <row r="45" spans="1:2" x14ac:dyDescent="0.35">
      <c r="A45" s="43">
        <v>45749.833333333299</v>
      </c>
      <c r="B45" s="42">
        <v>6.7218654999999998</v>
      </c>
    </row>
    <row r="46" spans="1:2" x14ac:dyDescent="0.35">
      <c r="A46" s="43">
        <v>45749.875</v>
      </c>
      <c r="B46" s="42">
        <v>5.9134687719298196</v>
      </c>
    </row>
    <row r="47" spans="1:2" x14ac:dyDescent="0.35">
      <c r="A47" s="43">
        <v>45749.916666666701</v>
      </c>
      <c r="B47" s="42">
        <v>6.6014111666666704</v>
      </c>
    </row>
    <row r="48" spans="1:2" x14ac:dyDescent="0.35">
      <c r="A48" s="43">
        <v>45749.958333333299</v>
      </c>
      <c r="B48" s="42">
        <v>7.1643172413793099</v>
      </c>
    </row>
    <row r="49" spans="1:2" x14ac:dyDescent="0.35">
      <c r="A49" s="43">
        <v>45750</v>
      </c>
      <c r="B49" s="42">
        <v>8.9367676666666593</v>
      </c>
    </row>
    <row r="50" spans="1:2" x14ac:dyDescent="0.35">
      <c r="A50" s="43">
        <v>45750.041666666701</v>
      </c>
      <c r="B50" s="42">
        <v>9.5661979310344893</v>
      </c>
    </row>
    <row r="51" spans="1:2" x14ac:dyDescent="0.35">
      <c r="A51" s="43">
        <v>45750.083333333299</v>
      </c>
      <c r="B51" s="42">
        <v>9.6647914999999998</v>
      </c>
    </row>
    <row r="52" spans="1:2" x14ac:dyDescent="0.35">
      <c r="A52" s="43">
        <v>45750.125</v>
      </c>
      <c r="B52" s="42">
        <v>10.249750517241401</v>
      </c>
    </row>
    <row r="53" spans="1:2" x14ac:dyDescent="0.35">
      <c r="A53" s="43">
        <v>45750.166666666701</v>
      </c>
      <c r="B53" s="42">
        <v>12.07334</v>
      </c>
    </row>
    <row r="54" spans="1:2" x14ac:dyDescent="0.35">
      <c r="A54" s="43">
        <v>45750.208333333299</v>
      </c>
      <c r="B54" s="42">
        <v>14.7449931034483</v>
      </c>
    </row>
    <row r="55" spans="1:2" x14ac:dyDescent="0.35">
      <c r="A55" s="43">
        <v>45750.25</v>
      </c>
      <c r="B55" s="42">
        <v>16.509228333333301</v>
      </c>
    </row>
    <row r="56" spans="1:2" x14ac:dyDescent="0.35">
      <c r="A56" s="43">
        <v>45750.291666666701</v>
      </c>
      <c r="B56" s="42">
        <v>17.168732758620699</v>
      </c>
    </row>
    <row r="57" spans="1:2" x14ac:dyDescent="0.35">
      <c r="A57" s="43">
        <v>45750.333333333299</v>
      </c>
      <c r="B57" s="42">
        <v>19.495398333333299</v>
      </c>
    </row>
    <row r="58" spans="1:2" x14ac:dyDescent="0.35">
      <c r="A58" s="43">
        <v>45750.375</v>
      </c>
      <c r="B58" s="42">
        <v>23.147710344827601</v>
      </c>
    </row>
    <row r="59" spans="1:2" x14ac:dyDescent="0.35">
      <c r="A59" s="43">
        <v>45750.416666666701</v>
      </c>
      <c r="B59" s="42">
        <v>23.091006666666701</v>
      </c>
    </row>
    <row r="60" spans="1:2" x14ac:dyDescent="0.35">
      <c r="A60" s="43">
        <v>45750.458333333299</v>
      </c>
      <c r="B60" s="42">
        <v>26.0967793103448</v>
      </c>
    </row>
    <row r="61" spans="1:2" x14ac:dyDescent="0.35">
      <c r="A61" s="43">
        <v>45750.5</v>
      </c>
      <c r="B61" s="42">
        <v>24.388141666666701</v>
      </c>
    </row>
    <row r="62" spans="1:2" x14ac:dyDescent="0.35">
      <c r="A62" s="43">
        <v>45750.541666666701</v>
      </c>
      <c r="B62" s="42">
        <v>24.323877586206901</v>
      </c>
    </row>
    <row r="63" spans="1:2" x14ac:dyDescent="0.35">
      <c r="A63" s="43">
        <v>45750.583333333299</v>
      </c>
      <c r="B63" s="42">
        <v>22.899229999999999</v>
      </c>
    </row>
    <row r="64" spans="1:2" x14ac:dyDescent="0.35">
      <c r="A64" s="43">
        <v>45750.625</v>
      </c>
      <c r="B64" s="42">
        <v>18.604143103448301</v>
      </c>
    </row>
    <row r="65" spans="1:2" x14ac:dyDescent="0.35">
      <c r="A65" s="43">
        <v>45750.666666666701</v>
      </c>
      <c r="B65" s="42">
        <v>16.027443333333299</v>
      </c>
    </row>
    <row r="66" spans="1:2" x14ac:dyDescent="0.35">
      <c r="A66" s="43">
        <v>45750.708333333299</v>
      </c>
      <c r="B66" s="42">
        <v>13.4643224137931</v>
      </c>
    </row>
    <row r="67" spans="1:2" x14ac:dyDescent="0.35">
      <c r="A67" s="43">
        <v>45750.75</v>
      </c>
      <c r="B67" s="42">
        <v>15.080733333333299</v>
      </c>
    </row>
    <row r="68" spans="1:2" x14ac:dyDescent="0.35">
      <c r="A68" s="43">
        <v>45750.791666666701</v>
      </c>
      <c r="B68" s="42">
        <v>15.022213793103401</v>
      </c>
    </row>
    <row r="69" spans="1:2" x14ac:dyDescent="0.35">
      <c r="A69" s="43">
        <v>45750.833333333299</v>
      </c>
      <c r="B69" s="42">
        <v>16.718588333333301</v>
      </c>
    </row>
    <row r="70" spans="1:2" x14ac:dyDescent="0.35">
      <c r="A70" s="43">
        <v>45750.875</v>
      </c>
      <c r="B70" s="42">
        <v>19.451475862069</v>
      </c>
    </row>
    <row r="71" spans="1:2" x14ac:dyDescent="0.35">
      <c r="A71" s="43">
        <v>45750.916666666701</v>
      </c>
      <c r="B71" s="42">
        <v>22.6008383333333</v>
      </c>
    </row>
    <row r="72" spans="1:2" x14ac:dyDescent="0.35">
      <c r="A72" s="43">
        <v>45750.958333333299</v>
      </c>
      <c r="B72" s="42">
        <v>25.506550000000001</v>
      </c>
    </row>
    <row r="73" spans="1:2" x14ac:dyDescent="0.35">
      <c r="A73" s="43">
        <v>45751</v>
      </c>
      <c r="B73" s="42">
        <v>29.0780833333333</v>
      </c>
    </row>
    <row r="74" spans="1:2" x14ac:dyDescent="0.35">
      <c r="A74" s="43">
        <v>45751.041666666701</v>
      </c>
      <c r="B74" s="42">
        <v>32.096370689655203</v>
      </c>
    </row>
    <row r="75" spans="1:2" x14ac:dyDescent="0.35">
      <c r="A75" s="43">
        <v>45751.083333333299</v>
      </c>
      <c r="B75" s="42">
        <v>33.6933133333333</v>
      </c>
    </row>
    <row r="76" spans="1:2" x14ac:dyDescent="0.35">
      <c r="A76" s="43">
        <v>45751.125</v>
      </c>
      <c r="B76" s="42">
        <v>33.191751724137902</v>
      </c>
    </row>
    <row r="77" spans="1:2" x14ac:dyDescent="0.35">
      <c r="A77" s="43">
        <v>45751.166666666701</v>
      </c>
      <c r="B77" s="42">
        <v>31.333020000000001</v>
      </c>
    </row>
    <row r="78" spans="1:2" x14ac:dyDescent="0.35">
      <c r="A78" s="43">
        <v>45751.208333333299</v>
      </c>
      <c r="B78" s="42">
        <v>25.815010344827598</v>
      </c>
    </row>
    <row r="79" spans="1:2" x14ac:dyDescent="0.35">
      <c r="A79" s="43">
        <v>45751.25</v>
      </c>
      <c r="B79" s="42">
        <v>22.233965000000001</v>
      </c>
    </row>
    <row r="80" spans="1:2" x14ac:dyDescent="0.35">
      <c r="A80" s="43">
        <v>45751.291666666701</v>
      </c>
      <c r="B80" s="42">
        <v>22.142955172413799</v>
      </c>
    </row>
    <row r="81" spans="1:2" x14ac:dyDescent="0.35">
      <c r="A81" s="43">
        <v>45751.333333333299</v>
      </c>
      <c r="B81" s="42">
        <v>21.276068333333299</v>
      </c>
    </row>
    <row r="82" spans="1:2" x14ac:dyDescent="0.35">
      <c r="A82" s="43">
        <v>45751.375</v>
      </c>
      <c r="B82" s="42">
        <v>19.774193103448301</v>
      </c>
    </row>
    <row r="83" spans="1:2" x14ac:dyDescent="0.35">
      <c r="A83" s="43">
        <v>45751.416666666701</v>
      </c>
      <c r="B83" s="42">
        <v>20.2355816666667</v>
      </c>
    </row>
    <row r="84" spans="1:2" x14ac:dyDescent="0.35">
      <c r="A84" s="43">
        <v>45751.458333333299</v>
      </c>
      <c r="B84" s="42">
        <v>22.334820689655199</v>
      </c>
    </row>
    <row r="85" spans="1:2" x14ac:dyDescent="0.35">
      <c r="A85" s="43">
        <v>45751.5</v>
      </c>
      <c r="B85" s="42">
        <v>20.385926666666698</v>
      </c>
    </row>
    <row r="86" spans="1:2" x14ac:dyDescent="0.35">
      <c r="A86" s="43">
        <v>45751.541666666701</v>
      </c>
      <c r="B86" s="42">
        <v>20.993053448275901</v>
      </c>
    </row>
    <row r="87" spans="1:2" x14ac:dyDescent="0.35">
      <c r="A87" s="43">
        <v>45751.583333333299</v>
      </c>
      <c r="B87" s="42">
        <v>19.204809999999998</v>
      </c>
    </row>
    <row r="88" spans="1:2" x14ac:dyDescent="0.35">
      <c r="A88" s="43">
        <v>45751.625</v>
      </c>
      <c r="B88" s="42">
        <v>20.0422482758621</v>
      </c>
    </row>
    <row r="89" spans="1:2" x14ac:dyDescent="0.35">
      <c r="A89" s="43">
        <v>45751.666666666701</v>
      </c>
      <c r="B89" s="42">
        <v>23.757911666666701</v>
      </c>
    </row>
    <row r="90" spans="1:2" x14ac:dyDescent="0.35">
      <c r="A90" s="43">
        <v>45751.708333333299</v>
      </c>
      <c r="B90" s="42">
        <v>22.717756896551698</v>
      </c>
    </row>
    <row r="91" spans="1:2" x14ac:dyDescent="0.35">
      <c r="A91" s="43">
        <v>45751.75</v>
      </c>
      <c r="B91" s="42">
        <v>19.054189999999998</v>
      </c>
    </row>
    <row r="92" spans="1:2" x14ac:dyDescent="0.35">
      <c r="A92" s="43">
        <v>45751.791666666701</v>
      </c>
      <c r="B92" s="42">
        <v>17.1849275862069</v>
      </c>
    </row>
    <row r="93" spans="1:2" x14ac:dyDescent="0.35">
      <c r="A93" s="43">
        <v>45751.833333333299</v>
      </c>
      <c r="B93" s="42">
        <v>15.237204999999999</v>
      </c>
    </row>
    <row r="94" spans="1:2" x14ac:dyDescent="0.35">
      <c r="A94" s="43">
        <v>45751.875</v>
      </c>
      <c r="B94" s="42">
        <v>11.133428965517201</v>
      </c>
    </row>
    <row r="95" spans="1:2" x14ac:dyDescent="0.35">
      <c r="A95" s="43">
        <v>45751.916666666701</v>
      </c>
      <c r="B95" s="42">
        <v>6.9496545000000003</v>
      </c>
    </row>
    <row r="96" spans="1:2" x14ac:dyDescent="0.35">
      <c r="A96" s="43">
        <v>45751.958333333299</v>
      </c>
      <c r="B96" s="42">
        <v>5.1014782758620703</v>
      </c>
    </row>
    <row r="97" spans="1:2" x14ac:dyDescent="0.35">
      <c r="A97" s="43">
        <v>45752</v>
      </c>
      <c r="B97" s="42">
        <v>5.4405578333333304</v>
      </c>
    </row>
    <row r="98" spans="1:2" x14ac:dyDescent="0.35">
      <c r="A98" s="43">
        <v>45752.041666666701</v>
      </c>
      <c r="B98" s="42">
        <v>4.7937944827586199</v>
      </c>
    </row>
    <row r="99" spans="1:2" x14ac:dyDescent="0.35">
      <c r="A99" s="43">
        <v>45752.083333333299</v>
      </c>
      <c r="B99" s="42">
        <v>4.5986436666666703</v>
      </c>
    </row>
    <row r="100" spans="1:2" x14ac:dyDescent="0.35">
      <c r="A100" s="43">
        <v>45752.125</v>
      </c>
      <c r="B100" s="42">
        <v>5.2711944827586201</v>
      </c>
    </row>
    <row r="101" spans="1:2" x14ac:dyDescent="0.35">
      <c r="A101" s="43">
        <v>45752.166666666701</v>
      </c>
      <c r="B101" s="42">
        <v>5.0169715000000004</v>
      </c>
    </row>
    <row r="102" spans="1:2" x14ac:dyDescent="0.35">
      <c r="A102" s="43">
        <v>45752.208333333299</v>
      </c>
      <c r="B102" s="42">
        <v>5.0937056896551702</v>
      </c>
    </row>
    <row r="103" spans="1:2" x14ac:dyDescent="0.35">
      <c r="A103" s="43">
        <v>45752.25</v>
      </c>
      <c r="B103" s="42">
        <v>5.8584680000000002</v>
      </c>
    </row>
    <row r="104" spans="1:2" x14ac:dyDescent="0.35">
      <c r="A104" s="43">
        <v>45752.291666666701</v>
      </c>
      <c r="B104" s="42">
        <v>6.0960418965517196</v>
      </c>
    </row>
    <row r="105" spans="1:2" x14ac:dyDescent="0.35">
      <c r="A105" s="43">
        <v>45752.333333333299</v>
      </c>
      <c r="B105" s="42">
        <v>6.1469205000000002</v>
      </c>
    </row>
    <row r="106" spans="1:2" x14ac:dyDescent="0.35">
      <c r="A106" s="43">
        <v>45752.375</v>
      </c>
      <c r="B106" s="42">
        <v>6.0943791379310301</v>
      </c>
    </row>
    <row r="107" spans="1:2" x14ac:dyDescent="0.35">
      <c r="A107" s="43">
        <v>45752.416666666701</v>
      </c>
      <c r="B107" s="42">
        <v>5.8479173333333296</v>
      </c>
    </row>
    <row r="108" spans="1:2" x14ac:dyDescent="0.35">
      <c r="A108" s="43">
        <v>45752.458333333299</v>
      </c>
      <c r="B108" s="42">
        <v>6.6152639655172401</v>
      </c>
    </row>
    <row r="109" spans="1:2" x14ac:dyDescent="0.35">
      <c r="A109" s="43">
        <v>45752.5</v>
      </c>
      <c r="B109" s="42">
        <v>6.6328088333333302</v>
      </c>
    </row>
    <row r="110" spans="1:2" x14ac:dyDescent="0.35">
      <c r="A110" s="43">
        <v>45752.541666666701</v>
      </c>
      <c r="B110" s="42">
        <v>7.5236436206896498</v>
      </c>
    </row>
    <row r="111" spans="1:2" x14ac:dyDescent="0.35">
      <c r="A111" s="43">
        <v>45752.583333333299</v>
      </c>
      <c r="B111" s="42">
        <v>7.4475283333333397</v>
      </c>
    </row>
    <row r="112" spans="1:2" x14ac:dyDescent="0.35">
      <c r="A112" s="43">
        <v>45752.625</v>
      </c>
      <c r="B112" s="42">
        <v>4.67742534482759</v>
      </c>
    </row>
    <row r="113" spans="1:2" x14ac:dyDescent="0.35">
      <c r="A113" s="43">
        <v>45752.666666666701</v>
      </c>
      <c r="B113" s="42">
        <v>5.0750006666666696</v>
      </c>
    </row>
    <row r="114" spans="1:2" x14ac:dyDescent="0.35">
      <c r="A114" s="43">
        <v>45752.708333333299</v>
      </c>
      <c r="B114" s="42">
        <v>4.1629006896551699</v>
      </c>
    </row>
    <row r="115" spans="1:2" x14ac:dyDescent="0.35">
      <c r="A115" s="43">
        <v>45752.75</v>
      </c>
      <c r="B115" s="42">
        <v>3.0935093333333299</v>
      </c>
    </row>
    <row r="116" spans="1:2" x14ac:dyDescent="0.35">
      <c r="A116" s="43">
        <v>45752.791666666701</v>
      </c>
      <c r="B116" s="42">
        <v>2.6293056896551699</v>
      </c>
    </row>
    <row r="117" spans="1:2" x14ac:dyDescent="0.35">
      <c r="A117" s="43">
        <v>45752.833333333299</v>
      </c>
      <c r="B117" s="42">
        <v>2.47054316666667</v>
      </c>
    </row>
    <row r="118" spans="1:2" x14ac:dyDescent="0.35">
      <c r="A118" s="43">
        <v>45752.875</v>
      </c>
      <c r="B118" s="42">
        <v>1.95167</v>
      </c>
    </row>
    <row r="119" spans="1:2" x14ac:dyDescent="0.35">
      <c r="A119" s="43">
        <v>45752.916666666701</v>
      </c>
      <c r="B119" s="42">
        <v>2.4852211666666699</v>
      </c>
    </row>
    <row r="120" spans="1:2" x14ac:dyDescent="0.35">
      <c r="A120" s="43">
        <v>45752.958333333299</v>
      </c>
      <c r="B120" s="42">
        <v>2.2010610344827599</v>
      </c>
    </row>
    <row r="121" spans="1:2" x14ac:dyDescent="0.35">
      <c r="A121" s="43">
        <v>45753</v>
      </c>
      <c r="B121" s="42">
        <v>2.0132409999999998</v>
      </c>
    </row>
    <row r="122" spans="1:2" x14ac:dyDescent="0.35">
      <c r="A122" s="43">
        <v>45753.041666666701</v>
      </c>
      <c r="B122" s="42">
        <v>2.23711087719298</v>
      </c>
    </row>
    <row r="123" spans="1:2" x14ac:dyDescent="0.35">
      <c r="A123" s="43">
        <v>45753.083333333299</v>
      </c>
      <c r="B123" s="42">
        <v>2.2625890000000002</v>
      </c>
    </row>
    <row r="124" spans="1:2" x14ac:dyDescent="0.35">
      <c r="A124" s="43">
        <v>45753.125</v>
      </c>
      <c r="B124" s="42">
        <v>2.2647293333333298</v>
      </c>
    </row>
    <row r="125" spans="1:2" x14ac:dyDescent="0.35">
      <c r="A125" s="43">
        <v>45753.166666666701</v>
      </c>
      <c r="B125" s="42">
        <v>2.05828310344828</v>
      </c>
    </row>
    <row r="126" spans="1:2" x14ac:dyDescent="0.35">
      <c r="A126" s="43">
        <v>45753.208333333299</v>
      </c>
      <c r="B126" s="42">
        <v>2.2058724999999999</v>
      </c>
    </row>
    <row r="127" spans="1:2" x14ac:dyDescent="0.35">
      <c r="A127" s="43">
        <v>45753.25</v>
      </c>
      <c r="B127" s="42">
        <v>2.2890844827586201</v>
      </c>
    </row>
    <row r="128" spans="1:2" x14ac:dyDescent="0.35">
      <c r="A128" s="43">
        <v>45753.291666666701</v>
      </c>
      <c r="B128" s="42">
        <v>2.3291643333333298</v>
      </c>
    </row>
    <row r="129" spans="1:2" x14ac:dyDescent="0.35">
      <c r="A129" s="43">
        <v>45753.333333333299</v>
      </c>
      <c r="B129" s="42">
        <v>2.7288065517241402</v>
      </c>
    </row>
    <row r="130" spans="1:2" x14ac:dyDescent="0.35">
      <c r="A130" s="43">
        <v>45753.375</v>
      </c>
      <c r="B130" s="42">
        <v>2.1991461666666701</v>
      </c>
    </row>
    <row r="131" spans="1:2" x14ac:dyDescent="0.35">
      <c r="A131" s="43">
        <v>45753.416666666701</v>
      </c>
      <c r="B131" s="42">
        <v>3.5891170689655199</v>
      </c>
    </row>
    <row r="132" spans="1:2" x14ac:dyDescent="0.35">
      <c r="A132" s="43">
        <v>45753.458333333299</v>
      </c>
      <c r="B132" s="42">
        <v>3.0817830000000002</v>
      </c>
    </row>
    <row r="133" spans="1:2" x14ac:dyDescent="0.35">
      <c r="A133" s="43">
        <v>45753.5</v>
      </c>
      <c r="B133" s="42">
        <v>3.2368606896551699</v>
      </c>
    </row>
    <row r="134" spans="1:2" x14ac:dyDescent="0.35">
      <c r="A134" s="43">
        <v>45753.541666666701</v>
      </c>
      <c r="B134" s="42">
        <v>2.5371811666666702</v>
      </c>
    </row>
    <row r="135" spans="1:2" x14ac:dyDescent="0.35">
      <c r="A135" s="43">
        <v>45753.583333333299</v>
      </c>
      <c r="B135" s="42">
        <v>2.6058405172413801</v>
      </c>
    </row>
    <row r="136" spans="1:2" x14ac:dyDescent="0.35">
      <c r="A136" s="43">
        <v>45753.625</v>
      </c>
      <c r="B136" s="42">
        <v>2.8311568333333401</v>
      </c>
    </row>
    <row r="137" spans="1:2" x14ac:dyDescent="0.35">
      <c r="A137" s="43">
        <v>45753.666666666701</v>
      </c>
      <c r="B137" s="42">
        <v>2.5074167241379302</v>
      </c>
    </row>
    <row r="138" spans="1:2" x14ac:dyDescent="0.35">
      <c r="A138" s="43">
        <v>45753.708333333299</v>
      </c>
      <c r="B138" s="42">
        <v>2.5453908333333302</v>
      </c>
    </row>
    <row r="139" spans="1:2" x14ac:dyDescent="0.35">
      <c r="A139" s="43">
        <v>45753.75</v>
      </c>
      <c r="B139" s="42">
        <v>2.6034536206896499</v>
      </c>
    </row>
    <row r="140" spans="1:2" x14ac:dyDescent="0.35">
      <c r="A140" s="43">
        <v>45753.791666666701</v>
      </c>
      <c r="B140" s="42">
        <v>3.3624571666666698</v>
      </c>
    </row>
    <row r="141" spans="1:2" x14ac:dyDescent="0.35">
      <c r="A141" s="43">
        <v>45753.833333333299</v>
      </c>
      <c r="B141" s="42">
        <v>3.97249103448276</v>
      </c>
    </row>
    <row r="142" spans="1:2" x14ac:dyDescent="0.35">
      <c r="A142" s="43">
        <v>45753.875</v>
      </c>
      <c r="B142" s="42">
        <v>4.2477121666666697</v>
      </c>
    </row>
    <row r="143" spans="1:2" x14ac:dyDescent="0.35">
      <c r="A143" s="43">
        <v>45753.916666666701</v>
      </c>
      <c r="B143" s="42">
        <v>3.1803122413793101</v>
      </c>
    </row>
    <row r="144" spans="1:2" x14ac:dyDescent="0.35">
      <c r="A144" s="43">
        <v>45753.958333333299</v>
      </c>
      <c r="B144" s="42">
        <v>3.5460271666666698</v>
      </c>
    </row>
    <row r="145" spans="1:2" x14ac:dyDescent="0.35">
      <c r="A145" s="43">
        <v>45754</v>
      </c>
      <c r="B145" s="42">
        <v>4.1383603448275901</v>
      </c>
    </row>
    <row r="146" spans="1:2" x14ac:dyDescent="0.35">
      <c r="A146" s="43">
        <v>45754.041666666701</v>
      </c>
      <c r="B146" s="42">
        <v>4.5668505000000001</v>
      </c>
    </row>
    <row r="147" spans="1:2" x14ac:dyDescent="0.35">
      <c r="A147" s="43">
        <v>45754.083333333299</v>
      </c>
      <c r="B147" s="42">
        <v>4.6340793103448297</v>
      </c>
    </row>
    <row r="148" spans="1:2" x14ac:dyDescent="0.35">
      <c r="A148" s="43">
        <v>45754.125</v>
      </c>
      <c r="B148" s="42">
        <v>4.9485046666666701</v>
      </c>
    </row>
    <row r="149" spans="1:2" x14ac:dyDescent="0.35">
      <c r="A149" s="43">
        <v>45754.166666666701</v>
      </c>
      <c r="B149" s="42">
        <v>4.8145906896551702</v>
      </c>
    </row>
    <row r="150" spans="1:2" x14ac:dyDescent="0.35">
      <c r="A150" s="43">
        <v>45754.208333333299</v>
      </c>
      <c r="B150" s="42">
        <v>6.4122228333333302</v>
      </c>
    </row>
    <row r="151" spans="1:2" x14ac:dyDescent="0.35">
      <c r="A151" s="43">
        <v>45754.25</v>
      </c>
      <c r="B151" s="42">
        <v>6.6171787931034496</v>
      </c>
    </row>
    <row r="152" spans="1:2" x14ac:dyDescent="0.35">
      <c r="A152" s="43">
        <v>45754.291666666701</v>
      </c>
      <c r="B152" s="42">
        <v>7.8036316666666696</v>
      </c>
    </row>
    <row r="153" spans="1:2" x14ac:dyDescent="0.35">
      <c r="A153" s="43">
        <v>45754.333333333299</v>
      </c>
      <c r="B153" s="42">
        <v>6.9166406896551704</v>
      </c>
    </row>
    <row r="154" spans="1:2" x14ac:dyDescent="0.35">
      <c r="A154" s="43">
        <v>45754.375</v>
      </c>
      <c r="B154" s="42">
        <v>4.5456335000000001</v>
      </c>
    </row>
    <row r="155" spans="1:2" x14ac:dyDescent="0.35">
      <c r="A155" s="43">
        <v>45754.416666666701</v>
      </c>
      <c r="B155" s="42">
        <v>5.5675872413793099</v>
      </c>
    </row>
    <row r="156" spans="1:2" x14ac:dyDescent="0.35">
      <c r="A156" s="43">
        <v>45754.458333333299</v>
      </c>
      <c r="B156" s="42">
        <v>5.4004451666666702</v>
      </c>
    </row>
    <row r="157" spans="1:2" x14ac:dyDescent="0.35">
      <c r="A157" s="43">
        <v>45754.5</v>
      </c>
      <c r="B157" s="42">
        <v>5.1581408620689597</v>
      </c>
    </row>
    <row r="158" spans="1:2" x14ac:dyDescent="0.35">
      <c r="A158" s="43">
        <v>45754.541666666701</v>
      </c>
      <c r="B158" s="42">
        <v>5.500407</v>
      </c>
    </row>
    <row r="159" spans="1:2" x14ac:dyDescent="0.35">
      <c r="A159" s="43">
        <v>45754.583333333299</v>
      </c>
      <c r="B159" s="42">
        <v>7.2314091379310304</v>
      </c>
    </row>
    <row r="160" spans="1:2" x14ac:dyDescent="0.35">
      <c r="A160" s="43">
        <v>45754.625</v>
      </c>
      <c r="B160" s="42">
        <v>5.9009083333333301</v>
      </c>
    </row>
    <row r="161" spans="1:2" x14ac:dyDescent="0.35">
      <c r="A161" s="43">
        <v>45754.666666666701</v>
      </c>
      <c r="B161" s="42">
        <v>5.6090693103448297</v>
      </c>
    </row>
    <row r="162" spans="1:2" x14ac:dyDescent="0.35">
      <c r="A162" s="43">
        <v>45754.708333333299</v>
      </c>
      <c r="B162" s="42">
        <v>5.7907184999999997</v>
      </c>
    </row>
    <row r="163" spans="1:2" x14ac:dyDescent="0.35">
      <c r="A163" s="43">
        <v>45754.75</v>
      </c>
      <c r="B163" s="42">
        <v>4.1873643103448304</v>
      </c>
    </row>
    <row r="164" spans="1:2" x14ac:dyDescent="0.35">
      <c r="A164" s="43">
        <v>45754.791666666701</v>
      </c>
      <c r="B164" s="42">
        <v>3.5960608333333299</v>
      </c>
    </row>
    <row r="165" spans="1:2" x14ac:dyDescent="0.35">
      <c r="A165" s="43">
        <v>45754.833333333299</v>
      </c>
      <c r="B165" s="42">
        <v>3.2542303448275902</v>
      </c>
    </row>
    <row r="166" spans="1:2" x14ac:dyDescent="0.35">
      <c r="A166" s="43">
        <v>45754.875</v>
      </c>
      <c r="B166" s="42">
        <v>5.1354081666666698</v>
      </c>
    </row>
    <row r="167" spans="1:2" x14ac:dyDescent="0.35">
      <c r="A167" s="43">
        <v>45754.916666666701</v>
      </c>
      <c r="B167" s="42">
        <v>4.8536232758620699</v>
      </c>
    </row>
    <row r="168" spans="1:2" x14ac:dyDescent="0.35">
      <c r="A168" s="43">
        <v>45754.958333333299</v>
      </c>
      <c r="B168" s="42">
        <v>6.0645276666666703</v>
      </c>
    </row>
    <row r="169" spans="1:2" x14ac:dyDescent="0.35">
      <c r="A169" s="43">
        <v>45755</v>
      </c>
      <c r="B169" s="42">
        <v>7.7754079310344801</v>
      </c>
    </row>
    <row r="170" spans="1:2" x14ac:dyDescent="0.35">
      <c r="A170" s="43">
        <v>45755.041666666701</v>
      </c>
      <c r="B170" s="42">
        <v>8.2528613333333301</v>
      </c>
    </row>
    <row r="171" spans="1:2" x14ac:dyDescent="0.35">
      <c r="A171" s="43">
        <v>45755.083333333299</v>
      </c>
      <c r="B171" s="42">
        <v>7.3054258620689696</v>
      </c>
    </row>
    <row r="172" spans="1:2" x14ac:dyDescent="0.35">
      <c r="A172" s="43">
        <v>45755.125</v>
      </c>
      <c r="B172" s="42">
        <v>8.2099901666666693</v>
      </c>
    </row>
    <row r="173" spans="1:2" x14ac:dyDescent="0.35">
      <c r="A173" s="43">
        <v>45755.166666666701</v>
      </c>
      <c r="B173" s="42">
        <v>8.5674081034482708</v>
      </c>
    </row>
    <row r="174" spans="1:2" x14ac:dyDescent="0.35">
      <c r="A174" s="43">
        <v>45755.208333333299</v>
      </c>
      <c r="B174" s="42">
        <v>9.6994059999999998</v>
      </c>
    </row>
    <row r="175" spans="1:2" x14ac:dyDescent="0.35">
      <c r="A175" s="43">
        <v>45755.25</v>
      </c>
      <c r="B175" s="42">
        <v>9.3893050000000002</v>
      </c>
    </row>
    <row r="176" spans="1:2" x14ac:dyDescent="0.35">
      <c r="A176" s="43">
        <v>45755.291666666701</v>
      </c>
      <c r="B176" s="42">
        <v>9.7701126666666696</v>
      </c>
    </row>
    <row r="177" spans="1:2" x14ac:dyDescent="0.35">
      <c r="A177" s="43">
        <v>45755.333333333299</v>
      </c>
      <c r="B177" s="42">
        <v>13.713551724137901</v>
      </c>
    </row>
    <row r="178" spans="1:2" x14ac:dyDescent="0.35">
      <c r="A178" s="43">
        <v>45755.375</v>
      </c>
      <c r="B178" s="42">
        <v>11.9122116666667</v>
      </c>
    </row>
    <row r="179" spans="1:2" x14ac:dyDescent="0.35">
      <c r="A179" s="43">
        <v>45755.416666666701</v>
      </c>
      <c r="B179" s="42">
        <v>13.1809293103448</v>
      </c>
    </row>
    <row r="180" spans="1:2" x14ac:dyDescent="0.35">
      <c r="A180" s="43">
        <v>45755.458333333299</v>
      </c>
      <c r="B180" s="42">
        <v>10.260457499999999</v>
      </c>
    </row>
    <row r="181" spans="1:2" x14ac:dyDescent="0.35">
      <c r="A181" s="43">
        <v>45755.5</v>
      </c>
      <c r="B181" s="42">
        <v>11.78199</v>
      </c>
    </row>
    <row r="182" spans="1:2" x14ac:dyDescent="0.35">
      <c r="A182" s="43">
        <v>45755.541666666701</v>
      </c>
      <c r="B182" s="42">
        <v>10.052079166666701</v>
      </c>
    </row>
    <row r="183" spans="1:2" x14ac:dyDescent="0.35">
      <c r="A183" s="43">
        <v>45755.583333333299</v>
      </c>
      <c r="B183" s="42">
        <v>12.4420113793103</v>
      </c>
    </row>
    <row r="184" spans="1:2" x14ac:dyDescent="0.35">
      <c r="A184" s="43">
        <v>45755.625</v>
      </c>
      <c r="B184" s="42">
        <v>7.1563753333333304</v>
      </c>
    </row>
    <row r="185" spans="1:2" x14ac:dyDescent="0.35">
      <c r="A185" s="43">
        <v>45755.666666666701</v>
      </c>
      <c r="B185" s="42">
        <v>7.1152315517241398</v>
      </c>
    </row>
    <row r="186" spans="1:2" x14ac:dyDescent="0.35">
      <c r="A186" s="43">
        <v>45755.708333333299</v>
      </c>
      <c r="B186" s="42">
        <v>5.8351055000000001</v>
      </c>
    </row>
    <row r="187" spans="1:2" x14ac:dyDescent="0.35">
      <c r="A187" s="43">
        <v>45755.75</v>
      </c>
      <c r="B187" s="42">
        <v>5.4161891379310303</v>
      </c>
    </row>
    <row r="188" spans="1:2" x14ac:dyDescent="0.35">
      <c r="A188" s="43">
        <v>45755.791666666701</v>
      </c>
      <c r="B188" s="42">
        <v>7.9637176666666596</v>
      </c>
    </row>
    <row r="189" spans="1:2" x14ac:dyDescent="0.35">
      <c r="A189" s="43">
        <v>45755.833333333299</v>
      </c>
      <c r="B189" s="42">
        <v>8.9946194827586208</v>
      </c>
    </row>
    <row r="190" spans="1:2" x14ac:dyDescent="0.35">
      <c r="A190" s="43">
        <v>45755.875</v>
      </c>
      <c r="B190" s="42">
        <v>11.6048003333333</v>
      </c>
    </row>
    <row r="191" spans="1:2" x14ac:dyDescent="0.35">
      <c r="A191" s="43">
        <v>45755.916666666701</v>
      </c>
      <c r="B191" s="42">
        <v>13.3117832758621</v>
      </c>
    </row>
    <row r="192" spans="1:2" x14ac:dyDescent="0.35">
      <c r="A192" s="43">
        <v>45755.958333333299</v>
      </c>
      <c r="B192" s="42">
        <v>12.4649016666667</v>
      </c>
    </row>
    <row r="193" spans="1:2" x14ac:dyDescent="0.35">
      <c r="A193" s="43">
        <v>45756</v>
      </c>
      <c r="B193" s="42">
        <v>11.866912068965499</v>
      </c>
    </row>
    <row r="194" spans="1:2" x14ac:dyDescent="0.35">
      <c r="A194" s="43">
        <v>45756.041666666701</v>
      </c>
      <c r="B194" s="42">
        <v>11.7159783333333</v>
      </c>
    </row>
    <row r="195" spans="1:2" x14ac:dyDescent="0.35">
      <c r="A195" s="43">
        <v>45756.083333333299</v>
      </c>
      <c r="B195" s="42">
        <v>10.4408425862069</v>
      </c>
    </row>
    <row r="196" spans="1:2" x14ac:dyDescent="0.35">
      <c r="A196" s="43">
        <v>45756.125</v>
      </c>
      <c r="B196" s="42">
        <v>9.1682151666666698</v>
      </c>
    </row>
    <row r="197" spans="1:2" x14ac:dyDescent="0.35">
      <c r="A197" s="43">
        <v>45756.166666666701</v>
      </c>
      <c r="B197" s="42">
        <v>9.0207767241379297</v>
      </c>
    </row>
    <row r="198" spans="1:2" x14ac:dyDescent="0.35">
      <c r="A198" s="43">
        <v>45756.208333333299</v>
      </c>
      <c r="B198" s="42">
        <v>10.058328833333301</v>
      </c>
    </row>
    <row r="199" spans="1:2" x14ac:dyDescent="0.35">
      <c r="A199" s="43">
        <v>45756.25</v>
      </c>
      <c r="B199" s="42">
        <v>11.2754672413793</v>
      </c>
    </row>
    <row r="200" spans="1:2" x14ac:dyDescent="0.35">
      <c r="A200" s="43">
        <v>45756.291666666701</v>
      </c>
      <c r="B200" s="42">
        <v>12.065295000000001</v>
      </c>
    </row>
    <row r="201" spans="1:2" x14ac:dyDescent="0.35">
      <c r="A201" s="43">
        <v>45756.333333333299</v>
      </c>
      <c r="B201" s="42">
        <v>12.570408620689699</v>
      </c>
    </row>
    <row r="202" spans="1:2" x14ac:dyDescent="0.35">
      <c r="A202" s="43">
        <v>45756.375</v>
      </c>
      <c r="B202" s="42">
        <v>11.8629688333333</v>
      </c>
    </row>
    <row r="203" spans="1:2" x14ac:dyDescent="0.35">
      <c r="A203" s="43">
        <v>45756.416666666701</v>
      </c>
      <c r="B203" s="42">
        <v>11.9375753448276</v>
      </c>
    </row>
    <row r="204" spans="1:2" x14ac:dyDescent="0.35">
      <c r="A204" s="43">
        <v>45756.458333333299</v>
      </c>
      <c r="B204" s="42">
        <v>10.3740441666667</v>
      </c>
    </row>
    <row r="205" spans="1:2" x14ac:dyDescent="0.35">
      <c r="A205" s="43">
        <v>45756.5</v>
      </c>
      <c r="B205" s="42">
        <v>11.4933106896552</v>
      </c>
    </row>
    <row r="206" spans="1:2" x14ac:dyDescent="0.35">
      <c r="A206" s="43">
        <v>45756.541666666701</v>
      </c>
      <c r="B206" s="42">
        <v>12.0022288333333</v>
      </c>
    </row>
    <row r="207" spans="1:2" x14ac:dyDescent="0.35">
      <c r="A207" s="43">
        <v>45756.583333333299</v>
      </c>
      <c r="B207" s="42">
        <v>9.3372798275862099</v>
      </c>
    </row>
    <row r="208" spans="1:2" x14ac:dyDescent="0.35">
      <c r="A208" s="43">
        <v>45756.625</v>
      </c>
      <c r="B208" s="42">
        <v>11.5704158333333</v>
      </c>
    </row>
    <row r="209" spans="1:2" x14ac:dyDescent="0.35">
      <c r="A209" s="43">
        <v>45756.666666666701</v>
      </c>
      <c r="B209" s="42">
        <v>11.1542855172414</v>
      </c>
    </row>
    <row r="210" spans="1:2" x14ac:dyDescent="0.35">
      <c r="A210" s="43">
        <v>45756.708333333299</v>
      </c>
      <c r="B210" s="42">
        <v>11.1797303333333</v>
      </c>
    </row>
    <row r="211" spans="1:2" x14ac:dyDescent="0.35">
      <c r="A211" s="43">
        <v>45756.75</v>
      </c>
      <c r="B211" s="42">
        <v>9.6617724137931003</v>
      </c>
    </row>
    <row r="212" spans="1:2" x14ac:dyDescent="0.35">
      <c r="A212" s="43">
        <v>45756.791666666701</v>
      </c>
      <c r="B212" s="42">
        <v>6.1667719999999999</v>
      </c>
    </row>
    <row r="213" spans="1:2" x14ac:dyDescent="0.35">
      <c r="A213" s="43">
        <v>45756.833333333299</v>
      </c>
      <c r="B213" s="42">
        <v>8.7088975862068896</v>
      </c>
    </row>
    <row r="214" spans="1:2" x14ac:dyDescent="0.35">
      <c r="A214" s="43">
        <v>45756.875</v>
      </c>
      <c r="B214" s="42">
        <v>8.5462740000000004</v>
      </c>
    </row>
    <row r="215" spans="1:2" x14ac:dyDescent="0.35">
      <c r="A215" s="43">
        <v>45756.916666666701</v>
      </c>
      <c r="B215" s="42">
        <v>9.6272622413793201</v>
      </c>
    </row>
    <row r="216" spans="1:2" x14ac:dyDescent="0.35">
      <c r="A216" s="43">
        <v>45756.958333333299</v>
      </c>
      <c r="B216" s="42">
        <v>12.163771666666699</v>
      </c>
    </row>
    <row r="217" spans="1:2" x14ac:dyDescent="0.35">
      <c r="A217" s="43">
        <v>45757</v>
      </c>
      <c r="B217" s="42">
        <v>13.982389655172399</v>
      </c>
    </row>
    <row r="218" spans="1:2" x14ac:dyDescent="0.35">
      <c r="A218" s="43">
        <v>45757.041666666701</v>
      </c>
      <c r="B218" s="42">
        <v>16.6355416666667</v>
      </c>
    </row>
    <row r="219" spans="1:2" x14ac:dyDescent="0.35">
      <c r="A219" s="43">
        <v>45757.083333333299</v>
      </c>
      <c r="B219" s="42">
        <v>17.256124137931</v>
      </c>
    </row>
    <row r="220" spans="1:2" x14ac:dyDescent="0.35">
      <c r="A220" s="43">
        <v>45757.125</v>
      </c>
      <c r="B220" s="42">
        <v>16.738910000000001</v>
      </c>
    </row>
    <row r="221" spans="1:2" x14ac:dyDescent="0.35">
      <c r="A221" s="43">
        <v>45757.166666666701</v>
      </c>
      <c r="B221" s="42">
        <v>16.5521637931035</v>
      </c>
    </row>
    <row r="222" spans="1:2" x14ac:dyDescent="0.35">
      <c r="A222" s="43">
        <v>45757.208333333299</v>
      </c>
      <c r="B222" s="42">
        <v>16.9252</v>
      </c>
    </row>
    <row r="223" spans="1:2" x14ac:dyDescent="0.35">
      <c r="A223" s="43">
        <v>45757.25</v>
      </c>
      <c r="B223" s="42">
        <v>15.664434482758599</v>
      </c>
    </row>
    <row r="224" spans="1:2" x14ac:dyDescent="0.35">
      <c r="A224" s="43">
        <v>45757.291666666701</v>
      </c>
      <c r="B224" s="42">
        <v>7.8490943333333298</v>
      </c>
    </row>
    <row r="225" spans="1:2" x14ac:dyDescent="0.35">
      <c r="A225" s="43">
        <v>45757.333333333299</v>
      </c>
      <c r="B225" s="42">
        <v>8.3197294827586195</v>
      </c>
    </row>
    <row r="226" spans="1:2" x14ac:dyDescent="0.35">
      <c r="A226" s="43">
        <v>45757.375</v>
      </c>
      <c r="B226" s="42">
        <v>10.669109666666699</v>
      </c>
    </row>
    <row r="227" spans="1:2" x14ac:dyDescent="0.35">
      <c r="A227" s="43">
        <v>45757.416666666701</v>
      </c>
      <c r="B227" s="42">
        <v>13.3009655172414</v>
      </c>
    </row>
    <row r="228" spans="1:2" x14ac:dyDescent="0.35">
      <c r="A228" s="43">
        <v>45757.458333333299</v>
      </c>
      <c r="B228" s="42">
        <v>13.727971666666701</v>
      </c>
    </row>
    <row r="229" spans="1:2" x14ac:dyDescent="0.35">
      <c r="A229" s="43">
        <v>45757.5</v>
      </c>
      <c r="B229" s="42">
        <v>13.687908620689701</v>
      </c>
    </row>
    <row r="230" spans="1:2" x14ac:dyDescent="0.35">
      <c r="A230" s="43">
        <v>45757.541666666701</v>
      </c>
      <c r="B230" s="42">
        <v>14.947673333333301</v>
      </c>
    </row>
    <row r="231" spans="1:2" x14ac:dyDescent="0.35">
      <c r="A231" s="43">
        <v>45757.583333333299</v>
      </c>
      <c r="B231" s="42">
        <v>15.357981034482799</v>
      </c>
    </row>
    <row r="232" spans="1:2" x14ac:dyDescent="0.35">
      <c r="A232" s="43">
        <v>45757.625</v>
      </c>
      <c r="B232" s="42">
        <v>17.8886133333333</v>
      </c>
    </row>
    <row r="233" spans="1:2" x14ac:dyDescent="0.35">
      <c r="A233" s="43">
        <v>45757.666666666701</v>
      </c>
      <c r="B233" s="42">
        <v>19.156436206896601</v>
      </c>
    </row>
    <row r="234" spans="1:2" x14ac:dyDescent="0.35">
      <c r="A234" s="43">
        <v>45757.708333333299</v>
      </c>
      <c r="B234" s="42">
        <v>21.090395000000001</v>
      </c>
    </row>
    <row r="235" spans="1:2" x14ac:dyDescent="0.35">
      <c r="A235" s="43">
        <v>45757.75</v>
      </c>
      <c r="B235" s="42">
        <v>22.727318965517199</v>
      </c>
    </row>
    <row r="236" spans="1:2" x14ac:dyDescent="0.35">
      <c r="A236" s="43">
        <v>45757.791666666701</v>
      </c>
      <c r="B236" s="42">
        <v>24.065058333333301</v>
      </c>
    </row>
    <row r="237" spans="1:2" x14ac:dyDescent="0.35">
      <c r="A237" s="43">
        <v>45757.833333333299</v>
      </c>
      <c r="B237" s="42">
        <v>22.068065517241401</v>
      </c>
    </row>
    <row r="238" spans="1:2" x14ac:dyDescent="0.35">
      <c r="A238" s="43">
        <v>45757.875</v>
      </c>
      <c r="B238" s="42">
        <v>19.9356716666667</v>
      </c>
    </row>
    <row r="239" spans="1:2" x14ac:dyDescent="0.35">
      <c r="A239" s="43">
        <v>45757.916666666701</v>
      </c>
      <c r="B239" s="42">
        <v>21.915091379310301</v>
      </c>
    </row>
    <row r="240" spans="1:2" x14ac:dyDescent="0.35">
      <c r="A240" s="43">
        <v>45757.958333333299</v>
      </c>
      <c r="B240" s="42">
        <v>20.196221666666698</v>
      </c>
    </row>
    <row r="241" spans="1:2" x14ac:dyDescent="0.35">
      <c r="A241" s="43">
        <v>45758</v>
      </c>
      <c r="B241" s="42">
        <v>18.000413793103402</v>
      </c>
    </row>
    <row r="242" spans="1:2" x14ac:dyDescent="0.35">
      <c r="A242" s="43">
        <v>45758.041666666701</v>
      </c>
      <c r="B242" s="42">
        <v>17.0833816666667</v>
      </c>
    </row>
    <row r="243" spans="1:2" x14ac:dyDescent="0.35">
      <c r="A243" s="43">
        <v>45758.083333333299</v>
      </c>
      <c r="B243" s="42">
        <v>15.4963810344828</v>
      </c>
    </row>
    <row r="244" spans="1:2" x14ac:dyDescent="0.35">
      <c r="A244" s="43">
        <v>45758.125</v>
      </c>
      <c r="B244" s="42">
        <v>15.0292933333333</v>
      </c>
    </row>
    <row r="245" spans="1:2" x14ac:dyDescent="0.35">
      <c r="A245" s="43">
        <v>45758.166666666701</v>
      </c>
      <c r="B245" s="42">
        <v>15.5348086206897</v>
      </c>
    </row>
    <row r="246" spans="1:2" x14ac:dyDescent="0.35">
      <c r="A246" s="43">
        <v>45758.208333333299</v>
      </c>
      <c r="B246" s="42">
        <v>15.61007</v>
      </c>
    </row>
    <row r="247" spans="1:2" x14ac:dyDescent="0.35">
      <c r="A247" s="43">
        <v>45758.25</v>
      </c>
      <c r="B247" s="42">
        <v>16.158110344827598</v>
      </c>
    </row>
    <row r="248" spans="1:2" x14ac:dyDescent="0.35">
      <c r="A248" s="43">
        <v>45758.291666666701</v>
      </c>
      <c r="B248" s="42">
        <v>17.63242</v>
      </c>
    </row>
    <row r="249" spans="1:2" x14ac:dyDescent="0.35">
      <c r="A249" s="43">
        <v>45758.333333333299</v>
      </c>
      <c r="B249" s="42">
        <v>20.6395310344828</v>
      </c>
    </row>
    <row r="250" spans="1:2" x14ac:dyDescent="0.35">
      <c r="A250" s="43">
        <v>45758.375</v>
      </c>
      <c r="B250" s="42">
        <v>26.618731666666701</v>
      </c>
    </row>
    <row r="251" spans="1:2" x14ac:dyDescent="0.35">
      <c r="A251" s="43">
        <v>45758.416666666701</v>
      </c>
      <c r="B251" s="42">
        <v>24.836082758620702</v>
      </c>
    </row>
    <row r="252" spans="1:2" x14ac:dyDescent="0.35">
      <c r="A252" s="43">
        <v>45758.458333333299</v>
      </c>
      <c r="B252" s="42">
        <v>20.160634999999999</v>
      </c>
    </row>
    <row r="253" spans="1:2" x14ac:dyDescent="0.35">
      <c r="A253" s="43">
        <v>45758.5</v>
      </c>
      <c r="B253" s="42">
        <v>17.295425862068999</v>
      </c>
    </row>
    <row r="254" spans="1:2" x14ac:dyDescent="0.35">
      <c r="A254" s="43">
        <v>45758.541666666701</v>
      </c>
      <c r="B254" s="42">
        <v>14.0291588333333</v>
      </c>
    </row>
    <row r="255" spans="1:2" x14ac:dyDescent="0.35">
      <c r="A255" s="43">
        <v>45758.583333333299</v>
      </c>
      <c r="B255" s="42">
        <v>12.390227586206899</v>
      </c>
    </row>
    <row r="256" spans="1:2" x14ac:dyDescent="0.35">
      <c r="A256" s="43">
        <v>45758.625</v>
      </c>
      <c r="B256" s="42">
        <v>15.8627183333333</v>
      </c>
    </row>
    <row r="257" spans="1:2" x14ac:dyDescent="0.35">
      <c r="A257" s="43">
        <v>45758.666666666701</v>
      </c>
      <c r="B257" s="42">
        <v>15.8419862068966</v>
      </c>
    </row>
    <row r="258" spans="1:2" x14ac:dyDescent="0.35">
      <c r="A258" s="43">
        <v>45758.708333333299</v>
      </c>
      <c r="B258" s="42">
        <v>14.6572866666667</v>
      </c>
    </row>
    <row r="259" spans="1:2" x14ac:dyDescent="0.35">
      <c r="A259" s="43">
        <v>45758.75</v>
      </c>
      <c r="B259" s="42">
        <v>10.334956551724099</v>
      </c>
    </row>
    <row r="260" spans="1:2" x14ac:dyDescent="0.35">
      <c r="A260" s="43">
        <v>45758.791666666701</v>
      </c>
      <c r="B260" s="42">
        <v>10.3233658333333</v>
      </c>
    </row>
    <row r="261" spans="1:2" x14ac:dyDescent="0.35">
      <c r="A261" s="43">
        <v>45758.833333333299</v>
      </c>
      <c r="B261" s="42">
        <v>8.5744768965517295</v>
      </c>
    </row>
    <row r="262" spans="1:2" x14ac:dyDescent="0.35">
      <c r="A262" s="43">
        <v>45758.875</v>
      </c>
      <c r="B262" s="42">
        <v>8.4310541666666694</v>
      </c>
    </row>
    <row r="263" spans="1:2" x14ac:dyDescent="0.35">
      <c r="A263" s="43">
        <v>45758.916666666701</v>
      </c>
      <c r="B263" s="42">
        <v>7.7344694827586196</v>
      </c>
    </row>
    <row r="264" spans="1:2" x14ac:dyDescent="0.35">
      <c r="A264" s="43">
        <v>45758.958333333299</v>
      </c>
      <c r="B264" s="42">
        <v>9.9802533333333301</v>
      </c>
    </row>
    <row r="265" spans="1:2" x14ac:dyDescent="0.35">
      <c r="A265" s="43">
        <v>45759</v>
      </c>
      <c r="B265" s="42">
        <v>12.0507034482759</v>
      </c>
    </row>
    <row r="266" spans="1:2" x14ac:dyDescent="0.35">
      <c r="A266" s="43">
        <v>45759.041666666701</v>
      </c>
      <c r="B266" s="42">
        <v>13.573255</v>
      </c>
    </row>
    <row r="267" spans="1:2" x14ac:dyDescent="0.35">
      <c r="A267" s="43">
        <v>45759.083333333299</v>
      </c>
      <c r="B267" s="42">
        <v>15.1850689655172</v>
      </c>
    </row>
    <row r="268" spans="1:2" x14ac:dyDescent="0.35">
      <c r="A268" s="43">
        <v>45759.125</v>
      </c>
      <c r="B268" s="42">
        <v>14.6793366666667</v>
      </c>
    </row>
    <row r="269" spans="1:2" x14ac:dyDescent="0.35">
      <c r="A269" s="43">
        <v>45759.166666666701</v>
      </c>
      <c r="B269" s="42">
        <v>14.8522310344828</v>
      </c>
    </row>
    <row r="270" spans="1:2" x14ac:dyDescent="0.35">
      <c r="A270" s="43">
        <v>45759.208333333299</v>
      </c>
      <c r="B270" s="42">
        <v>16.227488333333302</v>
      </c>
    </row>
    <row r="271" spans="1:2" x14ac:dyDescent="0.35">
      <c r="A271" s="43">
        <v>45759.25</v>
      </c>
      <c r="B271" s="42">
        <v>16.2736844827586</v>
      </c>
    </row>
    <row r="272" spans="1:2" x14ac:dyDescent="0.35">
      <c r="A272" s="43">
        <v>45759.291666666701</v>
      </c>
      <c r="B272" s="42">
        <v>17.551111666666699</v>
      </c>
    </row>
    <row r="273" spans="1:2" x14ac:dyDescent="0.35">
      <c r="A273" s="43">
        <v>45759.333333333299</v>
      </c>
      <c r="B273" s="42">
        <v>22.5103534482759</v>
      </c>
    </row>
    <row r="274" spans="1:2" x14ac:dyDescent="0.35">
      <c r="A274" s="43">
        <v>45759.375</v>
      </c>
      <c r="B274" s="42">
        <v>25.845023333333302</v>
      </c>
    </row>
    <row r="275" spans="1:2" x14ac:dyDescent="0.35">
      <c r="A275" s="43">
        <v>45759.416666666701</v>
      </c>
      <c r="B275" s="42">
        <v>25.298737931034498</v>
      </c>
    </row>
    <row r="276" spans="1:2" x14ac:dyDescent="0.35">
      <c r="A276" s="43">
        <v>45759.458333333299</v>
      </c>
      <c r="B276" s="42">
        <v>22.852955000000001</v>
      </c>
    </row>
    <row r="277" spans="1:2" x14ac:dyDescent="0.35">
      <c r="A277" s="43">
        <v>45759.5</v>
      </c>
      <c r="B277" s="42">
        <v>20.428670689655199</v>
      </c>
    </row>
    <row r="278" spans="1:2" x14ac:dyDescent="0.35">
      <c r="A278" s="43">
        <v>45759.541666666701</v>
      </c>
      <c r="B278" s="42">
        <v>18.4694033333333</v>
      </c>
    </row>
    <row r="279" spans="1:2" x14ac:dyDescent="0.35">
      <c r="A279" s="43">
        <v>45759.583333333299</v>
      </c>
      <c r="B279" s="42">
        <v>11.0594682758621</v>
      </c>
    </row>
    <row r="280" spans="1:2" x14ac:dyDescent="0.35">
      <c r="A280" s="43">
        <v>45759.625</v>
      </c>
      <c r="B280" s="42">
        <v>8.3822080000000003</v>
      </c>
    </row>
    <row r="281" spans="1:2" x14ac:dyDescent="0.35">
      <c r="A281" s="43">
        <v>45759.666666666701</v>
      </c>
      <c r="B281" s="42">
        <v>10.620512931034501</v>
      </c>
    </row>
    <row r="282" spans="1:2" x14ac:dyDescent="0.35">
      <c r="A282" s="43">
        <v>45759.708333333299</v>
      </c>
      <c r="B282" s="42">
        <v>11.5558866666667</v>
      </c>
    </row>
    <row r="283" spans="1:2" x14ac:dyDescent="0.35">
      <c r="A283" s="43">
        <v>45759.75</v>
      </c>
      <c r="B283" s="42">
        <v>10.1305212068965</v>
      </c>
    </row>
    <row r="284" spans="1:2" x14ac:dyDescent="0.35">
      <c r="A284" s="43">
        <v>45759.791666666701</v>
      </c>
      <c r="B284" s="42">
        <v>8.9964455000000001</v>
      </c>
    </row>
    <row r="285" spans="1:2" x14ac:dyDescent="0.35">
      <c r="A285" s="43">
        <v>45759.833333333299</v>
      </c>
      <c r="B285" s="42">
        <v>8.7694062068965497</v>
      </c>
    </row>
    <row r="286" spans="1:2" x14ac:dyDescent="0.35">
      <c r="A286" s="43">
        <v>45759.875</v>
      </c>
      <c r="B286" s="42">
        <v>10.7405321666667</v>
      </c>
    </row>
    <row r="287" spans="1:2" x14ac:dyDescent="0.35">
      <c r="A287" s="43">
        <v>45759.916666666701</v>
      </c>
      <c r="B287" s="42">
        <v>11.395510344827599</v>
      </c>
    </row>
    <row r="288" spans="1:2" x14ac:dyDescent="0.35">
      <c r="A288" s="43">
        <v>45759.958333333299</v>
      </c>
      <c r="B288" s="42">
        <v>13.812841666666699</v>
      </c>
    </row>
    <row r="289" spans="1:2" x14ac:dyDescent="0.35">
      <c r="A289" s="43">
        <v>45760</v>
      </c>
      <c r="B289" s="42">
        <v>14.189268965517201</v>
      </c>
    </row>
    <row r="290" spans="1:2" x14ac:dyDescent="0.35">
      <c r="A290" s="43">
        <v>45760.041666666701</v>
      </c>
      <c r="B290" s="42">
        <v>12.2038779661017</v>
      </c>
    </row>
    <row r="291" spans="1:2" x14ac:dyDescent="0.35">
      <c r="A291" s="43">
        <v>45760.083333333299</v>
      </c>
      <c r="B291" s="42">
        <v>11.359353333333299</v>
      </c>
    </row>
    <row r="292" spans="1:2" x14ac:dyDescent="0.35">
      <c r="A292" s="43">
        <v>45760.125</v>
      </c>
      <c r="B292" s="42">
        <v>11.407733333333301</v>
      </c>
    </row>
    <row r="293" spans="1:2" x14ac:dyDescent="0.35">
      <c r="A293" s="43">
        <v>45760.166666666701</v>
      </c>
      <c r="B293" s="42">
        <v>14.094272413793099</v>
      </c>
    </row>
    <row r="294" spans="1:2" x14ac:dyDescent="0.35">
      <c r="A294" s="43">
        <v>45760.208333333299</v>
      </c>
      <c r="B294" s="42">
        <v>12.015712166666701</v>
      </c>
    </row>
    <row r="295" spans="1:2" x14ac:dyDescent="0.35">
      <c r="A295" s="43">
        <v>45760.25</v>
      </c>
      <c r="B295" s="42">
        <v>10.4738806896552</v>
      </c>
    </row>
    <row r="296" spans="1:2" x14ac:dyDescent="0.35">
      <c r="A296" s="43">
        <v>45760.291666666701</v>
      </c>
      <c r="B296" s="42">
        <v>11.4483716666667</v>
      </c>
    </row>
    <row r="297" spans="1:2" x14ac:dyDescent="0.35">
      <c r="A297" s="43">
        <v>45760.333333333299</v>
      </c>
      <c r="B297" s="42">
        <v>12.6327931034483</v>
      </c>
    </row>
    <row r="298" spans="1:2" x14ac:dyDescent="0.35">
      <c r="A298" s="43">
        <v>45760.375</v>
      </c>
      <c r="B298" s="42">
        <v>12.7453183333333</v>
      </c>
    </row>
    <row r="299" spans="1:2" x14ac:dyDescent="0.35">
      <c r="A299" s="43">
        <v>45760.416666666701</v>
      </c>
      <c r="B299" s="42">
        <v>14.3037568965517</v>
      </c>
    </row>
    <row r="300" spans="1:2" x14ac:dyDescent="0.35">
      <c r="A300" s="43">
        <v>45760.458333333299</v>
      </c>
      <c r="B300" s="42">
        <v>12.4787</v>
      </c>
    </row>
    <row r="301" spans="1:2" x14ac:dyDescent="0.35">
      <c r="A301" s="43">
        <v>45760.5</v>
      </c>
      <c r="B301" s="42">
        <v>8.5448382758620696</v>
      </c>
    </row>
    <row r="302" spans="1:2" x14ac:dyDescent="0.35">
      <c r="A302" s="43">
        <v>45760.541666666701</v>
      </c>
      <c r="B302" s="42">
        <v>4.7501078333333302</v>
      </c>
    </row>
    <row r="303" spans="1:2" x14ac:dyDescent="0.35">
      <c r="A303" s="43">
        <v>45760.583333333299</v>
      </c>
      <c r="B303" s="42">
        <v>2.4252829310344799</v>
      </c>
    </row>
    <row r="304" spans="1:2" x14ac:dyDescent="0.35">
      <c r="A304" s="43">
        <v>45760.625</v>
      </c>
      <c r="B304" s="42">
        <v>1.621683</v>
      </c>
    </row>
    <row r="305" spans="1:2" x14ac:dyDescent="0.35">
      <c r="A305" s="43">
        <v>45760.666666666701</v>
      </c>
      <c r="B305" s="42">
        <v>1.73658293103448</v>
      </c>
    </row>
    <row r="306" spans="1:2" x14ac:dyDescent="0.35">
      <c r="A306" s="43">
        <v>45760.708333333299</v>
      </c>
      <c r="B306" s="42">
        <v>1.9001981666666701</v>
      </c>
    </row>
    <row r="307" spans="1:2" x14ac:dyDescent="0.35">
      <c r="A307" s="43">
        <v>45760.75</v>
      </c>
      <c r="B307" s="42">
        <v>1.6627568965517201</v>
      </c>
    </row>
    <row r="308" spans="1:2" x14ac:dyDescent="0.35">
      <c r="A308" s="43">
        <v>45760.791666666701</v>
      </c>
      <c r="B308" s="42">
        <v>2.3835721666666698</v>
      </c>
    </row>
    <row r="309" spans="1:2" x14ac:dyDescent="0.35">
      <c r="A309" s="43">
        <v>45760.833333333299</v>
      </c>
      <c r="B309" s="42">
        <v>1.84384706896552</v>
      </c>
    </row>
    <row r="310" spans="1:2" x14ac:dyDescent="0.35">
      <c r="A310" s="43">
        <v>45760.875</v>
      </c>
      <c r="B310" s="42">
        <v>2.3074395000000001</v>
      </c>
    </row>
    <row r="311" spans="1:2" x14ac:dyDescent="0.35">
      <c r="A311" s="43">
        <v>45760.916666666701</v>
      </c>
      <c r="B311" s="42">
        <v>3.2586875862069</v>
      </c>
    </row>
    <row r="312" spans="1:2" x14ac:dyDescent="0.35">
      <c r="A312" s="43">
        <v>45760.958333333299</v>
      </c>
      <c r="B312" s="42">
        <v>3.7873225000000001</v>
      </c>
    </row>
    <row r="313" spans="1:2" x14ac:dyDescent="0.35">
      <c r="A313" s="43">
        <v>45761</v>
      </c>
      <c r="B313" s="42">
        <v>2.9611589655172401</v>
      </c>
    </row>
    <row r="314" spans="1:2" x14ac:dyDescent="0.35">
      <c r="A314" s="43">
        <v>45761.041666666701</v>
      </c>
      <c r="B314" s="42">
        <v>2.9618388333333301</v>
      </c>
    </row>
    <row r="315" spans="1:2" x14ac:dyDescent="0.35">
      <c r="A315" s="43">
        <v>45761.083333333299</v>
      </c>
      <c r="B315" s="42">
        <v>2.7379882758620702</v>
      </c>
    </row>
    <row r="316" spans="1:2" x14ac:dyDescent="0.35">
      <c r="A316" s="43">
        <v>45761.125</v>
      </c>
      <c r="B316" s="42">
        <v>2.2516053333333299</v>
      </c>
    </row>
    <row r="317" spans="1:2" x14ac:dyDescent="0.35">
      <c r="A317" s="43">
        <v>45761.166666666701</v>
      </c>
      <c r="B317" s="42">
        <v>2.08849206896552</v>
      </c>
    </row>
    <row r="318" spans="1:2" x14ac:dyDescent="0.35">
      <c r="A318" s="43">
        <v>45761.208333333299</v>
      </c>
      <c r="B318" s="42">
        <v>2.2878068333333301</v>
      </c>
    </row>
    <row r="319" spans="1:2" x14ac:dyDescent="0.35">
      <c r="A319" s="43">
        <v>45761.25</v>
      </c>
      <c r="B319" s="42">
        <v>2.1919043103448299</v>
      </c>
    </row>
    <row r="320" spans="1:2" x14ac:dyDescent="0.35">
      <c r="A320" s="43">
        <v>45761.291666666701</v>
      </c>
      <c r="B320" s="42">
        <v>2.0580338333333299</v>
      </c>
    </row>
    <row r="321" spans="1:2" x14ac:dyDescent="0.35">
      <c r="A321" s="43">
        <v>45761.333333333299</v>
      </c>
      <c r="B321" s="42">
        <v>1.6810893103448299</v>
      </c>
    </row>
    <row r="322" spans="1:2" x14ac:dyDescent="0.35">
      <c r="A322" s="43">
        <v>45761.375</v>
      </c>
      <c r="B322" s="42">
        <v>1.4367053333333299</v>
      </c>
    </row>
    <row r="323" spans="1:2" x14ac:dyDescent="0.35">
      <c r="A323" s="43">
        <v>45761.416666666701</v>
      </c>
      <c r="B323" s="42">
        <v>2.6080901724137902</v>
      </c>
    </row>
    <row r="324" spans="1:2" x14ac:dyDescent="0.35">
      <c r="A324" s="43">
        <v>45761.458333333299</v>
      </c>
      <c r="B324" s="42">
        <v>2.49256066666667</v>
      </c>
    </row>
    <row r="325" spans="1:2" x14ac:dyDescent="0.35">
      <c r="A325" s="43">
        <v>45761.5</v>
      </c>
      <c r="B325" s="42">
        <v>3.8423896551724099</v>
      </c>
    </row>
    <row r="326" spans="1:2" x14ac:dyDescent="0.35">
      <c r="A326" s="43">
        <v>45761.541666666701</v>
      </c>
      <c r="B326" s="42">
        <v>3.7320194999999998</v>
      </c>
    </row>
    <row r="327" spans="1:2" x14ac:dyDescent="0.35">
      <c r="A327" s="43">
        <v>45761.583333333299</v>
      </c>
      <c r="B327" s="42">
        <v>3.4302317241379301</v>
      </c>
    </row>
    <row r="328" spans="1:2" x14ac:dyDescent="0.35">
      <c r="A328" s="43">
        <v>45761.625</v>
      </c>
      <c r="B328" s="42">
        <v>2.8899173333333299</v>
      </c>
    </row>
    <row r="329" spans="1:2" x14ac:dyDescent="0.35">
      <c r="A329" s="43">
        <v>45761.666666666701</v>
      </c>
      <c r="B329" s="42">
        <v>2.4629151724137901</v>
      </c>
    </row>
    <row r="330" spans="1:2" x14ac:dyDescent="0.35">
      <c r="A330" s="43">
        <v>45761.708333333299</v>
      </c>
      <c r="B330" s="42">
        <v>2.48018616666667</v>
      </c>
    </row>
    <row r="331" spans="1:2" x14ac:dyDescent="0.35">
      <c r="A331" s="43">
        <v>45761.75</v>
      </c>
      <c r="B331" s="42">
        <v>2.8871210344827598</v>
      </c>
    </row>
    <row r="332" spans="1:2" x14ac:dyDescent="0.35">
      <c r="A332" s="43">
        <v>45761.791666666701</v>
      </c>
      <c r="B332" s="42">
        <v>2.9704570000000001</v>
      </c>
    </row>
    <row r="333" spans="1:2" x14ac:dyDescent="0.35">
      <c r="A333" s="43">
        <v>45761.833333333299</v>
      </c>
      <c r="B333" s="42">
        <v>2.9926039655172398</v>
      </c>
    </row>
    <row r="334" spans="1:2" x14ac:dyDescent="0.35">
      <c r="A334" s="43">
        <v>45761.875</v>
      </c>
      <c r="B334" s="42">
        <v>3.6103791666666698</v>
      </c>
    </row>
    <row r="335" spans="1:2" x14ac:dyDescent="0.35">
      <c r="A335" s="43">
        <v>45761.916666666701</v>
      </c>
      <c r="B335" s="42">
        <v>3.69063689655172</v>
      </c>
    </row>
    <row r="336" spans="1:2" x14ac:dyDescent="0.35">
      <c r="A336" s="43">
        <v>45761.958333333299</v>
      </c>
      <c r="B336" s="42">
        <v>4.3765968333333296</v>
      </c>
    </row>
    <row r="337" spans="1:2" x14ac:dyDescent="0.35">
      <c r="A337" s="43">
        <v>45762</v>
      </c>
      <c r="B337" s="42">
        <v>4.8751786206896597</v>
      </c>
    </row>
    <row r="338" spans="1:2" x14ac:dyDescent="0.35">
      <c r="A338" s="43">
        <v>45762.041666666701</v>
      </c>
      <c r="B338" s="42">
        <v>5.1126216666666702</v>
      </c>
    </row>
    <row r="339" spans="1:2" x14ac:dyDescent="0.35">
      <c r="A339" s="43">
        <v>45762.083333333299</v>
      </c>
      <c r="B339" s="42">
        <v>5.2200720689655196</v>
      </c>
    </row>
    <row r="340" spans="1:2" x14ac:dyDescent="0.35">
      <c r="A340" s="43">
        <v>45762.125</v>
      </c>
      <c r="B340" s="42">
        <v>5.5163701666666602</v>
      </c>
    </row>
    <row r="341" spans="1:2" x14ac:dyDescent="0.35">
      <c r="A341" s="43">
        <v>45762.166666666701</v>
      </c>
      <c r="B341" s="42">
        <v>7.76978275862069</v>
      </c>
    </row>
    <row r="342" spans="1:2" x14ac:dyDescent="0.35">
      <c r="A342" s="43">
        <v>45762.208333333299</v>
      </c>
      <c r="B342" s="42">
        <v>8.8218016666666603</v>
      </c>
    </row>
    <row r="343" spans="1:2" x14ac:dyDescent="0.35">
      <c r="A343" s="43">
        <v>45762.25</v>
      </c>
      <c r="B343" s="42">
        <v>10.5604368965517</v>
      </c>
    </row>
    <row r="344" spans="1:2" x14ac:dyDescent="0.35">
      <c r="A344" s="43">
        <v>45762.291666666701</v>
      </c>
      <c r="B344" s="42">
        <v>12.05486</v>
      </c>
    </row>
    <row r="345" spans="1:2" x14ac:dyDescent="0.35">
      <c r="A345" s="43">
        <v>45762.333333333299</v>
      </c>
      <c r="B345" s="42">
        <v>12.918465517241399</v>
      </c>
    </row>
    <row r="346" spans="1:2" x14ac:dyDescent="0.35">
      <c r="A346" s="43">
        <v>45762.375</v>
      </c>
      <c r="B346" s="42">
        <v>18.200545000000002</v>
      </c>
    </row>
    <row r="347" spans="1:2" x14ac:dyDescent="0.35">
      <c r="A347" s="43">
        <v>45762.416666666701</v>
      </c>
      <c r="B347" s="42">
        <v>18.237441379310301</v>
      </c>
    </row>
    <row r="348" spans="1:2" x14ac:dyDescent="0.35">
      <c r="A348" s="43">
        <v>45762.458333333299</v>
      </c>
      <c r="B348" s="42">
        <v>15.4410266666667</v>
      </c>
    </row>
    <row r="349" spans="1:2" x14ac:dyDescent="0.35">
      <c r="A349" s="43">
        <v>45762.5</v>
      </c>
      <c r="B349" s="42">
        <v>12.191653965517199</v>
      </c>
    </row>
    <row r="350" spans="1:2" x14ac:dyDescent="0.35">
      <c r="A350" s="43">
        <v>45762.541666666701</v>
      </c>
      <c r="B350" s="42">
        <v>8.0599816666666708</v>
      </c>
    </row>
    <row r="351" spans="1:2" x14ac:dyDescent="0.35">
      <c r="A351" s="43">
        <v>45762.583333333299</v>
      </c>
      <c r="B351" s="42">
        <v>3.86219965517241</v>
      </c>
    </row>
    <row r="352" spans="1:2" x14ac:dyDescent="0.35">
      <c r="A352" s="43">
        <v>45762.625</v>
      </c>
      <c r="B352" s="42">
        <v>5.1435101666666698</v>
      </c>
    </row>
    <row r="353" spans="1:2" x14ac:dyDescent="0.35">
      <c r="A353" s="43">
        <v>45762.666666666701</v>
      </c>
      <c r="B353" s="42">
        <v>4.1582605172413798</v>
      </c>
    </row>
    <row r="354" spans="1:2" x14ac:dyDescent="0.35">
      <c r="A354" s="43">
        <v>45762.708333333299</v>
      </c>
      <c r="B354" s="42">
        <v>2.9133100000000001</v>
      </c>
    </row>
    <row r="355" spans="1:2" x14ac:dyDescent="0.35">
      <c r="A355" s="43">
        <v>45762.75</v>
      </c>
      <c r="B355" s="42">
        <v>5.8314832758620696</v>
      </c>
    </row>
    <row r="356" spans="1:2" x14ac:dyDescent="0.35">
      <c r="A356" s="43">
        <v>45762.791666666701</v>
      </c>
      <c r="B356" s="42">
        <v>7.1072531666666698</v>
      </c>
    </row>
    <row r="357" spans="1:2" x14ac:dyDescent="0.35">
      <c r="A357" s="43">
        <v>45762.833333333299</v>
      </c>
      <c r="B357" s="42">
        <v>8.1809456896551698</v>
      </c>
    </row>
    <row r="358" spans="1:2" x14ac:dyDescent="0.35">
      <c r="A358" s="43">
        <v>45762.875</v>
      </c>
      <c r="B358" s="42">
        <v>9.6077320000000004</v>
      </c>
    </row>
    <row r="359" spans="1:2" x14ac:dyDescent="0.35">
      <c r="A359" s="43">
        <v>45762.916666666701</v>
      </c>
      <c r="B359" s="42">
        <v>13.997025862069</v>
      </c>
    </row>
    <row r="360" spans="1:2" x14ac:dyDescent="0.35">
      <c r="A360" s="43">
        <v>45762.958333333299</v>
      </c>
      <c r="B360" s="42">
        <v>19.794071666666699</v>
      </c>
    </row>
    <row r="361" spans="1:2" x14ac:dyDescent="0.35">
      <c r="A361" s="43">
        <v>45763</v>
      </c>
      <c r="B361" s="42">
        <v>19.1183482758621</v>
      </c>
    </row>
    <row r="362" spans="1:2" x14ac:dyDescent="0.35">
      <c r="A362" s="43">
        <v>45763.041666666701</v>
      </c>
      <c r="B362" s="42">
        <v>13.1944481666667</v>
      </c>
    </row>
    <row r="363" spans="1:2" x14ac:dyDescent="0.35">
      <c r="A363" s="43">
        <v>45763.083333333299</v>
      </c>
      <c r="B363" s="42">
        <v>2.4956943103448301</v>
      </c>
    </row>
    <row r="364" spans="1:2" x14ac:dyDescent="0.35">
      <c r="A364" s="43">
        <v>45763.125</v>
      </c>
      <c r="B364" s="42">
        <v>2.3011776666666699</v>
      </c>
    </row>
    <row r="365" spans="1:2" x14ac:dyDescent="0.35">
      <c r="A365" s="43">
        <v>45763.166666666701</v>
      </c>
      <c r="B365" s="42">
        <v>1.7248594827586201</v>
      </c>
    </row>
    <row r="366" spans="1:2" x14ac:dyDescent="0.35">
      <c r="A366" s="43">
        <v>45763.208333333299</v>
      </c>
      <c r="B366" s="42">
        <v>1.2432544999999999</v>
      </c>
    </row>
    <row r="367" spans="1:2" x14ac:dyDescent="0.35">
      <c r="A367" s="43">
        <v>45763.25</v>
      </c>
      <c r="B367" s="42">
        <v>0.74657450000000003</v>
      </c>
    </row>
    <row r="368" spans="1:2" x14ac:dyDescent="0.35">
      <c r="A368" s="43">
        <v>45763.291666666701</v>
      </c>
      <c r="B368" s="42">
        <v>0.45378716666666702</v>
      </c>
    </row>
    <row r="369" spans="1:2" x14ac:dyDescent="0.35">
      <c r="A369" s="43">
        <v>45763.333333333299</v>
      </c>
      <c r="B369" s="42">
        <v>0.31491660344827599</v>
      </c>
    </row>
    <row r="370" spans="1:2" x14ac:dyDescent="0.35">
      <c r="A370" s="43">
        <v>45763.375</v>
      </c>
      <c r="B370" s="42">
        <v>0.42526265333333302</v>
      </c>
    </row>
    <row r="371" spans="1:2" x14ac:dyDescent="0.35">
      <c r="A371" s="43">
        <v>45763.416666666701</v>
      </c>
      <c r="B371" s="42">
        <v>1.18827282758621</v>
      </c>
    </row>
    <row r="372" spans="1:2" x14ac:dyDescent="0.35">
      <c r="A372" s="43">
        <v>45763.458333333299</v>
      </c>
      <c r="B372" s="42">
        <v>1.42423921666667</v>
      </c>
    </row>
    <row r="373" spans="1:2" x14ac:dyDescent="0.35">
      <c r="A373" s="43">
        <v>45763.5</v>
      </c>
      <c r="B373" s="42">
        <v>2.24698155172414</v>
      </c>
    </row>
    <row r="374" spans="1:2" x14ac:dyDescent="0.35">
      <c r="A374" s="43">
        <v>45763.541666666701</v>
      </c>
      <c r="B374" s="42">
        <v>2.0954056666666698</v>
      </c>
    </row>
    <row r="375" spans="1:2" x14ac:dyDescent="0.35">
      <c r="A375" s="43">
        <v>45763.583333333299</v>
      </c>
      <c r="B375" s="42">
        <v>2.8320493103448299</v>
      </c>
    </row>
    <row r="376" spans="1:2" x14ac:dyDescent="0.35">
      <c r="A376" s="43">
        <v>45763.625</v>
      </c>
      <c r="B376" s="42">
        <v>2.0624938333333298</v>
      </c>
    </row>
    <row r="377" spans="1:2" x14ac:dyDescent="0.35">
      <c r="A377" s="43">
        <v>45763.666666666701</v>
      </c>
      <c r="B377" s="42">
        <v>2.0994010344827601</v>
      </c>
    </row>
    <row r="378" spans="1:2" x14ac:dyDescent="0.35">
      <c r="A378" s="43">
        <v>45763.708333333299</v>
      </c>
      <c r="B378" s="42">
        <v>2.2478379999999998</v>
      </c>
    </row>
    <row r="379" spans="1:2" x14ac:dyDescent="0.35">
      <c r="A379" s="43">
        <v>45763.75</v>
      </c>
      <c r="B379" s="42">
        <v>1.5304850000000001</v>
      </c>
    </row>
    <row r="380" spans="1:2" x14ac:dyDescent="0.35">
      <c r="A380" s="43">
        <v>45763.791666666701</v>
      </c>
      <c r="B380" s="42">
        <v>1.5455544999999999</v>
      </c>
    </row>
    <row r="381" spans="1:2" x14ac:dyDescent="0.35">
      <c r="A381" s="43">
        <v>45763.833333333299</v>
      </c>
      <c r="B381" s="42">
        <v>1.2623587931034499</v>
      </c>
    </row>
    <row r="382" spans="1:2" x14ac:dyDescent="0.35">
      <c r="A382" s="43">
        <v>45763.875</v>
      </c>
      <c r="B382" s="42">
        <v>1.6850293333333299</v>
      </c>
    </row>
    <row r="383" spans="1:2" x14ac:dyDescent="0.35">
      <c r="A383" s="43">
        <v>45763.916666666701</v>
      </c>
      <c r="B383" s="42">
        <v>1.3265420689655201</v>
      </c>
    </row>
    <row r="384" spans="1:2" x14ac:dyDescent="0.35">
      <c r="A384" s="43">
        <v>45763.958333333299</v>
      </c>
      <c r="B384" s="42">
        <v>1.7765415</v>
      </c>
    </row>
    <row r="385" spans="1:2" x14ac:dyDescent="0.35">
      <c r="A385" s="43">
        <v>45764</v>
      </c>
      <c r="B385" s="42">
        <v>2.0875022413793101</v>
      </c>
    </row>
    <row r="386" spans="1:2" x14ac:dyDescent="0.35">
      <c r="A386" s="43">
        <v>45764.041666666701</v>
      </c>
      <c r="B386" s="42">
        <v>1.98585716666667</v>
      </c>
    </row>
    <row r="387" spans="1:2" x14ac:dyDescent="0.35">
      <c r="A387" s="43">
        <v>45764.083333333299</v>
      </c>
      <c r="B387" s="42">
        <v>2.02093948275862</v>
      </c>
    </row>
    <row r="388" spans="1:2" x14ac:dyDescent="0.35">
      <c r="A388" s="43">
        <v>45764.125</v>
      </c>
      <c r="B388" s="42">
        <v>2.1097251666666699</v>
      </c>
    </row>
    <row r="389" spans="1:2" x14ac:dyDescent="0.35">
      <c r="A389" s="43">
        <v>45764.166666666701</v>
      </c>
      <c r="B389" s="42">
        <v>1.83833603448276</v>
      </c>
    </row>
    <row r="390" spans="1:2" x14ac:dyDescent="0.35">
      <c r="A390" s="43">
        <v>45764.208333333299</v>
      </c>
      <c r="B390" s="42">
        <v>1.9608540000000001</v>
      </c>
    </row>
    <row r="391" spans="1:2" x14ac:dyDescent="0.35">
      <c r="A391" s="43">
        <v>45764.25</v>
      </c>
      <c r="B391" s="42">
        <v>2.1089698275862099</v>
      </c>
    </row>
    <row r="392" spans="1:2" x14ac:dyDescent="0.35">
      <c r="A392" s="43">
        <v>45764.291666666701</v>
      </c>
      <c r="B392" s="42">
        <v>2.7784415</v>
      </c>
    </row>
    <row r="393" spans="1:2" x14ac:dyDescent="0.35">
      <c r="A393" s="43">
        <v>45764.333333333299</v>
      </c>
      <c r="B393" s="42">
        <v>3.1479408620689702</v>
      </c>
    </row>
    <row r="394" spans="1:2" x14ac:dyDescent="0.35">
      <c r="A394" s="43">
        <v>45764.375</v>
      </c>
      <c r="B394" s="42">
        <v>2.1067541666666698</v>
      </c>
    </row>
    <row r="395" spans="1:2" x14ac:dyDescent="0.35">
      <c r="A395" s="43">
        <v>45764.416666666701</v>
      </c>
      <c r="B395" s="42">
        <v>2.2843286206896498</v>
      </c>
    </row>
    <row r="396" spans="1:2" x14ac:dyDescent="0.35">
      <c r="A396" s="43">
        <v>45764.458333333299</v>
      </c>
      <c r="B396" s="42">
        <v>1.7697560000000001</v>
      </c>
    </row>
    <row r="397" spans="1:2" x14ac:dyDescent="0.35">
      <c r="A397" s="43">
        <v>45764.5</v>
      </c>
      <c r="B397" s="42">
        <v>1.8901860344827599</v>
      </c>
    </row>
    <row r="398" spans="1:2" x14ac:dyDescent="0.35">
      <c r="A398" s="43">
        <v>45764.541666666701</v>
      </c>
      <c r="B398" s="42">
        <v>1.9086276666666699</v>
      </c>
    </row>
    <row r="399" spans="1:2" x14ac:dyDescent="0.35">
      <c r="A399" s="43">
        <v>45764.583333333299</v>
      </c>
      <c r="B399" s="42">
        <v>2.26112431034483</v>
      </c>
    </row>
    <row r="400" spans="1:2" x14ac:dyDescent="0.35">
      <c r="A400" s="43">
        <v>45764.625</v>
      </c>
      <c r="B400" s="42">
        <v>3.05099416666667</v>
      </c>
    </row>
    <row r="401" spans="1:2" x14ac:dyDescent="0.35">
      <c r="A401" s="43">
        <v>45764.666666666701</v>
      </c>
      <c r="B401" s="42">
        <v>2.0787355172413799</v>
      </c>
    </row>
    <row r="402" spans="1:2" x14ac:dyDescent="0.35">
      <c r="A402" s="43">
        <v>45764.708333333299</v>
      </c>
      <c r="B402" s="42">
        <v>2.7309725</v>
      </c>
    </row>
    <row r="403" spans="1:2" x14ac:dyDescent="0.35">
      <c r="A403" s="43">
        <v>45764.75</v>
      </c>
      <c r="B403" s="42">
        <v>2.4966865517241401</v>
      </c>
    </row>
    <row r="404" spans="1:2" x14ac:dyDescent="0.35">
      <c r="A404" s="43">
        <v>45764.791666666701</v>
      </c>
      <c r="B404" s="42">
        <v>2.8318456666666698</v>
      </c>
    </row>
    <row r="405" spans="1:2" x14ac:dyDescent="0.35">
      <c r="A405" s="43">
        <v>45764.833333333299</v>
      </c>
      <c r="B405" s="42">
        <v>2.6326149999999999</v>
      </c>
    </row>
    <row r="406" spans="1:2" x14ac:dyDescent="0.35">
      <c r="A406" s="43">
        <v>45764.875</v>
      </c>
      <c r="B406" s="42">
        <v>3.6430623333333298</v>
      </c>
    </row>
    <row r="407" spans="1:2" x14ac:dyDescent="0.35">
      <c r="A407" s="43">
        <v>45764.916666666701</v>
      </c>
      <c r="B407" s="42">
        <v>3.3834196551724101</v>
      </c>
    </row>
    <row r="408" spans="1:2" x14ac:dyDescent="0.35">
      <c r="A408" s="43">
        <v>45764.958333333299</v>
      </c>
      <c r="B408" s="42">
        <v>4.3451506666666697</v>
      </c>
    </row>
    <row r="409" spans="1:2" x14ac:dyDescent="0.35">
      <c r="A409" s="43">
        <v>45765</v>
      </c>
      <c r="B409" s="42">
        <v>4.1622094827586196</v>
      </c>
    </row>
    <row r="410" spans="1:2" x14ac:dyDescent="0.35">
      <c r="A410" s="43">
        <v>45765.041666666701</v>
      </c>
      <c r="B410" s="42">
        <v>4.5747555000000002</v>
      </c>
    </row>
    <row r="411" spans="1:2" x14ac:dyDescent="0.35">
      <c r="A411" s="43">
        <v>45765.083333333299</v>
      </c>
      <c r="B411" s="42">
        <v>6.68906344827586</v>
      </c>
    </row>
    <row r="412" spans="1:2" x14ac:dyDescent="0.35">
      <c r="A412" s="43">
        <v>45765.125</v>
      </c>
      <c r="B412" s="42">
        <v>4.8080825000000003</v>
      </c>
    </row>
    <row r="413" spans="1:2" x14ac:dyDescent="0.35">
      <c r="A413" s="43">
        <v>45765.166666666701</v>
      </c>
      <c r="B413" s="42">
        <v>5.8031663793103503</v>
      </c>
    </row>
    <row r="414" spans="1:2" x14ac:dyDescent="0.35">
      <c r="A414" s="43">
        <v>45765.208333333299</v>
      </c>
      <c r="B414" s="42">
        <v>5.8288041666666697</v>
      </c>
    </row>
    <row r="415" spans="1:2" x14ac:dyDescent="0.35">
      <c r="A415" s="43">
        <v>45765.25</v>
      </c>
      <c r="B415" s="42">
        <v>6.1882810344827597</v>
      </c>
    </row>
    <row r="416" spans="1:2" x14ac:dyDescent="0.35">
      <c r="A416" s="43">
        <v>45765.291666666701</v>
      </c>
      <c r="B416" s="42">
        <v>5.4507801666666698</v>
      </c>
    </row>
    <row r="417" spans="1:2" x14ac:dyDescent="0.35">
      <c r="A417" s="43">
        <v>45765.333333333299</v>
      </c>
      <c r="B417" s="42">
        <v>7.6034762068965502</v>
      </c>
    </row>
    <row r="418" spans="1:2" x14ac:dyDescent="0.35">
      <c r="A418" s="43">
        <v>45765.375</v>
      </c>
      <c r="B418" s="42">
        <v>10.8171278333333</v>
      </c>
    </row>
    <row r="419" spans="1:2" x14ac:dyDescent="0.35">
      <c r="A419" s="43">
        <v>45765.416666666701</v>
      </c>
      <c r="B419" s="42">
        <v>13.558505172413801</v>
      </c>
    </row>
    <row r="420" spans="1:2" x14ac:dyDescent="0.35">
      <c r="A420" s="43">
        <v>45765.458333333299</v>
      </c>
      <c r="B420" s="42">
        <v>8.9847400000000004</v>
      </c>
    </row>
    <row r="421" spans="1:2" x14ac:dyDescent="0.35">
      <c r="A421" s="43">
        <v>45765.5</v>
      </c>
      <c r="B421" s="42">
        <v>6.5760103448275897</v>
      </c>
    </row>
    <row r="422" spans="1:2" x14ac:dyDescent="0.35">
      <c r="A422" s="43">
        <v>45765.541666666701</v>
      </c>
      <c r="B422" s="42">
        <v>5.7105738333333402</v>
      </c>
    </row>
    <row r="423" spans="1:2" x14ac:dyDescent="0.35">
      <c r="A423" s="43">
        <v>45765.583333333299</v>
      </c>
      <c r="B423" s="42">
        <v>3.9479381034482799</v>
      </c>
    </row>
    <row r="424" spans="1:2" x14ac:dyDescent="0.35">
      <c r="A424" s="43">
        <v>45765.625</v>
      </c>
      <c r="B424" s="42">
        <v>2.87496666666667</v>
      </c>
    </row>
    <row r="425" spans="1:2" x14ac:dyDescent="0.35">
      <c r="A425" s="43">
        <v>45765.666666666701</v>
      </c>
      <c r="B425" s="42">
        <v>2.21189362068966</v>
      </c>
    </row>
    <row r="426" spans="1:2" x14ac:dyDescent="0.35">
      <c r="A426" s="43">
        <v>45765.708333333299</v>
      </c>
      <c r="B426" s="42">
        <v>2.31407116666667</v>
      </c>
    </row>
    <row r="427" spans="1:2" x14ac:dyDescent="0.35">
      <c r="A427" s="43">
        <v>45765.75</v>
      </c>
      <c r="B427" s="42">
        <v>2.7128939655172402</v>
      </c>
    </row>
    <row r="428" spans="1:2" x14ac:dyDescent="0.35">
      <c r="A428" s="43">
        <v>45765.791666666701</v>
      </c>
      <c r="B428" s="42">
        <v>4.8317713333333296</v>
      </c>
    </row>
    <row r="429" spans="1:2" x14ac:dyDescent="0.35">
      <c r="A429" s="43">
        <v>45765.833333333299</v>
      </c>
      <c r="B429" s="42">
        <v>5.7546286206896502</v>
      </c>
    </row>
    <row r="430" spans="1:2" x14ac:dyDescent="0.35">
      <c r="A430" s="43">
        <v>45765.875</v>
      </c>
      <c r="B430" s="42">
        <v>4.1375900000000003</v>
      </c>
    </row>
    <row r="431" spans="1:2" x14ac:dyDescent="0.35">
      <c r="A431" s="43">
        <v>45765.916666666701</v>
      </c>
      <c r="B431" s="42">
        <v>7.4834920689655204</v>
      </c>
    </row>
    <row r="432" spans="1:2" x14ac:dyDescent="0.35">
      <c r="A432" s="43">
        <v>45765.958333333299</v>
      </c>
      <c r="B432" s="42">
        <v>20.387506666666699</v>
      </c>
    </row>
    <row r="433" spans="1:2" x14ac:dyDescent="0.35">
      <c r="A433" s="43">
        <v>45766</v>
      </c>
      <c r="B433" s="42">
        <v>15.6446862068966</v>
      </c>
    </row>
    <row r="434" spans="1:2" x14ac:dyDescent="0.35">
      <c r="A434" s="43">
        <v>45766.041666666701</v>
      </c>
      <c r="B434" s="42">
        <v>14.767984999999999</v>
      </c>
    </row>
    <row r="435" spans="1:2" x14ac:dyDescent="0.35">
      <c r="A435" s="43">
        <v>45766.083333333299</v>
      </c>
      <c r="B435" s="42">
        <v>18.438231034482801</v>
      </c>
    </row>
    <row r="436" spans="1:2" x14ac:dyDescent="0.35">
      <c r="A436" s="43">
        <v>45766.125</v>
      </c>
      <c r="B436" s="42">
        <v>20.0471516666667</v>
      </c>
    </row>
    <row r="437" spans="1:2" x14ac:dyDescent="0.35">
      <c r="A437" s="43">
        <v>45766.166666666701</v>
      </c>
      <c r="B437" s="42">
        <v>21.0842568965517</v>
      </c>
    </row>
    <row r="438" spans="1:2" x14ac:dyDescent="0.35">
      <c r="A438" s="43">
        <v>45766.208333333299</v>
      </c>
      <c r="B438" s="42">
        <v>20.694316666666701</v>
      </c>
    </row>
    <row r="439" spans="1:2" x14ac:dyDescent="0.35">
      <c r="A439" s="43">
        <v>45766.25</v>
      </c>
      <c r="B439" s="42">
        <v>21.195579310344801</v>
      </c>
    </row>
    <row r="440" spans="1:2" x14ac:dyDescent="0.35">
      <c r="A440" s="43">
        <v>45766.291666666701</v>
      </c>
      <c r="B440" s="42">
        <v>21.631226666666699</v>
      </c>
    </row>
    <row r="441" spans="1:2" x14ac:dyDescent="0.35">
      <c r="A441" s="43">
        <v>45766.333333333299</v>
      </c>
      <c r="B441" s="42">
        <v>22.643146551724101</v>
      </c>
    </row>
    <row r="442" spans="1:2" x14ac:dyDescent="0.35">
      <c r="A442" s="43">
        <v>45766.375</v>
      </c>
      <c r="B442" s="42">
        <v>22.808248333333299</v>
      </c>
    </row>
    <row r="443" spans="1:2" x14ac:dyDescent="0.35">
      <c r="A443" s="43">
        <v>45766.416666666701</v>
      </c>
      <c r="B443" s="42">
        <v>21.3467086206897</v>
      </c>
    </row>
    <row r="444" spans="1:2" x14ac:dyDescent="0.35">
      <c r="A444" s="43">
        <v>45766.458333333299</v>
      </c>
      <c r="B444" s="42">
        <v>19.154531666666699</v>
      </c>
    </row>
    <row r="445" spans="1:2" x14ac:dyDescent="0.35">
      <c r="A445" s="43">
        <v>45766.5</v>
      </c>
      <c r="B445" s="42">
        <v>17.853962068965501</v>
      </c>
    </row>
    <row r="446" spans="1:2" x14ac:dyDescent="0.35">
      <c r="A446" s="43">
        <v>45766.541666666701</v>
      </c>
      <c r="B446" s="42">
        <v>20.201786666666699</v>
      </c>
    </row>
    <row r="447" spans="1:2" x14ac:dyDescent="0.35">
      <c r="A447" s="43">
        <v>45766.583333333299</v>
      </c>
      <c r="B447" s="42">
        <v>19.665527586206899</v>
      </c>
    </row>
    <row r="448" spans="1:2" x14ac:dyDescent="0.35">
      <c r="A448" s="43">
        <v>45766.625</v>
      </c>
      <c r="B448" s="42">
        <v>15.684623333333301</v>
      </c>
    </row>
    <row r="449" spans="1:2" x14ac:dyDescent="0.35">
      <c r="A449" s="43">
        <v>45766.666666666701</v>
      </c>
      <c r="B449" s="42">
        <v>14.0348068965517</v>
      </c>
    </row>
    <row r="450" spans="1:2" x14ac:dyDescent="0.35">
      <c r="A450" s="43">
        <v>45766.708333333299</v>
      </c>
      <c r="B450" s="42">
        <v>13.105321666666701</v>
      </c>
    </row>
    <row r="451" spans="1:2" x14ac:dyDescent="0.35">
      <c r="A451" s="43">
        <v>45766.75</v>
      </c>
      <c r="B451" s="42">
        <v>13.876577586206899</v>
      </c>
    </row>
    <row r="452" spans="1:2" x14ac:dyDescent="0.35">
      <c r="A452" s="43">
        <v>45766.791666666701</v>
      </c>
      <c r="B452" s="42">
        <v>7.4050303333333298</v>
      </c>
    </row>
    <row r="453" spans="1:2" x14ac:dyDescent="0.35">
      <c r="A453" s="43">
        <v>45766.833333333299</v>
      </c>
      <c r="B453" s="42">
        <v>3.0470737931034502</v>
      </c>
    </row>
    <row r="454" spans="1:2" x14ac:dyDescent="0.35">
      <c r="A454" s="43">
        <v>45766.875</v>
      </c>
      <c r="B454" s="42">
        <v>2.76313866666667</v>
      </c>
    </row>
    <row r="455" spans="1:2" x14ac:dyDescent="0.35">
      <c r="A455" s="43">
        <v>45766.916666666701</v>
      </c>
      <c r="B455" s="42">
        <v>2.57664931034483</v>
      </c>
    </row>
    <row r="456" spans="1:2" x14ac:dyDescent="0.35">
      <c r="A456" s="43">
        <v>45766.958333333299</v>
      </c>
      <c r="B456" s="42">
        <v>3.1043351666666701</v>
      </c>
    </row>
    <row r="457" spans="1:2" x14ac:dyDescent="0.35">
      <c r="A457" s="43">
        <v>45767</v>
      </c>
      <c r="B457" s="42">
        <v>3.0932929310344801</v>
      </c>
    </row>
    <row r="458" spans="1:2" x14ac:dyDescent="0.35">
      <c r="A458" s="43">
        <v>45767.041666666701</v>
      </c>
      <c r="B458" s="42">
        <v>3.4120725423728802</v>
      </c>
    </row>
    <row r="459" spans="1:2" x14ac:dyDescent="0.35">
      <c r="A459" s="43">
        <v>45767.083333333299</v>
      </c>
      <c r="B459" s="42">
        <v>3.4041908333333302</v>
      </c>
    </row>
    <row r="460" spans="1:2" x14ac:dyDescent="0.35">
      <c r="A460" s="43">
        <v>45767.125</v>
      </c>
      <c r="B460" s="42">
        <v>3.3978826666666699</v>
      </c>
    </row>
    <row r="461" spans="1:2" x14ac:dyDescent="0.35">
      <c r="A461" s="43">
        <v>45767.166666666701</v>
      </c>
      <c r="B461" s="42">
        <v>4.3132601724137896</v>
      </c>
    </row>
    <row r="462" spans="1:2" x14ac:dyDescent="0.35">
      <c r="A462" s="43">
        <v>45767.208333333299</v>
      </c>
      <c r="B462" s="42">
        <v>4.9165574999999997</v>
      </c>
    </row>
    <row r="463" spans="1:2" x14ac:dyDescent="0.35">
      <c r="A463" s="43">
        <v>45767.25</v>
      </c>
      <c r="B463" s="42">
        <v>4.21949706896552</v>
      </c>
    </row>
    <row r="464" spans="1:2" x14ac:dyDescent="0.35">
      <c r="A464" s="43">
        <v>45767.291666666701</v>
      </c>
      <c r="B464" s="42">
        <v>3.8863713333333298</v>
      </c>
    </row>
    <row r="465" spans="1:2" x14ac:dyDescent="0.35">
      <c r="A465" s="43">
        <v>45767.333333333299</v>
      </c>
      <c r="B465" s="42">
        <v>3.8306193103448298</v>
      </c>
    </row>
    <row r="466" spans="1:2" x14ac:dyDescent="0.35">
      <c r="A466" s="43">
        <v>45767.375</v>
      </c>
      <c r="B466" s="42">
        <v>3.8094461666666701</v>
      </c>
    </row>
    <row r="467" spans="1:2" x14ac:dyDescent="0.35">
      <c r="A467" s="43">
        <v>45767.416666666701</v>
      </c>
      <c r="B467" s="42">
        <v>4.7238513793103403</v>
      </c>
    </row>
    <row r="468" spans="1:2" x14ac:dyDescent="0.35">
      <c r="A468" s="43">
        <v>45767.458333333299</v>
      </c>
      <c r="B468" s="42">
        <v>3.2330114999999999</v>
      </c>
    </row>
    <row r="469" spans="1:2" x14ac:dyDescent="0.35">
      <c r="A469" s="43">
        <v>45767.5</v>
      </c>
      <c r="B469" s="42">
        <v>3.8103349999999998</v>
      </c>
    </row>
    <row r="470" spans="1:2" x14ac:dyDescent="0.35">
      <c r="A470" s="43">
        <v>45767.541666666701</v>
      </c>
      <c r="B470" s="42">
        <v>3.48968566666667</v>
      </c>
    </row>
    <row r="471" spans="1:2" x14ac:dyDescent="0.35">
      <c r="A471" s="43">
        <v>45767.583333333299</v>
      </c>
      <c r="B471" s="42">
        <v>3.7314251724137901</v>
      </c>
    </row>
    <row r="472" spans="1:2" x14ac:dyDescent="0.35">
      <c r="A472" s="43">
        <v>45767.625</v>
      </c>
      <c r="B472" s="42">
        <v>4.0198226666666699</v>
      </c>
    </row>
    <row r="473" spans="1:2" x14ac:dyDescent="0.35">
      <c r="A473" s="43">
        <v>45767.666666666701</v>
      </c>
      <c r="B473" s="42">
        <v>4.1031010344827603</v>
      </c>
    </row>
    <row r="474" spans="1:2" x14ac:dyDescent="0.35">
      <c r="A474" s="43">
        <v>45767.708333333299</v>
      </c>
      <c r="B474" s="42">
        <v>3.8277891666666699</v>
      </c>
    </row>
    <row r="475" spans="1:2" x14ac:dyDescent="0.35">
      <c r="A475" s="43">
        <v>45767.75</v>
      </c>
      <c r="B475" s="42">
        <v>3.33753396551724</v>
      </c>
    </row>
    <row r="476" spans="1:2" x14ac:dyDescent="0.35">
      <c r="A476" s="43">
        <v>45767.791666666701</v>
      </c>
      <c r="B476" s="42">
        <v>5.1463846666666697</v>
      </c>
    </row>
    <row r="477" spans="1:2" x14ac:dyDescent="0.35">
      <c r="A477" s="43">
        <v>45767.833333333299</v>
      </c>
      <c r="B477" s="42">
        <v>4.8341848275862098</v>
      </c>
    </row>
    <row r="478" spans="1:2" x14ac:dyDescent="0.35">
      <c r="A478" s="43">
        <v>45767.875</v>
      </c>
      <c r="B478" s="42">
        <v>5.3366548333333297</v>
      </c>
    </row>
    <row r="479" spans="1:2" x14ac:dyDescent="0.35">
      <c r="A479" s="43">
        <v>45767.916666666701</v>
      </c>
      <c r="B479" s="42">
        <v>5.2902639655172399</v>
      </c>
    </row>
    <row r="480" spans="1:2" x14ac:dyDescent="0.35">
      <c r="A480" s="43">
        <v>45767.958333333299</v>
      </c>
      <c r="B480" s="42">
        <v>6.2097868333333297</v>
      </c>
    </row>
    <row r="481" spans="1:2" x14ac:dyDescent="0.35">
      <c r="A481" s="43">
        <v>45768</v>
      </c>
      <c r="B481" s="42">
        <v>6.9692117241379297</v>
      </c>
    </row>
    <row r="482" spans="1:2" x14ac:dyDescent="0.35">
      <c r="A482" s="43">
        <v>45768.041666666701</v>
      </c>
      <c r="B482" s="42">
        <v>6.5844265000000002</v>
      </c>
    </row>
    <row r="483" spans="1:2" x14ac:dyDescent="0.35">
      <c r="A483" s="43">
        <v>45768.083333333299</v>
      </c>
      <c r="B483" s="42">
        <v>6.6298849999999998</v>
      </c>
    </row>
    <row r="484" spans="1:2" x14ac:dyDescent="0.35">
      <c r="A484" s="43">
        <v>45768.125</v>
      </c>
      <c r="B484" s="42">
        <v>7.0226708333333301</v>
      </c>
    </row>
    <row r="485" spans="1:2" x14ac:dyDescent="0.35">
      <c r="A485" s="43">
        <v>45768.166666666701</v>
      </c>
      <c r="B485" s="42">
        <v>7.1803084482758601</v>
      </c>
    </row>
    <row r="486" spans="1:2" x14ac:dyDescent="0.35">
      <c r="A486" s="43">
        <v>45768.208333333299</v>
      </c>
      <c r="B486" s="42">
        <v>5.6754610000000003</v>
      </c>
    </row>
    <row r="487" spans="1:2" x14ac:dyDescent="0.35">
      <c r="A487" s="43">
        <v>45768.25</v>
      </c>
      <c r="B487" s="42">
        <v>5.7561698275862101</v>
      </c>
    </row>
    <row r="488" spans="1:2" x14ac:dyDescent="0.35">
      <c r="A488" s="43">
        <v>45768.291666666701</v>
      </c>
      <c r="B488" s="42">
        <v>7.7122634999999997</v>
      </c>
    </row>
    <row r="489" spans="1:2" x14ac:dyDescent="0.35">
      <c r="A489" s="43">
        <v>45768.333333333299</v>
      </c>
      <c r="B489" s="42">
        <v>10.2502406896552</v>
      </c>
    </row>
    <row r="490" spans="1:2" x14ac:dyDescent="0.35">
      <c r="A490" s="43">
        <v>45768.375</v>
      </c>
      <c r="B490" s="42">
        <v>13.2802216666667</v>
      </c>
    </row>
    <row r="491" spans="1:2" x14ac:dyDescent="0.35">
      <c r="A491" s="43">
        <v>45768.416666666701</v>
      </c>
      <c r="B491" s="42">
        <v>15.2826448275862</v>
      </c>
    </row>
    <row r="492" spans="1:2" x14ac:dyDescent="0.35">
      <c r="A492" s="43">
        <v>45768.458333333299</v>
      </c>
      <c r="B492" s="42">
        <v>15.858328333333301</v>
      </c>
    </row>
    <row r="493" spans="1:2" x14ac:dyDescent="0.35">
      <c r="A493" s="43">
        <v>45768.5</v>
      </c>
      <c r="B493" s="42">
        <v>17.0509086206897</v>
      </c>
    </row>
    <row r="494" spans="1:2" x14ac:dyDescent="0.35">
      <c r="A494" s="43">
        <v>45768.541666666701</v>
      </c>
      <c r="B494" s="42">
        <v>18.5169416666667</v>
      </c>
    </row>
    <row r="495" spans="1:2" x14ac:dyDescent="0.35">
      <c r="A495" s="43">
        <v>45768.583333333299</v>
      </c>
      <c r="B495" s="42">
        <v>12.2128703448276</v>
      </c>
    </row>
    <row r="496" spans="1:2" x14ac:dyDescent="0.35">
      <c r="A496" s="43">
        <v>45768.625</v>
      </c>
      <c r="B496" s="42">
        <v>5.2920660000000002</v>
      </c>
    </row>
    <row r="497" spans="1:2" x14ac:dyDescent="0.35">
      <c r="A497" s="43">
        <v>45768.666666666701</v>
      </c>
      <c r="B497" s="42">
        <v>1.5465126379310301</v>
      </c>
    </row>
    <row r="498" spans="1:2" x14ac:dyDescent="0.35">
      <c r="A498" s="43">
        <v>45768.708333333299</v>
      </c>
      <c r="B498" s="42">
        <v>2.5369820000000001</v>
      </c>
    </row>
    <row r="499" spans="1:2" x14ac:dyDescent="0.35">
      <c r="A499" s="43">
        <v>45768.75</v>
      </c>
      <c r="B499" s="42">
        <v>3.3827441379310299</v>
      </c>
    </row>
    <row r="500" spans="1:2" x14ac:dyDescent="0.35">
      <c r="A500" s="43">
        <v>45768.791666666701</v>
      </c>
      <c r="B500" s="42">
        <v>2.2530876666666702</v>
      </c>
    </row>
    <row r="501" spans="1:2" x14ac:dyDescent="0.35">
      <c r="A501" s="43">
        <v>45768.833333333299</v>
      </c>
      <c r="B501" s="42">
        <v>1.5691745344827599</v>
      </c>
    </row>
    <row r="502" spans="1:2" x14ac:dyDescent="0.35">
      <c r="A502" s="43">
        <v>45768.875</v>
      </c>
      <c r="B502" s="42">
        <v>3.2293328333333302</v>
      </c>
    </row>
    <row r="503" spans="1:2" x14ac:dyDescent="0.35">
      <c r="A503" s="43">
        <v>45768.916666666701</v>
      </c>
      <c r="B503" s="42">
        <v>3.8086284482758601</v>
      </c>
    </row>
    <row r="504" spans="1:2" x14ac:dyDescent="0.35">
      <c r="A504" s="43">
        <v>45768.958333333299</v>
      </c>
      <c r="B504" s="42">
        <v>3.1873740000000002</v>
      </c>
    </row>
    <row r="505" spans="1:2" x14ac:dyDescent="0.35">
      <c r="A505" s="43">
        <v>45769</v>
      </c>
      <c r="B505" s="42">
        <v>2.4427137931034499</v>
      </c>
    </row>
    <row r="506" spans="1:2" x14ac:dyDescent="0.35">
      <c r="A506" s="43">
        <v>45769.041666666701</v>
      </c>
      <c r="B506" s="42">
        <v>1.7519148333333301</v>
      </c>
    </row>
    <row r="507" spans="1:2" x14ac:dyDescent="0.35">
      <c r="A507" s="43">
        <v>45769.083333333299</v>
      </c>
      <c r="B507" s="42">
        <v>2.6122089655172398</v>
      </c>
    </row>
    <row r="508" spans="1:2" x14ac:dyDescent="0.35">
      <c r="A508" s="43">
        <v>45769.125</v>
      </c>
      <c r="B508" s="42">
        <v>4.2338420000000001</v>
      </c>
    </row>
    <row r="509" spans="1:2" x14ac:dyDescent="0.35">
      <c r="A509" s="43">
        <v>45769.166666666701</v>
      </c>
      <c r="B509" s="42">
        <v>2.6967625862069</v>
      </c>
    </row>
    <row r="510" spans="1:2" x14ac:dyDescent="0.35">
      <c r="A510" s="43">
        <v>45769.208333333299</v>
      </c>
      <c r="B510" s="42">
        <v>2.2311396666666701</v>
      </c>
    </row>
    <row r="511" spans="1:2" x14ac:dyDescent="0.35">
      <c r="A511" s="43">
        <v>45769.25</v>
      </c>
      <c r="B511" s="42">
        <v>2.2668681034482798</v>
      </c>
    </row>
    <row r="512" spans="1:2" x14ac:dyDescent="0.35">
      <c r="A512" s="43">
        <v>45769.291666666701</v>
      </c>
      <c r="B512" s="42">
        <v>2.3293641666666698</v>
      </c>
    </row>
    <row r="513" spans="1:2" x14ac:dyDescent="0.35">
      <c r="A513" s="43">
        <v>45769.333333333299</v>
      </c>
      <c r="B513" s="42">
        <v>4.2421312068965502</v>
      </c>
    </row>
    <row r="514" spans="1:2" x14ac:dyDescent="0.35">
      <c r="A514" s="43">
        <v>45769.375</v>
      </c>
      <c r="B514" s="42">
        <v>3.703195</v>
      </c>
    </row>
    <row r="515" spans="1:2" x14ac:dyDescent="0.35">
      <c r="A515" s="43">
        <v>45769.416666666701</v>
      </c>
      <c r="B515" s="42">
        <v>3.5023612068965502</v>
      </c>
    </row>
    <row r="516" spans="1:2" x14ac:dyDescent="0.35">
      <c r="A516" s="43">
        <v>45769.458333333299</v>
      </c>
      <c r="B516" s="42">
        <v>3.1644561666666702</v>
      </c>
    </row>
    <row r="517" spans="1:2" x14ac:dyDescent="0.35">
      <c r="A517" s="43">
        <v>45769.5</v>
      </c>
      <c r="B517" s="42">
        <v>3.7727643103448298</v>
      </c>
    </row>
    <row r="518" spans="1:2" x14ac:dyDescent="0.35">
      <c r="A518" s="43">
        <v>45769.541666666701</v>
      </c>
      <c r="B518" s="42">
        <v>3.0796695000000001</v>
      </c>
    </row>
    <row r="519" spans="1:2" x14ac:dyDescent="0.35">
      <c r="A519" s="43">
        <v>45769.583333333299</v>
      </c>
      <c r="B519" s="42">
        <v>2.9683236206896599</v>
      </c>
    </row>
    <row r="520" spans="1:2" x14ac:dyDescent="0.35">
      <c r="A520" s="43">
        <v>45769.625</v>
      </c>
      <c r="B520" s="42">
        <v>3.5246696666666701</v>
      </c>
    </row>
    <row r="521" spans="1:2" x14ac:dyDescent="0.35">
      <c r="A521" s="43">
        <v>45769.666666666701</v>
      </c>
      <c r="B521" s="42">
        <v>3.5114691379310301</v>
      </c>
    </row>
    <row r="522" spans="1:2" x14ac:dyDescent="0.35">
      <c r="A522" s="43">
        <v>45769.708333333299</v>
      </c>
      <c r="B522" s="42">
        <v>2.0686976666666701</v>
      </c>
    </row>
    <row r="523" spans="1:2" x14ac:dyDescent="0.35">
      <c r="A523" s="43">
        <v>45769.75</v>
      </c>
      <c r="B523" s="42">
        <v>1.9105024137930999</v>
      </c>
    </row>
    <row r="524" spans="1:2" x14ac:dyDescent="0.35">
      <c r="A524" s="43">
        <v>45769.791666666701</v>
      </c>
      <c r="B524" s="42">
        <v>2.9661504999999999</v>
      </c>
    </row>
    <row r="525" spans="1:2" x14ac:dyDescent="0.35">
      <c r="A525" s="43">
        <v>45769.833333333299</v>
      </c>
      <c r="B525" s="42">
        <v>2.6283053448275902</v>
      </c>
    </row>
    <row r="526" spans="1:2" x14ac:dyDescent="0.35">
      <c r="A526" s="43">
        <v>45769.875</v>
      </c>
      <c r="B526" s="42">
        <v>2.8510680000000002</v>
      </c>
    </row>
    <row r="527" spans="1:2" x14ac:dyDescent="0.35">
      <c r="A527" s="43">
        <v>45769.916666666701</v>
      </c>
      <c r="B527" s="42">
        <v>2.6369258620689702</v>
      </c>
    </row>
    <row r="528" spans="1:2" x14ac:dyDescent="0.35">
      <c r="A528" s="43">
        <v>45769.958333333299</v>
      </c>
      <c r="B528" s="42">
        <v>2.6641870000000001</v>
      </c>
    </row>
    <row r="529" spans="1:2" x14ac:dyDescent="0.35">
      <c r="A529" s="43">
        <v>45770</v>
      </c>
      <c r="B529" s="42">
        <v>2.3229232758620699</v>
      </c>
    </row>
    <row r="530" spans="1:2" x14ac:dyDescent="0.35">
      <c r="A530" s="43">
        <v>45770.041666666701</v>
      </c>
      <c r="B530" s="42">
        <v>2.1829891666666699</v>
      </c>
    </row>
    <row r="531" spans="1:2" x14ac:dyDescent="0.35">
      <c r="A531" s="43">
        <v>45770.083333333299</v>
      </c>
      <c r="B531" s="42">
        <v>2.7279868965517302</v>
      </c>
    </row>
    <row r="532" spans="1:2" x14ac:dyDescent="0.35">
      <c r="A532" s="43">
        <v>45770.125</v>
      </c>
      <c r="B532" s="42">
        <v>2.4145863333333302</v>
      </c>
    </row>
    <row r="533" spans="1:2" x14ac:dyDescent="0.35">
      <c r="A533" s="43">
        <v>45770.166666666701</v>
      </c>
      <c r="B533" s="42">
        <v>2.2773510344827601</v>
      </c>
    </row>
    <row r="534" spans="1:2" x14ac:dyDescent="0.35">
      <c r="A534" s="43">
        <v>45770.208333333299</v>
      </c>
      <c r="B534" s="42">
        <v>2.16272333333333</v>
      </c>
    </row>
    <row r="535" spans="1:2" x14ac:dyDescent="0.35">
      <c r="A535" s="43">
        <v>45770.25</v>
      </c>
      <c r="B535" s="42">
        <v>1.3176575862069</v>
      </c>
    </row>
    <row r="536" spans="1:2" x14ac:dyDescent="0.35">
      <c r="A536" s="43">
        <v>45770.291666666701</v>
      </c>
      <c r="B536" s="42">
        <v>2.0949816666666701</v>
      </c>
    </row>
    <row r="537" spans="1:2" x14ac:dyDescent="0.35">
      <c r="A537" s="43">
        <v>45770.333333333299</v>
      </c>
      <c r="B537" s="42">
        <v>2.2527118965517201</v>
      </c>
    </row>
    <row r="538" spans="1:2" x14ac:dyDescent="0.35">
      <c r="A538" s="43">
        <v>45770.375</v>
      </c>
      <c r="B538" s="42">
        <v>1.5853065</v>
      </c>
    </row>
    <row r="539" spans="1:2" x14ac:dyDescent="0.35">
      <c r="A539" s="43">
        <v>45770.416666666701</v>
      </c>
      <c r="B539" s="42">
        <v>2.7833872413793102</v>
      </c>
    </row>
    <row r="540" spans="1:2" x14ac:dyDescent="0.35">
      <c r="A540" s="43">
        <v>45770.458333333299</v>
      </c>
      <c r="B540" s="42">
        <v>3.8744631666666698</v>
      </c>
    </row>
    <row r="541" spans="1:2" x14ac:dyDescent="0.35">
      <c r="A541" s="43">
        <v>45770.5</v>
      </c>
      <c r="B541" s="42">
        <v>2.8541548275862101</v>
      </c>
    </row>
    <row r="542" spans="1:2" x14ac:dyDescent="0.35">
      <c r="A542" s="43">
        <v>45770.541666666701</v>
      </c>
      <c r="B542" s="42">
        <v>2.7241</v>
      </c>
    </row>
    <row r="543" spans="1:2" x14ac:dyDescent="0.35">
      <c r="A543" s="43">
        <v>45770.583333333299</v>
      </c>
      <c r="B543" s="42">
        <v>4.2519820689655203</v>
      </c>
    </row>
    <row r="544" spans="1:2" x14ac:dyDescent="0.35">
      <c r="A544" s="43">
        <v>45770.625</v>
      </c>
      <c r="B544" s="42">
        <v>5.9125106666666696</v>
      </c>
    </row>
    <row r="545" spans="1:2" x14ac:dyDescent="0.35">
      <c r="A545" s="43">
        <v>45770.666666666701</v>
      </c>
      <c r="B545" s="42">
        <v>6.8171243103448296</v>
      </c>
    </row>
    <row r="546" spans="1:2" x14ac:dyDescent="0.35">
      <c r="A546" s="43">
        <v>45770.708333333299</v>
      </c>
      <c r="B546" s="42">
        <v>7.8193986666666699</v>
      </c>
    </row>
    <row r="547" spans="1:2" x14ac:dyDescent="0.35">
      <c r="A547" s="43">
        <v>45770.75</v>
      </c>
      <c r="B547" s="42">
        <v>9.3712549999999997</v>
      </c>
    </row>
    <row r="548" spans="1:2" x14ac:dyDescent="0.35">
      <c r="A548" s="43">
        <v>45770.791666666701</v>
      </c>
      <c r="B548" s="42">
        <v>8.7675513333333299</v>
      </c>
    </row>
    <row r="549" spans="1:2" x14ac:dyDescent="0.35">
      <c r="A549" s="43">
        <v>45770.833333333299</v>
      </c>
      <c r="B549" s="42">
        <v>7.8319787931034499</v>
      </c>
    </row>
    <row r="550" spans="1:2" x14ac:dyDescent="0.35">
      <c r="A550" s="43">
        <v>45770.875</v>
      </c>
      <c r="B550" s="42">
        <v>6.0572001666666697</v>
      </c>
    </row>
    <row r="551" spans="1:2" x14ac:dyDescent="0.35">
      <c r="A551" s="43">
        <v>45770.916666666701</v>
      </c>
      <c r="B551" s="42">
        <v>3.3493994827586202</v>
      </c>
    </row>
    <row r="552" spans="1:2" x14ac:dyDescent="0.35">
      <c r="A552" s="43">
        <v>45770.958333333299</v>
      </c>
      <c r="B552" s="42">
        <v>3.8881906666666701</v>
      </c>
    </row>
    <row r="553" spans="1:2" x14ac:dyDescent="0.35">
      <c r="A553" s="43">
        <v>45771</v>
      </c>
      <c r="B553" s="42">
        <v>6.7645696551724104</v>
      </c>
    </row>
    <row r="554" spans="1:2" x14ac:dyDescent="0.35">
      <c r="A554" s="43">
        <v>45771.041666666701</v>
      </c>
      <c r="B554" s="42">
        <v>18.179103333333298</v>
      </c>
    </row>
    <row r="555" spans="1:2" x14ac:dyDescent="0.35">
      <c r="A555" s="43">
        <v>45771.083333333299</v>
      </c>
      <c r="B555" s="42">
        <v>21.022412068965501</v>
      </c>
    </row>
    <row r="556" spans="1:2" x14ac:dyDescent="0.35">
      <c r="A556" s="43">
        <v>45771.125</v>
      </c>
      <c r="B556" s="42">
        <v>21.266553333333299</v>
      </c>
    </row>
    <row r="557" spans="1:2" x14ac:dyDescent="0.35">
      <c r="A557" s="43">
        <v>45771.166666666701</v>
      </c>
      <c r="B557" s="42">
        <v>21.470093103448299</v>
      </c>
    </row>
    <row r="558" spans="1:2" x14ac:dyDescent="0.35">
      <c r="A558" s="43">
        <v>45771.208333333299</v>
      </c>
      <c r="B558" s="42">
        <v>18.086501666666699</v>
      </c>
    </row>
    <row r="559" spans="1:2" x14ac:dyDescent="0.35">
      <c r="A559" s="43">
        <v>45771.25</v>
      </c>
      <c r="B559" s="42">
        <v>14.1509</v>
      </c>
    </row>
    <row r="560" spans="1:2" x14ac:dyDescent="0.35">
      <c r="A560" s="43">
        <v>45771.291666666701</v>
      </c>
      <c r="B560" s="42">
        <v>10.7252755</v>
      </c>
    </row>
    <row r="561" spans="1:2" x14ac:dyDescent="0.35">
      <c r="A561" s="43">
        <v>45771.333333333299</v>
      </c>
      <c r="B561" s="42">
        <v>9.0162722413793102</v>
      </c>
    </row>
    <row r="562" spans="1:2" x14ac:dyDescent="0.35">
      <c r="A562" s="43">
        <v>45771.375</v>
      </c>
      <c r="B562" s="42">
        <v>9.0113396666666699</v>
      </c>
    </row>
    <row r="563" spans="1:2" x14ac:dyDescent="0.35">
      <c r="A563" s="43">
        <v>45771.416666666701</v>
      </c>
      <c r="B563" s="42">
        <v>9.5137134482758601</v>
      </c>
    </row>
    <row r="564" spans="1:2" x14ac:dyDescent="0.35">
      <c r="A564" s="43">
        <v>45771.458333333299</v>
      </c>
      <c r="B564" s="42">
        <v>9.3623003333333301</v>
      </c>
    </row>
    <row r="565" spans="1:2" x14ac:dyDescent="0.35">
      <c r="A565" s="43">
        <v>45771.5</v>
      </c>
      <c r="B565" s="42">
        <v>8.32615206896552</v>
      </c>
    </row>
    <row r="566" spans="1:2" x14ac:dyDescent="0.35">
      <c r="A566" s="43">
        <v>45771.541666666701</v>
      </c>
      <c r="B566" s="42">
        <v>8.2209231666666707</v>
      </c>
    </row>
    <row r="567" spans="1:2" x14ac:dyDescent="0.35">
      <c r="A567" s="43">
        <v>45771.583333333299</v>
      </c>
      <c r="B567" s="42">
        <v>8.2782760344827597</v>
      </c>
    </row>
    <row r="568" spans="1:2" x14ac:dyDescent="0.35">
      <c r="A568" s="43">
        <v>45771.625</v>
      </c>
      <c r="B568" s="42">
        <v>7.7110355000000004</v>
      </c>
    </row>
    <row r="569" spans="1:2" x14ac:dyDescent="0.35">
      <c r="A569" s="43">
        <v>45771.666666666701</v>
      </c>
      <c r="B569" s="42">
        <v>7.1769615517241396</v>
      </c>
    </row>
    <row r="570" spans="1:2" x14ac:dyDescent="0.35">
      <c r="A570" s="43">
        <v>45771.708333333299</v>
      </c>
      <c r="B570" s="42">
        <v>7.9787515000000004</v>
      </c>
    </row>
    <row r="571" spans="1:2" x14ac:dyDescent="0.35">
      <c r="A571" s="43">
        <v>45771.75</v>
      </c>
      <c r="B571" s="42">
        <v>7.5069896551724096</v>
      </c>
    </row>
    <row r="572" spans="1:2" x14ac:dyDescent="0.35">
      <c r="A572" s="43">
        <v>45771.791666666701</v>
      </c>
      <c r="B572" s="42">
        <v>7.0802198333333299</v>
      </c>
    </row>
    <row r="573" spans="1:2" x14ac:dyDescent="0.35">
      <c r="A573" s="43">
        <v>45771.833333333299</v>
      </c>
      <c r="B573" s="42">
        <v>7.2732465517241396</v>
      </c>
    </row>
    <row r="574" spans="1:2" x14ac:dyDescent="0.35">
      <c r="A574" s="43">
        <v>45771.875</v>
      </c>
      <c r="B574" s="42">
        <v>6.6318503333333298</v>
      </c>
    </row>
    <row r="575" spans="1:2" x14ac:dyDescent="0.35">
      <c r="A575" s="43">
        <v>45771.916666666701</v>
      </c>
      <c r="B575" s="42">
        <v>5.7644775862069002</v>
      </c>
    </row>
    <row r="576" spans="1:2" x14ac:dyDescent="0.35">
      <c r="A576" s="43">
        <v>45771.958333333299</v>
      </c>
      <c r="B576" s="42">
        <v>7.0556204999999999</v>
      </c>
    </row>
    <row r="577" spans="1:2" x14ac:dyDescent="0.35">
      <c r="A577" s="43">
        <v>45772</v>
      </c>
      <c r="B577" s="42">
        <v>5.2773332758620697</v>
      </c>
    </row>
    <row r="578" spans="1:2" x14ac:dyDescent="0.35">
      <c r="A578" s="43">
        <v>45772.041666666701</v>
      </c>
      <c r="B578" s="42">
        <v>4.7868346666666701</v>
      </c>
    </row>
    <row r="579" spans="1:2" x14ac:dyDescent="0.35">
      <c r="A579" s="43">
        <v>45772.083333333299</v>
      </c>
      <c r="B579" s="42">
        <v>5.7985563793103401</v>
      </c>
    </row>
    <row r="580" spans="1:2" x14ac:dyDescent="0.35">
      <c r="A580" s="43">
        <v>45772.125</v>
      </c>
      <c r="B580" s="42">
        <v>7.93801483333334</v>
      </c>
    </row>
    <row r="581" spans="1:2" x14ac:dyDescent="0.35">
      <c r="A581" s="43">
        <v>45772.166666666701</v>
      </c>
      <c r="B581" s="42">
        <v>8.7581737931034507</v>
      </c>
    </row>
    <row r="582" spans="1:2" x14ac:dyDescent="0.35">
      <c r="A582" s="43">
        <v>45772.208333333299</v>
      </c>
      <c r="B582" s="42">
        <v>8.2922244999999997</v>
      </c>
    </row>
    <row r="583" spans="1:2" x14ac:dyDescent="0.35">
      <c r="A583" s="43">
        <v>45772.25</v>
      </c>
      <c r="B583" s="42">
        <v>7.7434855172413801</v>
      </c>
    </row>
    <row r="584" spans="1:2" x14ac:dyDescent="0.35">
      <c r="A584" s="43">
        <v>45772.291666666701</v>
      </c>
      <c r="B584" s="42">
        <v>8.5036936666666705</v>
      </c>
    </row>
    <row r="585" spans="1:2" x14ac:dyDescent="0.35">
      <c r="A585" s="43">
        <v>45772.333333333299</v>
      </c>
      <c r="B585" s="42">
        <v>10.926064999999999</v>
      </c>
    </row>
    <row r="586" spans="1:2" x14ac:dyDescent="0.35">
      <c r="A586" s="43">
        <v>45772.375</v>
      </c>
      <c r="B586" s="42">
        <v>10.194467833333301</v>
      </c>
    </row>
    <row r="587" spans="1:2" x14ac:dyDescent="0.35">
      <c r="A587" s="43">
        <v>45772.416666666701</v>
      </c>
      <c r="B587" s="42">
        <v>11.3250056896552</v>
      </c>
    </row>
    <row r="588" spans="1:2" x14ac:dyDescent="0.35">
      <c r="A588" s="43">
        <v>45772.458333333299</v>
      </c>
      <c r="B588" s="42">
        <v>11.9395133333333</v>
      </c>
    </row>
    <row r="589" spans="1:2" x14ac:dyDescent="0.35">
      <c r="A589" s="43">
        <v>45772.5</v>
      </c>
      <c r="B589" s="42">
        <v>9.5829025862069006</v>
      </c>
    </row>
    <row r="590" spans="1:2" x14ac:dyDescent="0.35">
      <c r="A590" s="43">
        <v>45772.541666666701</v>
      </c>
      <c r="B590" s="42">
        <v>8.6195331666666704</v>
      </c>
    </row>
    <row r="591" spans="1:2" x14ac:dyDescent="0.35">
      <c r="A591" s="43">
        <v>45772.583333333299</v>
      </c>
      <c r="B591" s="42">
        <v>9.5485739655172406</v>
      </c>
    </row>
    <row r="592" spans="1:2" x14ac:dyDescent="0.35">
      <c r="A592" s="43">
        <v>45772.625</v>
      </c>
      <c r="B592" s="42">
        <v>9.9009975000000097</v>
      </c>
    </row>
    <row r="593" spans="1:2" x14ac:dyDescent="0.35">
      <c r="A593" s="43">
        <v>45772.666666666701</v>
      </c>
      <c r="B593" s="42">
        <v>10.1249963793103</v>
      </c>
    </row>
    <row r="594" spans="1:2" x14ac:dyDescent="0.35">
      <c r="A594" s="43">
        <v>45772.708333333299</v>
      </c>
      <c r="B594" s="42">
        <v>10.379567833333301</v>
      </c>
    </row>
    <row r="595" spans="1:2" x14ac:dyDescent="0.35">
      <c r="A595" s="43">
        <v>45772.75</v>
      </c>
      <c r="B595" s="42">
        <v>12.1779465517241</v>
      </c>
    </row>
    <row r="596" spans="1:2" x14ac:dyDescent="0.35">
      <c r="A596" s="43">
        <v>45772.791666666701</v>
      </c>
      <c r="B596" s="42">
        <v>12.279245</v>
      </c>
    </row>
    <row r="597" spans="1:2" x14ac:dyDescent="0.35">
      <c r="A597" s="43">
        <v>45772.833333333299</v>
      </c>
      <c r="B597" s="42">
        <v>11.893440172413801</v>
      </c>
    </row>
    <row r="598" spans="1:2" x14ac:dyDescent="0.35">
      <c r="A598" s="43">
        <v>45772.875</v>
      </c>
      <c r="B598" s="42">
        <v>10.381887499999999</v>
      </c>
    </row>
    <row r="599" spans="1:2" x14ac:dyDescent="0.35">
      <c r="A599" s="43">
        <v>45772.916666666701</v>
      </c>
      <c r="B599" s="42">
        <v>10.450488793103499</v>
      </c>
    </row>
    <row r="600" spans="1:2" x14ac:dyDescent="0.35">
      <c r="A600" s="43">
        <v>45772.958333333299</v>
      </c>
      <c r="B600" s="42">
        <v>15.536225</v>
      </c>
    </row>
    <row r="601" spans="1:2" x14ac:dyDescent="0.35">
      <c r="A601" s="43">
        <v>45773</v>
      </c>
      <c r="B601" s="42">
        <v>18.669699999999999</v>
      </c>
    </row>
    <row r="602" spans="1:2" x14ac:dyDescent="0.35">
      <c r="A602" s="43">
        <v>45773.041666666701</v>
      </c>
      <c r="B602" s="42">
        <v>18.939821666666699</v>
      </c>
    </row>
    <row r="603" spans="1:2" x14ac:dyDescent="0.35">
      <c r="A603" s="43">
        <v>45773.083333333299</v>
      </c>
      <c r="B603" s="42">
        <v>16.349986206896499</v>
      </c>
    </row>
    <row r="604" spans="1:2" x14ac:dyDescent="0.35">
      <c r="A604" s="43">
        <v>45773.125</v>
      </c>
      <c r="B604" s="42">
        <v>14.40151</v>
      </c>
    </row>
    <row r="605" spans="1:2" x14ac:dyDescent="0.35">
      <c r="A605" s="43">
        <v>45773.166666666701</v>
      </c>
      <c r="B605" s="42">
        <v>14.227641379310301</v>
      </c>
    </row>
    <row r="606" spans="1:2" x14ac:dyDescent="0.35">
      <c r="A606" s="43">
        <v>45773.208333333299</v>
      </c>
      <c r="B606" s="42">
        <v>15.8012766666667</v>
      </c>
    </row>
    <row r="607" spans="1:2" x14ac:dyDescent="0.35">
      <c r="A607" s="43">
        <v>45773.25</v>
      </c>
      <c r="B607" s="42">
        <v>16.1253051724138</v>
      </c>
    </row>
    <row r="608" spans="1:2" x14ac:dyDescent="0.35">
      <c r="A608" s="43">
        <v>45773.291666666701</v>
      </c>
      <c r="B608" s="42">
        <v>17.6633383333333</v>
      </c>
    </row>
    <row r="609" spans="1:2" x14ac:dyDescent="0.35">
      <c r="A609" s="43">
        <v>45773.333333333299</v>
      </c>
      <c r="B609" s="42">
        <v>17.4398551724138</v>
      </c>
    </row>
    <row r="610" spans="1:2" x14ac:dyDescent="0.35">
      <c r="A610" s="43">
        <v>45773.375</v>
      </c>
      <c r="B610" s="42">
        <v>16.289908333333301</v>
      </c>
    </row>
    <row r="611" spans="1:2" x14ac:dyDescent="0.35">
      <c r="A611" s="43">
        <v>45773.416666666701</v>
      </c>
      <c r="B611" s="42">
        <v>15.428043103448299</v>
      </c>
    </row>
    <row r="612" spans="1:2" x14ac:dyDescent="0.35">
      <c r="A612" s="43">
        <v>45773.458333333299</v>
      </c>
      <c r="B612" s="42">
        <v>16.447613333333301</v>
      </c>
    </row>
    <row r="613" spans="1:2" x14ac:dyDescent="0.35">
      <c r="A613" s="43">
        <v>45773.5</v>
      </c>
      <c r="B613" s="42">
        <v>17.573905172413799</v>
      </c>
    </row>
    <row r="614" spans="1:2" x14ac:dyDescent="0.35">
      <c r="A614" s="43">
        <v>45773.541666666701</v>
      </c>
      <c r="B614" s="42">
        <v>19.995571666666699</v>
      </c>
    </row>
    <row r="615" spans="1:2" x14ac:dyDescent="0.35">
      <c r="A615" s="43">
        <v>45773.583333333299</v>
      </c>
      <c r="B615" s="42">
        <v>24.099148275862099</v>
      </c>
    </row>
    <row r="616" spans="1:2" x14ac:dyDescent="0.35">
      <c r="A616" s="43">
        <v>45773.625</v>
      </c>
      <c r="B616" s="42">
        <v>27.522925000000001</v>
      </c>
    </row>
    <row r="617" spans="1:2" x14ac:dyDescent="0.35">
      <c r="A617" s="43">
        <v>45773.666666666701</v>
      </c>
      <c r="B617" s="42">
        <v>26.7630551724138</v>
      </c>
    </row>
    <row r="618" spans="1:2" x14ac:dyDescent="0.35">
      <c r="A618" s="43">
        <v>45773.708333333299</v>
      </c>
      <c r="B618" s="42">
        <v>24.659095000000001</v>
      </c>
    </row>
    <row r="619" spans="1:2" x14ac:dyDescent="0.35">
      <c r="A619" s="43">
        <v>45773.75</v>
      </c>
      <c r="B619" s="42">
        <v>28.9511586206897</v>
      </c>
    </row>
    <row r="620" spans="1:2" x14ac:dyDescent="0.35">
      <c r="A620" s="43">
        <v>45773.791666666701</v>
      </c>
      <c r="B620" s="42">
        <v>30.4142616666667</v>
      </c>
    </row>
    <row r="621" spans="1:2" x14ac:dyDescent="0.35">
      <c r="A621" s="43">
        <v>45773.833333333299</v>
      </c>
      <c r="B621" s="42">
        <v>33.006534482758603</v>
      </c>
    </row>
    <row r="622" spans="1:2" x14ac:dyDescent="0.35">
      <c r="A622" s="43">
        <v>45773.875</v>
      </c>
      <c r="B622" s="42">
        <v>32.136663333333303</v>
      </c>
    </row>
    <row r="623" spans="1:2" x14ac:dyDescent="0.35">
      <c r="A623" s="43">
        <v>45773.916666666701</v>
      </c>
      <c r="B623" s="42">
        <v>28.827051724137899</v>
      </c>
    </row>
    <row r="624" spans="1:2" x14ac:dyDescent="0.35">
      <c r="A624" s="43">
        <v>45773.958333333299</v>
      </c>
      <c r="B624" s="42">
        <v>28.733685000000001</v>
      </c>
    </row>
    <row r="625" spans="1:2" x14ac:dyDescent="0.35">
      <c r="A625" s="43">
        <v>45774</v>
      </c>
      <c r="B625" s="42">
        <v>29.418781034482699</v>
      </c>
    </row>
    <row r="626" spans="1:2" x14ac:dyDescent="0.35">
      <c r="A626" s="43">
        <v>45774.041666666701</v>
      </c>
      <c r="B626" s="42">
        <v>29.210515254237301</v>
      </c>
    </row>
    <row r="627" spans="1:2" x14ac:dyDescent="0.35">
      <c r="A627" s="43">
        <v>45774.083333333299</v>
      </c>
      <c r="B627" s="42">
        <v>29.232035</v>
      </c>
    </row>
    <row r="628" spans="1:2" x14ac:dyDescent="0.35">
      <c r="A628" s="43">
        <v>45774.125</v>
      </c>
      <c r="B628" s="42">
        <v>30.5036533333333</v>
      </c>
    </row>
    <row r="629" spans="1:2" x14ac:dyDescent="0.35">
      <c r="A629" s="43">
        <v>45774.166666666701</v>
      </c>
      <c r="B629" s="42">
        <v>26.461932758620701</v>
      </c>
    </row>
    <row r="630" spans="1:2" x14ac:dyDescent="0.35">
      <c r="A630" s="43">
        <v>45774.208333333299</v>
      </c>
      <c r="B630" s="42">
        <v>23.353854999999999</v>
      </c>
    </row>
    <row r="631" spans="1:2" x14ac:dyDescent="0.35">
      <c r="A631" s="43">
        <v>45774.25</v>
      </c>
      <c r="B631" s="42">
        <v>20.373063793103402</v>
      </c>
    </row>
    <row r="632" spans="1:2" x14ac:dyDescent="0.35">
      <c r="A632" s="43">
        <v>45774.291666666701</v>
      </c>
      <c r="B632" s="42">
        <v>18.182123333333301</v>
      </c>
    </row>
    <row r="633" spans="1:2" x14ac:dyDescent="0.35">
      <c r="A633" s="43">
        <v>45774.333333333299</v>
      </c>
      <c r="B633" s="42">
        <v>20.666717241379299</v>
      </c>
    </row>
    <row r="634" spans="1:2" x14ac:dyDescent="0.35">
      <c r="A634" s="43">
        <v>45774.375</v>
      </c>
      <c r="B634" s="42">
        <v>17.655916666666698</v>
      </c>
    </row>
    <row r="635" spans="1:2" x14ac:dyDescent="0.35">
      <c r="A635" s="43">
        <v>45774.416666666701</v>
      </c>
      <c r="B635" s="42">
        <v>13.3807768965517</v>
      </c>
    </row>
    <row r="636" spans="1:2" x14ac:dyDescent="0.35">
      <c r="A636" s="43">
        <v>45774.458333333299</v>
      </c>
      <c r="B636" s="42">
        <v>6.5447463333333298</v>
      </c>
    </row>
    <row r="637" spans="1:2" x14ac:dyDescent="0.35">
      <c r="A637" s="43">
        <v>45774.5</v>
      </c>
      <c r="B637" s="42">
        <v>3.7542124137931001</v>
      </c>
    </row>
    <row r="638" spans="1:2" x14ac:dyDescent="0.35">
      <c r="A638" s="43">
        <v>45774.541666666701</v>
      </c>
      <c r="B638" s="42">
        <v>2.9491496666666701</v>
      </c>
    </row>
    <row r="639" spans="1:2" x14ac:dyDescent="0.35">
      <c r="A639" s="43">
        <v>45774.583333333299</v>
      </c>
      <c r="B639" s="42">
        <v>1.4771113793103501</v>
      </c>
    </row>
    <row r="640" spans="1:2" x14ac:dyDescent="0.35">
      <c r="A640" s="43">
        <v>45774.625</v>
      </c>
      <c r="B640" s="42">
        <v>1.77567733333333</v>
      </c>
    </row>
    <row r="641" spans="1:2" x14ac:dyDescent="0.35">
      <c r="A641" s="43">
        <v>45774.666666666701</v>
      </c>
      <c r="B641" s="42">
        <v>2.0139084482758598</v>
      </c>
    </row>
    <row r="642" spans="1:2" x14ac:dyDescent="0.35">
      <c r="A642" s="43">
        <v>45774.708333333299</v>
      </c>
      <c r="B642" s="42">
        <v>2.3907718333333299</v>
      </c>
    </row>
    <row r="643" spans="1:2" x14ac:dyDescent="0.35">
      <c r="A643" s="43">
        <v>45774.75</v>
      </c>
      <c r="B643" s="42">
        <v>1.7709641379310299</v>
      </c>
    </row>
    <row r="644" spans="1:2" x14ac:dyDescent="0.35">
      <c r="A644" s="43">
        <v>45774.791666666701</v>
      </c>
      <c r="B644" s="42">
        <v>2.433856</v>
      </c>
    </row>
    <row r="645" spans="1:2" x14ac:dyDescent="0.35">
      <c r="A645" s="43">
        <v>45774.833333333299</v>
      </c>
      <c r="B645" s="42">
        <v>1.6407327586206899</v>
      </c>
    </row>
    <row r="646" spans="1:2" x14ac:dyDescent="0.35">
      <c r="A646" s="43">
        <v>45774.875</v>
      </c>
      <c r="B646" s="42">
        <v>2.55937183333333</v>
      </c>
    </row>
    <row r="647" spans="1:2" x14ac:dyDescent="0.35">
      <c r="A647" s="43">
        <v>45774.916666666701</v>
      </c>
      <c r="B647" s="42">
        <v>2.5586131034482702</v>
      </c>
    </row>
    <row r="648" spans="1:2" x14ac:dyDescent="0.35">
      <c r="A648" s="43">
        <v>45774.958333333299</v>
      </c>
      <c r="B648" s="42">
        <v>3.3182865000000001</v>
      </c>
    </row>
    <row r="649" spans="1:2" x14ac:dyDescent="0.35">
      <c r="A649" s="43">
        <v>45775</v>
      </c>
      <c r="B649" s="42">
        <v>2.4626063793103401</v>
      </c>
    </row>
    <row r="650" spans="1:2" x14ac:dyDescent="0.35">
      <c r="A650" s="43">
        <v>45775.041666666701</v>
      </c>
      <c r="B650" s="42">
        <v>2.8563433333333301</v>
      </c>
    </row>
    <row r="651" spans="1:2" x14ac:dyDescent="0.35">
      <c r="A651" s="43">
        <v>45775.083333333299</v>
      </c>
      <c r="B651" s="42">
        <v>3.00606155172414</v>
      </c>
    </row>
    <row r="652" spans="1:2" x14ac:dyDescent="0.35">
      <c r="A652" s="43">
        <v>45775.125</v>
      </c>
      <c r="B652" s="42">
        <v>2.9631511666666701</v>
      </c>
    </row>
    <row r="653" spans="1:2" x14ac:dyDescent="0.35">
      <c r="A653" s="43">
        <v>45775.166666666701</v>
      </c>
      <c r="B653" s="42">
        <v>2.8890775862068998</v>
      </c>
    </row>
    <row r="654" spans="1:2" x14ac:dyDescent="0.35">
      <c r="A654" s="43">
        <v>45775.208333333299</v>
      </c>
      <c r="B654" s="42">
        <v>3.2087223333333301</v>
      </c>
    </row>
    <row r="655" spans="1:2" x14ac:dyDescent="0.35">
      <c r="A655" s="43">
        <v>45775.25</v>
      </c>
      <c r="B655" s="42">
        <v>3.0334865517241401</v>
      </c>
    </row>
    <row r="656" spans="1:2" x14ac:dyDescent="0.35">
      <c r="A656" s="43">
        <v>45775.291666666701</v>
      </c>
      <c r="B656" s="42">
        <v>4.00740433333333</v>
      </c>
    </row>
    <row r="657" spans="1:2" x14ac:dyDescent="0.35">
      <c r="A657" s="43">
        <v>45775.333333333299</v>
      </c>
      <c r="B657" s="42">
        <v>4.9999072413793098</v>
      </c>
    </row>
    <row r="658" spans="1:2" x14ac:dyDescent="0.35">
      <c r="A658" s="43">
        <v>45775.375</v>
      </c>
      <c r="B658" s="42">
        <v>4.0012230000000004</v>
      </c>
    </row>
    <row r="659" spans="1:2" x14ac:dyDescent="0.35">
      <c r="A659" s="43">
        <v>45775.416666666701</v>
      </c>
      <c r="B659" s="42">
        <v>3.8987396551724101</v>
      </c>
    </row>
    <row r="660" spans="1:2" x14ac:dyDescent="0.35">
      <c r="A660" s="43">
        <v>45775.458333333299</v>
      </c>
      <c r="B660" s="42">
        <v>2.7384853333333301</v>
      </c>
    </row>
    <row r="661" spans="1:2" x14ac:dyDescent="0.35">
      <c r="A661" s="43">
        <v>45775.5</v>
      </c>
      <c r="B661" s="42">
        <v>3.50663948275862</v>
      </c>
    </row>
    <row r="662" spans="1:2" x14ac:dyDescent="0.35">
      <c r="A662" s="43">
        <v>45775.541666666701</v>
      </c>
      <c r="B662" s="42">
        <v>2.8667593333333299</v>
      </c>
    </row>
    <row r="663" spans="1:2" x14ac:dyDescent="0.35">
      <c r="A663" s="43">
        <v>45775.583333333299</v>
      </c>
      <c r="B663" s="42">
        <v>2.9112258620689699</v>
      </c>
    </row>
    <row r="664" spans="1:2" x14ac:dyDescent="0.35">
      <c r="A664" s="43">
        <v>45775.625</v>
      </c>
      <c r="B664" s="42">
        <v>3.8702654999999999</v>
      </c>
    </row>
    <row r="665" spans="1:2" x14ac:dyDescent="0.35">
      <c r="A665" s="43">
        <v>45775.666666666701</v>
      </c>
      <c r="B665" s="42">
        <v>3.8642944827586199</v>
      </c>
    </row>
    <row r="666" spans="1:2" x14ac:dyDescent="0.35">
      <c r="A666" s="43">
        <v>45775.708333333299</v>
      </c>
      <c r="B666" s="42">
        <v>4.7113829999999997</v>
      </c>
    </row>
    <row r="667" spans="1:2" x14ac:dyDescent="0.35">
      <c r="A667" s="43">
        <v>45775.75</v>
      </c>
      <c r="B667" s="42">
        <v>9.2008129310344806</v>
      </c>
    </row>
    <row r="668" spans="1:2" x14ac:dyDescent="0.35">
      <c r="A668" s="43">
        <v>45775.791666666701</v>
      </c>
      <c r="B668" s="42">
        <v>4.1140385000000004</v>
      </c>
    </row>
    <row r="669" spans="1:2" x14ac:dyDescent="0.35">
      <c r="A669" s="43">
        <v>45775.833333333299</v>
      </c>
      <c r="B669" s="42">
        <v>4.0721746551724101</v>
      </c>
    </row>
    <row r="670" spans="1:2" x14ac:dyDescent="0.35">
      <c r="A670" s="43">
        <v>45775.875</v>
      </c>
      <c r="B670" s="42">
        <v>5.2457588333333396</v>
      </c>
    </row>
    <row r="671" spans="1:2" x14ac:dyDescent="0.35">
      <c r="A671" s="43">
        <v>45775.916666666701</v>
      </c>
      <c r="B671" s="42">
        <v>4.65190620689655</v>
      </c>
    </row>
    <row r="672" spans="1:2" x14ac:dyDescent="0.35">
      <c r="A672" s="43">
        <v>45775.958333333299</v>
      </c>
      <c r="B672" s="42">
        <v>7.9469078333333298</v>
      </c>
    </row>
    <row r="673" spans="1:2" x14ac:dyDescent="0.35">
      <c r="A673" s="43">
        <v>45776</v>
      </c>
      <c r="B673" s="42">
        <v>8.8140986206896592</v>
      </c>
    </row>
    <row r="674" spans="1:2" x14ac:dyDescent="0.35">
      <c r="A674" s="43">
        <v>45776.041666666701</v>
      </c>
      <c r="B674" s="42">
        <v>8.4155726666666695</v>
      </c>
    </row>
    <row r="675" spans="1:2" x14ac:dyDescent="0.35">
      <c r="A675" s="43">
        <v>45776.083333333299</v>
      </c>
      <c r="B675" s="42">
        <v>8.2677689655172397</v>
      </c>
    </row>
    <row r="676" spans="1:2" x14ac:dyDescent="0.35">
      <c r="A676" s="43">
        <v>45776.125</v>
      </c>
      <c r="B676" s="42">
        <v>9.8758730000000003</v>
      </c>
    </row>
    <row r="677" spans="1:2" x14ac:dyDescent="0.35">
      <c r="A677" s="43">
        <v>45776.166666666701</v>
      </c>
      <c r="B677" s="42">
        <v>10.9079787931034</v>
      </c>
    </row>
    <row r="678" spans="1:2" x14ac:dyDescent="0.35">
      <c r="A678" s="43">
        <v>45776.208333333299</v>
      </c>
      <c r="B678" s="42">
        <v>12.4289621666667</v>
      </c>
    </row>
    <row r="679" spans="1:2" x14ac:dyDescent="0.35">
      <c r="A679" s="43">
        <v>45776.25</v>
      </c>
      <c r="B679" s="42">
        <v>13.0233017241379</v>
      </c>
    </row>
    <row r="680" spans="1:2" x14ac:dyDescent="0.35">
      <c r="A680" s="43">
        <v>45776.291666666701</v>
      </c>
      <c r="B680" s="42">
        <v>15.64439</v>
      </c>
    </row>
    <row r="681" spans="1:2" x14ac:dyDescent="0.35">
      <c r="A681" s="43">
        <v>45776.333333333299</v>
      </c>
      <c r="B681" s="42">
        <v>20.9173844827586</v>
      </c>
    </row>
    <row r="682" spans="1:2" x14ac:dyDescent="0.35">
      <c r="A682" s="43">
        <v>45776.375</v>
      </c>
      <c r="B682" s="42">
        <v>22.63316</v>
      </c>
    </row>
    <row r="683" spans="1:2" x14ac:dyDescent="0.35">
      <c r="A683" s="43">
        <v>45776.416666666701</v>
      </c>
      <c r="B683" s="42">
        <v>23.0903517241379</v>
      </c>
    </row>
    <row r="684" spans="1:2" x14ac:dyDescent="0.35">
      <c r="A684" s="43">
        <v>45776.458333333299</v>
      </c>
      <c r="B684" s="42">
        <v>19.7865416666667</v>
      </c>
    </row>
    <row r="685" spans="1:2" x14ac:dyDescent="0.35">
      <c r="A685" s="43">
        <v>45776.5</v>
      </c>
      <c r="B685" s="42">
        <v>20.753587931034499</v>
      </c>
    </row>
    <row r="686" spans="1:2" x14ac:dyDescent="0.35">
      <c r="A686" s="43">
        <v>45776.541666666701</v>
      </c>
      <c r="B686" s="42">
        <v>18.868590000000001</v>
      </c>
    </row>
    <row r="687" spans="1:2" x14ac:dyDescent="0.35">
      <c r="A687" s="43">
        <v>45776.583333333299</v>
      </c>
      <c r="B687" s="42">
        <v>19.605437931034501</v>
      </c>
    </row>
    <row r="688" spans="1:2" x14ac:dyDescent="0.35">
      <c r="A688" s="43">
        <v>45776.625</v>
      </c>
      <c r="B688" s="42">
        <v>13.1495816666667</v>
      </c>
    </row>
    <row r="689" spans="1:2" x14ac:dyDescent="0.35">
      <c r="A689" s="43">
        <v>45776.666666666701</v>
      </c>
      <c r="B689" s="42">
        <v>14.271790517241399</v>
      </c>
    </row>
    <row r="690" spans="1:2" x14ac:dyDescent="0.35">
      <c r="A690" s="43">
        <v>45776.708333333299</v>
      </c>
      <c r="B690" s="42">
        <v>16.1468633333333</v>
      </c>
    </row>
    <row r="691" spans="1:2" x14ac:dyDescent="0.35">
      <c r="A691" s="43">
        <v>45776.75</v>
      </c>
      <c r="B691" s="42">
        <v>16.470846551724101</v>
      </c>
    </row>
    <row r="692" spans="1:2" x14ac:dyDescent="0.35">
      <c r="A692" s="43">
        <v>45776.791666666701</v>
      </c>
      <c r="B692" s="42">
        <v>13.316884999999999</v>
      </c>
    </row>
    <row r="693" spans="1:2" x14ac:dyDescent="0.35">
      <c r="A693" s="43">
        <v>45776.833333333299</v>
      </c>
      <c r="B693" s="42">
        <v>12.2130896551724</v>
      </c>
    </row>
    <row r="694" spans="1:2" x14ac:dyDescent="0.35">
      <c r="A694" s="43">
        <v>45776.875</v>
      </c>
      <c r="B694" s="42">
        <v>12.6364916666667</v>
      </c>
    </row>
    <row r="695" spans="1:2" x14ac:dyDescent="0.35">
      <c r="A695" s="43">
        <v>45776.916666666701</v>
      </c>
      <c r="B695" s="42">
        <v>11.928972413793099</v>
      </c>
    </row>
    <row r="696" spans="1:2" x14ac:dyDescent="0.35">
      <c r="A696" s="43">
        <v>45776.958333333299</v>
      </c>
      <c r="B696" s="42">
        <v>12.588556666666699</v>
      </c>
    </row>
    <row r="697" spans="1:2" x14ac:dyDescent="0.35">
      <c r="A697" s="43">
        <v>45777</v>
      </c>
      <c r="B697" s="42">
        <v>14.1402448275862</v>
      </c>
    </row>
    <row r="698" spans="1:2" x14ac:dyDescent="0.35">
      <c r="A698" s="43">
        <v>45777.041666666701</v>
      </c>
      <c r="B698" s="42">
        <v>14.906598333333299</v>
      </c>
    </row>
    <row r="699" spans="1:2" x14ac:dyDescent="0.35">
      <c r="A699" s="43">
        <v>45777.083333333299</v>
      </c>
      <c r="B699" s="42">
        <v>13.779824137931</v>
      </c>
    </row>
    <row r="700" spans="1:2" x14ac:dyDescent="0.35">
      <c r="A700" s="43">
        <v>45777.125</v>
      </c>
      <c r="B700" s="42">
        <v>12.1253805</v>
      </c>
    </row>
    <row r="701" spans="1:2" x14ac:dyDescent="0.35">
      <c r="A701" s="43">
        <v>45777.166666666701</v>
      </c>
      <c r="B701" s="42">
        <v>12.2428068965517</v>
      </c>
    </row>
    <row r="702" spans="1:2" x14ac:dyDescent="0.35">
      <c r="A702" s="43">
        <v>45777.208333333299</v>
      </c>
      <c r="B702" s="42">
        <v>12.8484161666667</v>
      </c>
    </row>
    <row r="703" spans="1:2" x14ac:dyDescent="0.35">
      <c r="A703" s="43">
        <v>45777.25</v>
      </c>
      <c r="B703" s="42">
        <v>11.0739546551724</v>
      </c>
    </row>
    <row r="704" spans="1:2" x14ac:dyDescent="0.35">
      <c r="A704" s="43">
        <v>45777.291666666701</v>
      </c>
      <c r="B704" s="42">
        <v>12.7930525</v>
      </c>
    </row>
    <row r="705" spans="1:2" x14ac:dyDescent="0.35">
      <c r="A705" s="43">
        <v>45777.333333333299</v>
      </c>
      <c r="B705" s="42">
        <v>16.912401724137901</v>
      </c>
    </row>
    <row r="706" spans="1:2" x14ac:dyDescent="0.35">
      <c r="A706" s="43">
        <v>45777.375</v>
      </c>
      <c r="B706" s="42">
        <v>14.459151666666701</v>
      </c>
    </row>
    <row r="707" spans="1:2" x14ac:dyDescent="0.35">
      <c r="A707" s="43">
        <v>45777.416666666701</v>
      </c>
      <c r="B707" s="42">
        <v>15.023501724137899</v>
      </c>
    </row>
    <row r="708" spans="1:2" x14ac:dyDescent="0.35">
      <c r="A708" s="43">
        <v>45777.458333333299</v>
      </c>
      <c r="B708" s="42">
        <v>20.950150000000001</v>
      </c>
    </row>
    <row r="709" spans="1:2" x14ac:dyDescent="0.35">
      <c r="A709" s="43">
        <v>45777.5</v>
      </c>
      <c r="B709" s="42">
        <v>20.582889655172401</v>
      </c>
    </row>
    <row r="710" spans="1:2" x14ac:dyDescent="0.35">
      <c r="A710" s="43">
        <v>45777.541666666701</v>
      </c>
      <c r="B710" s="42">
        <v>19.032561666666702</v>
      </c>
    </row>
    <row r="711" spans="1:2" x14ac:dyDescent="0.35">
      <c r="A711" s="43">
        <v>45777.583333333299</v>
      </c>
      <c r="B711" s="42">
        <v>18.451525862069001</v>
      </c>
    </row>
    <row r="712" spans="1:2" x14ac:dyDescent="0.35">
      <c r="A712" s="43">
        <v>45777.625</v>
      </c>
      <c r="B712" s="42">
        <v>13.408398333333301</v>
      </c>
    </row>
    <row r="713" spans="1:2" x14ac:dyDescent="0.35">
      <c r="A713" s="43">
        <v>45777.666666666701</v>
      </c>
      <c r="B713" s="42">
        <v>14.2025448275862</v>
      </c>
    </row>
    <row r="714" spans="1:2" x14ac:dyDescent="0.35">
      <c r="A714" s="43">
        <v>45777.708333333299</v>
      </c>
      <c r="B714" s="42">
        <v>12.363885</v>
      </c>
    </row>
    <row r="715" spans="1:2" x14ac:dyDescent="0.35">
      <c r="A715" s="43">
        <v>45777.75</v>
      </c>
      <c r="B715" s="42">
        <v>11.7020793103448</v>
      </c>
    </row>
    <row r="716" spans="1:2" x14ac:dyDescent="0.35">
      <c r="A716" s="43">
        <v>45777.791666666701</v>
      </c>
      <c r="B716" s="42">
        <v>10.8930963333333</v>
      </c>
    </row>
    <row r="717" spans="1:2" x14ac:dyDescent="0.35">
      <c r="A717" s="43">
        <v>45777.833333333299</v>
      </c>
      <c r="B717" s="42">
        <v>7.8322848275862098</v>
      </c>
    </row>
    <row r="718" spans="1:2" x14ac:dyDescent="0.35">
      <c r="A718" s="43">
        <v>45777.875</v>
      </c>
      <c r="B718" s="42">
        <v>8.0276946666666706</v>
      </c>
    </row>
    <row r="719" spans="1:2" x14ac:dyDescent="0.35">
      <c r="A719" s="43">
        <v>45777.916666666701</v>
      </c>
      <c r="B719" s="42">
        <v>8.0360641379310405</v>
      </c>
    </row>
    <row r="720" spans="1:2" x14ac:dyDescent="0.35">
      <c r="A720" s="43">
        <v>45777.958333333299</v>
      </c>
      <c r="B720" s="42">
        <v>10.331687666666699</v>
      </c>
    </row>
    <row r="721" spans="1:2" x14ac:dyDescent="0.35">
      <c r="A721" s="43">
        <v>45778</v>
      </c>
      <c r="B721" s="42">
        <v>11.499160862068999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7706F-0228-485A-BA50-9BE736090E2C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7.02611775862069</v>
      </c>
      <c r="D2" s="42" t="s">
        <v>164</v>
      </c>
      <c r="E2" s="42" t="s">
        <v>481</v>
      </c>
      <c r="F2" s="43">
        <v>45748.041666666701</v>
      </c>
      <c r="G2" s="43">
        <v>45778</v>
      </c>
      <c r="H2" s="42">
        <v>11.01</v>
      </c>
      <c r="I2" s="42">
        <v>0.59</v>
      </c>
      <c r="J2" s="42">
        <v>52.39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6.8104626666666697</v>
      </c>
    </row>
    <row r="4" spans="1:12" x14ac:dyDescent="0.35">
      <c r="A4" s="43">
        <v>45748.125</v>
      </c>
      <c r="B4" s="42">
        <v>5.7049381034482796</v>
      </c>
    </row>
    <row r="5" spans="1:12" x14ac:dyDescent="0.35">
      <c r="A5" s="43">
        <v>45748.166666666701</v>
      </c>
      <c r="B5" s="42">
        <v>5.2591355000000002</v>
      </c>
    </row>
    <row r="6" spans="1:12" x14ac:dyDescent="0.35">
      <c r="A6" s="43">
        <v>45748.208333333299</v>
      </c>
      <c r="B6" s="42">
        <v>4.2861184482758601</v>
      </c>
    </row>
    <row r="7" spans="1:12" x14ac:dyDescent="0.35">
      <c r="A7" s="43">
        <v>45748.25</v>
      </c>
      <c r="B7" s="42">
        <v>4.9727991666666602</v>
      </c>
    </row>
    <row r="8" spans="1:12" x14ac:dyDescent="0.35">
      <c r="A8" s="43">
        <v>45748.291666666701</v>
      </c>
      <c r="B8" s="42">
        <v>5.7192720689655197</v>
      </c>
    </row>
    <row r="9" spans="1:12" x14ac:dyDescent="0.35">
      <c r="A9" s="43">
        <v>45748.333333333299</v>
      </c>
      <c r="B9" s="42">
        <v>6.9381533333333296</v>
      </c>
    </row>
    <row r="10" spans="1:12" x14ac:dyDescent="0.35">
      <c r="A10" s="43">
        <v>45748.375</v>
      </c>
      <c r="B10" s="42">
        <v>9.1593655172413797</v>
      </c>
    </row>
    <row r="11" spans="1:12" x14ac:dyDescent="0.35">
      <c r="A11" s="43">
        <v>45748.416666666701</v>
      </c>
      <c r="B11" s="42">
        <v>9.5792351666666704</v>
      </c>
    </row>
    <row r="12" spans="1:12" x14ac:dyDescent="0.35">
      <c r="A12" s="43">
        <v>45748.458333333299</v>
      </c>
      <c r="B12" s="42">
        <v>11.4699887931035</v>
      </c>
    </row>
    <row r="13" spans="1:12" x14ac:dyDescent="0.35">
      <c r="A13" s="43">
        <v>45748.5</v>
      </c>
      <c r="B13" s="42">
        <v>8.9575583333333295</v>
      </c>
    </row>
    <row r="14" spans="1:12" x14ac:dyDescent="0.35">
      <c r="A14" s="43">
        <v>45748.541666666701</v>
      </c>
      <c r="B14" s="42">
        <v>6.9769693103448303</v>
      </c>
    </row>
    <row r="15" spans="1:12" x14ac:dyDescent="0.35">
      <c r="A15" s="43">
        <v>45748.583333333299</v>
      </c>
      <c r="B15" s="42">
        <v>5.5051766666666602</v>
      </c>
    </row>
    <row r="16" spans="1:12" x14ac:dyDescent="0.35">
      <c r="A16" s="43">
        <v>45748.625</v>
      </c>
      <c r="B16" s="42">
        <v>6.1435418965517199</v>
      </c>
    </row>
    <row r="17" spans="1:2" x14ac:dyDescent="0.35">
      <c r="A17" s="43">
        <v>45748.666666666701</v>
      </c>
      <c r="B17" s="42">
        <v>6.6281098333333297</v>
      </c>
    </row>
    <row r="18" spans="1:2" x14ac:dyDescent="0.35">
      <c r="A18" s="43">
        <v>45748.708333333299</v>
      </c>
      <c r="B18" s="42">
        <v>5.3792091379310296</v>
      </c>
    </row>
    <row r="19" spans="1:2" x14ac:dyDescent="0.35">
      <c r="A19" s="43">
        <v>45748.75</v>
      </c>
      <c r="B19" s="42">
        <v>3.9366198333333302</v>
      </c>
    </row>
    <row r="20" spans="1:2" x14ac:dyDescent="0.35">
      <c r="A20" s="43">
        <v>45748.791666666701</v>
      </c>
      <c r="B20" s="42">
        <v>3.6049081034482802</v>
      </c>
    </row>
    <row r="21" spans="1:2" x14ac:dyDescent="0.35">
      <c r="A21" s="43">
        <v>45748.833333333299</v>
      </c>
      <c r="B21" s="42">
        <v>5.4144751666666604</v>
      </c>
    </row>
    <row r="22" spans="1:2" x14ac:dyDescent="0.35">
      <c r="A22" s="43">
        <v>45748.875</v>
      </c>
      <c r="B22" s="42">
        <v>6.4111801724137898</v>
      </c>
    </row>
    <row r="23" spans="1:2" x14ac:dyDescent="0.35">
      <c r="A23" s="43">
        <v>45748.916666666701</v>
      </c>
      <c r="B23" s="42">
        <v>6.3471570000000002</v>
      </c>
    </row>
    <row r="24" spans="1:2" x14ac:dyDescent="0.35">
      <c r="A24" s="43">
        <v>45748.958333333299</v>
      </c>
      <c r="B24" s="42">
        <v>6.0416546551724197</v>
      </c>
    </row>
    <row r="25" spans="1:2" x14ac:dyDescent="0.35">
      <c r="A25" s="43">
        <v>45749</v>
      </c>
      <c r="B25" s="42">
        <v>6.0111286666666697</v>
      </c>
    </row>
    <row r="26" spans="1:2" x14ac:dyDescent="0.35">
      <c r="A26" s="43">
        <v>45749.041666666701</v>
      </c>
      <c r="B26" s="42">
        <v>6.0636127586206898</v>
      </c>
    </row>
    <row r="27" spans="1:2" x14ac:dyDescent="0.35">
      <c r="A27" s="43">
        <v>45749.083333333299</v>
      </c>
      <c r="B27" s="42">
        <v>8.7152298333333302</v>
      </c>
    </row>
    <row r="28" spans="1:2" x14ac:dyDescent="0.35">
      <c r="A28" s="43">
        <v>45749.125</v>
      </c>
      <c r="B28" s="42">
        <v>10.1512970689655</v>
      </c>
    </row>
    <row r="29" spans="1:2" x14ac:dyDescent="0.35">
      <c r="A29" s="43">
        <v>45749.166666666701</v>
      </c>
      <c r="B29" s="42">
        <v>10.9597161666667</v>
      </c>
    </row>
    <row r="30" spans="1:2" x14ac:dyDescent="0.35">
      <c r="A30" s="43">
        <v>45749.208333333299</v>
      </c>
      <c r="B30" s="42">
        <v>10.681634137931001</v>
      </c>
    </row>
    <row r="31" spans="1:2" x14ac:dyDescent="0.35">
      <c r="A31" s="43">
        <v>45749.25</v>
      </c>
      <c r="B31" s="42">
        <v>10.7998483333333</v>
      </c>
    </row>
    <row r="32" spans="1:2" x14ac:dyDescent="0.35">
      <c r="A32" s="43">
        <v>45749.291666666701</v>
      </c>
      <c r="B32" s="42">
        <v>10.871623793103399</v>
      </c>
    </row>
    <row r="33" spans="1:2" x14ac:dyDescent="0.35">
      <c r="A33" s="43">
        <v>45749.333333333299</v>
      </c>
      <c r="B33" s="42">
        <v>11.1846608333333</v>
      </c>
    </row>
    <row r="34" spans="1:2" x14ac:dyDescent="0.35">
      <c r="A34" s="43">
        <v>45749.375</v>
      </c>
      <c r="B34" s="42">
        <v>13.4653637931034</v>
      </c>
    </row>
    <row r="35" spans="1:2" x14ac:dyDescent="0.35">
      <c r="A35" s="43">
        <v>45749.416666666701</v>
      </c>
      <c r="B35" s="42">
        <v>14.425050000000001</v>
      </c>
    </row>
    <row r="36" spans="1:2" x14ac:dyDescent="0.35">
      <c r="A36" s="43">
        <v>45749.458333333299</v>
      </c>
      <c r="B36" s="42">
        <v>12.8857748275862</v>
      </c>
    </row>
    <row r="37" spans="1:2" x14ac:dyDescent="0.35">
      <c r="A37" s="43">
        <v>45749.5</v>
      </c>
      <c r="B37" s="42">
        <v>7.008432</v>
      </c>
    </row>
    <row r="38" spans="1:2" x14ac:dyDescent="0.35">
      <c r="A38" s="43">
        <v>45749.541666666701</v>
      </c>
      <c r="B38" s="42">
        <v>6.4774808620689699</v>
      </c>
    </row>
    <row r="39" spans="1:2" x14ac:dyDescent="0.35">
      <c r="A39" s="43">
        <v>45749.583333333299</v>
      </c>
      <c r="B39" s="42">
        <v>8.0270426666666701</v>
      </c>
    </row>
    <row r="40" spans="1:2" x14ac:dyDescent="0.35">
      <c r="A40" s="43">
        <v>45749.625</v>
      </c>
      <c r="B40" s="42">
        <v>8.1850784482758598</v>
      </c>
    </row>
    <row r="41" spans="1:2" x14ac:dyDescent="0.35">
      <c r="A41" s="43">
        <v>45749.666666666701</v>
      </c>
      <c r="B41" s="42">
        <v>8.2967643333333303</v>
      </c>
    </row>
    <row r="42" spans="1:2" x14ac:dyDescent="0.35">
      <c r="A42" s="43">
        <v>45749.708333333299</v>
      </c>
      <c r="B42" s="42">
        <v>7.2087351724137898</v>
      </c>
    </row>
    <row r="43" spans="1:2" x14ac:dyDescent="0.35">
      <c r="A43" s="43">
        <v>45749.75</v>
      </c>
      <c r="B43" s="42">
        <v>8.0550631666666703</v>
      </c>
    </row>
    <row r="44" spans="1:2" x14ac:dyDescent="0.35">
      <c r="A44" s="43">
        <v>45749.791666666701</v>
      </c>
      <c r="B44" s="42">
        <v>6.0506191379310303</v>
      </c>
    </row>
    <row r="45" spans="1:2" x14ac:dyDescent="0.35">
      <c r="A45" s="43">
        <v>45749.833333333299</v>
      </c>
      <c r="B45" s="42">
        <v>5.2351084999999999</v>
      </c>
    </row>
    <row r="46" spans="1:2" x14ac:dyDescent="0.35">
      <c r="A46" s="43">
        <v>45749.875</v>
      </c>
      <c r="B46" s="42">
        <v>5.7984456140350904</v>
      </c>
    </row>
    <row r="47" spans="1:2" x14ac:dyDescent="0.35">
      <c r="A47" s="43">
        <v>45749.916666666701</v>
      </c>
      <c r="B47" s="42">
        <v>7.0905231666666699</v>
      </c>
    </row>
    <row r="48" spans="1:2" x14ac:dyDescent="0.35">
      <c r="A48" s="43">
        <v>45749.958333333299</v>
      </c>
      <c r="B48" s="42">
        <v>8.1532129310344796</v>
      </c>
    </row>
    <row r="49" spans="1:2" x14ac:dyDescent="0.35">
      <c r="A49" s="43">
        <v>45750</v>
      </c>
      <c r="B49" s="42">
        <v>9.1526385000000001</v>
      </c>
    </row>
    <row r="50" spans="1:2" x14ac:dyDescent="0.35">
      <c r="A50" s="43">
        <v>45750.041666666701</v>
      </c>
      <c r="B50" s="42">
        <v>9.3512872413793104</v>
      </c>
    </row>
    <row r="51" spans="1:2" x14ac:dyDescent="0.35">
      <c r="A51" s="43">
        <v>45750.083333333299</v>
      </c>
      <c r="B51" s="42">
        <v>10.8571818333333</v>
      </c>
    </row>
    <row r="52" spans="1:2" x14ac:dyDescent="0.35">
      <c r="A52" s="43">
        <v>45750.125</v>
      </c>
      <c r="B52" s="42">
        <v>14.2046862068966</v>
      </c>
    </row>
    <row r="53" spans="1:2" x14ac:dyDescent="0.35">
      <c r="A53" s="43">
        <v>45750.166666666701</v>
      </c>
      <c r="B53" s="42">
        <v>16.6309966666667</v>
      </c>
    </row>
    <row r="54" spans="1:2" x14ac:dyDescent="0.35">
      <c r="A54" s="43">
        <v>45750.208333333299</v>
      </c>
      <c r="B54" s="42">
        <v>18.3558034482759</v>
      </c>
    </row>
    <row r="55" spans="1:2" x14ac:dyDescent="0.35">
      <c r="A55" s="43">
        <v>45750.25</v>
      </c>
      <c r="B55" s="42">
        <v>19.298213333333301</v>
      </c>
    </row>
    <row r="56" spans="1:2" x14ac:dyDescent="0.35">
      <c r="A56" s="43">
        <v>45750.291666666701</v>
      </c>
      <c r="B56" s="42">
        <v>19.772201724137901</v>
      </c>
    </row>
    <row r="57" spans="1:2" x14ac:dyDescent="0.35">
      <c r="A57" s="43">
        <v>45750.333333333299</v>
      </c>
      <c r="B57" s="42">
        <v>21.105181666666699</v>
      </c>
    </row>
    <row r="58" spans="1:2" x14ac:dyDescent="0.35">
      <c r="A58" s="43">
        <v>45750.375</v>
      </c>
      <c r="B58" s="42">
        <v>23.7275448275862</v>
      </c>
    </row>
    <row r="59" spans="1:2" x14ac:dyDescent="0.35">
      <c r="A59" s="43">
        <v>45750.416666666701</v>
      </c>
      <c r="B59" s="42">
        <v>28.8522483333333</v>
      </c>
    </row>
    <row r="60" spans="1:2" x14ac:dyDescent="0.35">
      <c r="A60" s="43">
        <v>45750.458333333299</v>
      </c>
      <c r="B60" s="42">
        <v>29.282289655172399</v>
      </c>
    </row>
    <row r="61" spans="1:2" x14ac:dyDescent="0.35">
      <c r="A61" s="43">
        <v>45750.5</v>
      </c>
      <c r="B61" s="42">
        <v>27.145861666666701</v>
      </c>
    </row>
    <row r="62" spans="1:2" x14ac:dyDescent="0.35">
      <c r="A62" s="43">
        <v>45750.541666666701</v>
      </c>
      <c r="B62" s="42">
        <v>24.520460344827601</v>
      </c>
    </row>
    <row r="63" spans="1:2" x14ac:dyDescent="0.35">
      <c r="A63" s="43">
        <v>45750.583333333299</v>
      </c>
      <c r="B63" s="42">
        <v>21.3698333333333</v>
      </c>
    </row>
    <row r="64" spans="1:2" x14ac:dyDescent="0.35">
      <c r="A64" s="43">
        <v>45750.625</v>
      </c>
      <c r="B64" s="42">
        <v>20.865724137931</v>
      </c>
    </row>
    <row r="65" spans="1:2" x14ac:dyDescent="0.35">
      <c r="A65" s="43">
        <v>45750.666666666701</v>
      </c>
      <c r="B65" s="42">
        <v>22.254719999999999</v>
      </c>
    </row>
    <row r="66" spans="1:2" x14ac:dyDescent="0.35">
      <c r="A66" s="43">
        <v>45750.708333333299</v>
      </c>
      <c r="B66" s="42">
        <v>21.054053448275901</v>
      </c>
    </row>
    <row r="67" spans="1:2" x14ac:dyDescent="0.35">
      <c r="A67" s="43">
        <v>45750.75</v>
      </c>
      <c r="B67" s="42">
        <v>21.028358333333301</v>
      </c>
    </row>
    <row r="68" spans="1:2" x14ac:dyDescent="0.35">
      <c r="A68" s="43">
        <v>45750.791666666701</v>
      </c>
      <c r="B68" s="42">
        <v>22.245298275862101</v>
      </c>
    </row>
    <row r="69" spans="1:2" x14ac:dyDescent="0.35">
      <c r="A69" s="43">
        <v>45750.833333333299</v>
      </c>
      <c r="B69" s="42">
        <v>24.2940233333333</v>
      </c>
    </row>
    <row r="70" spans="1:2" x14ac:dyDescent="0.35">
      <c r="A70" s="43">
        <v>45750.875</v>
      </c>
      <c r="B70" s="42">
        <v>25.471550000000001</v>
      </c>
    </row>
    <row r="71" spans="1:2" x14ac:dyDescent="0.35">
      <c r="A71" s="43">
        <v>45750.916666666701</v>
      </c>
      <c r="B71" s="42">
        <v>28.852568333333299</v>
      </c>
    </row>
    <row r="72" spans="1:2" x14ac:dyDescent="0.35">
      <c r="A72" s="43">
        <v>45750.958333333299</v>
      </c>
      <c r="B72" s="42">
        <v>28.252703448275899</v>
      </c>
    </row>
    <row r="73" spans="1:2" x14ac:dyDescent="0.35">
      <c r="A73" s="43">
        <v>45751</v>
      </c>
      <c r="B73" s="42">
        <v>28.245699999999999</v>
      </c>
    </row>
    <row r="74" spans="1:2" x14ac:dyDescent="0.35">
      <c r="A74" s="43">
        <v>45751.041666666701</v>
      </c>
      <c r="B74" s="42">
        <v>28.446127586206899</v>
      </c>
    </row>
    <row r="75" spans="1:2" x14ac:dyDescent="0.35">
      <c r="A75" s="43">
        <v>45751.083333333299</v>
      </c>
      <c r="B75" s="42">
        <v>28.8239633333333</v>
      </c>
    </row>
    <row r="76" spans="1:2" x14ac:dyDescent="0.35">
      <c r="A76" s="43">
        <v>45751.125</v>
      </c>
      <c r="B76" s="42">
        <v>27.1005706896552</v>
      </c>
    </row>
    <row r="77" spans="1:2" x14ac:dyDescent="0.35">
      <c r="A77" s="43">
        <v>45751.166666666701</v>
      </c>
      <c r="B77" s="42">
        <v>24.953685</v>
      </c>
    </row>
    <row r="78" spans="1:2" x14ac:dyDescent="0.35">
      <c r="A78" s="43">
        <v>45751.208333333299</v>
      </c>
      <c r="B78" s="42">
        <v>25.1410672413793</v>
      </c>
    </row>
    <row r="79" spans="1:2" x14ac:dyDescent="0.35">
      <c r="A79" s="43">
        <v>45751.25</v>
      </c>
      <c r="B79" s="42">
        <v>24.462626666666701</v>
      </c>
    </row>
    <row r="80" spans="1:2" x14ac:dyDescent="0.35">
      <c r="A80" s="43">
        <v>45751.291666666701</v>
      </c>
      <c r="B80" s="42">
        <v>21.8355103448276</v>
      </c>
    </row>
    <row r="81" spans="1:2" x14ac:dyDescent="0.35">
      <c r="A81" s="43">
        <v>45751.333333333299</v>
      </c>
      <c r="B81" s="42">
        <v>19.847239999999999</v>
      </c>
    </row>
    <row r="82" spans="1:2" x14ac:dyDescent="0.35">
      <c r="A82" s="43">
        <v>45751.375</v>
      </c>
      <c r="B82" s="42">
        <v>21.196156896551699</v>
      </c>
    </row>
    <row r="83" spans="1:2" x14ac:dyDescent="0.35">
      <c r="A83" s="43">
        <v>45751.416666666701</v>
      </c>
      <c r="B83" s="42">
        <v>19.691704999999999</v>
      </c>
    </row>
    <row r="84" spans="1:2" x14ac:dyDescent="0.35">
      <c r="A84" s="43">
        <v>45751.458333333299</v>
      </c>
      <c r="B84" s="42">
        <v>20.666874137931</v>
      </c>
    </row>
    <row r="85" spans="1:2" x14ac:dyDescent="0.35">
      <c r="A85" s="43">
        <v>45751.5</v>
      </c>
      <c r="B85" s="42">
        <v>20.214786666666701</v>
      </c>
    </row>
    <row r="86" spans="1:2" x14ac:dyDescent="0.35">
      <c r="A86" s="43">
        <v>45751.541666666701</v>
      </c>
      <c r="B86" s="42">
        <v>19.6146810344828</v>
      </c>
    </row>
    <row r="87" spans="1:2" x14ac:dyDescent="0.35">
      <c r="A87" s="43">
        <v>45751.583333333299</v>
      </c>
      <c r="B87" s="42">
        <v>19.172736666666701</v>
      </c>
    </row>
    <row r="88" spans="1:2" x14ac:dyDescent="0.35">
      <c r="A88" s="43">
        <v>45751.625</v>
      </c>
      <c r="B88" s="42">
        <v>19.380539655172399</v>
      </c>
    </row>
    <row r="89" spans="1:2" x14ac:dyDescent="0.35">
      <c r="A89" s="43">
        <v>45751.666666666701</v>
      </c>
      <c r="B89" s="42">
        <v>18.933286666666699</v>
      </c>
    </row>
    <row r="90" spans="1:2" x14ac:dyDescent="0.35">
      <c r="A90" s="43">
        <v>45751.708333333299</v>
      </c>
      <c r="B90" s="42">
        <v>19.764544827586199</v>
      </c>
    </row>
    <row r="91" spans="1:2" x14ac:dyDescent="0.35">
      <c r="A91" s="43">
        <v>45751.75</v>
      </c>
      <c r="B91" s="42">
        <v>16.806063333333299</v>
      </c>
    </row>
    <row r="92" spans="1:2" x14ac:dyDescent="0.35">
      <c r="A92" s="43">
        <v>45751.791666666701</v>
      </c>
      <c r="B92" s="42">
        <v>15.0152086206897</v>
      </c>
    </row>
    <row r="93" spans="1:2" x14ac:dyDescent="0.35">
      <c r="A93" s="43">
        <v>45751.833333333299</v>
      </c>
      <c r="B93" s="42">
        <v>12.129640333333301</v>
      </c>
    </row>
    <row r="94" spans="1:2" x14ac:dyDescent="0.35">
      <c r="A94" s="43">
        <v>45751.875</v>
      </c>
      <c r="B94" s="42">
        <v>10.328415862069001</v>
      </c>
    </row>
    <row r="95" spans="1:2" x14ac:dyDescent="0.35">
      <c r="A95" s="43">
        <v>45751.916666666701</v>
      </c>
      <c r="B95" s="42">
        <v>8.1371013333333302</v>
      </c>
    </row>
    <row r="96" spans="1:2" x14ac:dyDescent="0.35">
      <c r="A96" s="43">
        <v>45751.958333333299</v>
      </c>
      <c r="B96" s="42">
        <v>9.1251467241379292</v>
      </c>
    </row>
    <row r="97" spans="1:2" x14ac:dyDescent="0.35">
      <c r="A97" s="43">
        <v>45752</v>
      </c>
      <c r="B97" s="42">
        <v>7.2159826666666698</v>
      </c>
    </row>
    <row r="98" spans="1:2" x14ac:dyDescent="0.35">
      <c r="A98" s="43">
        <v>45752.041666666701</v>
      </c>
      <c r="B98" s="42">
        <v>7.3074144827586203</v>
      </c>
    </row>
    <row r="99" spans="1:2" x14ac:dyDescent="0.35">
      <c r="A99" s="43">
        <v>45752.083333333299</v>
      </c>
      <c r="B99" s="42">
        <v>9.1343591666666697</v>
      </c>
    </row>
    <row r="100" spans="1:2" x14ac:dyDescent="0.35">
      <c r="A100" s="43">
        <v>45752.125</v>
      </c>
      <c r="B100" s="42">
        <v>11.3811812068965</v>
      </c>
    </row>
    <row r="101" spans="1:2" x14ac:dyDescent="0.35">
      <c r="A101" s="43">
        <v>45752.166666666701</v>
      </c>
      <c r="B101" s="42">
        <v>13.3452466666667</v>
      </c>
    </row>
    <row r="102" spans="1:2" x14ac:dyDescent="0.35">
      <c r="A102" s="43">
        <v>45752.208333333299</v>
      </c>
      <c r="B102" s="42">
        <v>11.626897931034501</v>
      </c>
    </row>
    <row r="103" spans="1:2" x14ac:dyDescent="0.35">
      <c r="A103" s="43">
        <v>45752.25</v>
      </c>
      <c r="B103" s="42">
        <v>15.1622033333333</v>
      </c>
    </row>
    <row r="104" spans="1:2" x14ac:dyDescent="0.35">
      <c r="A104" s="43">
        <v>45752.291666666701</v>
      </c>
      <c r="B104" s="42">
        <v>12.387224137931</v>
      </c>
    </row>
    <row r="105" spans="1:2" x14ac:dyDescent="0.35">
      <c r="A105" s="43">
        <v>45752.333333333299</v>
      </c>
      <c r="B105" s="42">
        <v>10.5255938333333</v>
      </c>
    </row>
    <row r="106" spans="1:2" x14ac:dyDescent="0.35">
      <c r="A106" s="43">
        <v>45752.375</v>
      </c>
      <c r="B106" s="42">
        <v>11.872836206896499</v>
      </c>
    </row>
    <row r="107" spans="1:2" x14ac:dyDescent="0.35">
      <c r="A107" s="43">
        <v>45752.416666666701</v>
      </c>
      <c r="B107" s="42">
        <v>14.370025</v>
      </c>
    </row>
    <row r="108" spans="1:2" x14ac:dyDescent="0.35">
      <c r="A108" s="43">
        <v>45752.458333333299</v>
      </c>
      <c r="B108" s="42">
        <v>10.4568525862069</v>
      </c>
    </row>
    <row r="109" spans="1:2" x14ac:dyDescent="0.35">
      <c r="A109" s="43">
        <v>45752.5</v>
      </c>
      <c r="B109" s="42">
        <v>9.2109170000000002</v>
      </c>
    </row>
    <row r="110" spans="1:2" x14ac:dyDescent="0.35">
      <c r="A110" s="43">
        <v>45752.541666666701</v>
      </c>
      <c r="B110" s="42">
        <v>7.7114662068965503</v>
      </c>
    </row>
    <row r="111" spans="1:2" x14ac:dyDescent="0.35">
      <c r="A111" s="43">
        <v>45752.583333333299</v>
      </c>
      <c r="B111" s="42">
        <v>6.5777504999999996</v>
      </c>
    </row>
    <row r="112" spans="1:2" x14ac:dyDescent="0.35">
      <c r="A112" s="43">
        <v>45752.625</v>
      </c>
      <c r="B112" s="42">
        <v>5.3765875862068997</v>
      </c>
    </row>
    <row r="113" spans="1:2" x14ac:dyDescent="0.35">
      <c r="A113" s="43">
        <v>45752.666666666701</v>
      </c>
      <c r="B113" s="42">
        <v>5.2420031666666604</v>
      </c>
    </row>
    <row r="114" spans="1:2" x14ac:dyDescent="0.35">
      <c r="A114" s="43">
        <v>45752.708333333299</v>
      </c>
      <c r="B114" s="42">
        <v>4.2202181034482802</v>
      </c>
    </row>
    <row r="115" spans="1:2" x14ac:dyDescent="0.35">
      <c r="A115" s="43">
        <v>45752.75</v>
      </c>
      <c r="B115" s="42">
        <v>27.458628666666701</v>
      </c>
    </row>
    <row r="116" spans="1:2" x14ac:dyDescent="0.35">
      <c r="A116" s="43">
        <v>45752.791666666701</v>
      </c>
      <c r="B116" s="42">
        <v>23.790255862068999</v>
      </c>
    </row>
    <row r="117" spans="1:2" x14ac:dyDescent="0.35">
      <c r="A117" s="43">
        <v>45752.833333333299</v>
      </c>
      <c r="B117" s="42">
        <v>3.67631483333333</v>
      </c>
    </row>
    <row r="118" spans="1:2" x14ac:dyDescent="0.35">
      <c r="A118" s="43">
        <v>45752.875</v>
      </c>
      <c r="B118" s="42">
        <v>4.3312656896551696</v>
      </c>
    </row>
    <row r="119" spans="1:2" x14ac:dyDescent="0.35">
      <c r="A119" s="43">
        <v>45752.916666666701</v>
      </c>
      <c r="B119" s="42">
        <v>4.7264693333333296</v>
      </c>
    </row>
    <row r="120" spans="1:2" x14ac:dyDescent="0.35">
      <c r="A120" s="43">
        <v>45752.958333333299</v>
      </c>
      <c r="B120" s="42">
        <v>5.70698155172414</v>
      </c>
    </row>
    <row r="121" spans="1:2" x14ac:dyDescent="0.35">
      <c r="A121" s="43">
        <v>45753</v>
      </c>
      <c r="B121" s="42">
        <v>5.0575096666666699</v>
      </c>
    </row>
    <row r="122" spans="1:2" x14ac:dyDescent="0.35">
      <c r="A122" s="43">
        <v>45753.041666666701</v>
      </c>
      <c r="B122" s="42">
        <v>4.3916735087719303</v>
      </c>
    </row>
    <row r="123" spans="1:2" x14ac:dyDescent="0.35">
      <c r="A123" s="43">
        <v>45753.083333333299</v>
      </c>
      <c r="B123" s="42">
        <v>4.2091785000000002</v>
      </c>
    </row>
    <row r="124" spans="1:2" x14ac:dyDescent="0.35">
      <c r="A124" s="43">
        <v>45753.125</v>
      </c>
      <c r="B124" s="42">
        <v>4.4762789999999999</v>
      </c>
    </row>
    <row r="125" spans="1:2" x14ac:dyDescent="0.35">
      <c r="A125" s="43">
        <v>45753.166666666701</v>
      </c>
      <c r="B125" s="42">
        <v>4.2377312068965498</v>
      </c>
    </row>
    <row r="126" spans="1:2" x14ac:dyDescent="0.35">
      <c r="A126" s="43">
        <v>45753.208333333299</v>
      </c>
      <c r="B126" s="42">
        <v>4.1619818333333303</v>
      </c>
    </row>
    <row r="127" spans="1:2" x14ac:dyDescent="0.35">
      <c r="A127" s="43">
        <v>45753.25</v>
      </c>
      <c r="B127" s="42">
        <v>4.0776318965517202</v>
      </c>
    </row>
    <row r="128" spans="1:2" x14ac:dyDescent="0.35">
      <c r="A128" s="43">
        <v>45753.291666666701</v>
      </c>
      <c r="B128" s="42">
        <v>4.2977734999999999</v>
      </c>
    </row>
    <row r="129" spans="1:2" x14ac:dyDescent="0.35">
      <c r="A129" s="43">
        <v>45753.333333333299</v>
      </c>
      <c r="B129" s="42">
        <v>4.1319436206896603</v>
      </c>
    </row>
    <row r="130" spans="1:2" x14ac:dyDescent="0.35">
      <c r="A130" s="43">
        <v>45753.375</v>
      </c>
      <c r="B130" s="42">
        <v>4.3025016666666698</v>
      </c>
    </row>
    <row r="131" spans="1:2" x14ac:dyDescent="0.35">
      <c r="A131" s="43">
        <v>45753.416666666701</v>
      </c>
      <c r="B131" s="42">
        <v>6.3614663793103396</v>
      </c>
    </row>
    <row r="132" spans="1:2" x14ac:dyDescent="0.35">
      <c r="A132" s="43">
        <v>45753.458333333299</v>
      </c>
      <c r="B132" s="42">
        <v>5.8286734999999998</v>
      </c>
    </row>
    <row r="133" spans="1:2" x14ac:dyDescent="0.35">
      <c r="A133" s="43">
        <v>45753.5</v>
      </c>
      <c r="B133" s="42">
        <v>5.6174774137931101</v>
      </c>
    </row>
    <row r="134" spans="1:2" x14ac:dyDescent="0.35">
      <c r="A134" s="43">
        <v>45753.541666666701</v>
      </c>
      <c r="B134" s="42">
        <v>4.73228633333333</v>
      </c>
    </row>
    <row r="135" spans="1:2" x14ac:dyDescent="0.35">
      <c r="A135" s="43">
        <v>45753.583333333299</v>
      </c>
      <c r="B135" s="42">
        <v>4.0126553448275901</v>
      </c>
    </row>
    <row r="136" spans="1:2" x14ac:dyDescent="0.35">
      <c r="A136" s="43">
        <v>45753.625</v>
      </c>
      <c r="B136" s="42">
        <v>3.84318633333333</v>
      </c>
    </row>
    <row r="137" spans="1:2" x14ac:dyDescent="0.35">
      <c r="A137" s="43">
        <v>45753.666666666701</v>
      </c>
      <c r="B137" s="42">
        <v>3.9807832758620698</v>
      </c>
    </row>
    <row r="138" spans="1:2" x14ac:dyDescent="0.35">
      <c r="A138" s="43">
        <v>45753.708333333299</v>
      </c>
      <c r="B138" s="42">
        <v>4.1370943333333301</v>
      </c>
    </row>
    <row r="139" spans="1:2" x14ac:dyDescent="0.35">
      <c r="A139" s="43">
        <v>45753.75</v>
      </c>
      <c r="B139" s="42">
        <v>17.926921034482799</v>
      </c>
    </row>
    <row r="140" spans="1:2" x14ac:dyDescent="0.35">
      <c r="A140" s="43">
        <v>45753.791666666701</v>
      </c>
      <c r="B140" s="42">
        <v>11.1416738333333</v>
      </c>
    </row>
    <row r="141" spans="1:2" x14ac:dyDescent="0.35">
      <c r="A141" s="43">
        <v>45753.833333333299</v>
      </c>
      <c r="B141" s="42">
        <v>5.2903260344827601</v>
      </c>
    </row>
    <row r="142" spans="1:2" x14ac:dyDescent="0.35">
      <c r="A142" s="43">
        <v>45753.875</v>
      </c>
      <c r="B142" s="42">
        <v>5.3642103333333297</v>
      </c>
    </row>
    <row r="143" spans="1:2" x14ac:dyDescent="0.35">
      <c r="A143" s="43">
        <v>45753.916666666701</v>
      </c>
      <c r="B143" s="42">
        <v>4.9436294827586202</v>
      </c>
    </row>
    <row r="144" spans="1:2" x14ac:dyDescent="0.35">
      <c r="A144" s="43">
        <v>45753.958333333299</v>
      </c>
      <c r="B144" s="42">
        <v>5.6074619999999999</v>
      </c>
    </row>
    <row r="145" spans="1:2" x14ac:dyDescent="0.35">
      <c r="A145" s="43">
        <v>45754</v>
      </c>
      <c r="B145" s="42">
        <v>4.3452315517241402</v>
      </c>
    </row>
    <row r="146" spans="1:2" x14ac:dyDescent="0.35">
      <c r="A146" s="43">
        <v>45754.041666666701</v>
      </c>
      <c r="B146" s="42">
        <v>4.7105059999999996</v>
      </c>
    </row>
    <row r="147" spans="1:2" x14ac:dyDescent="0.35">
      <c r="A147" s="43">
        <v>45754.083333333299</v>
      </c>
      <c r="B147" s="42">
        <v>4.1349403448275899</v>
      </c>
    </row>
    <row r="148" spans="1:2" x14ac:dyDescent="0.35">
      <c r="A148" s="43">
        <v>45754.125</v>
      </c>
      <c r="B148" s="42">
        <v>4.5497585000000003</v>
      </c>
    </row>
    <row r="149" spans="1:2" x14ac:dyDescent="0.35">
      <c r="A149" s="43">
        <v>45754.166666666701</v>
      </c>
      <c r="B149" s="42">
        <v>4.7800148275862098</v>
      </c>
    </row>
    <row r="150" spans="1:2" x14ac:dyDescent="0.35">
      <c r="A150" s="43">
        <v>45754.208333333299</v>
      </c>
      <c r="B150" s="42">
        <v>5.7774156666666698</v>
      </c>
    </row>
    <row r="151" spans="1:2" x14ac:dyDescent="0.35">
      <c r="A151" s="43">
        <v>45754.25</v>
      </c>
      <c r="B151" s="42">
        <v>6.1373589655172403</v>
      </c>
    </row>
    <row r="152" spans="1:2" x14ac:dyDescent="0.35">
      <c r="A152" s="43">
        <v>45754.291666666701</v>
      </c>
      <c r="B152" s="42">
        <v>6.9754523333333296</v>
      </c>
    </row>
    <row r="153" spans="1:2" x14ac:dyDescent="0.35">
      <c r="A153" s="43">
        <v>45754.333333333299</v>
      </c>
      <c r="B153" s="42">
        <v>7.5071922413793102</v>
      </c>
    </row>
    <row r="154" spans="1:2" x14ac:dyDescent="0.35">
      <c r="A154" s="43">
        <v>45754.375</v>
      </c>
      <c r="B154" s="42">
        <v>7.4628763333333303</v>
      </c>
    </row>
    <row r="155" spans="1:2" x14ac:dyDescent="0.35">
      <c r="A155" s="43">
        <v>45754.416666666701</v>
      </c>
      <c r="B155" s="42">
        <v>8.1249305172413795</v>
      </c>
    </row>
    <row r="156" spans="1:2" x14ac:dyDescent="0.35">
      <c r="A156" s="43">
        <v>45754.458333333299</v>
      </c>
      <c r="B156" s="42">
        <v>6.5610811666666704</v>
      </c>
    </row>
    <row r="157" spans="1:2" x14ac:dyDescent="0.35">
      <c r="A157" s="43">
        <v>45754.5</v>
      </c>
      <c r="B157" s="42">
        <v>5.8570622413793103</v>
      </c>
    </row>
    <row r="158" spans="1:2" x14ac:dyDescent="0.35">
      <c r="A158" s="43">
        <v>45754.541666666701</v>
      </c>
      <c r="B158" s="42">
        <v>5.1995598333333302</v>
      </c>
    </row>
    <row r="159" spans="1:2" x14ac:dyDescent="0.35">
      <c r="A159" s="43">
        <v>45754.583333333299</v>
      </c>
      <c r="B159" s="42">
        <v>5.60381206896552</v>
      </c>
    </row>
    <row r="160" spans="1:2" x14ac:dyDescent="0.35">
      <c r="A160" s="43">
        <v>45754.625</v>
      </c>
      <c r="B160" s="42">
        <v>4.6708311666666704</v>
      </c>
    </row>
    <row r="161" spans="1:2" x14ac:dyDescent="0.35">
      <c r="A161" s="43">
        <v>45754.666666666701</v>
      </c>
      <c r="B161" s="42">
        <v>5.1314456896551697</v>
      </c>
    </row>
    <row r="162" spans="1:2" x14ac:dyDescent="0.35">
      <c r="A162" s="43">
        <v>45754.708333333299</v>
      </c>
      <c r="B162" s="42">
        <v>5.7396025000000002</v>
      </c>
    </row>
    <row r="163" spans="1:2" x14ac:dyDescent="0.35">
      <c r="A163" s="43">
        <v>45754.75</v>
      </c>
      <c r="B163" s="42">
        <v>6.5073318965517304</v>
      </c>
    </row>
    <row r="164" spans="1:2" x14ac:dyDescent="0.35">
      <c r="A164" s="43">
        <v>45754.791666666701</v>
      </c>
      <c r="B164" s="42">
        <v>6.0351355</v>
      </c>
    </row>
    <row r="165" spans="1:2" x14ac:dyDescent="0.35">
      <c r="A165" s="43">
        <v>45754.833333333299</v>
      </c>
      <c r="B165" s="42">
        <v>4.4941991379310302</v>
      </c>
    </row>
    <row r="166" spans="1:2" x14ac:dyDescent="0.35">
      <c r="A166" s="43">
        <v>45754.875</v>
      </c>
      <c r="B166" s="42">
        <v>5.0847579999999999</v>
      </c>
    </row>
    <row r="167" spans="1:2" x14ac:dyDescent="0.35">
      <c r="A167" s="43">
        <v>45754.916666666701</v>
      </c>
      <c r="B167" s="42">
        <v>5.5540444827586199</v>
      </c>
    </row>
    <row r="168" spans="1:2" x14ac:dyDescent="0.35">
      <c r="A168" s="43">
        <v>45754.958333333299</v>
      </c>
      <c r="B168" s="42">
        <v>6.9147048333333299</v>
      </c>
    </row>
    <row r="169" spans="1:2" x14ac:dyDescent="0.35">
      <c r="A169" s="43">
        <v>45755</v>
      </c>
      <c r="B169" s="42">
        <v>6.1157184482758602</v>
      </c>
    </row>
    <row r="170" spans="1:2" x14ac:dyDescent="0.35">
      <c r="A170" s="43">
        <v>45755.041666666701</v>
      </c>
      <c r="B170" s="42">
        <v>6.8793499999999996</v>
      </c>
    </row>
    <row r="171" spans="1:2" x14ac:dyDescent="0.35">
      <c r="A171" s="43">
        <v>45755.083333333299</v>
      </c>
      <c r="B171" s="42">
        <v>6.7323268965517196</v>
      </c>
    </row>
    <row r="172" spans="1:2" x14ac:dyDescent="0.35">
      <c r="A172" s="43">
        <v>45755.125</v>
      </c>
      <c r="B172" s="42">
        <v>7.5511366666666699</v>
      </c>
    </row>
    <row r="173" spans="1:2" x14ac:dyDescent="0.35">
      <c r="A173" s="43">
        <v>45755.166666666701</v>
      </c>
      <c r="B173" s="42">
        <v>8.0350758620689593</v>
      </c>
    </row>
    <row r="174" spans="1:2" x14ac:dyDescent="0.35">
      <c r="A174" s="43">
        <v>45755.208333333299</v>
      </c>
      <c r="B174" s="42">
        <v>9.3119776666666692</v>
      </c>
    </row>
    <row r="175" spans="1:2" x14ac:dyDescent="0.35">
      <c r="A175" s="43">
        <v>45755.25</v>
      </c>
      <c r="B175" s="42">
        <v>10.186019137931</v>
      </c>
    </row>
    <row r="176" spans="1:2" x14ac:dyDescent="0.35">
      <c r="A176" s="43">
        <v>45755.291666666701</v>
      </c>
      <c r="B176" s="42">
        <v>11.6576566666667</v>
      </c>
    </row>
    <row r="177" spans="1:2" x14ac:dyDescent="0.35">
      <c r="A177" s="43">
        <v>45755.333333333299</v>
      </c>
      <c r="B177" s="42">
        <v>12.9596793103448</v>
      </c>
    </row>
    <row r="178" spans="1:2" x14ac:dyDescent="0.35">
      <c r="A178" s="43">
        <v>45755.375</v>
      </c>
      <c r="B178" s="42">
        <v>13.527139999999999</v>
      </c>
    </row>
    <row r="179" spans="1:2" x14ac:dyDescent="0.35">
      <c r="A179" s="43">
        <v>45755.416666666701</v>
      </c>
      <c r="B179" s="42">
        <v>14.427789655172401</v>
      </c>
    </row>
    <row r="180" spans="1:2" x14ac:dyDescent="0.35">
      <c r="A180" s="43">
        <v>45755.458333333299</v>
      </c>
      <c r="B180" s="42">
        <v>12.596505000000001</v>
      </c>
    </row>
    <row r="181" spans="1:2" x14ac:dyDescent="0.35">
      <c r="A181" s="43">
        <v>45755.5</v>
      </c>
      <c r="B181" s="42">
        <v>10.7047332758621</v>
      </c>
    </row>
    <row r="182" spans="1:2" x14ac:dyDescent="0.35">
      <c r="A182" s="43">
        <v>45755.541666666701</v>
      </c>
      <c r="B182" s="42">
        <v>11.525259999999999</v>
      </c>
    </row>
    <row r="183" spans="1:2" x14ac:dyDescent="0.35">
      <c r="A183" s="43">
        <v>45755.583333333299</v>
      </c>
      <c r="B183" s="42">
        <v>13.088905172413799</v>
      </c>
    </row>
    <row r="184" spans="1:2" x14ac:dyDescent="0.35">
      <c r="A184" s="43">
        <v>45755.625</v>
      </c>
      <c r="B184" s="42">
        <v>11.216404499999999</v>
      </c>
    </row>
    <row r="185" spans="1:2" x14ac:dyDescent="0.35">
      <c r="A185" s="43">
        <v>45755.666666666701</v>
      </c>
      <c r="B185" s="42">
        <v>9.6252093103448306</v>
      </c>
    </row>
    <row r="186" spans="1:2" x14ac:dyDescent="0.35">
      <c r="A186" s="43">
        <v>45755.708333333299</v>
      </c>
      <c r="B186" s="42">
        <v>9.0421049999999994</v>
      </c>
    </row>
    <row r="187" spans="1:2" x14ac:dyDescent="0.35">
      <c r="A187" s="43">
        <v>45755.75</v>
      </c>
      <c r="B187" s="42">
        <v>8.7293636206896608</v>
      </c>
    </row>
    <row r="188" spans="1:2" x14ac:dyDescent="0.35">
      <c r="A188" s="43">
        <v>45755.791666666701</v>
      </c>
      <c r="B188" s="42">
        <v>7.2239021666666696</v>
      </c>
    </row>
    <row r="189" spans="1:2" x14ac:dyDescent="0.35">
      <c r="A189" s="43">
        <v>45755.833333333299</v>
      </c>
      <c r="B189" s="42">
        <v>6.7006636206896504</v>
      </c>
    </row>
    <row r="190" spans="1:2" x14ac:dyDescent="0.35">
      <c r="A190" s="43">
        <v>45755.875</v>
      </c>
      <c r="B190" s="42">
        <v>8.3729809999999993</v>
      </c>
    </row>
    <row r="191" spans="1:2" x14ac:dyDescent="0.35">
      <c r="A191" s="43">
        <v>45755.916666666701</v>
      </c>
      <c r="B191" s="42">
        <v>9.8755970689655204</v>
      </c>
    </row>
    <row r="192" spans="1:2" x14ac:dyDescent="0.35">
      <c r="A192" s="43">
        <v>45755.958333333299</v>
      </c>
      <c r="B192" s="42">
        <v>13.40544</v>
      </c>
    </row>
    <row r="193" spans="1:2" x14ac:dyDescent="0.35">
      <c r="A193" s="43">
        <v>45756</v>
      </c>
      <c r="B193" s="42">
        <v>13.213334482758601</v>
      </c>
    </row>
    <row r="194" spans="1:2" x14ac:dyDescent="0.35">
      <c r="A194" s="43">
        <v>45756.041666666701</v>
      </c>
      <c r="B194" s="42">
        <v>13.0180166666667</v>
      </c>
    </row>
    <row r="195" spans="1:2" x14ac:dyDescent="0.35">
      <c r="A195" s="43">
        <v>45756.083333333299</v>
      </c>
      <c r="B195" s="42">
        <v>14.0688379310345</v>
      </c>
    </row>
    <row r="196" spans="1:2" x14ac:dyDescent="0.35">
      <c r="A196" s="43">
        <v>45756.125</v>
      </c>
      <c r="B196" s="42">
        <v>14.537940000000001</v>
      </c>
    </row>
    <row r="197" spans="1:2" x14ac:dyDescent="0.35">
      <c r="A197" s="43">
        <v>45756.166666666701</v>
      </c>
      <c r="B197" s="42">
        <v>14.6590068965517</v>
      </c>
    </row>
    <row r="198" spans="1:2" x14ac:dyDescent="0.35">
      <c r="A198" s="43">
        <v>45756.208333333299</v>
      </c>
      <c r="B198" s="42">
        <v>15.8790716666667</v>
      </c>
    </row>
    <row r="199" spans="1:2" x14ac:dyDescent="0.35">
      <c r="A199" s="43">
        <v>45756.25</v>
      </c>
      <c r="B199" s="42">
        <v>15.629824137930999</v>
      </c>
    </row>
    <row r="200" spans="1:2" x14ac:dyDescent="0.35">
      <c r="A200" s="43">
        <v>45756.291666666701</v>
      </c>
      <c r="B200" s="42">
        <v>16.602011666666701</v>
      </c>
    </row>
    <row r="201" spans="1:2" x14ac:dyDescent="0.35">
      <c r="A201" s="43">
        <v>45756.333333333299</v>
      </c>
      <c r="B201" s="42">
        <v>17.847349999999999</v>
      </c>
    </row>
    <row r="202" spans="1:2" x14ac:dyDescent="0.35">
      <c r="A202" s="43">
        <v>45756.375</v>
      </c>
      <c r="B202" s="42">
        <v>21.104731666666702</v>
      </c>
    </row>
    <row r="203" spans="1:2" x14ac:dyDescent="0.35">
      <c r="A203" s="43">
        <v>45756.416666666701</v>
      </c>
      <c r="B203" s="42">
        <v>23.247724137931002</v>
      </c>
    </row>
    <row r="204" spans="1:2" x14ac:dyDescent="0.35">
      <c r="A204" s="43">
        <v>45756.458333333299</v>
      </c>
      <c r="B204" s="42">
        <v>19.727446666666701</v>
      </c>
    </row>
    <row r="205" spans="1:2" x14ac:dyDescent="0.35">
      <c r="A205" s="43">
        <v>45756.5</v>
      </c>
      <c r="B205" s="42">
        <v>23.966446551724101</v>
      </c>
    </row>
    <row r="206" spans="1:2" x14ac:dyDescent="0.35">
      <c r="A206" s="43">
        <v>45756.541666666701</v>
      </c>
      <c r="B206" s="42">
        <v>17.188513333333301</v>
      </c>
    </row>
    <row r="207" spans="1:2" x14ac:dyDescent="0.35">
      <c r="A207" s="43">
        <v>45756.583333333299</v>
      </c>
      <c r="B207" s="42">
        <v>13.741417241379301</v>
      </c>
    </row>
    <row r="208" spans="1:2" x14ac:dyDescent="0.35">
      <c r="A208" s="43">
        <v>45756.625</v>
      </c>
      <c r="B208" s="42">
        <v>11.363591833333301</v>
      </c>
    </row>
    <row r="209" spans="1:2" x14ac:dyDescent="0.35">
      <c r="A209" s="43">
        <v>45756.666666666701</v>
      </c>
      <c r="B209" s="42">
        <v>10.3170196551724</v>
      </c>
    </row>
    <row r="210" spans="1:2" x14ac:dyDescent="0.35">
      <c r="A210" s="43">
        <v>45756.708333333299</v>
      </c>
      <c r="B210" s="42">
        <v>9.8565255000000001</v>
      </c>
    </row>
    <row r="211" spans="1:2" x14ac:dyDescent="0.35">
      <c r="A211" s="43">
        <v>45756.75</v>
      </c>
      <c r="B211" s="42">
        <v>9.9108374137931001</v>
      </c>
    </row>
    <row r="212" spans="1:2" x14ac:dyDescent="0.35">
      <c r="A212" s="43">
        <v>45756.791666666701</v>
      </c>
      <c r="B212" s="42">
        <v>11.5059756666667</v>
      </c>
    </row>
    <row r="213" spans="1:2" x14ac:dyDescent="0.35">
      <c r="A213" s="43">
        <v>45756.833333333299</v>
      </c>
      <c r="B213" s="42">
        <v>15.699991379310299</v>
      </c>
    </row>
    <row r="214" spans="1:2" x14ac:dyDescent="0.35">
      <c r="A214" s="43">
        <v>45756.875</v>
      </c>
      <c r="B214" s="42">
        <v>15.73321</v>
      </c>
    </row>
    <row r="215" spans="1:2" x14ac:dyDescent="0.35">
      <c r="A215" s="43">
        <v>45756.916666666701</v>
      </c>
      <c r="B215" s="42">
        <v>14.742475862069</v>
      </c>
    </row>
    <row r="216" spans="1:2" x14ac:dyDescent="0.35">
      <c r="A216" s="43">
        <v>45756.958333333299</v>
      </c>
      <c r="B216" s="42">
        <v>15.5442883333333</v>
      </c>
    </row>
    <row r="217" spans="1:2" x14ac:dyDescent="0.35">
      <c r="A217" s="43">
        <v>45757</v>
      </c>
      <c r="B217" s="42">
        <v>12.5676534482759</v>
      </c>
    </row>
    <row r="218" spans="1:2" x14ac:dyDescent="0.35">
      <c r="A218" s="43">
        <v>45757.041666666701</v>
      </c>
      <c r="B218" s="42">
        <v>12.299535000000001</v>
      </c>
    </row>
    <row r="219" spans="1:2" x14ac:dyDescent="0.35">
      <c r="A219" s="43">
        <v>45757.083333333299</v>
      </c>
      <c r="B219" s="42">
        <v>12.231153448275901</v>
      </c>
    </row>
    <row r="220" spans="1:2" x14ac:dyDescent="0.35">
      <c r="A220" s="43">
        <v>45757.125</v>
      </c>
      <c r="B220" s="42">
        <v>14.4208433333333</v>
      </c>
    </row>
    <row r="221" spans="1:2" x14ac:dyDescent="0.35">
      <c r="A221" s="43">
        <v>45757.166666666701</v>
      </c>
      <c r="B221" s="42">
        <v>16.567196551724098</v>
      </c>
    </row>
    <row r="222" spans="1:2" x14ac:dyDescent="0.35">
      <c r="A222" s="43">
        <v>45757.208333333299</v>
      </c>
      <c r="B222" s="42">
        <v>17.226783333333302</v>
      </c>
    </row>
    <row r="223" spans="1:2" x14ac:dyDescent="0.35">
      <c r="A223" s="43">
        <v>45757.25</v>
      </c>
      <c r="B223" s="42">
        <v>18.5788017241379</v>
      </c>
    </row>
    <row r="224" spans="1:2" x14ac:dyDescent="0.35">
      <c r="A224" s="43">
        <v>45757.291666666701</v>
      </c>
      <c r="B224" s="42">
        <v>18.649681666666702</v>
      </c>
    </row>
    <row r="225" spans="1:2" x14ac:dyDescent="0.35">
      <c r="A225" s="43">
        <v>45757.333333333299</v>
      </c>
      <c r="B225" s="42">
        <v>20.816791379310299</v>
      </c>
    </row>
    <row r="226" spans="1:2" x14ac:dyDescent="0.35">
      <c r="A226" s="43">
        <v>45757.375</v>
      </c>
      <c r="B226" s="42">
        <v>21.417819999999999</v>
      </c>
    </row>
    <row r="227" spans="1:2" x14ac:dyDescent="0.35">
      <c r="A227" s="43">
        <v>45757.416666666701</v>
      </c>
      <c r="B227" s="42">
        <v>17.586153448275901</v>
      </c>
    </row>
    <row r="228" spans="1:2" x14ac:dyDescent="0.35">
      <c r="A228" s="43">
        <v>45757.458333333299</v>
      </c>
      <c r="B228" s="42">
        <v>19.101303333333298</v>
      </c>
    </row>
    <row r="229" spans="1:2" x14ac:dyDescent="0.35">
      <c r="A229" s="43">
        <v>45757.5</v>
      </c>
      <c r="B229" s="42">
        <v>21.0429413793103</v>
      </c>
    </row>
    <row r="230" spans="1:2" x14ac:dyDescent="0.35">
      <c r="A230" s="43">
        <v>45757.541666666701</v>
      </c>
      <c r="B230" s="42">
        <v>21.046556666666699</v>
      </c>
    </row>
    <row r="231" spans="1:2" x14ac:dyDescent="0.35">
      <c r="A231" s="43">
        <v>45757.583333333299</v>
      </c>
      <c r="B231" s="42">
        <v>21.394537931034499</v>
      </c>
    </row>
    <row r="232" spans="1:2" x14ac:dyDescent="0.35">
      <c r="A232" s="43">
        <v>45757.625</v>
      </c>
      <c r="B232" s="42">
        <v>22.338425000000001</v>
      </c>
    </row>
    <row r="233" spans="1:2" x14ac:dyDescent="0.35">
      <c r="A233" s="43">
        <v>45757.666666666701</v>
      </c>
      <c r="B233" s="42">
        <v>21.529994827586201</v>
      </c>
    </row>
    <row r="234" spans="1:2" x14ac:dyDescent="0.35">
      <c r="A234" s="43">
        <v>45757.708333333299</v>
      </c>
      <c r="B234" s="42">
        <v>22.0747</v>
      </c>
    </row>
    <row r="235" spans="1:2" x14ac:dyDescent="0.35">
      <c r="A235" s="43">
        <v>45757.75</v>
      </c>
      <c r="B235" s="42">
        <v>19.778741379310301</v>
      </c>
    </row>
    <row r="236" spans="1:2" x14ac:dyDescent="0.35">
      <c r="A236" s="43">
        <v>45757.791666666701</v>
      </c>
      <c r="B236" s="42">
        <v>18.652131666666701</v>
      </c>
    </row>
    <row r="237" spans="1:2" x14ac:dyDescent="0.35">
      <c r="A237" s="43">
        <v>45757.833333333299</v>
      </c>
      <c r="B237" s="42">
        <v>19.328915517241398</v>
      </c>
    </row>
    <row r="238" spans="1:2" x14ac:dyDescent="0.35">
      <c r="A238" s="43">
        <v>45757.875</v>
      </c>
      <c r="B238" s="42">
        <v>21.2573333333333</v>
      </c>
    </row>
    <row r="239" spans="1:2" x14ac:dyDescent="0.35">
      <c r="A239" s="43">
        <v>45757.916666666701</v>
      </c>
      <c r="B239" s="42">
        <v>24.1495172413793</v>
      </c>
    </row>
    <row r="240" spans="1:2" x14ac:dyDescent="0.35">
      <c r="A240" s="43">
        <v>45757.958333333299</v>
      </c>
      <c r="B240" s="42">
        <v>24.2188816666667</v>
      </c>
    </row>
    <row r="241" spans="1:2" x14ac:dyDescent="0.35">
      <c r="A241" s="43">
        <v>45758</v>
      </c>
      <c r="B241" s="42">
        <v>18.540663793103398</v>
      </c>
    </row>
    <row r="242" spans="1:2" x14ac:dyDescent="0.35">
      <c r="A242" s="43">
        <v>45758.041666666701</v>
      </c>
      <c r="B242" s="42">
        <v>17.081191666666701</v>
      </c>
    </row>
    <row r="243" spans="1:2" x14ac:dyDescent="0.35">
      <c r="A243" s="43">
        <v>45758.083333333299</v>
      </c>
      <c r="B243" s="42">
        <v>18.716081034482801</v>
      </c>
    </row>
    <row r="244" spans="1:2" x14ac:dyDescent="0.35">
      <c r="A244" s="43">
        <v>45758.125</v>
      </c>
      <c r="B244" s="42">
        <v>19.336964999999999</v>
      </c>
    </row>
    <row r="245" spans="1:2" x14ac:dyDescent="0.35">
      <c r="A245" s="43">
        <v>45758.166666666701</v>
      </c>
      <c r="B245" s="42">
        <v>18.140687931034499</v>
      </c>
    </row>
    <row r="246" spans="1:2" x14ac:dyDescent="0.35">
      <c r="A246" s="43">
        <v>45758.208333333299</v>
      </c>
      <c r="B246" s="42">
        <v>18.264058333333299</v>
      </c>
    </row>
    <row r="247" spans="1:2" x14ac:dyDescent="0.35">
      <c r="A247" s="43">
        <v>45758.25</v>
      </c>
      <c r="B247" s="42">
        <v>22.124099999999999</v>
      </c>
    </row>
    <row r="248" spans="1:2" x14ac:dyDescent="0.35">
      <c r="A248" s="43">
        <v>45758.291666666701</v>
      </c>
      <c r="B248" s="42">
        <v>24.132723333333299</v>
      </c>
    </row>
    <row r="249" spans="1:2" x14ac:dyDescent="0.35">
      <c r="A249" s="43">
        <v>45758.333333333299</v>
      </c>
      <c r="B249" s="42">
        <v>26.822824137931001</v>
      </c>
    </row>
    <row r="250" spans="1:2" x14ac:dyDescent="0.35">
      <c r="A250" s="43">
        <v>45758.375</v>
      </c>
      <c r="B250" s="42">
        <v>26.465744999999998</v>
      </c>
    </row>
    <row r="251" spans="1:2" x14ac:dyDescent="0.35">
      <c r="A251" s="43">
        <v>45758.416666666701</v>
      </c>
      <c r="B251" s="42">
        <v>20.1073913793103</v>
      </c>
    </row>
    <row r="252" spans="1:2" x14ac:dyDescent="0.35">
      <c r="A252" s="43">
        <v>45758.458333333299</v>
      </c>
      <c r="B252" s="42">
        <v>19.106935</v>
      </c>
    </row>
    <row r="253" spans="1:2" x14ac:dyDescent="0.35">
      <c r="A253" s="43">
        <v>45758.5</v>
      </c>
      <c r="B253" s="42">
        <v>20.8888</v>
      </c>
    </row>
    <row r="254" spans="1:2" x14ac:dyDescent="0.35">
      <c r="A254" s="43">
        <v>45758.541666666701</v>
      </c>
      <c r="B254" s="42">
        <v>16.177336666666701</v>
      </c>
    </row>
    <row r="255" spans="1:2" x14ac:dyDescent="0.35">
      <c r="A255" s="43">
        <v>45758.583333333299</v>
      </c>
      <c r="B255" s="42">
        <v>11.958256896551701</v>
      </c>
    </row>
    <row r="256" spans="1:2" x14ac:dyDescent="0.35">
      <c r="A256" s="43">
        <v>45758.625</v>
      </c>
      <c r="B256" s="42">
        <v>11.815333333333299</v>
      </c>
    </row>
    <row r="257" spans="1:2" x14ac:dyDescent="0.35">
      <c r="A257" s="43">
        <v>45758.666666666701</v>
      </c>
      <c r="B257" s="42">
        <v>11.327075862069</v>
      </c>
    </row>
    <row r="258" spans="1:2" x14ac:dyDescent="0.35">
      <c r="A258" s="43">
        <v>45758.708333333299</v>
      </c>
      <c r="B258" s="42">
        <v>9.7488888333333303</v>
      </c>
    </row>
    <row r="259" spans="1:2" x14ac:dyDescent="0.35">
      <c r="A259" s="43">
        <v>45758.75</v>
      </c>
      <c r="B259" s="42">
        <v>8.8481843103448199</v>
      </c>
    </row>
    <row r="260" spans="1:2" x14ac:dyDescent="0.35">
      <c r="A260" s="43">
        <v>45758.791666666701</v>
      </c>
      <c r="B260" s="42">
        <v>9.0072181666666697</v>
      </c>
    </row>
    <row r="261" spans="1:2" x14ac:dyDescent="0.35">
      <c r="A261" s="43">
        <v>45758.833333333299</v>
      </c>
      <c r="B261" s="42">
        <v>9.0795706896551707</v>
      </c>
    </row>
    <row r="262" spans="1:2" x14ac:dyDescent="0.35">
      <c r="A262" s="43">
        <v>45758.875</v>
      </c>
      <c r="B262" s="42">
        <v>11.587073</v>
      </c>
    </row>
    <row r="263" spans="1:2" x14ac:dyDescent="0.35">
      <c r="A263" s="43">
        <v>45758.916666666701</v>
      </c>
      <c r="B263" s="42">
        <v>15.935784482758599</v>
      </c>
    </row>
    <row r="264" spans="1:2" x14ac:dyDescent="0.35">
      <c r="A264" s="43">
        <v>45758.958333333299</v>
      </c>
      <c r="B264" s="42">
        <v>17.676960000000001</v>
      </c>
    </row>
    <row r="265" spans="1:2" x14ac:dyDescent="0.35">
      <c r="A265" s="43">
        <v>45759</v>
      </c>
      <c r="B265" s="42">
        <v>21.466008620689699</v>
      </c>
    </row>
    <row r="266" spans="1:2" x14ac:dyDescent="0.35">
      <c r="A266" s="43">
        <v>45759.041666666701</v>
      </c>
      <c r="B266" s="42">
        <v>20.497319999999998</v>
      </c>
    </row>
    <row r="267" spans="1:2" x14ac:dyDescent="0.35">
      <c r="A267" s="43">
        <v>45759.083333333299</v>
      </c>
      <c r="B267" s="42">
        <v>20.733998275862099</v>
      </c>
    </row>
    <row r="268" spans="1:2" x14ac:dyDescent="0.35">
      <c r="A268" s="43">
        <v>45759.125</v>
      </c>
      <c r="B268" s="42">
        <v>22.451499999999999</v>
      </c>
    </row>
    <row r="269" spans="1:2" x14ac:dyDescent="0.35">
      <c r="A269" s="43">
        <v>45759.166666666701</v>
      </c>
      <c r="B269" s="42">
        <v>21.281570689655201</v>
      </c>
    </row>
    <row r="270" spans="1:2" x14ac:dyDescent="0.35">
      <c r="A270" s="43">
        <v>45759.208333333299</v>
      </c>
      <c r="B270" s="42">
        <v>21.03548</v>
      </c>
    </row>
    <row r="271" spans="1:2" x14ac:dyDescent="0.35">
      <c r="A271" s="43">
        <v>45759.25</v>
      </c>
      <c r="B271" s="42">
        <v>20.6839310344828</v>
      </c>
    </row>
    <row r="272" spans="1:2" x14ac:dyDescent="0.35">
      <c r="A272" s="43">
        <v>45759.291666666701</v>
      </c>
      <c r="B272" s="42">
        <v>21.29487</v>
      </c>
    </row>
    <row r="273" spans="1:2" x14ac:dyDescent="0.35">
      <c r="A273" s="43">
        <v>45759.333333333299</v>
      </c>
      <c r="B273" s="42">
        <v>22.6590620689655</v>
      </c>
    </row>
    <row r="274" spans="1:2" x14ac:dyDescent="0.35">
      <c r="A274" s="43">
        <v>45759.375</v>
      </c>
      <c r="B274" s="42">
        <v>25.9720783333333</v>
      </c>
    </row>
    <row r="275" spans="1:2" x14ac:dyDescent="0.35">
      <c r="A275" s="43">
        <v>45759.416666666701</v>
      </c>
      <c r="B275" s="42">
        <v>29.247086206896501</v>
      </c>
    </row>
    <row r="276" spans="1:2" x14ac:dyDescent="0.35">
      <c r="A276" s="43">
        <v>45759.458333333299</v>
      </c>
      <c r="B276" s="42">
        <v>24.756771666666701</v>
      </c>
    </row>
    <row r="277" spans="1:2" x14ac:dyDescent="0.35">
      <c r="A277" s="43">
        <v>45759.5</v>
      </c>
      <c r="B277" s="42">
        <v>20.762801724137901</v>
      </c>
    </row>
    <row r="278" spans="1:2" x14ac:dyDescent="0.35">
      <c r="A278" s="43">
        <v>45759.541666666701</v>
      </c>
      <c r="B278" s="42">
        <v>20.952138333333298</v>
      </c>
    </row>
    <row r="279" spans="1:2" x14ac:dyDescent="0.35">
      <c r="A279" s="43">
        <v>45759.583333333299</v>
      </c>
      <c r="B279" s="42">
        <v>18.7496431034483</v>
      </c>
    </row>
    <row r="280" spans="1:2" x14ac:dyDescent="0.35">
      <c r="A280" s="43">
        <v>45759.625</v>
      </c>
      <c r="B280" s="42">
        <v>18.773614999999999</v>
      </c>
    </row>
    <row r="281" spans="1:2" x14ac:dyDescent="0.35">
      <c r="A281" s="43">
        <v>45759.666666666701</v>
      </c>
      <c r="B281" s="42">
        <v>12.0041810344828</v>
      </c>
    </row>
    <row r="282" spans="1:2" x14ac:dyDescent="0.35">
      <c r="A282" s="43">
        <v>45759.708333333299</v>
      </c>
      <c r="B282" s="42">
        <v>10.614195</v>
      </c>
    </row>
    <row r="283" spans="1:2" x14ac:dyDescent="0.35">
      <c r="A283" s="43">
        <v>45759.75</v>
      </c>
      <c r="B283" s="42">
        <v>9.8215891379310403</v>
      </c>
    </row>
    <row r="284" spans="1:2" x14ac:dyDescent="0.35">
      <c r="A284" s="43">
        <v>45759.791666666701</v>
      </c>
      <c r="B284" s="42">
        <v>10.8190095</v>
      </c>
    </row>
    <row r="285" spans="1:2" x14ac:dyDescent="0.35">
      <c r="A285" s="43">
        <v>45759.833333333299</v>
      </c>
      <c r="B285" s="42">
        <v>12.4346086206896</v>
      </c>
    </row>
    <row r="286" spans="1:2" x14ac:dyDescent="0.35">
      <c r="A286" s="43">
        <v>45759.875</v>
      </c>
      <c r="B286" s="42">
        <v>13.5908033333333</v>
      </c>
    </row>
    <row r="287" spans="1:2" x14ac:dyDescent="0.35">
      <c r="A287" s="43">
        <v>45759.916666666701</v>
      </c>
      <c r="B287" s="42">
        <v>15.2033827586207</v>
      </c>
    </row>
    <row r="288" spans="1:2" x14ac:dyDescent="0.35">
      <c r="A288" s="43">
        <v>45759.958333333299</v>
      </c>
      <c r="B288" s="42">
        <v>14.973433333333301</v>
      </c>
    </row>
    <row r="289" spans="1:2" x14ac:dyDescent="0.35">
      <c r="A289" s="43">
        <v>45760</v>
      </c>
      <c r="B289" s="42">
        <v>10.9387896551724</v>
      </c>
    </row>
    <row r="290" spans="1:2" x14ac:dyDescent="0.35">
      <c r="A290" s="43">
        <v>45760.041666666701</v>
      </c>
      <c r="B290" s="42">
        <v>10.5273837288136</v>
      </c>
    </row>
    <row r="291" spans="1:2" x14ac:dyDescent="0.35">
      <c r="A291" s="43">
        <v>45760.083333333299</v>
      </c>
      <c r="B291" s="42">
        <v>10.711482999999999</v>
      </c>
    </row>
    <row r="292" spans="1:2" x14ac:dyDescent="0.35">
      <c r="A292" s="43">
        <v>45760.125</v>
      </c>
      <c r="B292" s="42">
        <v>12.643689999999999</v>
      </c>
    </row>
    <row r="293" spans="1:2" x14ac:dyDescent="0.35">
      <c r="A293" s="43">
        <v>45760.166666666701</v>
      </c>
      <c r="B293" s="42">
        <v>11.245854655172399</v>
      </c>
    </row>
    <row r="294" spans="1:2" x14ac:dyDescent="0.35">
      <c r="A294" s="43">
        <v>45760.208333333299</v>
      </c>
      <c r="B294" s="42">
        <v>13.059144999999999</v>
      </c>
    </row>
    <row r="295" spans="1:2" x14ac:dyDescent="0.35">
      <c r="A295" s="43">
        <v>45760.25</v>
      </c>
      <c r="B295" s="42">
        <v>14.240025862069</v>
      </c>
    </row>
    <row r="296" spans="1:2" x14ac:dyDescent="0.35">
      <c r="A296" s="43">
        <v>45760.291666666701</v>
      </c>
      <c r="B296" s="42">
        <v>15.059010000000001</v>
      </c>
    </row>
    <row r="297" spans="1:2" x14ac:dyDescent="0.35">
      <c r="A297" s="43">
        <v>45760.333333333299</v>
      </c>
      <c r="B297" s="42">
        <v>17.487875862069</v>
      </c>
    </row>
    <row r="298" spans="1:2" x14ac:dyDescent="0.35">
      <c r="A298" s="43">
        <v>45760.375</v>
      </c>
      <c r="B298" s="42">
        <v>17.271031666666701</v>
      </c>
    </row>
    <row r="299" spans="1:2" x14ac:dyDescent="0.35">
      <c r="A299" s="43">
        <v>45760.416666666701</v>
      </c>
      <c r="B299" s="42">
        <v>8.9131753448275806</v>
      </c>
    </row>
    <row r="300" spans="1:2" x14ac:dyDescent="0.35">
      <c r="A300" s="43">
        <v>45760.458333333299</v>
      </c>
      <c r="B300" s="42">
        <v>4.6569838333333298</v>
      </c>
    </row>
    <row r="301" spans="1:2" x14ac:dyDescent="0.35">
      <c r="A301" s="43">
        <v>45760.5</v>
      </c>
      <c r="B301" s="42">
        <v>5.8182810344827596</v>
      </c>
    </row>
    <row r="302" spans="1:2" x14ac:dyDescent="0.35">
      <c r="A302" s="43">
        <v>45760.541666666701</v>
      </c>
      <c r="B302" s="42">
        <v>4.7461019999999996</v>
      </c>
    </row>
    <row r="303" spans="1:2" x14ac:dyDescent="0.35">
      <c r="A303" s="43">
        <v>45760.583333333299</v>
      </c>
      <c r="B303" s="42">
        <v>2.9847384482758601</v>
      </c>
    </row>
    <row r="304" spans="1:2" x14ac:dyDescent="0.35">
      <c r="A304" s="43">
        <v>45760.625</v>
      </c>
      <c r="B304" s="42">
        <v>2.5710838333333301</v>
      </c>
    </row>
    <row r="305" spans="1:2" x14ac:dyDescent="0.35">
      <c r="A305" s="43">
        <v>45760.666666666701</v>
      </c>
      <c r="B305" s="42">
        <v>2.0253205172413802</v>
      </c>
    </row>
    <row r="306" spans="1:2" x14ac:dyDescent="0.35">
      <c r="A306" s="43">
        <v>45760.708333333299</v>
      </c>
      <c r="B306" s="42">
        <v>2.7805311666666701</v>
      </c>
    </row>
    <row r="307" spans="1:2" x14ac:dyDescent="0.35">
      <c r="A307" s="43">
        <v>45760.75</v>
      </c>
      <c r="B307" s="42">
        <v>1.54225534482759</v>
      </c>
    </row>
    <row r="308" spans="1:2" x14ac:dyDescent="0.35">
      <c r="A308" s="43">
        <v>45760.791666666701</v>
      </c>
      <c r="B308" s="42">
        <v>2.1108121166666698</v>
      </c>
    </row>
    <row r="309" spans="1:2" x14ac:dyDescent="0.35">
      <c r="A309" s="43">
        <v>45760.833333333299</v>
      </c>
      <c r="B309" s="42">
        <v>2.3006660344827599</v>
      </c>
    </row>
    <row r="310" spans="1:2" x14ac:dyDescent="0.35">
      <c r="A310" s="43">
        <v>45760.875</v>
      </c>
      <c r="B310" s="42">
        <v>3.2445348333333399</v>
      </c>
    </row>
    <row r="311" spans="1:2" x14ac:dyDescent="0.35">
      <c r="A311" s="43">
        <v>45760.916666666701</v>
      </c>
      <c r="B311" s="42">
        <v>3.9675234482758599</v>
      </c>
    </row>
    <row r="312" spans="1:2" x14ac:dyDescent="0.35">
      <c r="A312" s="43">
        <v>45760.958333333299</v>
      </c>
      <c r="B312" s="42">
        <v>6.7302946666666701</v>
      </c>
    </row>
    <row r="313" spans="1:2" x14ac:dyDescent="0.35">
      <c r="A313" s="43">
        <v>45761</v>
      </c>
      <c r="B313" s="42">
        <v>8.9838405172413793</v>
      </c>
    </row>
    <row r="314" spans="1:2" x14ac:dyDescent="0.35">
      <c r="A314" s="43">
        <v>45761.041666666701</v>
      </c>
      <c r="B314" s="42">
        <v>7.3442189999999998</v>
      </c>
    </row>
    <row r="315" spans="1:2" x14ac:dyDescent="0.35">
      <c r="A315" s="43">
        <v>45761.083333333299</v>
      </c>
      <c r="B315" s="42">
        <v>3.2542782758620699</v>
      </c>
    </row>
    <row r="316" spans="1:2" x14ac:dyDescent="0.35">
      <c r="A316" s="43">
        <v>45761.125</v>
      </c>
      <c r="B316" s="42">
        <v>2.72503583333333</v>
      </c>
    </row>
    <row r="317" spans="1:2" x14ac:dyDescent="0.35">
      <c r="A317" s="43">
        <v>45761.166666666701</v>
      </c>
      <c r="B317" s="42">
        <v>3.9046758620689701</v>
      </c>
    </row>
    <row r="318" spans="1:2" x14ac:dyDescent="0.35">
      <c r="A318" s="43">
        <v>45761.208333333299</v>
      </c>
      <c r="B318" s="42">
        <v>4.1329193333333301</v>
      </c>
    </row>
    <row r="319" spans="1:2" x14ac:dyDescent="0.35">
      <c r="A319" s="43">
        <v>45761.25</v>
      </c>
      <c r="B319" s="42">
        <v>4.1653953448275898</v>
      </c>
    </row>
    <row r="320" spans="1:2" x14ac:dyDescent="0.35">
      <c r="A320" s="43">
        <v>45761.291666666701</v>
      </c>
      <c r="B320" s="42">
        <v>3.8407638333333298</v>
      </c>
    </row>
    <row r="321" spans="1:2" x14ac:dyDescent="0.35">
      <c r="A321" s="43">
        <v>45761.333333333299</v>
      </c>
      <c r="B321" s="42">
        <v>3.2776518965517201</v>
      </c>
    </row>
    <row r="322" spans="1:2" x14ac:dyDescent="0.35">
      <c r="A322" s="43">
        <v>45761.375</v>
      </c>
      <c r="B322" s="42">
        <v>3.0902513333333301</v>
      </c>
    </row>
    <row r="323" spans="1:2" x14ac:dyDescent="0.35">
      <c r="A323" s="43">
        <v>45761.416666666701</v>
      </c>
      <c r="B323" s="42">
        <v>2.5889374137930998</v>
      </c>
    </row>
    <row r="324" spans="1:2" x14ac:dyDescent="0.35">
      <c r="A324" s="43">
        <v>45761.458333333299</v>
      </c>
      <c r="B324" s="42">
        <v>4.0003134999999999</v>
      </c>
    </row>
    <row r="325" spans="1:2" x14ac:dyDescent="0.35">
      <c r="A325" s="43">
        <v>45761.5</v>
      </c>
      <c r="B325" s="42">
        <v>6.6428012068965501</v>
      </c>
    </row>
    <row r="326" spans="1:2" x14ac:dyDescent="0.35">
      <c r="A326" s="43">
        <v>45761.541666666701</v>
      </c>
      <c r="B326" s="42">
        <v>5.8442463333333299</v>
      </c>
    </row>
    <row r="327" spans="1:2" x14ac:dyDescent="0.35">
      <c r="A327" s="43">
        <v>45761.583333333299</v>
      </c>
      <c r="B327" s="42">
        <v>6.2139343103448299</v>
      </c>
    </row>
    <row r="328" spans="1:2" x14ac:dyDescent="0.35">
      <c r="A328" s="43">
        <v>45761.625</v>
      </c>
      <c r="B328" s="42">
        <v>5.7942183333333297</v>
      </c>
    </row>
    <row r="329" spans="1:2" x14ac:dyDescent="0.35">
      <c r="A329" s="43">
        <v>45761.666666666701</v>
      </c>
      <c r="B329" s="42">
        <v>4.03040120689655</v>
      </c>
    </row>
    <row r="330" spans="1:2" x14ac:dyDescent="0.35">
      <c r="A330" s="43">
        <v>45761.708333333299</v>
      </c>
      <c r="B330" s="42">
        <v>3.1818123333333301</v>
      </c>
    </row>
    <row r="331" spans="1:2" x14ac:dyDescent="0.35">
      <c r="A331" s="43">
        <v>45761.75</v>
      </c>
      <c r="B331" s="42">
        <v>2.9382031034482798</v>
      </c>
    </row>
    <row r="332" spans="1:2" x14ac:dyDescent="0.35">
      <c r="A332" s="43">
        <v>45761.791666666701</v>
      </c>
      <c r="B332" s="42">
        <v>3.1023844999999999</v>
      </c>
    </row>
    <row r="333" spans="1:2" x14ac:dyDescent="0.35">
      <c r="A333" s="43">
        <v>45761.833333333299</v>
      </c>
      <c r="B333" s="42">
        <v>3.42398206896552</v>
      </c>
    </row>
    <row r="334" spans="1:2" x14ac:dyDescent="0.35">
      <c r="A334" s="43">
        <v>45761.875</v>
      </c>
      <c r="B334" s="42">
        <v>4.6102230000000004</v>
      </c>
    </row>
    <row r="335" spans="1:2" x14ac:dyDescent="0.35">
      <c r="A335" s="43">
        <v>45761.916666666701</v>
      </c>
      <c r="B335" s="42">
        <v>4.4892091379310299</v>
      </c>
    </row>
    <row r="336" spans="1:2" x14ac:dyDescent="0.35">
      <c r="A336" s="43">
        <v>45761.958333333299</v>
      </c>
      <c r="B336" s="42">
        <v>4.7745328333333301</v>
      </c>
    </row>
    <row r="337" spans="1:2" x14ac:dyDescent="0.35">
      <c r="A337" s="43">
        <v>45762</v>
      </c>
      <c r="B337" s="42">
        <v>4.4095698275862096</v>
      </c>
    </row>
    <row r="338" spans="1:2" x14ac:dyDescent="0.35">
      <c r="A338" s="43">
        <v>45762.041666666701</v>
      </c>
      <c r="B338" s="42">
        <v>7.7453211666666597</v>
      </c>
    </row>
    <row r="339" spans="1:2" x14ac:dyDescent="0.35">
      <c r="A339" s="43">
        <v>45762.083333333299</v>
      </c>
      <c r="B339" s="42">
        <v>7.8275863793103504</v>
      </c>
    </row>
    <row r="340" spans="1:2" x14ac:dyDescent="0.35">
      <c r="A340" s="43">
        <v>45762.125</v>
      </c>
      <c r="B340" s="42">
        <v>7.9453934999999998</v>
      </c>
    </row>
    <row r="341" spans="1:2" x14ac:dyDescent="0.35">
      <c r="A341" s="43">
        <v>45762.166666666701</v>
      </c>
      <c r="B341" s="42">
        <v>9.3060237931034493</v>
      </c>
    </row>
    <row r="342" spans="1:2" x14ac:dyDescent="0.35">
      <c r="A342" s="43">
        <v>45762.208333333299</v>
      </c>
      <c r="B342" s="42">
        <v>10.1605958333333</v>
      </c>
    </row>
    <row r="343" spans="1:2" x14ac:dyDescent="0.35">
      <c r="A343" s="43">
        <v>45762.25</v>
      </c>
      <c r="B343" s="42">
        <v>10.189288448275899</v>
      </c>
    </row>
    <row r="344" spans="1:2" x14ac:dyDescent="0.35">
      <c r="A344" s="43">
        <v>45762.291666666701</v>
      </c>
      <c r="B344" s="42">
        <v>10.820671000000001</v>
      </c>
    </row>
    <row r="345" spans="1:2" x14ac:dyDescent="0.35">
      <c r="A345" s="43">
        <v>45762.333333333299</v>
      </c>
      <c r="B345" s="42">
        <v>12.745324137931</v>
      </c>
    </row>
    <row r="346" spans="1:2" x14ac:dyDescent="0.35">
      <c r="A346" s="43">
        <v>45762.375</v>
      </c>
      <c r="B346" s="42">
        <v>14.1516433333333</v>
      </c>
    </row>
    <row r="347" spans="1:2" x14ac:dyDescent="0.35">
      <c r="A347" s="43">
        <v>45762.416666666701</v>
      </c>
      <c r="B347" s="42">
        <v>15.4374293103448</v>
      </c>
    </row>
    <row r="348" spans="1:2" x14ac:dyDescent="0.35">
      <c r="A348" s="43">
        <v>45762.458333333299</v>
      </c>
      <c r="B348" s="42">
        <v>14.882405</v>
      </c>
    </row>
    <row r="349" spans="1:2" x14ac:dyDescent="0.35">
      <c r="A349" s="43">
        <v>45762.5</v>
      </c>
      <c r="B349" s="42">
        <v>12.622763793103401</v>
      </c>
    </row>
    <row r="350" spans="1:2" x14ac:dyDescent="0.35">
      <c r="A350" s="43">
        <v>45762.541666666701</v>
      </c>
      <c r="B350" s="42">
        <v>10.3180453333333</v>
      </c>
    </row>
    <row r="351" spans="1:2" x14ac:dyDescent="0.35">
      <c r="A351" s="43">
        <v>45762.583333333299</v>
      </c>
      <c r="B351" s="42">
        <v>8.6176300000000001</v>
      </c>
    </row>
    <row r="352" spans="1:2" x14ac:dyDescent="0.35">
      <c r="A352" s="43">
        <v>45762.625</v>
      </c>
      <c r="B352" s="42">
        <v>10.138526166666701</v>
      </c>
    </row>
    <row r="353" spans="1:2" x14ac:dyDescent="0.35">
      <c r="A353" s="43">
        <v>45762.666666666701</v>
      </c>
      <c r="B353" s="42">
        <v>9.1414681034482808</v>
      </c>
    </row>
    <row r="354" spans="1:2" x14ac:dyDescent="0.35">
      <c r="A354" s="43">
        <v>45762.708333333299</v>
      </c>
      <c r="B354" s="42">
        <v>7.5403303333333298</v>
      </c>
    </row>
    <row r="355" spans="1:2" x14ac:dyDescent="0.35">
      <c r="A355" s="43">
        <v>45762.75</v>
      </c>
      <c r="B355" s="42">
        <v>8.0406867241379292</v>
      </c>
    </row>
    <row r="356" spans="1:2" x14ac:dyDescent="0.35">
      <c r="A356" s="43">
        <v>45762.791666666701</v>
      </c>
      <c r="B356" s="42">
        <v>4.0309220000000003</v>
      </c>
    </row>
    <row r="357" spans="1:2" x14ac:dyDescent="0.35">
      <c r="A357" s="43">
        <v>45762.833333333299</v>
      </c>
      <c r="B357" s="42">
        <v>3.8141622413793099</v>
      </c>
    </row>
    <row r="358" spans="1:2" x14ac:dyDescent="0.35">
      <c r="A358" s="43">
        <v>45762.875</v>
      </c>
      <c r="B358" s="42">
        <v>5.1176994999999996</v>
      </c>
    </row>
    <row r="359" spans="1:2" x14ac:dyDescent="0.35">
      <c r="A359" s="43">
        <v>45762.916666666701</v>
      </c>
      <c r="B359" s="42">
        <v>4.7645620689655201</v>
      </c>
    </row>
    <row r="360" spans="1:2" x14ac:dyDescent="0.35">
      <c r="A360" s="43">
        <v>45762.958333333299</v>
      </c>
      <c r="B360" s="42">
        <v>6.9202711666666703</v>
      </c>
    </row>
    <row r="361" spans="1:2" x14ac:dyDescent="0.35">
      <c r="A361" s="43">
        <v>45763</v>
      </c>
      <c r="B361" s="42">
        <v>9.1008910344827605</v>
      </c>
    </row>
    <row r="362" spans="1:2" x14ac:dyDescent="0.35">
      <c r="A362" s="43">
        <v>45763.041666666701</v>
      </c>
      <c r="B362" s="42">
        <v>8.8244471666666708</v>
      </c>
    </row>
    <row r="363" spans="1:2" x14ac:dyDescent="0.35">
      <c r="A363" s="43">
        <v>45763.083333333299</v>
      </c>
      <c r="B363" s="42">
        <v>10.054319137931</v>
      </c>
    </row>
    <row r="364" spans="1:2" x14ac:dyDescent="0.35">
      <c r="A364" s="43">
        <v>45763.125</v>
      </c>
      <c r="B364" s="42">
        <v>5.2352261666666697</v>
      </c>
    </row>
    <row r="365" spans="1:2" x14ac:dyDescent="0.35">
      <c r="A365" s="43">
        <v>45763.166666666701</v>
      </c>
      <c r="B365" s="42">
        <v>3.5357155172413801</v>
      </c>
    </row>
    <row r="366" spans="1:2" x14ac:dyDescent="0.35">
      <c r="A366" s="43">
        <v>45763.208333333299</v>
      </c>
      <c r="B366" s="42">
        <v>2.9691755</v>
      </c>
    </row>
    <row r="367" spans="1:2" x14ac:dyDescent="0.35">
      <c r="A367" s="43">
        <v>45763.25</v>
      </c>
      <c r="B367" s="42">
        <v>2.0554618448275899</v>
      </c>
    </row>
    <row r="368" spans="1:2" x14ac:dyDescent="0.35">
      <c r="A368" s="43">
        <v>45763.291666666701</v>
      </c>
      <c r="B368" s="42">
        <v>1.02944812166667</v>
      </c>
    </row>
    <row r="369" spans="1:2" x14ac:dyDescent="0.35">
      <c r="A369" s="43">
        <v>45763.333333333299</v>
      </c>
      <c r="B369" s="42">
        <v>0.75838824137931005</v>
      </c>
    </row>
    <row r="370" spans="1:2" x14ac:dyDescent="0.35">
      <c r="A370" s="43">
        <v>45763.375</v>
      </c>
      <c r="B370" s="42">
        <v>2.034256445</v>
      </c>
    </row>
    <row r="371" spans="1:2" x14ac:dyDescent="0.35">
      <c r="A371" s="43">
        <v>45763.416666666701</v>
      </c>
      <c r="B371" s="42">
        <v>5.5815872413793102</v>
      </c>
    </row>
    <row r="372" spans="1:2" x14ac:dyDescent="0.35">
      <c r="A372" s="43">
        <v>45763.458333333299</v>
      </c>
      <c r="B372" s="42">
        <v>10.589940500000001</v>
      </c>
    </row>
    <row r="373" spans="1:2" x14ac:dyDescent="0.35">
      <c r="A373" s="43">
        <v>45763.5</v>
      </c>
      <c r="B373" s="42">
        <v>27.529590862069</v>
      </c>
    </row>
    <row r="374" spans="1:2" x14ac:dyDescent="0.35">
      <c r="A374" s="43">
        <v>45763.541666666701</v>
      </c>
      <c r="B374" s="42">
        <v>10.476600166666699</v>
      </c>
    </row>
    <row r="375" spans="1:2" x14ac:dyDescent="0.35">
      <c r="A375" s="43">
        <v>45763.583333333299</v>
      </c>
      <c r="B375" s="42">
        <v>9.5419875862069006</v>
      </c>
    </row>
    <row r="376" spans="1:2" x14ac:dyDescent="0.35">
      <c r="A376" s="43">
        <v>45763.625</v>
      </c>
      <c r="B376" s="42">
        <v>52.3862241666667</v>
      </c>
    </row>
    <row r="377" spans="1:2" x14ac:dyDescent="0.35">
      <c r="A377" s="43">
        <v>45763.666666666701</v>
      </c>
      <c r="B377" s="42">
        <v>51.811644137930998</v>
      </c>
    </row>
    <row r="378" spans="1:2" x14ac:dyDescent="0.35">
      <c r="A378" s="43">
        <v>45763.708333333299</v>
      </c>
      <c r="B378" s="42">
        <v>46.279397000000003</v>
      </c>
    </row>
    <row r="379" spans="1:2" x14ac:dyDescent="0.35">
      <c r="A379" s="43">
        <v>45763.75</v>
      </c>
      <c r="B379" s="42">
        <v>9.6729141379310395</v>
      </c>
    </row>
    <row r="380" spans="1:2" x14ac:dyDescent="0.35">
      <c r="A380" s="43">
        <v>45763.791666666701</v>
      </c>
      <c r="B380" s="42">
        <v>4.6345815000000004</v>
      </c>
    </row>
    <row r="381" spans="1:2" x14ac:dyDescent="0.35">
      <c r="A381" s="43">
        <v>45763.833333333299</v>
      </c>
      <c r="B381" s="42">
        <v>2.6336189655172402</v>
      </c>
    </row>
    <row r="382" spans="1:2" x14ac:dyDescent="0.35">
      <c r="A382" s="43">
        <v>45763.875</v>
      </c>
      <c r="B382" s="42">
        <v>2.81013816666667</v>
      </c>
    </row>
    <row r="383" spans="1:2" x14ac:dyDescent="0.35">
      <c r="A383" s="43">
        <v>45763.916666666701</v>
      </c>
      <c r="B383" s="42">
        <v>2.53461844827586</v>
      </c>
    </row>
    <row r="384" spans="1:2" x14ac:dyDescent="0.35">
      <c r="A384" s="43">
        <v>45763.958333333299</v>
      </c>
      <c r="B384" s="42">
        <v>2.6588191666666701</v>
      </c>
    </row>
    <row r="385" spans="1:2" x14ac:dyDescent="0.35">
      <c r="A385" s="43">
        <v>45764</v>
      </c>
      <c r="B385" s="42">
        <v>2.8249458620689598</v>
      </c>
    </row>
    <row r="386" spans="1:2" x14ac:dyDescent="0.35">
      <c r="A386" s="43">
        <v>45764.041666666701</v>
      </c>
      <c r="B386" s="42">
        <v>2.26988716666667</v>
      </c>
    </row>
    <row r="387" spans="1:2" x14ac:dyDescent="0.35">
      <c r="A387" s="43">
        <v>45764.083333333299</v>
      </c>
      <c r="B387" s="42">
        <v>2.1516934482758598</v>
      </c>
    </row>
    <row r="388" spans="1:2" x14ac:dyDescent="0.35">
      <c r="A388" s="43">
        <v>45764.125</v>
      </c>
      <c r="B388" s="42">
        <v>2.3746831666666699</v>
      </c>
    </row>
    <row r="389" spans="1:2" x14ac:dyDescent="0.35">
      <c r="A389" s="43">
        <v>45764.166666666701</v>
      </c>
      <c r="B389" s="42">
        <v>2.01629155172414</v>
      </c>
    </row>
    <row r="390" spans="1:2" x14ac:dyDescent="0.35">
      <c r="A390" s="43">
        <v>45764.208333333299</v>
      </c>
      <c r="B390" s="42">
        <v>2.3170209499999999</v>
      </c>
    </row>
    <row r="391" spans="1:2" x14ac:dyDescent="0.35">
      <c r="A391" s="43">
        <v>45764.25</v>
      </c>
      <c r="B391" s="42">
        <v>2.96724913793103</v>
      </c>
    </row>
    <row r="392" spans="1:2" x14ac:dyDescent="0.35">
      <c r="A392" s="43">
        <v>45764.291666666701</v>
      </c>
      <c r="B392" s="42">
        <v>3.8442963333333302</v>
      </c>
    </row>
    <row r="393" spans="1:2" x14ac:dyDescent="0.35">
      <c r="A393" s="43">
        <v>45764.333333333299</v>
      </c>
      <c r="B393" s="42">
        <v>2.9187479310344799</v>
      </c>
    </row>
    <row r="394" spans="1:2" x14ac:dyDescent="0.35">
      <c r="A394" s="43">
        <v>45764.375</v>
      </c>
      <c r="B394" s="42">
        <v>2.6994771666666701</v>
      </c>
    </row>
    <row r="395" spans="1:2" x14ac:dyDescent="0.35">
      <c r="A395" s="43">
        <v>45764.416666666701</v>
      </c>
      <c r="B395" s="42">
        <v>5.81164155172414</v>
      </c>
    </row>
    <row r="396" spans="1:2" x14ac:dyDescent="0.35">
      <c r="A396" s="43">
        <v>45764.458333333299</v>
      </c>
      <c r="B396" s="42">
        <v>5.3849296666666699</v>
      </c>
    </row>
    <row r="397" spans="1:2" x14ac:dyDescent="0.35">
      <c r="A397" s="43">
        <v>45764.5</v>
      </c>
      <c r="B397" s="42">
        <v>4.4536955172413801</v>
      </c>
    </row>
    <row r="398" spans="1:2" x14ac:dyDescent="0.35">
      <c r="A398" s="43">
        <v>45764.541666666701</v>
      </c>
      <c r="B398" s="42">
        <v>3.41452</v>
      </c>
    </row>
    <row r="399" spans="1:2" x14ac:dyDescent="0.35">
      <c r="A399" s="43">
        <v>45764.583333333299</v>
      </c>
      <c r="B399" s="42">
        <v>2.5382581034482801</v>
      </c>
    </row>
    <row r="400" spans="1:2" x14ac:dyDescent="0.35">
      <c r="A400" s="43">
        <v>45764.625</v>
      </c>
      <c r="B400" s="42">
        <v>3.7678338333333299</v>
      </c>
    </row>
    <row r="401" spans="1:2" x14ac:dyDescent="0.35">
      <c r="A401" s="43">
        <v>45764.666666666701</v>
      </c>
      <c r="B401" s="42">
        <v>3.7394143103448299</v>
      </c>
    </row>
    <row r="402" spans="1:2" x14ac:dyDescent="0.35">
      <c r="A402" s="43">
        <v>45764.708333333299</v>
      </c>
      <c r="B402" s="42">
        <v>4.0075921666666696</v>
      </c>
    </row>
    <row r="403" spans="1:2" x14ac:dyDescent="0.35">
      <c r="A403" s="43">
        <v>45764.75</v>
      </c>
      <c r="B403" s="42">
        <v>3.66367637931035</v>
      </c>
    </row>
    <row r="404" spans="1:2" x14ac:dyDescent="0.35">
      <c r="A404" s="43">
        <v>45764.791666666701</v>
      </c>
      <c r="B404" s="42">
        <v>4.6533056666666699</v>
      </c>
    </row>
    <row r="405" spans="1:2" x14ac:dyDescent="0.35">
      <c r="A405" s="43">
        <v>45764.833333333299</v>
      </c>
      <c r="B405" s="42">
        <v>7.8195384482758596</v>
      </c>
    </row>
    <row r="406" spans="1:2" x14ac:dyDescent="0.35">
      <c r="A406" s="43">
        <v>45764.875</v>
      </c>
      <c r="B406" s="42">
        <v>5.8348696666666697</v>
      </c>
    </row>
    <row r="407" spans="1:2" x14ac:dyDescent="0.35">
      <c r="A407" s="43">
        <v>45764.916666666701</v>
      </c>
      <c r="B407" s="42">
        <v>6.4255610344827598</v>
      </c>
    </row>
    <row r="408" spans="1:2" x14ac:dyDescent="0.35">
      <c r="A408" s="43">
        <v>45764.958333333299</v>
      </c>
      <c r="B408" s="42">
        <v>5.4651758333333396</v>
      </c>
    </row>
    <row r="409" spans="1:2" x14ac:dyDescent="0.35">
      <c r="A409" s="43">
        <v>45765</v>
      </c>
      <c r="B409" s="42">
        <v>7.0870217241379301</v>
      </c>
    </row>
    <row r="410" spans="1:2" x14ac:dyDescent="0.35">
      <c r="A410" s="43">
        <v>45765.041666666701</v>
      </c>
      <c r="B410" s="42">
        <v>7.7592928333333298</v>
      </c>
    </row>
    <row r="411" spans="1:2" x14ac:dyDescent="0.35">
      <c r="A411" s="43">
        <v>45765.083333333299</v>
      </c>
      <c r="B411" s="42">
        <v>6.84731879310345</v>
      </c>
    </row>
    <row r="412" spans="1:2" x14ac:dyDescent="0.35">
      <c r="A412" s="43">
        <v>45765.125</v>
      </c>
      <c r="B412" s="42">
        <v>6.9327833333333304</v>
      </c>
    </row>
    <row r="413" spans="1:2" x14ac:dyDescent="0.35">
      <c r="A413" s="43">
        <v>45765.166666666701</v>
      </c>
      <c r="B413" s="42">
        <v>6.6149274137931</v>
      </c>
    </row>
    <row r="414" spans="1:2" x14ac:dyDescent="0.35">
      <c r="A414" s="43">
        <v>45765.208333333299</v>
      </c>
      <c r="B414" s="42">
        <v>8.389958</v>
      </c>
    </row>
    <row r="415" spans="1:2" x14ac:dyDescent="0.35">
      <c r="A415" s="43">
        <v>45765.25</v>
      </c>
      <c r="B415" s="42">
        <v>7.8643374137931001</v>
      </c>
    </row>
    <row r="416" spans="1:2" x14ac:dyDescent="0.35">
      <c r="A416" s="43">
        <v>45765.291666666701</v>
      </c>
      <c r="B416" s="42">
        <v>7.0811778333333297</v>
      </c>
    </row>
    <row r="417" spans="1:2" x14ac:dyDescent="0.35">
      <c r="A417" s="43">
        <v>45765.333333333299</v>
      </c>
      <c r="B417" s="42">
        <v>6.9512167241379297</v>
      </c>
    </row>
    <row r="418" spans="1:2" x14ac:dyDescent="0.35">
      <c r="A418" s="43">
        <v>45765.375</v>
      </c>
      <c r="B418" s="42">
        <v>8.6636884999999992</v>
      </c>
    </row>
    <row r="419" spans="1:2" x14ac:dyDescent="0.35">
      <c r="A419" s="43">
        <v>45765.416666666701</v>
      </c>
      <c r="B419" s="42">
        <v>14.818601724137901</v>
      </c>
    </row>
    <row r="420" spans="1:2" x14ac:dyDescent="0.35">
      <c r="A420" s="43">
        <v>45765.458333333299</v>
      </c>
      <c r="B420" s="42">
        <v>14.7626405</v>
      </c>
    </row>
    <row r="421" spans="1:2" x14ac:dyDescent="0.35">
      <c r="A421" s="43">
        <v>45765.5</v>
      </c>
      <c r="B421" s="42">
        <v>8.7502117241379302</v>
      </c>
    </row>
    <row r="422" spans="1:2" x14ac:dyDescent="0.35">
      <c r="A422" s="43">
        <v>45765.541666666701</v>
      </c>
      <c r="B422" s="42">
        <v>6.4422953333333304</v>
      </c>
    </row>
    <row r="423" spans="1:2" x14ac:dyDescent="0.35">
      <c r="A423" s="43">
        <v>45765.583333333299</v>
      </c>
      <c r="B423" s="42">
        <v>6.1174987931034499</v>
      </c>
    </row>
    <row r="424" spans="1:2" x14ac:dyDescent="0.35">
      <c r="A424" s="43">
        <v>45765.625</v>
      </c>
      <c r="B424" s="42">
        <v>4.2375823333333296</v>
      </c>
    </row>
    <row r="425" spans="1:2" x14ac:dyDescent="0.35">
      <c r="A425" s="43">
        <v>45765.666666666701</v>
      </c>
      <c r="B425" s="42">
        <v>3.3591987931034502</v>
      </c>
    </row>
    <row r="426" spans="1:2" x14ac:dyDescent="0.35">
      <c r="A426" s="43">
        <v>45765.708333333299</v>
      </c>
      <c r="B426" s="42">
        <v>2.2979379999999998</v>
      </c>
    </row>
    <row r="427" spans="1:2" x14ac:dyDescent="0.35">
      <c r="A427" s="43">
        <v>45765.75</v>
      </c>
      <c r="B427" s="42">
        <v>3.4932944827586199</v>
      </c>
    </row>
    <row r="428" spans="1:2" x14ac:dyDescent="0.35">
      <c r="A428" s="43">
        <v>45765.791666666701</v>
      </c>
      <c r="B428" s="42">
        <v>4.2761401666666696</v>
      </c>
    </row>
    <row r="429" spans="1:2" x14ac:dyDescent="0.35">
      <c r="A429" s="43">
        <v>45765.833333333299</v>
      </c>
      <c r="B429" s="42">
        <v>4.8082144827586202</v>
      </c>
    </row>
    <row r="430" spans="1:2" x14ac:dyDescent="0.35">
      <c r="A430" s="43">
        <v>45765.875</v>
      </c>
      <c r="B430" s="42">
        <v>4.83874416666667</v>
      </c>
    </row>
    <row r="431" spans="1:2" x14ac:dyDescent="0.35">
      <c r="A431" s="43">
        <v>45765.916666666701</v>
      </c>
      <c r="B431" s="42">
        <v>8.9404603448275903</v>
      </c>
    </row>
    <row r="432" spans="1:2" x14ac:dyDescent="0.35">
      <c r="A432" s="43">
        <v>45765.958333333299</v>
      </c>
      <c r="B432" s="42">
        <v>18.899595000000001</v>
      </c>
    </row>
    <row r="433" spans="1:2" x14ac:dyDescent="0.35">
      <c r="A433" s="43">
        <v>45766</v>
      </c>
      <c r="B433" s="42">
        <v>16.5038793103448</v>
      </c>
    </row>
    <row r="434" spans="1:2" x14ac:dyDescent="0.35">
      <c r="A434" s="43">
        <v>45766.041666666701</v>
      </c>
      <c r="B434" s="42">
        <v>14.1155833333333</v>
      </c>
    </row>
    <row r="435" spans="1:2" x14ac:dyDescent="0.35">
      <c r="A435" s="43">
        <v>45766.083333333299</v>
      </c>
      <c r="B435" s="42">
        <v>16.736912068965498</v>
      </c>
    </row>
    <row r="436" spans="1:2" x14ac:dyDescent="0.35">
      <c r="A436" s="43">
        <v>45766.125</v>
      </c>
      <c r="B436" s="42">
        <v>18.777204999999999</v>
      </c>
    </row>
    <row r="437" spans="1:2" x14ac:dyDescent="0.35">
      <c r="A437" s="43">
        <v>45766.166666666701</v>
      </c>
      <c r="B437" s="42">
        <v>20.095944827586202</v>
      </c>
    </row>
    <row r="438" spans="1:2" x14ac:dyDescent="0.35">
      <c r="A438" s="43">
        <v>45766.208333333299</v>
      </c>
      <c r="B438" s="42">
        <v>18.055005000000001</v>
      </c>
    </row>
    <row r="439" spans="1:2" x14ac:dyDescent="0.35">
      <c r="A439" s="43">
        <v>45766.25</v>
      </c>
      <c r="B439" s="42">
        <v>17.519622413793101</v>
      </c>
    </row>
    <row r="440" spans="1:2" x14ac:dyDescent="0.35">
      <c r="A440" s="43">
        <v>45766.291666666701</v>
      </c>
      <c r="B440" s="42">
        <v>18.641653333333299</v>
      </c>
    </row>
    <row r="441" spans="1:2" x14ac:dyDescent="0.35">
      <c r="A441" s="43">
        <v>45766.333333333299</v>
      </c>
      <c r="B441" s="42">
        <v>18.391891379310302</v>
      </c>
    </row>
    <row r="442" spans="1:2" x14ac:dyDescent="0.35">
      <c r="A442" s="43">
        <v>45766.375</v>
      </c>
      <c r="B442" s="42">
        <v>19.233413333333299</v>
      </c>
    </row>
    <row r="443" spans="1:2" x14ac:dyDescent="0.35">
      <c r="A443" s="43">
        <v>45766.416666666701</v>
      </c>
      <c r="B443" s="42">
        <v>20.6274672413793</v>
      </c>
    </row>
    <row r="444" spans="1:2" x14ac:dyDescent="0.35">
      <c r="A444" s="43">
        <v>45766.458333333299</v>
      </c>
      <c r="B444" s="42">
        <v>18.017246666666701</v>
      </c>
    </row>
    <row r="445" spans="1:2" x14ac:dyDescent="0.35">
      <c r="A445" s="43">
        <v>45766.5</v>
      </c>
      <c r="B445" s="42">
        <v>16.306093103448301</v>
      </c>
    </row>
    <row r="446" spans="1:2" x14ac:dyDescent="0.35">
      <c r="A446" s="43">
        <v>45766.541666666701</v>
      </c>
      <c r="B446" s="42">
        <v>16.278166666666699</v>
      </c>
    </row>
    <row r="447" spans="1:2" x14ac:dyDescent="0.35">
      <c r="A447" s="43">
        <v>45766.583333333299</v>
      </c>
      <c r="B447" s="42">
        <v>14.576629310344799</v>
      </c>
    </row>
    <row r="448" spans="1:2" x14ac:dyDescent="0.35">
      <c r="A448" s="43">
        <v>45766.625</v>
      </c>
      <c r="B448" s="42">
        <v>14.373799999999999</v>
      </c>
    </row>
    <row r="449" spans="1:2" x14ac:dyDescent="0.35">
      <c r="A449" s="43">
        <v>45766.666666666701</v>
      </c>
      <c r="B449" s="42">
        <v>13.638393103448299</v>
      </c>
    </row>
    <row r="450" spans="1:2" x14ac:dyDescent="0.35">
      <c r="A450" s="43">
        <v>45766.708333333299</v>
      </c>
      <c r="B450" s="42">
        <v>13.031136666666701</v>
      </c>
    </row>
    <row r="451" spans="1:2" x14ac:dyDescent="0.35">
      <c r="A451" s="43">
        <v>45766.75</v>
      </c>
      <c r="B451" s="42">
        <v>9.8951496551724105</v>
      </c>
    </row>
    <row r="452" spans="1:2" x14ac:dyDescent="0.35">
      <c r="A452" s="43">
        <v>45766.791666666701</v>
      </c>
      <c r="B452" s="42">
        <v>5.37962133333333</v>
      </c>
    </row>
    <row r="453" spans="1:2" x14ac:dyDescent="0.35">
      <c r="A453" s="43">
        <v>45766.833333333299</v>
      </c>
      <c r="B453" s="42">
        <v>3.5056091379310299</v>
      </c>
    </row>
    <row r="454" spans="1:2" x14ac:dyDescent="0.35">
      <c r="A454" s="43">
        <v>45766.875</v>
      </c>
      <c r="B454" s="42">
        <v>3.6795026666666701</v>
      </c>
    </row>
    <row r="455" spans="1:2" x14ac:dyDescent="0.35">
      <c r="A455" s="43">
        <v>45766.916666666701</v>
      </c>
      <c r="B455" s="42">
        <v>4.91356327586207</v>
      </c>
    </row>
    <row r="456" spans="1:2" x14ac:dyDescent="0.35">
      <c r="A456" s="43">
        <v>45766.958333333299</v>
      </c>
      <c r="B456" s="42">
        <v>4.2668559999999998</v>
      </c>
    </row>
    <row r="457" spans="1:2" x14ac:dyDescent="0.35">
      <c r="A457" s="43">
        <v>45767</v>
      </c>
      <c r="B457" s="42">
        <v>3.6352634482758601</v>
      </c>
    </row>
    <row r="458" spans="1:2" x14ac:dyDescent="0.35">
      <c r="A458" s="43">
        <v>45767.041666666701</v>
      </c>
      <c r="B458" s="42">
        <v>3.57136372881356</v>
      </c>
    </row>
    <row r="459" spans="1:2" x14ac:dyDescent="0.35">
      <c r="A459" s="43">
        <v>45767.083333333299</v>
      </c>
      <c r="B459" s="42">
        <v>3.7462930000000001</v>
      </c>
    </row>
    <row r="460" spans="1:2" x14ac:dyDescent="0.35">
      <c r="A460" s="43">
        <v>45767.125</v>
      </c>
      <c r="B460" s="42">
        <v>3.81875766666667</v>
      </c>
    </row>
    <row r="461" spans="1:2" x14ac:dyDescent="0.35">
      <c r="A461" s="43">
        <v>45767.166666666701</v>
      </c>
      <c r="B461" s="42">
        <v>5.7496450000000001</v>
      </c>
    </row>
    <row r="462" spans="1:2" x14ac:dyDescent="0.35">
      <c r="A462" s="43">
        <v>45767.208333333299</v>
      </c>
      <c r="B462" s="42">
        <v>5.6085563333333299</v>
      </c>
    </row>
    <row r="463" spans="1:2" x14ac:dyDescent="0.35">
      <c r="A463" s="43">
        <v>45767.25</v>
      </c>
      <c r="B463" s="42">
        <v>5.4944901724137898</v>
      </c>
    </row>
    <row r="464" spans="1:2" x14ac:dyDescent="0.35">
      <c r="A464" s="43">
        <v>45767.291666666701</v>
      </c>
      <c r="B464" s="42">
        <v>6.0472016666666697</v>
      </c>
    </row>
    <row r="465" spans="1:2" x14ac:dyDescent="0.35">
      <c r="A465" s="43">
        <v>45767.333333333299</v>
      </c>
      <c r="B465" s="42">
        <v>5.9192532758620704</v>
      </c>
    </row>
    <row r="466" spans="1:2" x14ac:dyDescent="0.35">
      <c r="A466" s="43">
        <v>45767.375</v>
      </c>
      <c r="B466" s="42">
        <v>9.2176995000000002</v>
      </c>
    </row>
    <row r="467" spans="1:2" x14ac:dyDescent="0.35">
      <c r="A467" s="43">
        <v>45767.416666666701</v>
      </c>
      <c r="B467" s="42">
        <v>5.3125367241379298</v>
      </c>
    </row>
    <row r="468" spans="1:2" x14ac:dyDescent="0.35">
      <c r="A468" s="43">
        <v>45767.458333333299</v>
      </c>
      <c r="B468" s="42">
        <v>5.06855733333333</v>
      </c>
    </row>
    <row r="469" spans="1:2" x14ac:dyDescent="0.35">
      <c r="A469" s="43">
        <v>45767.5</v>
      </c>
      <c r="B469" s="42">
        <v>5.7271974137930997</v>
      </c>
    </row>
    <row r="470" spans="1:2" x14ac:dyDescent="0.35">
      <c r="A470" s="43">
        <v>45767.541666666701</v>
      </c>
      <c r="B470" s="42">
        <v>5.64042333333333</v>
      </c>
    </row>
    <row r="471" spans="1:2" x14ac:dyDescent="0.35">
      <c r="A471" s="43">
        <v>45767.583333333299</v>
      </c>
      <c r="B471" s="42">
        <v>5.1951513793103397</v>
      </c>
    </row>
    <row r="472" spans="1:2" x14ac:dyDescent="0.35">
      <c r="A472" s="43">
        <v>45767.625</v>
      </c>
      <c r="B472" s="42">
        <v>5.3455525000000002</v>
      </c>
    </row>
    <row r="473" spans="1:2" x14ac:dyDescent="0.35">
      <c r="A473" s="43">
        <v>45767.666666666701</v>
      </c>
      <c r="B473" s="42">
        <v>5.6232591379310302</v>
      </c>
    </row>
    <row r="474" spans="1:2" x14ac:dyDescent="0.35">
      <c r="A474" s="43">
        <v>45767.708333333299</v>
      </c>
      <c r="B474" s="42">
        <v>5.07474966666667</v>
      </c>
    </row>
    <row r="475" spans="1:2" x14ac:dyDescent="0.35">
      <c r="A475" s="43">
        <v>45767.75</v>
      </c>
      <c r="B475" s="42">
        <v>3.9935375862068998</v>
      </c>
    </row>
    <row r="476" spans="1:2" x14ac:dyDescent="0.35">
      <c r="A476" s="43">
        <v>45767.791666666701</v>
      </c>
      <c r="B476" s="42">
        <v>3.3211814999999998</v>
      </c>
    </row>
    <row r="477" spans="1:2" x14ac:dyDescent="0.35">
      <c r="A477" s="43">
        <v>45767.833333333299</v>
      </c>
      <c r="B477" s="42">
        <v>3.6498001724137898</v>
      </c>
    </row>
    <row r="478" spans="1:2" x14ac:dyDescent="0.35">
      <c r="A478" s="43">
        <v>45767.875</v>
      </c>
      <c r="B478" s="42">
        <v>3.8748158333333298</v>
      </c>
    </row>
    <row r="479" spans="1:2" x14ac:dyDescent="0.35">
      <c r="A479" s="43">
        <v>45767.916666666701</v>
      </c>
      <c r="B479" s="42">
        <v>7.4922774137930999</v>
      </c>
    </row>
    <row r="480" spans="1:2" x14ac:dyDescent="0.35">
      <c r="A480" s="43">
        <v>45767.958333333299</v>
      </c>
      <c r="B480" s="42">
        <v>9.493468</v>
      </c>
    </row>
    <row r="481" spans="1:2" x14ac:dyDescent="0.35">
      <c r="A481" s="43">
        <v>45768</v>
      </c>
      <c r="B481" s="42">
        <v>7.3872112068965503</v>
      </c>
    </row>
    <row r="482" spans="1:2" x14ac:dyDescent="0.35">
      <c r="A482" s="43">
        <v>45768.041666666701</v>
      </c>
      <c r="B482" s="42">
        <v>5.6637176666666704</v>
      </c>
    </row>
    <row r="483" spans="1:2" x14ac:dyDescent="0.35">
      <c r="A483" s="43">
        <v>45768.083333333299</v>
      </c>
      <c r="B483" s="42">
        <v>11.356975</v>
      </c>
    </row>
    <row r="484" spans="1:2" x14ac:dyDescent="0.35">
      <c r="A484" s="43">
        <v>45768.125</v>
      </c>
      <c r="B484" s="42">
        <v>7.03847616666667</v>
      </c>
    </row>
    <row r="485" spans="1:2" x14ac:dyDescent="0.35">
      <c r="A485" s="43">
        <v>45768.166666666701</v>
      </c>
      <c r="B485" s="42">
        <v>6.8901182758620703</v>
      </c>
    </row>
    <row r="486" spans="1:2" x14ac:dyDescent="0.35">
      <c r="A486" s="43">
        <v>45768.208333333299</v>
      </c>
      <c r="B486" s="42">
        <v>7.4071625000000001</v>
      </c>
    </row>
    <row r="487" spans="1:2" x14ac:dyDescent="0.35">
      <c r="A487" s="43">
        <v>45768.25</v>
      </c>
      <c r="B487" s="42">
        <v>8.7477484482758605</v>
      </c>
    </row>
    <row r="488" spans="1:2" x14ac:dyDescent="0.35">
      <c r="A488" s="43">
        <v>45768.291666666701</v>
      </c>
      <c r="B488" s="42">
        <v>9.1920166666666692</v>
      </c>
    </row>
    <row r="489" spans="1:2" x14ac:dyDescent="0.35">
      <c r="A489" s="43">
        <v>45768.333333333299</v>
      </c>
      <c r="B489" s="42">
        <v>9.2131563793103499</v>
      </c>
    </row>
    <row r="490" spans="1:2" x14ac:dyDescent="0.35">
      <c r="A490" s="43">
        <v>45768.375</v>
      </c>
      <c r="B490" s="42">
        <v>9.4105863333333293</v>
      </c>
    </row>
    <row r="491" spans="1:2" x14ac:dyDescent="0.35">
      <c r="A491" s="43">
        <v>45768.416666666701</v>
      </c>
      <c r="B491" s="42">
        <v>11.1802603448276</v>
      </c>
    </row>
    <row r="492" spans="1:2" x14ac:dyDescent="0.35">
      <c r="A492" s="43">
        <v>45768.458333333299</v>
      </c>
      <c r="B492" s="42">
        <v>14.3172883333333</v>
      </c>
    </row>
    <row r="493" spans="1:2" x14ac:dyDescent="0.35">
      <c r="A493" s="43">
        <v>45768.5</v>
      </c>
      <c r="B493" s="42">
        <v>14.9800413793103</v>
      </c>
    </row>
    <row r="494" spans="1:2" x14ac:dyDescent="0.35">
      <c r="A494" s="43">
        <v>45768.541666666701</v>
      </c>
      <c r="B494" s="42">
        <v>16.1391633333333</v>
      </c>
    </row>
    <row r="495" spans="1:2" x14ac:dyDescent="0.35">
      <c r="A495" s="43">
        <v>45768.583333333299</v>
      </c>
      <c r="B495" s="42">
        <v>16.955731034482799</v>
      </c>
    </row>
    <row r="496" spans="1:2" x14ac:dyDescent="0.35">
      <c r="A496" s="43">
        <v>45768.625</v>
      </c>
      <c r="B496" s="42">
        <v>9.1627635000000005</v>
      </c>
    </row>
    <row r="497" spans="1:2" x14ac:dyDescent="0.35">
      <c r="A497" s="43">
        <v>45768.666666666701</v>
      </c>
      <c r="B497" s="42">
        <v>4.3999101724137901</v>
      </c>
    </row>
    <row r="498" spans="1:2" x14ac:dyDescent="0.35">
      <c r="A498" s="43">
        <v>45768.708333333299</v>
      </c>
      <c r="B498" s="42">
        <v>6.38258233333333</v>
      </c>
    </row>
    <row r="499" spans="1:2" x14ac:dyDescent="0.35">
      <c r="A499" s="43">
        <v>45768.75</v>
      </c>
      <c r="B499" s="42">
        <v>2.186912</v>
      </c>
    </row>
    <row r="500" spans="1:2" x14ac:dyDescent="0.35">
      <c r="A500" s="43">
        <v>45768.791666666701</v>
      </c>
      <c r="B500" s="42">
        <v>1.5287957166666699</v>
      </c>
    </row>
    <row r="501" spans="1:2" x14ac:dyDescent="0.35">
      <c r="A501" s="43">
        <v>45768.833333333299</v>
      </c>
      <c r="B501" s="42">
        <v>1.92021770689655</v>
      </c>
    </row>
    <row r="502" spans="1:2" x14ac:dyDescent="0.35">
      <c r="A502" s="43">
        <v>45768.875</v>
      </c>
      <c r="B502" s="42">
        <v>6.0231446666666697</v>
      </c>
    </row>
    <row r="503" spans="1:2" x14ac:dyDescent="0.35">
      <c r="A503" s="43">
        <v>45768.916666666701</v>
      </c>
      <c r="B503" s="42">
        <v>3.2424475862069002</v>
      </c>
    </row>
    <row r="504" spans="1:2" x14ac:dyDescent="0.35">
      <c r="A504" s="43">
        <v>45768.958333333299</v>
      </c>
      <c r="B504" s="42">
        <v>3.19731866666667</v>
      </c>
    </row>
    <row r="505" spans="1:2" x14ac:dyDescent="0.35">
      <c r="A505" s="43">
        <v>45769</v>
      </c>
      <c r="B505" s="42">
        <v>4.15496101724138</v>
      </c>
    </row>
    <row r="506" spans="1:2" x14ac:dyDescent="0.35">
      <c r="A506" s="43">
        <v>45769.041666666701</v>
      </c>
      <c r="B506" s="42">
        <v>3.3591859999999998</v>
      </c>
    </row>
    <row r="507" spans="1:2" x14ac:dyDescent="0.35">
      <c r="A507" s="43">
        <v>45769.083333333299</v>
      </c>
      <c r="B507" s="42">
        <v>3.5212115517241398</v>
      </c>
    </row>
    <row r="508" spans="1:2" x14ac:dyDescent="0.35">
      <c r="A508" s="43">
        <v>45769.125</v>
      </c>
      <c r="B508" s="42">
        <v>4.2109750000000004</v>
      </c>
    </row>
    <row r="509" spans="1:2" x14ac:dyDescent="0.35">
      <c r="A509" s="43">
        <v>45769.166666666701</v>
      </c>
      <c r="B509" s="42">
        <v>3.7839187931034499</v>
      </c>
    </row>
    <row r="510" spans="1:2" x14ac:dyDescent="0.35">
      <c r="A510" s="43">
        <v>45769.208333333299</v>
      </c>
      <c r="B510" s="42">
        <v>3.83337866666667</v>
      </c>
    </row>
    <row r="511" spans="1:2" x14ac:dyDescent="0.35">
      <c r="A511" s="43">
        <v>45769.25</v>
      </c>
      <c r="B511" s="42">
        <v>3.2618289655172399</v>
      </c>
    </row>
    <row r="512" spans="1:2" x14ac:dyDescent="0.35">
      <c r="A512" s="43">
        <v>45769.291666666701</v>
      </c>
      <c r="B512" s="42">
        <v>3.270861</v>
      </c>
    </row>
    <row r="513" spans="1:2" x14ac:dyDescent="0.35">
      <c r="A513" s="43">
        <v>45769.333333333299</v>
      </c>
      <c r="B513" s="42">
        <v>3.6584643103448302</v>
      </c>
    </row>
    <row r="514" spans="1:2" x14ac:dyDescent="0.35">
      <c r="A514" s="43">
        <v>45769.375</v>
      </c>
      <c r="B514" s="42">
        <v>4.4557436666666703</v>
      </c>
    </row>
    <row r="515" spans="1:2" x14ac:dyDescent="0.35">
      <c r="A515" s="43">
        <v>45769.416666666701</v>
      </c>
      <c r="B515" s="42">
        <v>6.34696568965518</v>
      </c>
    </row>
    <row r="516" spans="1:2" x14ac:dyDescent="0.35">
      <c r="A516" s="43">
        <v>45769.458333333299</v>
      </c>
      <c r="B516" s="42">
        <v>6.8982844999999999</v>
      </c>
    </row>
    <row r="517" spans="1:2" x14ac:dyDescent="0.35">
      <c r="A517" s="43">
        <v>45769.5</v>
      </c>
      <c r="B517" s="42">
        <v>4.5130317241379299</v>
      </c>
    </row>
    <row r="518" spans="1:2" x14ac:dyDescent="0.35">
      <c r="A518" s="43">
        <v>45769.541666666701</v>
      </c>
      <c r="B518" s="42">
        <v>3.2611861666666702</v>
      </c>
    </row>
    <row r="519" spans="1:2" x14ac:dyDescent="0.35">
      <c r="A519" s="43">
        <v>45769.583333333299</v>
      </c>
      <c r="B519" s="42">
        <v>3.5736491379310298</v>
      </c>
    </row>
    <row r="520" spans="1:2" x14ac:dyDescent="0.35">
      <c r="A520" s="43">
        <v>45769.625</v>
      </c>
      <c r="B520" s="42">
        <v>3.27666366666667</v>
      </c>
    </row>
    <row r="521" spans="1:2" x14ac:dyDescent="0.35">
      <c r="A521" s="43">
        <v>45769.666666666701</v>
      </c>
      <c r="B521" s="42">
        <v>3.0384229310344799</v>
      </c>
    </row>
    <row r="522" spans="1:2" x14ac:dyDescent="0.35">
      <c r="A522" s="43">
        <v>45769.708333333299</v>
      </c>
      <c r="B522" s="42">
        <v>3.4294168333333301</v>
      </c>
    </row>
    <row r="523" spans="1:2" x14ac:dyDescent="0.35">
      <c r="A523" s="43">
        <v>45769.75</v>
      </c>
      <c r="B523" s="42">
        <v>3.5896303448275901</v>
      </c>
    </row>
    <row r="524" spans="1:2" x14ac:dyDescent="0.35">
      <c r="A524" s="43">
        <v>45769.791666666701</v>
      </c>
      <c r="B524" s="42">
        <v>3.3958615000000001</v>
      </c>
    </row>
    <row r="525" spans="1:2" x14ac:dyDescent="0.35">
      <c r="A525" s="43">
        <v>45769.833333333299</v>
      </c>
      <c r="B525" s="42">
        <v>3.7297725862069</v>
      </c>
    </row>
    <row r="526" spans="1:2" x14ac:dyDescent="0.35">
      <c r="A526" s="43">
        <v>45769.875</v>
      </c>
      <c r="B526" s="42">
        <v>3.4237053333333298</v>
      </c>
    </row>
    <row r="527" spans="1:2" x14ac:dyDescent="0.35">
      <c r="A527" s="43">
        <v>45769.916666666701</v>
      </c>
      <c r="B527" s="42">
        <v>3.7894798275862098</v>
      </c>
    </row>
    <row r="528" spans="1:2" x14ac:dyDescent="0.35">
      <c r="A528" s="43">
        <v>45769.958333333299</v>
      </c>
      <c r="B528" s="42">
        <v>3.7636013333333298</v>
      </c>
    </row>
    <row r="529" spans="1:2" x14ac:dyDescent="0.35">
      <c r="A529" s="43">
        <v>45770</v>
      </c>
      <c r="B529" s="42">
        <v>3.74857965517241</v>
      </c>
    </row>
    <row r="530" spans="1:2" x14ac:dyDescent="0.35">
      <c r="A530" s="43">
        <v>45770.041666666701</v>
      </c>
      <c r="B530" s="42">
        <v>3.6040225000000001</v>
      </c>
    </row>
    <row r="531" spans="1:2" x14ac:dyDescent="0.35">
      <c r="A531" s="43">
        <v>45770.083333333299</v>
      </c>
      <c r="B531" s="42">
        <v>3.4701558620689701</v>
      </c>
    </row>
    <row r="532" spans="1:2" x14ac:dyDescent="0.35">
      <c r="A532" s="43">
        <v>45770.125</v>
      </c>
      <c r="B532" s="42">
        <v>3.3066225</v>
      </c>
    </row>
    <row r="533" spans="1:2" x14ac:dyDescent="0.35">
      <c r="A533" s="43">
        <v>45770.166666666701</v>
      </c>
      <c r="B533" s="42">
        <v>1.9533261896551699</v>
      </c>
    </row>
    <row r="534" spans="1:2" x14ac:dyDescent="0.35">
      <c r="A534" s="43">
        <v>45770.208333333299</v>
      </c>
      <c r="B534" s="42">
        <v>1.9157993499999999</v>
      </c>
    </row>
    <row r="535" spans="1:2" x14ac:dyDescent="0.35">
      <c r="A535" s="43">
        <v>45770.25</v>
      </c>
      <c r="B535" s="42">
        <v>2.7677022931034498</v>
      </c>
    </row>
    <row r="536" spans="1:2" x14ac:dyDescent="0.35">
      <c r="A536" s="43">
        <v>45770.291666666701</v>
      </c>
      <c r="B536" s="42">
        <v>3.0333044999999998</v>
      </c>
    </row>
    <row r="537" spans="1:2" x14ac:dyDescent="0.35">
      <c r="A537" s="43">
        <v>45770.333333333299</v>
      </c>
      <c r="B537" s="42">
        <v>2.8361839655172401</v>
      </c>
    </row>
    <row r="538" spans="1:2" x14ac:dyDescent="0.35">
      <c r="A538" s="43">
        <v>45770.375</v>
      </c>
      <c r="B538" s="42">
        <v>2.8258513333333299</v>
      </c>
    </row>
    <row r="539" spans="1:2" x14ac:dyDescent="0.35">
      <c r="A539" s="43">
        <v>45770.416666666701</v>
      </c>
      <c r="B539" s="42">
        <v>3.67575568965517</v>
      </c>
    </row>
    <row r="540" spans="1:2" x14ac:dyDescent="0.35">
      <c r="A540" s="43">
        <v>45770.458333333299</v>
      </c>
      <c r="B540" s="42">
        <v>5.1308343333333299</v>
      </c>
    </row>
    <row r="541" spans="1:2" x14ac:dyDescent="0.35">
      <c r="A541" s="43">
        <v>45770.5</v>
      </c>
      <c r="B541" s="42">
        <v>5.4448374137930999</v>
      </c>
    </row>
    <row r="542" spans="1:2" x14ac:dyDescent="0.35">
      <c r="A542" s="43">
        <v>45770.541666666701</v>
      </c>
      <c r="B542" s="42">
        <v>5.6620616666666699</v>
      </c>
    </row>
    <row r="543" spans="1:2" x14ac:dyDescent="0.35">
      <c r="A543" s="43">
        <v>45770.583333333299</v>
      </c>
      <c r="B543" s="42">
        <v>4.90515362068966</v>
      </c>
    </row>
    <row r="544" spans="1:2" x14ac:dyDescent="0.35">
      <c r="A544" s="43">
        <v>45770.625</v>
      </c>
      <c r="B544" s="42">
        <v>5.5608596666666603</v>
      </c>
    </row>
    <row r="545" spans="1:2" x14ac:dyDescent="0.35">
      <c r="A545" s="43">
        <v>45770.666666666701</v>
      </c>
      <c r="B545" s="42">
        <v>4.4954455172413796</v>
      </c>
    </row>
    <row r="546" spans="1:2" x14ac:dyDescent="0.35">
      <c r="A546" s="43">
        <v>45770.708333333299</v>
      </c>
      <c r="B546" s="42">
        <v>4.5375826666666699</v>
      </c>
    </row>
    <row r="547" spans="1:2" x14ac:dyDescent="0.35">
      <c r="A547" s="43">
        <v>45770.75</v>
      </c>
      <c r="B547" s="42">
        <v>4.5834396551724099</v>
      </c>
    </row>
    <row r="548" spans="1:2" x14ac:dyDescent="0.35">
      <c r="A548" s="43">
        <v>45770.791666666701</v>
      </c>
      <c r="B548" s="42">
        <v>4.91329816666667</v>
      </c>
    </row>
    <row r="549" spans="1:2" x14ac:dyDescent="0.35">
      <c r="A549" s="43">
        <v>45770.833333333299</v>
      </c>
      <c r="B549" s="42">
        <v>4.2944250000000004</v>
      </c>
    </row>
    <row r="550" spans="1:2" x14ac:dyDescent="0.35">
      <c r="A550" s="43">
        <v>45770.875</v>
      </c>
      <c r="B550" s="42">
        <v>4.8532666666666699</v>
      </c>
    </row>
    <row r="551" spans="1:2" x14ac:dyDescent="0.35">
      <c r="A551" s="43">
        <v>45770.916666666701</v>
      </c>
      <c r="B551" s="42">
        <v>4.7302374137931</v>
      </c>
    </row>
    <row r="552" spans="1:2" x14ac:dyDescent="0.35">
      <c r="A552" s="43">
        <v>45770.958333333299</v>
      </c>
      <c r="B552" s="42">
        <v>11.2625541666667</v>
      </c>
    </row>
    <row r="553" spans="1:2" x14ac:dyDescent="0.35">
      <c r="A553" s="43">
        <v>45771</v>
      </c>
      <c r="B553" s="42">
        <v>17.648199999999999</v>
      </c>
    </row>
    <row r="554" spans="1:2" x14ac:dyDescent="0.35">
      <c r="A554" s="43">
        <v>45771.041666666701</v>
      </c>
      <c r="B554" s="42">
        <v>17.631658333333299</v>
      </c>
    </row>
    <row r="555" spans="1:2" x14ac:dyDescent="0.35">
      <c r="A555" s="43">
        <v>45771.083333333299</v>
      </c>
      <c r="B555" s="42">
        <v>15.698775862069001</v>
      </c>
    </row>
    <row r="556" spans="1:2" x14ac:dyDescent="0.35">
      <c r="A556" s="43">
        <v>45771.125</v>
      </c>
      <c r="B556" s="42">
        <v>16.3176466666667</v>
      </c>
    </row>
    <row r="557" spans="1:2" x14ac:dyDescent="0.35">
      <c r="A557" s="43">
        <v>45771.166666666701</v>
      </c>
      <c r="B557" s="42">
        <v>15.1077275862069</v>
      </c>
    </row>
    <row r="558" spans="1:2" x14ac:dyDescent="0.35">
      <c r="A558" s="43">
        <v>45771.208333333299</v>
      </c>
      <c r="B558" s="42">
        <v>13.906943333333301</v>
      </c>
    </row>
    <row r="559" spans="1:2" x14ac:dyDescent="0.35">
      <c r="A559" s="43">
        <v>45771.25</v>
      </c>
      <c r="B559" s="42">
        <v>14.834765517241401</v>
      </c>
    </row>
    <row r="560" spans="1:2" x14ac:dyDescent="0.35">
      <c r="A560" s="43">
        <v>45771.291666666701</v>
      </c>
      <c r="B560" s="42">
        <v>16.313265000000001</v>
      </c>
    </row>
    <row r="561" spans="1:2" x14ac:dyDescent="0.35">
      <c r="A561" s="43">
        <v>45771.333333333299</v>
      </c>
      <c r="B561" s="42">
        <v>17.164349999999999</v>
      </c>
    </row>
    <row r="562" spans="1:2" x14ac:dyDescent="0.35">
      <c r="A562" s="43">
        <v>45771.375</v>
      </c>
      <c r="B562" s="42">
        <v>19.966170000000002</v>
      </c>
    </row>
    <row r="563" spans="1:2" x14ac:dyDescent="0.35">
      <c r="A563" s="43">
        <v>45771.416666666701</v>
      </c>
      <c r="B563" s="42">
        <v>17.429055172413801</v>
      </c>
    </row>
    <row r="564" spans="1:2" x14ac:dyDescent="0.35">
      <c r="A564" s="43">
        <v>45771.458333333299</v>
      </c>
      <c r="B564" s="42">
        <v>19.361333333333299</v>
      </c>
    </row>
    <row r="565" spans="1:2" x14ac:dyDescent="0.35">
      <c r="A565" s="43">
        <v>45771.5</v>
      </c>
      <c r="B565" s="42">
        <v>13.6136051724138</v>
      </c>
    </row>
    <row r="566" spans="1:2" x14ac:dyDescent="0.35">
      <c r="A566" s="43">
        <v>45771.541666666701</v>
      </c>
      <c r="B566" s="42">
        <v>13.696331666666699</v>
      </c>
    </row>
    <row r="567" spans="1:2" x14ac:dyDescent="0.35">
      <c r="A567" s="43">
        <v>45771.583333333299</v>
      </c>
      <c r="B567" s="42">
        <v>15.105206896551699</v>
      </c>
    </row>
    <row r="568" spans="1:2" x14ac:dyDescent="0.35">
      <c r="A568" s="43">
        <v>45771.625</v>
      </c>
      <c r="B568" s="42">
        <v>11.001687333333299</v>
      </c>
    </row>
    <row r="569" spans="1:2" x14ac:dyDescent="0.35">
      <c r="A569" s="43">
        <v>45771.666666666701</v>
      </c>
      <c r="B569" s="42">
        <v>8.6022756896551709</v>
      </c>
    </row>
    <row r="570" spans="1:2" x14ac:dyDescent="0.35">
      <c r="A570" s="43">
        <v>45771.708333333299</v>
      </c>
      <c r="B570" s="42">
        <v>8.4709461666666694</v>
      </c>
    </row>
    <row r="571" spans="1:2" x14ac:dyDescent="0.35">
      <c r="A571" s="43">
        <v>45771.75</v>
      </c>
      <c r="B571" s="42">
        <v>8.5463327586206894</v>
      </c>
    </row>
    <row r="572" spans="1:2" x14ac:dyDescent="0.35">
      <c r="A572" s="43">
        <v>45771.791666666701</v>
      </c>
      <c r="B572" s="42">
        <v>8.4426635000000001</v>
      </c>
    </row>
    <row r="573" spans="1:2" x14ac:dyDescent="0.35">
      <c r="A573" s="43">
        <v>45771.833333333299</v>
      </c>
      <c r="B573" s="42">
        <v>7.8619643103448302</v>
      </c>
    </row>
    <row r="574" spans="1:2" x14ac:dyDescent="0.35">
      <c r="A574" s="43">
        <v>45771.875</v>
      </c>
      <c r="B574" s="42">
        <v>7.3763405000000004</v>
      </c>
    </row>
    <row r="575" spans="1:2" x14ac:dyDescent="0.35">
      <c r="A575" s="43">
        <v>45771.916666666701</v>
      </c>
      <c r="B575" s="42">
        <v>7.9284558620689696</v>
      </c>
    </row>
    <row r="576" spans="1:2" x14ac:dyDescent="0.35">
      <c r="A576" s="43">
        <v>45771.958333333299</v>
      </c>
      <c r="B576" s="42">
        <v>8.5340361666666595</v>
      </c>
    </row>
    <row r="577" spans="1:2" x14ac:dyDescent="0.35">
      <c r="A577" s="43">
        <v>45772</v>
      </c>
      <c r="B577" s="42">
        <v>6.9436486206896602</v>
      </c>
    </row>
    <row r="578" spans="1:2" x14ac:dyDescent="0.35">
      <c r="A578" s="43">
        <v>45772.041666666701</v>
      </c>
      <c r="B578" s="42">
        <v>7.7709721666666702</v>
      </c>
    </row>
    <row r="579" spans="1:2" x14ac:dyDescent="0.35">
      <c r="A579" s="43">
        <v>45772.083333333299</v>
      </c>
      <c r="B579" s="42">
        <v>7.9706287931034501</v>
      </c>
    </row>
    <row r="580" spans="1:2" x14ac:dyDescent="0.35">
      <c r="A580" s="43">
        <v>45772.125</v>
      </c>
      <c r="B580" s="42">
        <v>7.3055750000000002</v>
      </c>
    </row>
    <row r="581" spans="1:2" x14ac:dyDescent="0.35">
      <c r="A581" s="43">
        <v>45772.166666666701</v>
      </c>
      <c r="B581" s="42">
        <v>7.8615403448275902</v>
      </c>
    </row>
    <row r="582" spans="1:2" x14ac:dyDescent="0.35">
      <c r="A582" s="43">
        <v>45772.208333333299</v>
      </c>
      <c r="B582" s="42">
        <v>10.0772398333333</v>
      </c>
    </row>
    <row r="583" spans="1:2" x14ac:dyDescent="0.35">
      <c r="A583" s="43">
        <v>45772.25</v>
      </c>
      <c r="B583" s="42">
        <v>12.5411505172414</v>
      </c>
    </row>
    <row r="584" spans="1:2" x14ac:dyDescent="0.35">
      <c r="A584" s="43">
        <v>45772.291666666701</v>
      </c>
      <c r="B584" s="42">
        <v>11.6471483333333</v>
      </c>
    </row>
    <row r="585" spans="1:2" x14ac:dyDescent="0.35">
      <c r="A585" s="43">
        <v>45772.333333333299</v>
      </c>
      <c r="B585" s="42">
        <v>10.825340000000001</v>
      </c>
    </row>
    <row r="586" spans="1:2" x14ac:dyDescent="0.35">
      <c r="A586" s="43">
        <v>45772.375</v>
      </c>
      <c r="B586" s="42">
        <v>7.34739583333333</v>
      </c>
    </row>
    <row r="587" spans="1:2" x14ac:dyDescent="0.35">
      <c r="A587" s="43">
        <v>45772.416666666701</v>
      </c>
      <c r="B587" s="42">
        <v>8.0882279310344796</v>
      </c>
    </row>
    <row r="588" spans="1:2" x14ac:dyDescent="0.35">
      <c r="A588" s="43">
        <v>45772.458333333299</v>
      </c>
      <c r="B588" s="42">
        <v>7.5228345000000001</v>
      </c>
    </row>
    <row r="589" spans="1:2" x14ac:dyDescent="0.35">
      <c r="A589" s="43">
        <v>45772.5</v>
      </c>
      <c r="B589" s="42">
        <v>7.4251210344827596</v>
      </c>
    </row>
    <row r="590" spans="1:2" x14ac:dyDescent="0.35">
      <c r="A590" s="43">
        <v>45772.541666666701</v>
      </c>
      <c r="B590" s="42">
        <v>6.3997574999999998</v>
      </c>
    </row>
    <row r="591" spans="1:2" x14ac:dyDescent="0.35">
      <c r="A591" s="43">
        <v>45772.583333333299</v>
      </c>
      <c r="B591" s="42">
        <v>9.3889257142857208</v>
      </c>
    </row>
    <row r="592" spans="1:2" x14ac:dyDescent="0.35">
      <c r="A592" s="43">
        <v>45772.625</v>
      </c>
      <c r="B592" s="42">
        <v>10.285697000000001</v>
      </c>
    </row>
    <row r="593" spans="1:2" x14ac:dyDescent="0.35">
      <c r="A593" s="43">
        <v>45772.666666666701</v>
      </c>
      <c r="B593" s="42">
        <v>8.9243589655172393</v>
      </c>
    </row>
    <row r="594" spans="1:2" x14ac:dyDescent="0.35">
      <c r="A594" s="43">
        <v>45772.708333333299</v>
      </c>
      <c r="B594" s="42">
        <v>9.6519771666666596</v>
      </c>
    </row>
    <row r="595" spans="1:2" x14ac:dyDescent="0.35">
      <c r="A595" s="43">
        <v>45772.75</v>
      </c>
      <c r="B595" s="42">
        <v>11.1638303448276</v>
      </c>
    </row>
    <row r="596" spans="1:2" x14ac:dyDescent="0.35">
      <c r="A596" s="43">
        <v>45772.791666666701</v>
      </c>
      <c r="B596" s="42">
        <v>13.013398333333299</v>
      </c>
    </row>
    <row r="597" spans="1:2" x14ac:dyDescent="0.35">
      <c r="A597" s="43">
        <v>45772.833333333299</v>
      </c>
      <c r="B597" s="42">
        <v>13.203955172413799</v>
      </c>
    </row>
    <row r="598" spans="1:2" x14ac:dyDescent="0.35">
      <c r="A598" s="43">
        <v>45772.875</v>
      </c>
      <c r="B598" s="42">
        <v>12.219473333333299</v>
      </c>
    </row>
    <row r="599" spans="1:2" x14ac:dyDescent="0.35">
      <c r="A599" s="43">
        <v>45772.916666666701</v>
      </c>
      <c r="B599" s="42">
        <v>13.365951724137901</v>
      </c>
    </row>
    <row r="600" spans="1:2" x14ac:dyDescent="0.35">
      <c r="A600" s="43">
        <v>45772.958333333299</v>
      </c>
      <c r="B600" s="42">
        <v>15.2892566666667</v>
      </c>
    </row>
    <row r="601" spans="1:2" x14ac:dyDescent="0.35">
      <c r="A601" s="43">
        <v>45773</v>
      </c>
      <c r="B601" s="42">
        <v>17.632689655172399</v>
      </c>
    </row>
    <row r="602" spans="1:2" x14ac:dyDescent="0.35">
      <c r="A602" s="43">
        <v>45773.041666666701</v>
      </c>
      <c r="B602" s="42">
        <v>19.506035000000001</v>
      </c>
    </row>
    <row r="603" spans="1:2" x14ac:dyDescent="0.35">
      <c r="A603" s="43">
        <v>45773.083333333299</v>
      </c>
      <c r="B603" s="42">
        <v>20.4515396551724</v>
      </c>
    </row>
    <row r="604" spans="1:2" x14ac:dyDescent="0.35">
      <c r="A604" s="43">
        <v>45773.125</v>
      </c>
      <c r="B604" s="42">
        <v>20.4451066666667</v>
      </c>
    </row>
    <row r="605" spans="1:2" x14ac:dyDescent="0.35">
      <c r="A605" s="43">
        <v>45773.166666666701</v>
      </c>
      <c r="B605" s="42">
        <v>20.247918965517201</v>
      </c>
    </row>
    <row r="606" spans="1:2" x14ac:dyDescent="0.35">
      <c r="A606" s="43">
        <v>45773.208333333299</v>
      </c>
      <c r="B606" s="42">
        <v>18.955168333333301</v>
      </c>
    </row>
    <row r="607" spans="1:2" x14ac:dyDescent="0.35">
      <c r="A607" s="43">
        <v>45773.25</v>
      </c>
      <c r="B607" s="42">
        <v>17.7408879310345</v>
      </c>
    </row>
    <row r="608" spans="1:2" x14ac:dyDescent="0.35">
      <c r="A608" s="43">
        <v>45773.291666666701</v>
      </c>
      <c r="B608" s="42">
        <v>17.276900000000001</v>
      </c>
    </row>
    <row r="609" spans="1:2" x14ac:dyDescent="0.35">
      <c r="A609" s="43">
        <v>45773.333333333299</v>
      </c>
      <c r="B609" s="42">
        <v>14.903382758620699</v>
      </c>
    </row>
    <row r="610" spans="1:2" x14ac:dyDescent="0.35">
      <c r="A610" s="43">
        <v>45773.375</v>
      </c>
      <c r="B610" s="42">
        <v>14.06392</v>
      </c>
    </row>
    <row r="611" spans="1:2" x14ac:dyDescent="0.35">
      <c r="A611" s="43">
        <v>45773.416666666701</v>
      </c>
      <c r="B611" s="42">
        <v>12.912079310344801</v>
      </c>
    </row>
    <row r="612" spans="1:2" x14ac:dyDescent="0.35">
      <c r="A612" s="43">
        <v>45773.458333333299</v>
      </c>
      <c r="B612" s="42">
        <v>12.4795383333333</v>
      </c>
    </row>
    <row r="613" spans="1:2" x14ac:dyDescent="0.35">
      <c r="A613" s="43">
        <v>45773.5</v>
      </c>
      <c r="B613" s="42">
        <v>12.014941379310301</v>
      </c>
    </row>
    <row r="614" spans="1:2" x14ac:dyDescent="0.35">
      <c r="A614" s="43">
        <v>45773.541666666701</v>
      </c>
      <c r="B614" s="42">
        <v>12.8764933333333</v>
      </c>
    </row>
    <row r="615" spans="1:2" x14ac:dyDescent="0.35">
      <c r="A615" s="43">
        <v>45773.583333333299</v>
      </c>
      <c r="B615" s="42">
        <v>15.6608827586207</v>
      </c>
    </row>
    <row r="616" spans="1:2" x14ac:dyDescent="0.35">
      <c r="A616" s="43">
        <v>45773.625</v>
      </c>
      <c r="B616" s="42">
        <v>26.085993333333299</v>
      </c>
    </row>
    <row r="617" spans="1:2" x14ac:dyDescent="0.35">
      <c r="A617" s="43">
        <v>45773.666666666701</v>
      </c>
      <c r="B617" s="42">
        <v>28.896887931034499</v>
      </c>
    </row>
    <row r="618" spans="1:2" x14ac:dyDescent="0.35">
      <c r="A618" s="43">
        <v>45773.708333333299</v>
      </c>
      <c r="B618" s="42">
        <v>31.059273333333302</v>
      </c>
    </row>
    <row r="619" spans="1:2" x14ac:dyDescent="0.35">
      <c r="A619" s="43">
        <v>45773.75</v>
      </c>
      <c r="B619" s="42">
        <v>29.565841379310399</v>
      </c>
    </row>
    <row r="620" spans="1:2" x14ac:dyDescent="0.35">
      <c r="A620" s="43">
        <v>45773.791666666701</v>
      </c>
      <c r="B620" s="42">
        <v>28.628409999999999</v>
      </c>
    </row>
    <row r="621" spans="1:2" x14ac:dyDescent="0.35">
      <c r="A621" s="43">
        <v>45773.833333333299</v>
      </c>
      <c r="B621" s="42">
        <v>24.1407689655172</v>
      </c>
    </row>
    <row r="622" spans="1:2" x14ac:dyDescent="0.35">
      <c r="A622" s="43">
        <v>45773.875</v>
      </c>
      <c r="B622" s="42">
        <v>19.981826666666699</v>
      </c>
    </row>
    <row r="623" spans="1:2" x14ac:dyDescent="0.35">
      <c r="A623" s="43">
        <v>45773.916666666701</v>
      </c>
      <c r="B623" s="42">
        <v>23.216636206896499</v>
      </c>
    </row>
    <row r="624" spans="1:2" x14ac:dyDescent="0.35">
      <c r="A624" s="43">
        <v>45773.958333333299</v>
      </c>
      <c r="B624" s="42">
        <v>28.620909999999999</v>
      </c>
    </row>
    <row r="625" spans="1:2" x14ac:dyDescent="0.35">
      <c r="A625" s="43">
        <v>45774</v>
      </c>
      <c r="B625" s="42">
        <v>31.753863793103399</v>
      </c>
    </row>
    <row r="626" spans="1:2" x14ac:dyDescent="0.35">
      <c r="A626" s="43">
        <v>45774.041666666701</v>
      </c>
      <c r="B626" s="42">
        <v>34.113116666666699</v>
      </c>
    </row>
    <row r="627" spans="1:2" x14ac:dyDescent="0.35">
      <c r="A627" s="43">
        <v>45774.083333333299</v>
      </c>
      <c r="B627" s="42">
        <v>33.422357894736798</v>
      </c>
    </row>
    <row r="628" spans="1:2" x14ac:dyDescent="0.35">
      <c r="A628" s="43">
        <v>45774.125</v>
      </c>
      <c r="B628" s="42">
        <v>32.2300101694915</v>
      </c>
    </row>
    <row r="629" spans="1:2" x14ac:dyDescent="0.35">
      <c r="A629" s="43">
        <v>45774.166666666701</v>
      </c>
      <c r="B629" s="42">
        <v>31.525085000000001</v>
      </c>
    </row>
    <row r="630" spans="1:2" x14ac:dyDescent="0.35">
      <c r="A630" s="43">
        <v>45774.208333333299</v>
      </c>
      <c r="B630" s="42">
        <v>32.0712017241379</v>
      </c>
    </row>
    <row r="631" spans="1:2" x14ac:dyDescent="0.35">
      <c r="A631" s="43">
        <v>45774.25</v>
      </c>
      <c r="B631" s="42">
        <v>31.794263333333301</v>
      </c>
    </row>
    <row r="632" spans="1:2" x14ac:dyDescent="0.35">
      <c r="A632" s="43">
        <v>45774.291666666701</v>
      </c>
      <c r="B632" s="42">
        <v>31.725936206896598</v>
      </c>
    </row>
    <row r="633" spans="1:2" x14ac:dyDescent="0.35">
      <c r="A633" s="43">
        <v>45774.333333333299</v>
      </c>
      <c r="B633" s="42">
        <v>23.5416183333333</v>
      </c>
    </row>
    <row r="634" spans="1:2" x14ac:dyDescent="0.35">
      <c r="A634" s="43">
        <v>45774.375</v>
      </c>
      <c r="B634" s="42">
        <v>12.2051684482759</v>
      </c>
    </row>
    <row r="635" spans="1:2" x14ac:dyDescent="0.35">
      <c r="A635" s="43">
        <v>45774.416666666701</v>
      </c>
      <c r="B635" s="42">
        <v>2.6949425666666702</v>
      </c>
    </row>
    <row r="636" spans="1:2" x14ac:dyDescent="0.35">
      <c r="A636" s="43">
        <v>45774.458333333299</v>
      </c>
      <c r="B636" s="42">
        <v>1.12932486206897</v>
      </c>
    </row>
    <row r="637" spans="1:2" x14ac:dyDescent="0.35">
      <c r="A637" s="43">
        <v>45774.5</v>
      </c>
      <c r="B637" s="42">
        <v>0.59087483833333299</v>
      </c>
    </row>
    <row r="638" spans="1:2" x14ac:dyDescent="0.35">
      <c r="A638" s="43">
        <v>45774.541666666701</v>
      </c>
      <c r="B638" s="42">
        <v>1.37691746551724</v>
      </c>
    </row>
    <row r="639" spans="1:2" x14ac:dyDescent="0.35">
      <c r="A639" s="43">
        <v>45774.583333333299</v>
      </c>
      <c r="B639" s="42">
        <v>2.0858476666666701</v>
      </c>
    </row>
    <row r="640" spans="1:2" x14ac:dyDescent="0.35">
      <c r="A640" s="43">
        <v>45774.625</v>
      </c>
      <c r="B640" s="42">
        <v>2.4223470689655202</v>
      </c>
    </row>
    <row r="641" spans="1:2" x14ac:dyDescent="0.35">
      <c r="A641" s="43">
        <v>45774.666666666701</v>
      </c>
      <c r="B641" s="42">
        <v>1.96225266666667</v>
      </c>
    </row>
    <row r="642" spans="1:2" x14ac:dyDescent="0.35">
      <c r="A642" s="43">
        <v>45774.708333333299</v>
      </c>
      <c r="B642" s="42">
        <v>1.3840675862069001</v>
      </c>
    </row>
    <row r="643" spans="1:2" x14ac:dyDescent="0.35">
      <c r="A643" s="43">
        <v>45774.75</v>
      </c>
      <c r="B643" s="42">
        <v>1.624066</v>
      </c>
    </row>
    <row r="644" spans="1:2" x14ac:dyDescent="0.35">
      <c r="A644" s="43">
        <v>45774.791666666701</v>
      </c>
      <c r="B644" s="42">
        <v>2.3289149999999998</v>
      </c>
    </row>
    <row r="645" spans="1:2" x14ac:dyDescent="0.35">
      <c r="A645" s="43">
        <v>45774.833333333299</v>
      </c>
      <c r="B645" s="42">
        <v>2.9373155</v>
      </c>
    </row>
    <row r="646" spans="1:2" x14ac:dyDescent="0.35">
      <c r="A646" s="43">
        <v>45774.875</v>
      </c>
      <c r="B646" s="42">
        <v>3.4923356896551701</v>
      </c>
    </row>
    <row r="647" spans="1:2" x14ac:dyDescent="0.35">
      <c r="A647" s="43">
        <v>45774.916666666701</v>
      </c>
      <c r="B647" s="42">
        <v>3.9045046666666701</v>
      </c>
    </row>
    <row r="648" spans="1:2" x14ac:dyDescent="0.35">
      <c r="A648" s="43">
        <v>45774.958333333299</v>
      </c>
      <c r="B648" s="42">
        <v>4.4372101724137902</v>
      </c>
    </row>
    <row r="649" spans="1:2" x14ac:dyDescent="0.35">
      <c r="A649" s="43">
        <v>45775</v>
      </c>
      <c r="B649" s="42">
        <v>4.8956340000000003</v>
      </c>
    </row>
    <row r="650" spans="1:2" x14ac:dyDescent="0.35">
      <c r="A650" s="43">
        <v>45775.041666666701</v>
      </c>
      <c r="B650" s="42">
        <v>4.2946581034482803</v>
      </c>
    </row>
    <row r="651" spans="1:2" x14ac:dyDescent="0.35">
      <c r="A651" s="43">
        <v>45775.083333333299</v>
      </c>
      <c r="B651" s="42">
        <v>4.8627560000000001</v>
      </c>
    </row>
    <row r="652" spans="1:2" x14ac:dyDescent="0.35">
      <c r="A652" s="43">
        <v>45775.125</v>
      </c>
      <c r="B652" s="42">
        <v>4.9092520689655199</v>
      </c>
    </row>
    <row r="653" spans="1:2" x14ac:dyDescent="0.35">
      <c r="A653" s="43">
        <v>45775.166666666701</v>
      </c>
      <c r="B653" s="42">
        <v>4.85213583333333</v>
      </c>
    </row>
    <row r="654" spans="1:2" x14ac:dyDescent="0.35">
      <c r="A654" s="43">
        <v>45775.208333333299</v>
      </c>
      <c r="B654" s="42">
        <v>4.6967684482758596</v>
      </c>
    </row>
    <row r="655" spans="1:2" x14ac:dyDescent="0.35">
      <c r="A655" s="43">
        <v>45775.25</v>
      </c>
      <c r="B655" s="42">
        <v>4.13895516666667</v>
      </c>
    </row>
    <row r="656" spans="1:2" x14ac:dyDescent="0.35">
      <c r="A656" s="43">
        <v>45775.291666666701</v>
      </c>
      <c r="B656" s="42">
        <v>4.9215465517241404</v>
      </c>
    </row>
    <row r="657" spans="1:2" x14ac:dyDescent="0.35">
      <c r="A657" s="43">
        <v>45775.333333333299</v>
      </c>
      <c r="B657" s="42">
        <v>5.7367858333333297</v>
      </c>
    </row>
    <row r="658" spans="1:2" x14ac:dyDescent="0.35">
      <c r="A658" s="43">
        <v>45775.375</v>
      </c>
      <c r="B658" s="42">
        <v>6.4880453448275901</v>
      </c>
    </row>
    <row r="659" spans="1:2" x14ac:dyDescent="0.35">
      <c r="A659" s="43">
        <v>45775.416666666701</v>
      </c>
      <c r="B659" s="42">
        <v>5.9402594999999998</v>
      </c>
    </row>
    <row r="660" spans="1:2" x14ac:dyDescent="0.35">
      <c r="A660" s="43">
        <v>45775.458333333299</v>
      </c>
      <c r="B660" s="42">
        <v>5.1391549999999997</v>
      </c>
    </row>
    <row r="661" spans="1:2" x14ac:dyDescent="0.35">
      <c r="A661" s="43">
        <v>45775.5</v>
      </c>
      <c r="B661" s="42">
        <v>5.5606246666666701</v>
      </c>
    </row>
    <row r="662" spans="1:2" x14ac:dyDescent="0.35">
      <c r="A662" s="43">
        <v>45775.541666666701</v>
      </c>
      <c r="B662" s="42">
        <v>5.16223396551724</v>
      </c>
    </row>
    <row r="663" spans="1:2" x14ac:dyDescent="0.35">
      <c r="A663" s="43">
        <v>45775.583333333299</v>
      </c>
      <c r="B663" s="42">
        <v>6.22847333333333</v>
      </c>
    </row>
    <row r="664" spans="1:2" x14ac:dyDescent="0.35">
      <c r="A664" s="43">
        <v>45775.625</v>
      </c>
      <c r="B664" s="42">
        <v>5.8546462068965504</v>
      </c>
    </row>
    <row r="665" spans="1:2" x14ac:dyDescent="0.35">
      <c r="A665" s="43">
        <v>45775.666666666701</v>
      </c>
      <c r="B665" s="42">
        <v>6.1130116666666696</v>
      </c>
    </row>
    <row r="666" spans="1:2" x14ac:dyDescent="0.35">
      <c r="A666" s="43">
        <v>45775.708333333299</v>
      </c>
      <c r="B666" s="42">
        <v>5.3928720689655201</v>
      </c>
    </row>
    <row r="667" spans="1:2" x14ac:dyDescent="0.35">
      <c r="A667" s="43">
        <v>45775.75</v>
      </c>
      <c r="B667" s="42">
        <v>3.9708915</v>
      </c>
    </row>
    <row r="668" spans="1:2" x14ac:dyDescent="0.35">
      <c r="A668" s="43">
        <v>45775.791666666701</v>
      </c>
      <c r="B668" s="42">
        <v>4.0931308620689704</v>
      </c>
    </row>
    <row r="669" spans="1:2" x14ac:dyDescent="0.35">
      <c r="A669" s="43">
        <v>45775.833333333299</v>
      </c>
      <c r="B669" s="42">
        <v>4.1094280000000003</v>
      </c>
    </row>
    <row r="670" spans="1:2" x14ac:dyDescent="0.35">
      <c r="A670" s="43">
        <v>45775.875</v>
      </c>
      <c r="B670" s="42">
        <v>4.5047199999999998</v>
      </c>
    </row>
    <row r="671" spans="1:2" x14ac:dyDescent="0.35">
      <c r="A671" s="43">
        <v>45775.916666666701</v>
      </c>
      <c r="B671" s="42">
        <v>4.8263546666666697</v>
      </c>
    </row>
    <row r="672" spans="1:2" x14ac:dyDescent="0.35">
      <c r="A672" s="43">
        <v>45775.958333333299</v>
      </c>
      <c r="B672" s="42">
        <v>6.0474558620689596</v>
      </c>
    </row>
    <row r="673" spans="1:2" x14ac:dyDescent="0.35">
      <c r="A673" s="43">
        <v>45776</v>
      </c>
      <c r="B673" s="42">
        <v>7.9658898333333301</v>
      </c>
    </row>
    <row r="674" spans="1:2" x14ac:dyDescent="0.35">
      <c r="A674" s="43">
        <v>45776.041666666701</v>
      </c>
      <c r="B674" s="42">
        <v>7.7826758620689702</v>
      </c>
    </row>
    <row r="675" spans="1:2" x14ac:dyDescent="0.35">
      <c r="A675" s="43">
        <v>45776.083333333299</v>
      </c>
      <c r="B675" s="42">
        <v>10.176197333333301</v>
      </c>
    </row>
    <row r="676" spans="1:2" x14ac:dyDescent="0.35">
      <c r="A676" s="43">
        <v>45776.125</v>
      </c>
      <c r="B676" s="42">
        <v>9.9839570689655197</v>
      </c>
    </row>
    <row r="677" spans="1:2" x14ac:dyDescent="0.35">
      <c r="A677" s="43">
        <v>45776.166666666701</v>
      </c>
      <c r="B677" s="42">
        <v>9.9110393333333295</v>
      </c>
    </row>
    <row r="678" spans="1:2" x14ac:dyDescent="0.35">
      <c r="A678" s="43">
        <v>45776.208333333299</v>
      </c>
      <c r="B678" s="42">
        <v>11.5532413793103</v>
      </c>
    </row>
    <row r="679" spans="1:2" x14ac:dyDescent="0.35">
      <c r="A679" s="43">
        <v>45776.25</v>
      </c>
      <c r="B679" s="42">
        <v>11.906328333333301</v>
      </c>
    </row>
    <row r="680" spans="1:2" x14ac:dyDescent="0.35">
      <c r="A680" s="43">
        <v>45776.291666666701</v>
      </c>
      <c r="B680" s="42">
        <v>12.3303344827586</v>
      </c>
    </row>
    <row r="681" spans="1:2" x14ac:dyDescent="0.35">
      <c r="A681" s="43">
        <v>45776.333333333299</v>
      </c>
      <c r="B681" s="42">
        <v>19.1379816666667</v>
      </c>
    </row>
    <row r="682" spans="1:2" x14ac:dyDescent="0.35">
      <c r="A682" s="43">
        <v>45776.375</v>
      </c>
      <c r="B682" s="42">
        <v>24.1856482758621</v>
      </c>
    </row>
    <row r="683" spans="1:2" x14ac:dyDescent="0.35">
      <c r="A683" s="43">
        <v>45776.416666666701</v>
      </c>
      <c r="B683" s="42">
        <v>24.646008333333299</v>
      </c>
    </row>
    <row r="684" spans="1:2" x14ac:dyDescent="0.35">
      <c r="A684" s="43">
        <v>45776.458333333299</v>
      </c>
      <c r="B684" s="42">
        <v>21.0752913793104</v>
      </c>
    </row>
    <row r="685" spans="1:2" x14ac:dyDescent="0.35">
      <c r="A685" s="43">
        <v>45776.5</v>
      </c>
      <c r="B685" s="42">
        <v>12.726324999999999</v>
      </c>
    </row>
    <row r="686" spans="1:2" x14ac:dyDescent="0.35">
      <c r="A686" s="43">
        <v>45776.541666666701</v>
      </c>
      <c r="B686" s="42">
        <v>11.723225862069</v>
      </c>
    </row>
    <row r="687" spans="1:2" x14ac:dyDescent="0.35">
      <c r="A687" s="43">
        <v>45776.583333333299</v>
      </c>
      <c r="B687" s="42">
        <v>11.9162556666667</v>
      </c>
    </row>
    <row r="688" spans="1:2" x14ac:dyDescent="0.35">
      <c r="A688" s="43">
        <v>45776.625</v>
      </c>
      <c r="B688" s="42">
        <v>10.893556896551701</v>
      </c>
    </row>
    <row r="689" spans="1:2" x14ac:dyDescent="0.35">
      <c r="A689" s="43">
        <v>45776.666666666701</v>
      </c>
      <c r="B689" s="42">
        <v>11.673883999999999</v>
      </c>
    </row>
    <row r="690" spans="1:2" x14ac:dyDescent="0.35">
      <c r="A690" s="43">
        <v>45776.708333333299</v>
      </c>
      <c r="B690" s="42">
        <v>12.594565517241399</v>
      </c>
    </row>
    <row r="691" spans="1:2" x14ac:dyDescent="0.35">
      <c r="A691" s="43">
        <v>45776.75</v>
      </c>
      <c r="B691" s="42">
        <v>10.9147933333333</v>
      </c>
    </row>
    <row r="692" spans="1:2" x14ac:dyDescent="0.35">
      <c r="A692" s="43">
        <v>45776.791666666701</v>
      </c>
      <c r="B692" s="42">
        <v>11.5624405172414</v>
      </c>
    </row>
    <row r="693" spans="1:2" x14ac:dyDescent="0.35">
      <c r="A693" s="43">
        <v>45776.833333333299</v>
      </c>
      <c r="B693" s="42">
        <v>10.3635685</v>
      </c>
    </row>
    <row r="694" spans="1:2" x14ac:dyDescent="0.35">
      <c r="A694" s="43">
        <v>45776.875</v>
      </c>
      <c r="B694" s="42">
        <v>10.7369053448276</v>
      </c>
    </row>
    <row r="695" spans="1:2" x14ac:dyDescent="0.35">
      <c r="A695" s="43">
        <v>45776.916666666701</v>
      </c>
      <c r="B695" s="42">
        <v>11.32499</v>
      </c>
    </row>
    <row r="696" spans="1:2" x14ac:dyDescent="0.35">
      <c r="A696" s="43">
        <v>45776.958333333299</v>
      </c>
      <c r="B696" s="42">
        <v>12.158594827586199</v>
      </c>
    </row>
    <row r="697" spans="1:2" x14ac:dyDescent="0.35">
      <c r="A697" s="43">
        <v>45777</v>
      </c>
      <c r="B697" s="42">
        <v>13.589076666666701</v>
      </c>
    </row>
    <row r="698" spans="1:2" x14ac:dyDescent="0.35">
      <c r="A698" s="43">
        <v>45777.041666666701</v>
      </c>
      <c r="B698" s="42">
        <v>16.4502517241379</v>
      </c>
    </row>
    <row r="699" spans="1:2" x14ac:dyDescent="0.35">
      <c r="A699" s="43">
        <v>45777.083333333299</v>
      </c>
      <c r="B699" s="42">
        <v>18.278853333333299</v>
      </c>
    </row>
    <row r="700" spans="1:2" x14ac:dyDescent="0.35">
      <c r="A700" s="43">
        <v>45777.125</v>
      </c>
      <c r="B700" s="42">
        <v>19.783403448275902</v>
      </c>
    </row>
    <row r="701" spans="1:2" x14ac:dyDescent="0.35">
      <c r="A701" s="43">
        <v>45777.166666666701</v>
      </c>
      <c r="B701" s="42">
        <v>21.737511666666698</v>
      </c>
    </row>
    <row r="702" spans="1:2" x14ac:dyDescent="0.35">
      <c r="A702" s="43">
        <v>45777.208333333299</v>
      </c>
      <c r="B702" s="42">
        <v>21.885455172413799</v>
      </c>
    </row>
    <row r="703" spans="1:2" x14ac:dyDescent="0.35">
      <c r="A703" s="43">
        <v>45777.25</v>
      </c>
      <c r="B703" s="42">
        <v>23.580984999999998</v>
      </c>
    </row>
    <row r="704" spans="1:2" x14ac:dyDescent="0.35">
      <c r="A704" s="43">
        <v>45777.291666666701</v>
      </c>
      <c r="B704" s="42">
        <v>22.869306896551699</v>
      </c>
    </row>
    <row r="705" spans="1:2" x14ac:dyDescent="0.35">
      <c r="A705" s="43">
        <v>45777.333333333299</v>
      </c>
      <c r="B705" s="42">
        <v>23.616235</v>
      </c>
    </row>
    <row r="706" spans="1:2" x14ac:dyDescent="0.35">
      <c r="A706" s="43">
        <v>45777.375</v>
      </c>
      <c r="B706" s="42">
        <v>23.7678655172414</v>
      </c>
    </row>
    <row r="707" spans="1:2" x14ac:dyDescent="0.35">
      <c r="A707" s="43">
        <v>45777.416666666701</v>
      </c>
      <c r="B707" s="42">
        <v>17.052538333333299</v>
      </c>
    </row>
    <row r="708" spans="1:2" x14ac:dyDescent="0.35">
      <c r="A708" s="43">
        <v>45777.458333333299</v>
      </c>
      <c r="B708" s="42">
        <v>12.480034482758599</v>
      </c>
    </row>
    <row r="709" spans="1:2" x14ac:dyDescent="0.35">
      <c r="A709" s="43">
        <v>45777.5</v>
      </c>
      <c r="B709" s="42">
        <v>17.147451666666701</v>
      </c>
    </row>
    <row r="710" spans="1:2" x14ac:dyDescent="0.35">
      <c r="A710" s="43">
        <v>45777.541666666701</v>
      </c>
      <c r="B710" s="42">
        <v>13.415665517241401</v>
      </c>
    </row>
    <row r="711" spans="1:2" x14ac:dyDescent="0.35">
      <c r="A711" s="43">
        <v>45777.583333333299</v>
      </c>
      <c r="B711" s="42">
        <v>13.3569783333333</v>
      </c>
    </row>
    <row r="712" spans="1:2" x14ac:dyDescent="0.35">
      <c r="A712" s="43">
        <v>45777.625</v>
      </c>
      <c r="B712" s="42">
        <v>16.6851862068965</v>
      </c>
    </row>
    <row r="713" spans="1:2" x14ac:dyDescent="0.35">
      <c r="A713" s="43">
        <v>45777.666666666701</v>
      </c>
      <c r="B713" s="42">
        <v>16.305808333333299</v>
      </c>
    </row>
    <row r="714" spans="1:2" x14ac:dyDescent="0.35">
      <c r="A714" s="43">
        <v>45777.708333333299</v>
      </c>
      <c r="B714" s="42">
        <v>15.538537931034501</v>
      </c>
    </row>
    <row r="715" spans="1:2" x14ac:dyDescent="0.35">
      <c r="A715" s="43">
        <v>45777.75</v>
      </c>
      <c r="B715" s="42">
        <v>12.860577166666699</v>
      </c>
    </row>
    <row r="716" spans="1:2" x14ac:dyDescent="0.35">
      <c r="A716" s="43">
        <v>45777.791666666701</v>
      </c>
      <c r="B716" s="42">
        <v>12.881784482758601</v>
      </c>
    </row>
    <row r="717" spans="1:2" x14ac:dyDescent="0.35">
      <c r="A717" s="43">
        <v>45777.833333333299</v>
      </c>
      <c r="B717" s="42">
        <v>11.114628833333301</v>
      </c>
    </row>
    <row r="718" spans="1:2" x14ac:dyDescent="0.35">
      <c r="A718" s="43">
        <v>45777.875</v>
      </c>
      <c r="B718" s="42">
        <v>11.8659327586207</v>
      </c>
    </row>
    <row r="719" spans="1:2" x14ac:dyDescent="0.35">
      <c r="A719" s="43">
        <v>45777.916666666701</v>
      </c>
      <c r="B719" s="42">
        <v>11.8714228333333</v>
      </c>
    </row>
    <row r="720" spans="1:2" x14ac:dyDescent="0.35">
      <c r="A720" s="43">
        <v>45777.958333333299</v>
      </c>
      <c r="B720" s="42">
        <v>15.5192137931034</v>
      </c>
    </row>
    <row r="721" spans="1:2" x14ac:dyDescent="0.35">
      <c r="A721" s="43">
        <v>45778</v>
      </c>
      <c r="B721" s="42">
        <v>17.5020566666667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7D622-F621-4BE4-8D12-37321B55B0E8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7.4626675862068996</v>
      </c>
      <c r="D2" s="42" t="s">
        <v>168</v>
      </c>
      <c r="E2" s="42" t="s">
        <v>482</v>
      </c>
      <c r="F2" s="43">
        <v>45748.041666666701</v>
      </c>
      <c r="G2" s="43">
        <v>45778</v>
      </c>
      <c r="H2" s="42">
        <v>13.26</v>
      </c>
      <c r="I2" s="42">
        <v>0.46</v>
      </c>
      <c r="J2" s="42">
        <v>95.37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7.2554331666666698</v>
      </c>
    </row>
    <row r="4" spans="1:12" x14ac:dyDescent="0.35">
      <c r="A4" s="43">
        <v>45748.125</v>
      </c>
      <c r="B4" s="42">
        <v>4.2636044827586197</v>
      </c>
    </row>
    <row r="5" spans="1:12" x14ac:dyDescent="0.35">
      <c r="A5" s="43">
        <v>45748.166666666701</v>
      </c>
      <c r="B5" s="42">
        <v>3.5669598333333301</v>
      </c>
    </row>
    <row r="6" spans="1:12" x14ac:dyDescent="0.35">
      <c r="A6" s="43">
        <v>45748.208333333299</v>
      </c>
      <c r="B6" s="42">
        <v>3.5751701724137899</v>
      </c>
    </row>
    <row r="7" spans="1:12" x14ac:dyDescent="0.35">
      <c r="A7" s="43">
        <v>45748.25</v>
      </c>
      <c r="B7" s="42">
        <v>5.1525251666666696</v>
      </c>
    </row>
    <row r="8" spans="1:12" x14ac:dyDescent="0.35">
      <c r="A8" s="43">
        <v>45748.291666666701</v>
      </c>
      <c r="B8" s="42">
        <v>7.2322925862069001</v>
      </c>
    </row>
    <row r="9" spans="1:12" x14ac:dyDescent="0.35">
      <c r="A9" s="43">
        <v>45748.333333333299</v>
      </c>
      <c r="B9" s="42">
        <v>12.521153833333299</v>
      </c>
    </row>
    <row r="10" spans="1:12" x14ac:dyDescent="0.35">
      <c r="A10" s="43">
        <v>45748.375</v>
      </c>
      <c r="B10" s="42">
        <v>18.6988034482759</v>
      </c>
    </row>
    <row r="11" spans="1:12" x14ac:dyDescent="0.35">
      <c r="A11" s="43">
        <v>45748.416666666701</v>
      </c>
      <c r="B11" s="42">
        <v>20.327111666666699</v>
      </c>
    </row>
    <row r="12" spans="1:12" x14ac:dyDescent="0.35">
      <c r="A12" s="43">
        <v>45748.458333333299</v>
      </c>
      <c r="B12" s="42">
        <v>17.491336206896602</v>
      </c>
    </row>
    <row r="13" spans="1:12" x14ac:dyDescent="0.35">
      <c r="A13" s="43">
        <v>45748.5</v>
      </c>
      <c r="B13" s="42">
        <v>18.960581666666702</v>
      </c>
    </row>
    <row r="14" spans="1:12" x14ac:dyDescent="0.35">
      <c r="A14" s="43">
        <v>45748.541666666701</v>
      </c>
      <c r="B14" s="42">
        <v>17.462258620689699</v>
      </c>
    </row>
    <row r="15" spans="1:12" x14ac:dyDescent="0.35">
      <c r="A15" s="43">
        <v>45748.583333333299</v>
      </c>
      <c r="B15" s="42">
        <v>17.6608913333333</v>
      </c>
    </row>
    <row r="16" spans="1:12" x14ac:dyDescent="0.35">
      <c r="A16" s="43">
        <v>45748.625</v>
      </c>
      <c r="B16" s="42">
        <v>25.460887931034499</v>
      </c>
    </row>
    <row r="17" spans="1:2" x14ac:dyDescent="0.35">
      <c r="A17" s="43">
        <v>45748.666666666701</v>
      </c>
      <c r="B17" s="42">
        <v>23.755563666666699</v>
      </c>
    </row>
    <row r="18" spans="1:2" x14ac:dyDescent="0.35">
      <c r="A18" s="43">
        <v>45748.708333333299</v>
      </c>
      <c r="B18" s="42">
        <v>45.622665517241401</v>
      </c>
    </row>
    <row r="19" spans="1:2" x14ac:dyDescent="0.35">
      <c r="A19" s="43">
        <v>45748.75</v>
      </c>
      <c r="B19" s="42">
        <v>32.061836499999998</v>
      </c>
    </row>
    <row r="20" spans="1:2" x14ac:dyDescent="0.35">
      <c r="A20" s="43">
        <v>45748.791666666701</v>
      </c>
      <c r="B20" s="42">
        <v>12.605688448275901</v>
      </c>
    </row>
    <row r="21" spans="1:2" x14ac:dyDescent="0.35">
      <c r="A21" s="43">
        <v>45748.833333333299</v>
      </c>
      <c r="B21" s="42">
        <v>3.9552111666666701</v>
      </c>
    </row>
    <row r="22" spans="1:2" x14ac:dyDescent="0.35">
      <c r="A22" s="43">
        <v>45748.875</v>
      </c>
      <c r="B22" s="42">
        <v>3.4866118965517199</v>
      </c>
    </row>
    <row r="23" spans="1:2" x14ac:dyDescent="0.35">
      <c r="A23" s="43">
        <v>45748.916666666701</v>
      </c>
      <c r="B23" s="42">
        <v>4.3844461666666703</v>
      </c>
    </row>
    <row r="24" spans="1:2" x14ac:dyDescent="0.35">
      <c r="A24" s="43">
        <v>45748.958333333299</v>
      </c>
      <c r="B24" s="42">
        <v>5.4237760344827599</v>
      </c>
    </row>
    <row r="25" spans="1:2" x14ac:dyDescent="0.35">
      <c r="A25" s="43">
        <v>45749</v>
      </c>
      <c r="B25" s="42">
        <v>6.1805963333333303</v>
      </c>
    </row>
    <row r="26" spans="1:2" x14ac:dyDescent="0.35">
      <c r="A26" s="43">
        <v>45749.041666666701</v>
      </c>
      <c r="B26" s="42">
        <v>8.5632565517241392</v>
      </c>
    </row>
    <row r="27" spans="1:2" x14ac:dyDescent="0.35">
      <c r="A27" s="43">
        <v>45749.083333333299</v>
      </c>
      <c r="B27" s="42">
        <v>11.0777738333333</v>
      </c>
    </row>
    <row r="28" spans="1:2" x14ac:dyDescent="0.35">
      <c r="A28" s="43">
        <v>45749.125</v>
      </c>
      <c r="B28" s="42">
        <v>12.955543103448299</v>
      </c>
    </row>
    <row r="29" spans="1:2" x14ac:dyDescent="0.35">
      <c r="A29" s="43">
        <v>45749.166666666701</v>
      </c>
      <c r="B29" s="42">
        <v>13.684336666666701</v>
      </c>
    </row>
    <row r="30" spans="1:2" x14ac:dyDescent="0.35">
      <c r="A30" s="43">
        <v>45749.208333333299</v>
      </c>
      <c r="B30" s="42">
        <v>13.1060637931035</v>
      </c>
    </row>
    <row r="31" spans="1:2" x14ac:dyDescent="0.35">
      <c r="A31" s="43">
        <v>45749.25</v>
      </c>
      <c r="B31" s="42">
        <v>13.2785883333333</v>
      </c>
    </row>
    <row r="32" spans="1:2" x14ac:dyDescent="0.35">
      <c r="A32" s="43">
        <v>45749.291666666701</v>
      </c>
      <c r="B32" s="42">
        <v>14.175324137931</v>
      </c>
    </row>
    <row r="33" spans="1:2" x14ac:dyDescent="0.35">
      <c r="A33" s="43">
        <v>45749.333333333299</v>
      </c>
      <c r="B33" s="42">
        <v>15.30485</v>
      </c>
    </row>
    <row r="34" spans="1:2" x14ac:dyDescent="0.35">
      <c r="A34" s="43">
        <v>45749.375</v>
      </c>
      <c r="B34" s="42">
        <v>16.937982758620699</v>
      </c>
    </row>
    <row r="35" spans="1:2" x14ac:dyDescent="0.35">
      <c r="A35" s="43">
        <v>45749.416666666701</v>
      </c>
      <c r="B35" s="42">
        <v>18.446809999999999</v>
      </c>
    </row>
    <row r="36" spans="1:2" x14ac:dyDescent="0.35">
      <c r="A36" s="43">
        <v>45749.458333333299</v>
      </c>
      <c r="B36" s="42">
        <v>19.0609068965517</v>
      </c>
    </row>
    <row r="37" spans="1:2" x14ac:dyDescent="0.35">
      <c r="A37" s="43">
        <v>45749.5</v>
      </c>
      <c r="B37" s="42">
        <v>18.932518999999999</v>
      </c>
    </row>
    <row r="38" spans="1:2" x14ac:dyDescent="0.35">
      <c r="A38" s="43">
        <v>45749.541666666701</v>
      </c>
      <c r="B38" s="42">
        <v>11.6947810344828</v>
      </c>
    </row>
    <row r="39" spans="1:2" x14ac:dyDescent="0.35">
      <c r="A39" s="43">
        <v>45749.583333333299</v>
      </c>
      <c r="B39" s="42">
        <v>16.254520833333299</v>
      </c>
    </row>
    <row r="40" spans="1:2" x14ac:dyDescent="0.35">
      <c r="A40" s="43">
        <v>45749.625</v>
      </c>
      <c r="B40" s="42">
        <v>15.8885524137931</v>
      </c>
    </row>
    <row r="41" spans="1:2" x14ac:dyDescent="0.35">
      <c r="A41" s="43">
        <v>45749.666666666701</v>
      </c>
      <c r="B41" s="42">
        <v>15.398434</v>
      </c>
    </row>
    <row r="42" spans="1:2" x14ac:dyDescent="0.35">
      <c r="A42" s="43">
        <v>45749.708333333299</v>
      </c>
      <c r="B42" s="42">
        <v>11.2543089655172</v>
      </c>
    </row>
    <row r="43" spans="1:2" x14ac:dyDescent="0.35">
      <c r="A43" s="43">
        <v>45749.75</v>
      </c>
      <c r="B43" s="42">
        <v>11.6494483333333</v>
      </c>
    </row>
    <row r="44" spans="1:2" x14ac:dyDescent="0.35">
      <c r="A44" s="43">
        <v>45749.791666666701</v>
      </c>
      <c r="B44" s="42">
        <v>10.460384482758601</v>
      </c>
    </row>
    <row r="45" spans="1:2" x14ac:dyDescent="0.35">
      <c r="A45" s="43">
        <v>45749.833333333299</v>
      </c>
      <c r="B45" s="42">
        <v>7.2911244999999996</v>
      </c>
    </row>
    <row r="46" spans="1:2" x14ac:dyDescent="0.35">
      <c r="A46" s="43">
        <v>45749.875</v>
      </c>
      <c r="B46" s="42">
        <v>7.1197638596491197</v>
      </c>
    </row>
    <row r="47" spans="1:2" x14ac:dyDescent="0.35">
      <c r="A47" s="43">
        <v>45749.916666666701</v>
      </c>
      <c r="B47" s="42">
        <v>8.8822976666666698</v>
      </c>
    </row>
    <row r="48" spans="1:2" x14ac:dyDescent="0.35">
      <c r="A48" s="43">
        <v>45749.958333333299</v>
      </c>
      <c r="B48" s="42">
        <v>9.6484072413793101</v>
      </c>
    </row>
    <row r="49" spans="1:2" x14ac:dyDescent="0.35">
      <c r="A49" s="43">
        <v>45750</v>
      </c>
      <c r="B49" s="42">
        <v>10.5260363333333</v>
      </c>
    </row>
    <row r="50" spans="1:2" x14ac:dyDescent="0.35">
      <c r="A50" s="43">
        <v>45750.041666666701</v>
      </c>
      <c r="B50" s="42">
        <v>11.930341379310301</v>
      </c>
    </row>
    <row r="51" spans="1:2" x14ac:dyDescent="0.35">
      <c r="A51" s="43">
        <v>45750.083333333299</v>
      </c>
      <c r="B51" s="42">
        <v>12.1354666666667</v>
      </c>
    </row>
    <row r="52" spans="1:2" x14ac:dyDescent="0.35">
      <c r="A52" s="43">
        <v>45750.125</v>
      </c>
      <c r="B52" s="42">
        <v>14.2012620689655</v>
      </c>
    </row>
    <row r="53" spans="1:2" x14ac:dyDescent="0.35">
      <c r="A53" s="43">
        <v>45750.166666666701</v>
      </c>
      <c r="B53" s="42">
        <v>17.121363333333299</v>
      </c>
    </row>
    <row r="54" spans="1:2" x14ac:dyDescent="0.35">
      <c r="A54" s="43">
        <v>45750.208333333299</v>
      </c>
      <c r="B54" s="42">
        <v>20.101913793103499</v>
      </c>
    </row>
    <row r="55" spans="1:2" x14ac:dyDescent="0.35">
      <c r="A55" s="43">
        <v>45750.25</v>
      </c>
      <c r="B55" s="42">
        <v>20.798483333333301</v>
      </c>
    </row>
    <row r="56" spans="1:2" x14ac:dyDescent="0.35">
      <c r="A56" s="43">
        <v>45750.291666666701</v>
      </c>
      <c r="B56" s="42">
        <v>21.777496551724099</v>
      </c>
    </row>
    <row r="57" spans="1:2" x14ac:dyDescent="0.35">
      <c r="A57" s="43">
        <v>45750.333333333299</v>
      </c>
      <c r="B57" s="42">
        <v>23.8656616666667</v>
      </c>
    </row>
    <row r="58" spans="1:2" x14ac:dyDescent="0.35">
      <c r="A58" s="43">
        <v>45750.375</v>
      </c>
      <c r="B58" s="42">
        <v>26.544825862069001</v>
      </c>
    </row>
    <row r="59" spans="1:2" x14ac:dyDescent="0.35">
      <c r="A59" s="43">
        <v>45750.416666666701</v>
      </c>
      <c r="B59" s="42">
        <v>29.491325</v>
      </c>
    </row>
    <row r="60" spans="1:2" x14ac:dyDescent="0.35">
      <c r="A60" s="43">
        <v>45750.458333333299</v>
      </c>
      <c r="B60" s="42">
        <v>30.673463793103402</v>
      </c>
    </row>
    <row r="61" spans="1:2" x14ac:dyDescent="0.35">
      <c r="A61" s="43">
        <v>45750.5</v>
      </c>
      <c r="B61" s="42">
        <v>30.044937999999998</v>
      </c>
    </row>
    <row r="62" spans="1:2" x14ac:dyDescent="0.35">
      <c r="A62" s="43">
        <v>45750.541666666701</v>
      </c>
      <c r="B62" s="42">
        <v>28.552096666666699</v>
      </c>
    </row>
    <row r="63" spans="1:2" x14ac:dyDescent="0.35">
      <c r="A63" s="43">
        <v>45750.583333333299</v>
      </c>
      <c r="B63" s="42">
        <v>29.408110344827598</v>
      </c>
    </row>
    <row r="64" spans="1:2" x14ac:dyDescent="0.35">
      <c r="A64" s="43">
        <v>45750.625</v>
      </c>
      <c r="B64" s="42">
        <v>30.012995</v>
      </c>
    </row>
    <row r="65" spans="1:2" x14ac:dyDescent="0.35">
      <c r="A65" s="43">
        <v>45750.666666666701</v>
      </c>
      <c r="B65" s="42">
        <v>45.212393103448299</v>
      </c>
    </row>
    <row r="66" spans="1:2" x14ac:dyDescent="0.35">
      <c r="A66" s="43">
        <v>45750.708333333299</v>
      </c>
      <c r="B66" s="42">
        <v>40.129453333333302</v>
      </c>
    </row>
    <row r="67" spans="1:2" x14ac:dyDescent="0.35">
      <c r="A67" s="43">
        <v>45750.75</v>
      </c>
      <c r="B67" s="42">
        <v>43.704512068965499</v>
      </c>
    </row>
    <row r="68" spans="1:2" x14ac:dyDescent="0.35">
      <c r="A68" s="43">
        <v>45750.791666666701</v>
      </c>
      <c r="B68" s="42">
        <v>22.595651666666701</v>
      </c>
    </row>
    <row r="69" spans="1:2" x14ac:dyDescent="0.35">
      <c r="A69" s="43">
        <v>45750.833333333299</v>
      </c>
      <c r="B69" s="42">
        <v>20.608525862069001</v>
      </c>
    </row>
    <row r="70" spans="1:2" x14ac:dyDescent="0.35">
      <c r="A70" s="43">
        <v>45750.875</v>
      </c>
      <c r="B70" s="42">
        <v>22.688708333333299</v>
      </c>
    </row>
    <row r="71" spans="1:2" x14ac:dyDescent="0.35">
      <c r="A71" s="43">
        <v>45750.916666666701</v>
      </c>
      <c r="B71" s="42">
        <v>27.147289655172401</v>
      </c>
    </row>
    <row r="72" spans="1:2" x14ac:dyDescent="0.35">
      <c r="A72" s="43">
        <v>45750.958333333299</v>
      </c>
      <c r="B72" s="42">
        <v>28.810880000000001</v>
      </c>
    </row>
    <row r="73" spans="1:2" x14ac:dyDescent="0.35">
      <c r="A73" s="43">
        <v>45751</v>
      </c>
      <c r="B73" s="42">
        <v>32.604996551724099</v>
      </c>
    </row>
    <row r="74" spans="1:2" x14ac:dyDescent="0.35">
      <c r="A74" s="43">
        <v>45751.041666666701</v>
      </c>
      <c r="B74" s="42">
        <v>36.084530000000001</v>
      </c>
    </row>
    <row r="75" spans="1:2" x14ac:dyDescent="0.35">
      <c r="A75" s="43">
        <v>45751.083333333299</v>
      </c>
      <c r="B75" s="42">
        <v>37.1717965517241</v>
      </c>
    </row>
    <row r="76" spans="1:2" x14ac:dyDescent="0.35">
      <c r="A76" s="43">
        <v>45751.125</v>
      </c>
      <c r="B76" s="42">
        <v>37.470500000000001</v>
      </c>
    </row>
    <row r="77" spans="1:2" x14ac:dyDescent="0.35">
      <c r="A77" s="43">
        <v>45751.166666666701</v>
      </c>
      <c r="B77" s="42">
        <v>35.773446551724099</v>
      </c>
    </row>
    <row r="78" spans="1:2" x14ac:dyDescent="0.35">
      <c r="A78" s="43">
        <v>45751.208333333299</v>
      </c>
      <c r="B78" s="42">
        <v>30.754985000000001</v>
      </c>
    </row>
    <row r="79" spans="1:2" x14ac:dyDescent="0.35">
      <c r="A79" s="43">
        <v>45751.25</v>
      </c>
      <c r="B79" s="42">
        <v>26.922974137931</v>
      </c>
    </row>
    <row r="80" spans="1:2" x14ac:dyDescent="0.35">
      <c r="A80" s="43">
        <v>45751.291666666701</v>
      </c>
      <c r="B80" s="42">
        <v>27.037648333333301</v>
      </c>
    </row>
    <row r="81" spans="1:2" x14ac:dyDescent="0.35">
      <c r="A81" s="43">
        <v>45751.333333333299</v>
      </c>
      <c r="B81" s="42">
        <v>26.297596551724101</v>
      </c>
    </row>
    <row r="82" spans="1:2" x14ac:dyDescent="0.35">
      <c r="A82" s="43">
        <v>45751.375</v>
      </c>
      <c r="B82" s="42">
        <v>24.624575</v>
      </c>
    </row>
    <row r="83" spans="1:2" x14ac:dyDescent="0.35">
      <c r="A83" s="43">
        <v>45751.416666666701</v>
      </c>
      <c r="B83" s="42">
        <v>25.809672413793098</v>
      </c>
    </row>
    <row r="84" spans="1:2" x14ac:dyDescent="0.35">
      <c r="A84" s="43">
        <v>45751.458333333299</v>
      </c>
      <c r="B84" s="42">
        <v>28.58942</v>
      </c>
    </row>
    <row r="85" spans="1:2" x14ac:dyDescent="0.35">
      <c r="A85" s="43">
        <v>45751.5</v>
      </c>
      <c r="B85" s="42">
        <v>25.919731034482801</v>
      </c>
    </row>
    <row r="86" spans="1:2" x14ac:dyDescent="0.35">
      <c r="A86" s="43">
        <v>45751.541666666701</v>
      </c>
      <c r="B86" s="42">
        <v>23.606594999999999</v>
      </c>
    </row>
    <row r="87" spans="1:2" x14ac:dyDescent="0.35">
      <c r="A87" s="43">
        <v>45751.583333333299</v>
      </c>
      <c r="B87" s="42">
        <v>23.847527586206901</v>
      </c>
    </row>
    <row r="88" spans="1:2" x14ac:dyDescent="0.35">
      <c r="A88" s="43">
        <v>45751.625</v>
      </c>
      <c r="B88" s="42">
        <v>25.560528333333298</v>
      </c>
    </row>
    <row r="89" spans="1:2" x14ac:dyDescent="0.35">
      <c r="A89" s="43">
        <v>45751.666666666701</v>
      </c>
      <c r="B89" s="42">
        <v>24.8602224137931</v>
      </c>
    </row>
    <row r="90" spans="1:2" x14ac:dyDescent="0.35">
      <c r="A90" s="43">
        <v>45751.708333333299</v>
      </c>
      <c r="B90" s="42">
        <v>23.185083333333299</v>
      </c>
    </row>
    <row r="91" spans="1:2" x14ac:dyDescent="0.35">
      <c r="A91" s="43">
        <v>45751.75</v>
      </c>
      <c r="B91" s="42">
        <v>20.778898275862101</v>
      </c>
    </row>
    <row r="92" spans="1:2" x14ac:dyDescent="0.35">
      <c r="A92" s="43">
        <v>45751.791666666701</v>
      </c>
      <c r="B92" s="42">
        <v>18.406311666666699</v>
      </c>
    </row>
    <row r="93" spans="1:2" x14ac:dyDescent="0.35">
      <c r="A93" s="43">
        <v>45751.833333333299</v>
      </c>
      <c r="B93" s="42">
        <v>17.213594827586199</v>
      </c>
    </row>
    <row r="94" spans="1:2" x14ac:dyDescent="0.35">
      <c r="A94" s="43">
        <v>45751.875</v>
      </c>
      <c r="B94" s="42">
        <v>12.391251666666699</v>
      </c>
    </row>
    <row r="95" spans="1:2" x14ac:dyDescent="0.35">
      <c r="A95" s="43">
        <v>45751.916666666701</v>
      </c>
      <c r="B95" s="42">
        <v>9.8818165517241408</v>
      </c>
    </row>
    <row r="96" spans="1:2" x14ac:dyDescent="0.35">
      <c r="A96" s="43">
        <v>45751.958333333299</v>
      </c>
      <c r="B96" s="42">
        <v>8.0576013333333307</v>
      </c>
    </row>
    <row r="97" spans="1:2" x14ac:dyDescent="0.35">
      <c r="A97" s="43">
        <v>45752</v>
      </c>
      <c r="B97" s="42">
        <v>8.9844396551724195</v>
      </c>
    </row>
    <row r="98" spans="1:2" x14ac:dyDescent="0.35">
      <c r="A98" s="43">
        <v>45752.041666666701</v>
      </c>
      <c r="B98" s="42">
        <v>8.5536755000000007</v>
      </c>
    </row>
    <row r="99" spans="1:2" x14ac:dyDescent="0.35">
      <c r="A99" s="43">
        <v>45752.083333333299</v>
      </c>
      <c r="B99" s="42">
        <v>11.004885</v>
      </c>
    </row>
    <row r="100" spans="1:2" x14ac:dyDescent="0.35">
      <c r="A100" s="43">
        <v>45752.125</v>
      </c>
      <c r="B100" s="42">
        <v>11.065706666666699</v>
      </c>
    </row>
    <row r="101" spans="1:2" x14ac:dyDescent="0.35">
      <c r="A101" s="43">
        <v>45752.166666666701</v>
      </c>
      <c r="B101" s="42">
        <v>11.0109137931035</v>
      </c>
    </row>
    <row r="102" spans="1:2" x14ac:dyDescent="0.35">
      <c r="A102" s="43">
        <v>45752.208333333299</v>
      </c>
      <c r="B102" s="42">
        <v>10.2910345</v>
      </c>
    </row>
    <row r="103" spans="1:2" x14ac:dyDescent="0.35">
      <c r="A103" s="43">
        <v>45752.25</v>
      </c>
      <c r="B103" s="42">
        <v>9.3612450000000003</v>
      </c>
    </row>
    <row r="104" spans="1:2" x14ac:dyDescent="0.35">
      <c r="A104" s="43">
        <v>45752.291666666701</v>
      </c>
      <c r="B104" s="42">
        <v>9.0847121666666606</v>
      </c>
    </row>
    <row r="105" spans="1:2" x14ac:dyDescent="0.35">
      <c r="A105" s="43">
        <v>45752.333333333299</v>
      </c>
      <c r="B105" s="42">
        <v>9.5215920689655196</v>
      </c>
    </row>
    <row r="106" spans="1:2" x14ac:dyDescent="0.35">
      <c r="A106" s="43">
        <v>45752.375</v>
      </c>
      <c r="B106" s="42">
        <v>9.5276998333333403</v>
      </c>
    </row>
    <row r="107" spans="1:2" x14ac:dyDescent="0.35">
      <c r="A107" s="43">
        <v>45752.416666666701</v>
      </c>
      <c r="B107" s="42">
        <v>9.9405034482758605</v>
      </c>
    </row>
    <row r="108" spans="1:2" x14ac:dyDescent="0.35">
      <c r="A108" s="43">
        <v>45752.458333333299</v>
      </c>
      <c r="B108" s="42">
        <v>10.465123833333299</v>
      </c>
    </row>
    <row r="109" spans="1:2" x14ac:dyDescent="0.35">
      <c r="A109" s="43">
        <v>45752.5</v>
      </c>
      <c r="B109" s="42">
        <v>10.920429310344799</v>
      </c>
    </row>
    <row r="110" spans="1:2" x14ac:dyDescent="0.35">
      <c r="A110" s="43">
        <v>45752.541666666701</v>
      </c>
      <c r="B110" s="42">
        <v>11.7714138333333</v>
      </c>
    </row>
    <row r="111" spans="1:2" x14ac:dyDescent="0.35">
      <c r="A111" s="43">
        <v>45752.583333333299</v>
      </c>
      <c r="B111" s="42">
        <v>8.4807162068965507</v>
      </c>
    </row>
    <row r="112" spans="1:2" x14ac:dyDescent="0.35">
      <c r="A112" s="43">
        <v>45752.625</v>
      </c>
      <c r="B112" s="42">
        <v>5.35507766666667</v>
      </c>
    </row>
    <row r="113" spans="1:2" x14ac:dyDescent="0.35">
      <c r="A113" s="43">
        <v>45752.666666666701</v>
      </c>
      <c r="B113" s="42">
        <v>6.8496258620689696</v>
      </c>
    </row>
    <row r="114" spans="1:2" x14ac:dyDescent="0.35">
      <c r="A114" s="43">
        <v>45752.708333333299</v>
      </c>
      <c r="B114" s="42">
        <v>4.795712</v>
      </c>
    </row>
    <row r="115" spans="1:2" x14ac:dyDescent="0.35">
      <c r="A115" s="43">
        <v>45752.75</v>
      </c>
      <c r="B115" s="42">
        <v>3.33900086206897</v>
      </c>
    </row>
    <row r="116" spans="1:2" x14ac:dyDescent="0.35">
      <c r="A116" s="43">
        <v>45752.791666666701</v>
      </c>
      <c r="B116" s="42">
        <v>2.6170933333333299</v>
      </c>
    </row>
    <row r="117" spans="1:2" x14ac:dyDescent="0.35">
      <c r="A117" s="43">
        <v>45752.833333333299</v>
      </c>
      <c r="B117" s="42">
        <v>2.8499298275862102</v>
      </c>
    </row>
    <row r="118" spans="1:2" x14ac:dyDescent="0.35">
      <c r="A118" s="43">
        <v>45752.875</v>
      </c>
      <c r="B118" s="42">
        <v>4.0272858333333303</v>
      </c>
    </row>
    <row r="119" spans="1:2" x14ac:dyDescent="0.35">
      <c r="A119" s="43">
        <v>45752.916666666701</v>
      </c>
      <c r="B119" s="42">
        <v>4.91544224137931</v>
      </c>
    </row>
    <row r="120" spans="1:2" x14ac:dyDescent="0.35">
      <c r="A120" s="43">
        <v>45752.958333333299</v>
      </c>
      <c r="B120" s="42">
        <v>5.8099340000000002</v>
      </c>
    </row>
    <row r="121" spans="1:2" x14ac:dyDescent="0.35">
      <c r="A121" s="43">
        <v>45753</v>
      </c>
      <c r="B121" s="42">
        <v>4.9235481034482804</v>
      </c>
    </row>
    <row r="122" spans="1:2" x14ac:dyDescent="0.35">
      <c r="A122" s="43">
        <v>45753.041666666701</v>
      </c>
      <c r="B122" s="42">
        <v>4.7700791666666698</v>
      </c>
    </row>
    <row r="123" spans="1:2" x14ac:dyDescent="0.35">
      <c r="A123" s="43">
        <v>45753.083333333299</v>
      </c>
      <c r="B123" s="42">
        <v>4.7540622033898297</v>
      </c>
    </row>
    <row r="124" spans="1:2" x14ac:dyDescent="0.35">
      <c r="A124" s="43">
        <v>45753.125</v>
      </c>
      <c r="B124" s="42">
        <v>5.0878788333333302</v>
      </c>
    </row>
    <row r="125" spans="1:2" x14ac:dyDescent="0.35">
      <c r="A125" s="43">
        <v>45753.166666666701</v>
      </c>
      <c r="B125" s="42">
        <v>4.9301250000000003</v>
      </c>
    </row>
    <row r="126" spans="1:2" x14ac:dyDescent="0.35">
      <c r="A126" s="43">
        <v>45753.208333333299</v>
      </c>
      <c r="B126" s="42">
        <v>4.9163271666666697</v>
      </c>
    </row>
    <row r="127" spans="1:2" x14ac:dyDescent="0.35">
      <c r="A127" s="43">
        <v>45753.25</v>
      </c>
      <c r="B127" s="42">
        <v>5.1886460344827601</v>
      </c>
    </row>
    <row r="128" spans="1:2" x14ac:dyDescent="0.35">
      <c r="A128" s="43">
        <v>45753.291666666701</v>
      </c>
      <c r="B128" s="42">
        <v>5.7225465</v>
      </c>
    </row>
    <row r="129" spans="1:2" x14ac:dyDescent="0.35">
      <c r="A129" s="43">
        <v>45753.333333333299</v>
      </c>
      <c r="B129" s="42">
        <v>5.9806998275862098</v>
      </c>
    </row>
    <row r="130" spans="1:2" x14ac:dyDescent="0.35">
      <c r="A130" s="43">
        <v>45753.375</v>
      </c>
      <c r="B130" s="42">
        <v>6.3820098333333304</v>
      </c>
    </row>
    <row r="131" spans="1:2" x14ac:dyDescent="0.35">
      <c r="A131" s="43">
        <v>45753.416666666701</v>
      </c>
      <c r="B131" s="42">
        <v>7.2128986206896499</v>
      </c>
    </row>
    <row r="132" spans="1:2" x14ac:dyDescent="0.35">
      <c r="A132" s="43">
        <v>45753.458333333299</v>
      </c>
      <c r="B132" s="42">
        <v>5.9509284999999998</v>
      </c>
    </row>
    <row r="133" spans="1:2" x14ac:dyDescent="0.35">
      <c r="A133" s="43">
        <v>45753.5</v>
      </c>
      <c r="B133" s="42">
        <v>5.8484437931034501</v>
      </c>
    </row>
    <row r="134" spans="1:2" x14ac:dyDescent="0.35">
      <c r="A134" s="43">
        <v>45753.541666666701</v>
      </c>
      <c r="B134" s="42">
        <v>5.4477095000000002</v>
      </c>
    </row>
    <row r="135" spans="1:2" x14ac:dyDescent="0.35">
      <c r="A135" s="43">
        <v>45753.583333333299</v>
      </c>
      <c r="B135" s="42">
        <v>4.8194646551724096</v>
      </c>
    </row>
    <row r="136" spans="1:2" x14ac:dyDescent="0.35">
      <c r="A136" s="43">
        <v>45753.625</v>
      </c>
      <c r="B136" s="42">
        <v>4.7768113333333302</v>
      </c>
    </row>
    <row r="137" spans="1:2" x14ac:dyDescent="0.35">
      <c r="A137" s="43">
        <v>45753.666666666701</v>
      </c>
      <c r="B137" s="42">
        <v>4.77829879310345</v>
      </c>
    </row>
    <row r="138" spans="1:2" x14ac:dyDescent="0.35">
      <c r="A138" s="43">
        <v>45753.708333333299</v>
      </c>
      <c r="B138" s="42">
        <v>4.1791576666666703</v>
      </c>
    </row>
    <row r="139" spans="1:2" x14ac:dyDescent="0.35">
      <c r="A139" s="43">
        <v>45753.75</v>
      </c>
      <c r="B139" s="42">
        <v>4.0557618965517204</v>
      </c>
    </row>
    <row r="140" spans="1:2" x14ac:dyDescent="0.35">
      <c r="A140" s="43">
        <v>45753.791666666701</v>
      </c>
      <c r="B140" s="42">
        <v>5.1748194999999999</v>
      </c>
    </row>
    <row r="141" spans="1:2" x14ac:dyDescent="0.35">
      <c r="A141" s="43">
        <v>45753.833333333299</v>
      </c>
      <c r="B141" s="42">
        <v>5.9751649999999996</v>
      </c>
    </row>
    <row r="142" spans="1:2" x14ac:dyDescent="0.35">
      <c r="A142" s="43">
        <v>45753.875</v>
      </c>
      <c r="B142" s="42">
        <v>6.8239138333333296</v>
      </c>
    </row>
    <row r="143" spans="1:2" x14ac:dyDescent="0.35">
      <c r="A143" s="43">
        <v>45753.916666666701</v>
      </c>
      <c r="B143" s="42">
        <v>8.0508108620689605</v>
      </c>
    </row>
    <row r="144" spans="1:2" x14ac:dyDescent="0.35">
      <c r="A144" s="43">
        <v>45753.958333333299</v>
      </c>
      <c r="B144" s="42">
        <v>7.3991676666666697</v>
      </c>
    </row>
    <row r="145" spans="1:2" x14ac:dyDescent="0.35">
      <c r="A145" s="43">
        <v>45754</v>
      </c>
      <c r="B145" s="42">
        <v>14.561600172413799</v>
      </c>
    </row>
    <row r="146" spans="1:2" x14ac:dyDescent="0.35">
      <c r="A146" s="43">
        <v>45754.041666666701</v>
      </c>
      <c r="B146" s="42">
        <v>10.888888833333301</v>
      </c>
    </row>
    <row r="147" spans="1:2" x14ac:dyDescent="0.35">
      <c r="A147" s="43">
        <v>45754.083333333299</v>
      </c>
      <c r="B147" s="42">
        <v>11.7449689655172</v>
      </c>
    </row>
    <row r="148" spans="1:2" x14ac:dyDescent="0.35">
      <c r="A148" s="43">
        <v>45754.125</v>
      </c>
      <c r="B148" s="42">
        <v>10.689769333333301</v>
      </c>
    </row>
    <row r="149" spans="1:2" x14ac:dyDescent="0.35">
      <c r="A149" s="43">
        <v>45754.166666666701</v>
      </c>
      <c r="B149" s="42">
        <v>8.5948394827586192</v>
      </c>
    </row>
    <row r="150" spans="1:2" x14ac:dyDescent="0.35">
      <c r="A150" s="43">
        <v>45754.208333333299</v>
      </c>
      <c r="B150" s="42">
        <v>7.3982555000000003</v>
      </c>
    </row>
    <row r="151" spans="1:2" x14ac:dyDescent="0.35">
      <c r="A151" s="43">
        <v>45754.25</v>
      </c>
      <c r="B151" s="42">
        <v>8.5930953448275904</v>
      </c>
    </row>
    <row r="152" spans="1:2" x14ac:dyDescent="0.35">
      <c r="A152" s="43">
        <v>45754.291666666701</v>
      </c>
      <c r="B152" s="42">
        <v>10.3251903333333</v>
      </c>
    </row>
    <row r="153" spans="1:2" x14ac:dyDescent="0.35">
      <c r="A153" s="43">
        <v>45754.333333333299</v>
      </c>
      <c r="B153" s="42">
        <v>20.4485574137931</v>
      </c>
    </row>
    <row r="154" spans="1:2" x14ac:dyDescent="0.35">
      <c r="A154" s="43">
        <v>45754.375</v>
      </c>
      <c r="B154" s="42">
        <v>25.1857045</v>
      </c>
    </row>
    <row r="155" spans="1:2" x14ac:dyDescent="0.35">
      <c r="A155" s="43">
        <v>45754.416666666701</v>
      </c>
      <c r="B155" s="42">
        <v>11.0725889655172</v>
      </c>
    </row>
    <row r="156" spans="1:2" x14ac:dyDescent="0.35">
      <c r="A156" s="43">
        <v>45754.458333333299</v>
      </c>
      <c r="B156" s="42">
        <v>10.7473788333333</v>
      </c>
    </row>
    <row r="157" spans="1:2" x14ac:dyDescent="0.35">
      <c r="A157" s="43">
        <v>45754.5</v>
      </c>
      <c r="B157" s="42">
        <v>15.618907758620701</v>
      </c>
    </row>
    <row r="158" spans="1:2" x14ac:dyDescent="0.35">
      <c r="A158" s="43">
        <v>45754.541666666701</v>
      </c>
      <c r="B158" s="42">
        <v>15.1030843333333</v>
      </c>
    </row>
    <row r="159" spans="1:2" x14ac:dyDescent="0.35">
      <c r="A159" s="43">
        <v>45754.583333333299</v>
      </c>
      <c r="B159" s="42">
        <v>11.1227062068966</v>
      </c>
    </row>
    <row r="160" spans="1:2" x14ac:dyDescent="0.35">
      <c r="A160" s="43">
        <v>45754.625</v>
      </c>
      <c r="B160" s="42">
        <v>15.424735</v>
      </c>
    </row>
    <row r="161" spans="1:2" x14ac:dyDescent="0.35">
      <c r="A161" s="43">
        <v>45754.666666666701</v>
      </c>
      <c r="B161" s="42">
        <v>11.895004137931</v>
      </c>
    </row>
    <row r="162" spans="1:2" x14ac:dyDescent="0.35">
      <c r="A162" s="43">
        <v>45754.708333333299</v>
      </c>
      <c r="B162" s="42">
        <v>14.241052833333301</v>
      </c>
    </row>
    <row r="163" spans="1:2" x14ac:dyDescent="0.35">
      <c r="A163" s="43">
        <v>45754.75</v>
      </c>
      <c r="B163" s="42">
        <v>23.347010344827599</v>
      </c>
    </row>
    <row r="164" spans="1:2" x14ac:dyDescent="0.35">
      <c r="A164" s="43">
        <v>45754.791666666701</v>
      </c>
      <c r="B164" s="42">
        <v>7.1544688333333299</v>
      </c>
    </row>
    <row r="165" spans="1:2" x14ac:dyDescent="0.35">
      <c r="A165" s="43">
        <v>45754.833333333299</v>
      </c>
      <c r="B165" s="42">
        <v>6.2928767241379298</v>
      </c>
    </row>
    <row r="166" spans="1:2" x14ac:dyDescent="0.35">
      <c r="A166" s="43">
        <v>45754.875</v>
      </c>
      <c r="B166" s="42">
        <v>7.3248784999999996</v>
      </c>
    </row>
    <row r="167" spans="1:2" x14ac:dyDescent="0.35">
      <c r="A167" s="43">
        <v>45754.916666666701</v>
      </c>
      <c r="B167" s="42">
        <v>8.9365770689655193</v>
      </c>
    </row>
    <row r="168" spans="1:2" x14ac:dyDescent="0.35">
      <c r="A168" s="43">
        <v>45754.958333333299</v>
      </c>
      <c r="B168" s="42">
        <v>11.7154271666667</v>
      </c>
    </row>
    <row r="169" spans="1:2" x14ac:dyDescent="0.35">
      <c r="A169" s="43">
        <v>45755</v>
      </c>
      <c r="B169" s="42">
        <v>10.9307282758621</v>
      </c>
    </row>
    <row r="170" spans="1:2" x14ac:dyDescent="0.35">
      <c r="A170" s="43">
        <v>45755.041666666701</v>
      </c>
      <c r="B170" s="42">
        <v>11.3312455</v>
      </c>
    </row>
    <row r="171" spans="1:2" x14ac:dyDescent="0.35">
      <c r="A171" s="43">
        <v>45755.083333333299</v>
      </c>
      <c r="B171" s="42">
        <v>13.5868034482759</v>
      </c>
    </row>
    <row r="172" spans="1:2" x14ac:dyDescent="0.35">
      <c r="A172" s="43">
        <v>45755.125</v>
      </c>
      <c r="B172" s="42">
        <v>11.1957666666667</v>
      </c>
    </row>
    <row r="173" spans="1:2" x14ac:dyDescent="0.35">
      <c r="A173" s="43">
        <v>45755.166666666701</v>
      </c>
      <c r="B173" s="42">
        <v>11.7944379310345</v>
      </c>
    </row>
    <row r="174" spans="1:2" x14ac:dyDescent="0.35">
      <c r="A174" s="43">
        <v>45755.208333333299</v>
      </c>
      <c r="B174" s="42">
        <v>13.265705000000001</v>
      </c>
    </row>
    <row r="175" spans="1:2" x14ac:dyDescent="0.35">
      <c r="A175" s="43">
        <v>45755.25</v>
      </c>
      <c r="B175" s="42">
        <v>14.936493103448299</v>
      </c>
    </row>
    <row r="176" spans="1:2" x14ac:dyDescent="0.35">
      <c r="A176" s="43">
        <v>45755.291666666701</v>
      </c>
      <c r="B176" s="42">
        <v>24.073803333333299</v>
      </c>
    </row>
    <row r="177" spans="1:2" x14ac:dyDescent="0.35">
      <c r="A177" s="43">
        <v>45755.333333333299</v>
      </c>
      <c r="B177" s="42">
        <v>24.931937931034501</v>
      </c>
    </row>
    <row r="178" spans="1:2" x14ac:dyDescent="0.35">
      <c r="A178" s="43">
        <v>45755.375</v>
      </c>
      <c r="B178" s="42">
        <v>23.0098533333333</v>
      </c>
    </row>
    <row r="179" spans="1:2" x14ac:dyDescent="0.35">
      <c r="A179" s="43">
        <v>45755.416666666701</v>
      </c>
      <c r="B179" s="42">
        <v>18.161227586206898</v>
      </c>
    </row>
    <row r="180" spans="1:2" x14ac:dyDescent="0.35">
      <c r="A180" s="43">
        <v>45755.458333333299</v>
      </c>
      <c r="B180" s="42">
        <v>17.249580000000002</v>
      </c>
    </row>
    <row r="181" spans="1:2" x14ac:dyDescent="0.35">
      <c r="A181" s="43">
        <v>45755.5</v>
      </c>
      <c r="B181" s="42">
        <v>19.277884482758601</v>
      </c>
    </row>
    <row r="182" spans="1:2" x14ac:dyDescent="0.35">
      <c r="A182" s="43">
        <v>45755.541666666701</v>
      </c>
      <c r="B182" s="42">
        <v>19.155435000000001</v>
      </c>
    </row>
    <row r="183" spans="1:2" x14ac:dyDescent="0.35">
      <c r="A183" s="43">
        <v>45755.583333333299</v>
      </c>
      <c r="B183" s="42">
        <v>11.2727834482759</v>
      </c>
    </row>
    <row r="184" spans="1:2" x14ac:dyDescent="0.35">
      <c r="A184" s="43">
        <v>45755.625</v>
      </c>
      <c r="B184" s="42">
        <v>11.4204668333333</v>
      </c>
    </row>
    <row r="185" spans="1:2" x14ac:dyDescent="0.35">
      <c r="A185" s="43">
        <v>45755.666666666701</v>
      </c>
      <c r="B185" s="42">
        <v>22.846568275862101</v>
      </c>
    </row>
    <row r="186" spans="1:2" x14ac:dyDescent="0.35">
      <c r="A186" s="43">
        <v>45755.708333333299</v>
      </c>
      <c r="B186" s="42">
        <v>14.786151500000001</v>
      </c>
    </row>
    <row r="187" spans="1:2" x14ac:dyDescent="0.35">
      <c r="A187" s="43">
        <v>45755.75</v>
      </c>
      <c r="B187" s="42">
        <v>8.5823848275861998</v>
      </c>
    </row>
    <row r="188" spans="1:2" x14ac:dyDescent="0.35">
      <c r="A188" s="43">
        <v>45755.791666666701</v>
      </c>
      <c r="B188" s="42">
        <v>7.3694823333333304</v>
      </c>
    </row>
    <row r="189" spans="1:2" x14ac:dyDescent="0.35">
      <c r="A189" s="43">
        <v>45755.833333333299</v>
      </c>
      <c r="B189" s="42">
        <v>8.7588551724137904</v>
      </c>
    </row>
    <row r="190" spans="1:2" x14ac:dyDescent="0.35">
      <c r="A190" s="43">
        <v>45755.875</v>
      </c>
      <c r="B190" s="42">
        <v>9.9046201666666693</v>
      </c>
    </row>
    <row r="191" spans="1:2" x14ac:dyDescent="0.35">
      <c r="A191" s="43">
        <v>45755.916666666701</v>
      </c>
      <c r="B191" s="42">
        <v>14.763643103448301</v>
      </c>
    </row>
    <row r="192" spans="1:2" x14ac:dyDescent="0.35">
      <c r="A192" s="43">
        <v>45755.958333333299</v>
      </c>
      <c r="B192" s="42">
        <v>16.9169433333333</v>
      </c>
    </row>
    <row r="193" spans="1:2" x14ac:dyDescent="0.35">
      <c r="A193" s="43">
        <v>45756</v>
      </c>
      <c r="B193" s="42">
        <v>21.702222413793098</v>
      </c>
    </row>
    <row r="194" spans="1:2" x14ac:dyDescent="0.35">
      <c r="A194" s="43">
        <v>45756.041666666701</v>
      </c>
      <c r="B194" s="42">
        <v>13.988015000000001</v>
      </c>
    </row>
    <row r="195" spans="1:2" x14ac:dyDescent="0.35">
      <c r="A195" s="43">
        <v>45756.083333333299</v>
      </c>
      <c r="B195" s="42">
        <v>11.418874137931001</v>
      </c>
    </row>
    <row r="196" spans="1:2" x14ac:dyDescent="0.35">
      <c r="A196" s="43">
        <v>45756.125</v>
      </c>
      <c r="B196" s="42">
        <v>10.535665</v>
      </c>
    </row>
    <row r="197" spans="1:2" x14ac:dyDescent="0.35">
      <c r="A197" s="43">
        <v>45756.166666666701</v>
      </c>
      <c r="B197" s="42">
        <v>13.6209982758621</v>
      </c>
    </row>
    <row r="198" spans="1:2" x14ac:dyDescent="0.35">
      <c r="A198" s="43">
        <v>45756.208333333299</v>
      </c>
      <c r="B198" s="42">
        <v>18.014555000000001</v>
      </c>
    </row>
    <row r="199" spans="1:2" x14ac:dyDescent="0.35">
      <c r="A199" s="43">
        <v>45756.25</v>
      </c>
      <c r="B199" s="42">
        <v>17.2199224137931</v>
      </c>
    </row>
    <row r="200" spans="1:2" x14ac:dyDescent="0.35">
      <c r="A200" s="43">
        <v>45756.291666666701</v>
      </c>
      <c r="B200" s="42">
        <v>27.527041666666701</v>
      </c>
    </row>
    <row r="201" spans="1:2" x14ac:dyDescent="0.35">
      <c r="A201" s="43">
        <v>45756.333333333299</v>
      </c>
      <c r="B201" s="42">
        <v>40.0985775862069</v>
      </c>
    </row>
    <row r="202" spans="1:2" x14ac:dyDescent="0.35">
      <c r="A202" s="43">
        <v>45756.375</v>
      </c>
      <c r="B202" s="42">
        <v>35.390099999999997</v>
      </c>
    </row>
    <row r="203" spans="1:2" x14ac:dyDescent="0.35">
      <c r="A203" s="43">
        <v>45756.416666666701</v>
      </c>
      <c r="B203" s="42">
        <v>11.174115689655199</v>
      </c>
    </row>
    <row r="204" spans="1:2" x14ac:dyDescent="0.35">
      <c r="A204" s="43">
        <v>45756.458333333299</v>
      </c>
      <c r="B204" s="42">
        <v>13.3379678333333</v>
      </c>
    </row>
    <row r="205" spans="1:2" x14ac:dyDescent="0.35">
      <c r="A205" s="43">
        <v>45756.5</v>
      </c>
      <c r="B205" s="42">
        <v>15.056410344827601</v>
      </c>
    </row>
    <row r="206" spans="1:2" x14ac:dyDescent="0.35">
      <c r="A206" s="43">
        <v>45756.541666666701</v>
      </c>
      <c r="B206" s="42">
        <v>19.374925000000001</v>
      </c>
    </row>
    <row r="207" spans="1:2" x14ac:dyDescent="0.35">
      <c r="A207" s="43">
        <v>45756.583333333299</v>
      </c>
      <c r="B207" s="42">
        <v>21.810089655172401</v>
      </c>
    </row>
    <row r="208" spans="1:2" x14ac:dyDescent="0.35">
      <c r="A208" s="43">
        <v>45756.625</v>
      </c>
      <c r="B208" s="42">
        <v>20.516753333333298</v>
      </c>
    </row>
    <row r="209" spans="1:2" x14ac:dyDescent="0.35">
      <c r="A209" s="43">
        <v>45756.666666666701</v>
      </c>
      <c r="B209" s="42">
        <v>18.009017241379301</v>
      </c>
    </row>
    <row r="210" spans="1:2" x14ac:dyDescent="0.35">
      <c r="A210" s="43">
        <v>45756.708333333299</v>
      </c>
      <c r="B210" s="42">
        <v>16.9876516666667</v>
      </c>
    </row>
    <row r="211" spans="1:2" x14ac:dyDescent="0.35">
      <c r="A211" s="43">
        <v>45756.75</v>
      </c>
      <c r="B211" s="42">
        <v>17.944372413793101</v>
      </c>
    </row>
    <row r="212" spans="1:2" x14ac:dyDescent="0.35">
      <c r="A212" s="43">
        <v>45756.791666666701</v>
      </c>
      <c r="B212" s="42">
        <v>12.8961283333333</v>
      </c>
    </row>
    <row r="213" spans="1:2" x14ac:dyDescent="0.35">
      <c r="A213" s="43">
        <v>45756.833333333299</v>
      </c>
      <c r="B213" s="42">
        <v>14.2976275862069</v>
      </c>
    </row>
    <row r="214" spans="1:2" x14ac:dyDescent="0.35">
      <c r="A214" s="43">
        <v>45756.875</v>
      </c>
      <c r="B214" s="42">
        <v>14.459865000000001</v>
      </c>
    </row>
    <row r="215" spans="1:2" x14ac:dyDescent="0.35">
      <c r="A215" s="43">
        <v>45756.916666666701</v>
      </c>
      <c r="B215" s="42">
        <v>15.8721293103448</v>
      </c>
    </row>
    <row r="216" spans="1:2" x14ac:dyDescent="0.35">
      <c r="A216" s="43">
        <v>45756.958333333299</v>
      </c>
      <c r="B216" s="42">
        <v>17.798673333333301</v>
      </c>
    </row>
    <row r="217" spans="1:2" x14ac:dyDescent="0.35">
      <c r="A217" s="43">
        <v>45757</v>
      </c>
      <c r="B217" s="42">
        <v>17.6685724137931</v>
      </c>
    </row>
    <row r="218" spans="1:2" x14ac:dyDescent="0.35">
      <c r="A218" s="43">
        <v>45757.041666666701</v>
      </c>
      <c r="B218" s="42">
        <v>17.883296666666698</v>
      </c>
    </row>
    <row r="219" spans="1:2" x14ac:dyDescent="0.35">
      <c r="A219" s="43">
        <v>45757.083333333299</v>
      </c>
      <c r="B219" s="42">
        <v>15.5685706896552</v>
      </c>
    </row>
    <row r="220" spans="1:2" x14ac:dyDescent="0.35">
      <c r="A220" s="43">
        <v>45757.125</v>
      </c>
      <c r="B220" s="42">
        <v>15.34768</v>
      </c>
    </row>
    <row r="221" spans="1:2" x14ac:dyDescent="0.35">
      <c r="A221" s="43">
        <v>45757.166666666701</v>
      </c>
      <c r="B221" s="42">
        <v>16.196474137930998</v>
      </c>
    </row>
    <row r="222" spans="1:2" x14ac:dyDescent="0.35">
      <c r="A222" s="43">
        <v>45757.208333333299</v>
      </c>
      <c r="B222" s="42">
        <v>17.7207783333333</v>
      </c>
    </row>
    <row r="223" spans="1:2" x14ac:dyDescent="0.35">
      <c r="A223" s="43">
        <v>45757.25</v>
      </c>
      <c r="B223" s="42">
        <v>19.879984482758601</v>
      </c>
    </row>
    <row r="224" spans="1:2" x14ac:dyDescent="0.35">
      <c r="A224" s="43">
        <v>45757.291666666701</v>
      </c>
      <c r="B224" s="42">
        <v>36.420985000000002</v>
      </c>
    </row>
    <row r="225" spans="1:2" x14ac:dyDescent="0.35">
      <c r="A225" s="43">
        <v>45757.333333333299</v>
      </c>
      <c r="B225" s="42">
        <v>41.397951724137897</v>
      </c>
    </row>
    <row r="226" spans="1:2" x14ac:dyDescent="0.35">
      <c r="A226" s="43">
        <v>45757.375</v>
      </c>
      <c r="B226" s="42">
        <v>40.245665000000002</v>
      </c>
    </row>
    <row r="227" spans="1:2" x14ac:dyDescent="0.35">
      <c r="A227" s="43">
        <v>45757.416666666701</v>
      </c>
      <c r="B227" s="42">
        <v>27.1102155172414</v>
      </c>
    </row>
    <row r="228" spans="1:2" x14ac:dyDescent="0.35">
      <c r="A228" s="43">
        <v>45757.458333333299</v>
      </c>
      <c r="B228" s="42">
        <v>29.196016666666701</v>
      </c>
    </row>
    <row r="229" spans="1:2" x14ac:dyDescent="0.35">
      <c r="A229" s="43">
        <v>45757.5</v>
      </c>
      <c r="B229" s="42">
        <v>26.727753448275902</v>
      </c>
    </row>
    <row r="230" spans="1:2" x14ac:dyDescent="0.35">
      <c r="A230" s="43">
        <v>45757.541666666701</v>
      </c>
      <c r="B230" s="42">
        <v>28.677386666666699</v>
      </c>
    </row>
    <row r="231" spans="1:2" x14ac:dyDescent="0.35">
      <c r="A231" s="43">
        <v>45757.583333333299</v>
      </c>
      <c r="B231" s="42">
        <v>30.8609948275862</v>
      </c>
    </row>
    <row r="232" spans="1:2" x14ac:dyDescent="0.35">
      <c r="A232" s="43">
        <v>45757.625</v>
      </c>
      <c r="B232" s="42">
        <v>31.1050066666667</v>
      </c>
    </row>
    <row r="233" spans="1:2" x14ac:dyDescent="0.35">
      <c r="A233" s="43">
        <v>45757.666666666701</v>
      </c>
      <c r="B233" s="42">
        <v>29.051532758620699</v>
      </c>
    </row>
    <row r="234" spans="1:2" x14ac:dyDescent="0.35">
      <c r="A234" s="43">
        <v>45757.708333333299</v>
      </c>
      <c r="B234" s="42">
        <v>33.971215000000001</v>
      </c>
    </row>
    <row r="235" spans="1:2" x14ac:dyDescent="0.35">
      <c r="A235" s="43">
        <v>45757.75</v>
      </c>
      <c r="B235" s="42">
        <v>29.1151913793103</v>
      </c>
    </row>
    <row r="236" spans="1:2" x14ac:dyDescent="0.35">
      <c r="A236" s="43">
        <v>45757.791666666701</v>
      </c>
      <c r="B236" s="42">
        <v>26.0701583333333</v>
      </c>
    </row>
    <row r="237" spans="1:2" x14ac:dyDescent="0.35">
      <c r="A237" s="43">
        <v>45757.833333333299</v>
      </c>
      <c r="B237" s="42">
        <v>27.0105068965517</v>
      </c>
    </row>
    <row r="238" spans="1:2" x14ac:dyDescent="0.35">
      <c r="A238" s="43">
        <v>45757.875</v>
      </c>
      <c r="B238" s="42">
        <v>31.418040000000001</v>
      </c>
    </row>
    <row r="239" spans="1:2" x14ac:dyDescent="0.35">
      <c r="A239" s="43">
        <v>45757.916666666701</v>
      </c>
      <c r="B239" s="42">
        <v>34.123277586206903</v>
      </c>
    </row>
    <row r="240" spans="1:2" x14ac:dyDescent="0.35">
      <c r="A240" s="43">
        <v>45757.958333333299</v>
      </c>
      <c r="B240" s="42">
        <v>30.7448266666667</v>
      </c>
    </row>
    <row r="241" spans="1:2" x14ac:dyDescent="0.35">
      <c r="A241" s="43">
        <v>45758</v>
      </c>
      <c r="B241" s="42">
        <v>30.498362068965498</v>
      </c>
    </row>
    <row r="242" spans="1:2" x14ac:dyDescent="0.35">
      <c r="A242" s="43">
        <v>45758.041666666701</v>
      </c>
      <c r="B242" s="42">
        <v>35.369779999999999</v>
      </c>
    </row>
    <row r="243" spans="1:2" x14ac:dyDescent="0.35">
      <c r="A243" s="43">
        <v>45758.083333333299</v>
      </c>
      <c r="B243" s="42">
        <v>28.8908206896552</v>
      </c>
    </row>
    <row r="244" spans="1:2" x14ac:dyDescent="0.35">
      <c r="A244" s="43">
        <v>45758.125</v>
      </c>
      <c r="B244" s="42">
        <v>28.834028333333301</v>
      </c>
    </row>
    <row r="245" spans="1:2" x14ac:dyDescent="0.35">
      <c r="A245" s="43">
        <v>45758.166666666701</v>
      </c>
      <c r="B245" s="42">
        <v>30.829794827586198</v>
      </c>
    </row>
    <row r="246" spans="1:2" x14ac:dyDescent="0.35">
      <c r="A246" s="43">
        <v>45758.208333333299</v>
      </c>
      <c r="B246" s="42">
        <v>26.822593333333302</v>
      </c>
    </row>
    <row r="247" spans="1:2" x14ac:dyDescent="0.35">
      <c r="A247" s="43">
        <v>45758.25</v>
      </c>
      <c r="B247" s="42">
        <v>31.3746844827586</v>
      </c>
    </row>
    <row r="248" spans="1:2" x14ac:dyDescent="0.35">
      <c r="A248" s="43">
        <v>45758.291666666701</v>
      </c>
      <c r="B248" s="42">
        <v>36.489809999999999</v>
      </c>
    </row>
    <row r="249" spans="1:2" x14ac:dyDescent="0.35">
      <c r="A249" s="43">
        <v>45758.333333333299</v>
      </c>
      <c r="B249" s="42">
        <v>32.581529310344798</v>
      </c>
    </row>
    <row r="250" spans="1:2" x14ac:dyDescent="0.35">
      <c r="A250" s="43">
        <v>45758.375</v>
      </c>
      <c r="B250" s="42">
        <v>34.4696766666667</v>
      </c>
    </row>
    <row r="251" spans="1:2" x14ac:dyDescent="0.35">
      <c r="A251" s="43">
        <v>45758.416666666701</v>
      </c>
      <c r="B251" s="42">
        <v>33.688851724137898</v>
      </c>
    </row>
    <row r="252" spans="1:2" x14ac:dyDescent="0.35">
      <c r="A252" s="43">
        <v>45758.458333333299</v>
      </c>
      <c r="B252" s="42">
        <v>28.437011666666699</v>
      </c>
    </row>
    <row r="253" spans="1:2" x14ac:dyDescent="0.35">
      <c r="A253" s="43">
        <v>45758.5</v>
      </c>
      <c r="B253" s="42">
        <v>23.515131034482799</v>
      </c>
    </row>
    <row r="254" spans="1:2" x14ac:dyDescent="0.35">
      <c r="A254" s="43">
        <v>45758.541666666701</v>
      </c>
      <c r="B254" s="42">
        <v>22.166066666666701</v>
      </c>
    </row>
    <row r="255" spans="1:2" x14ac:dyDescent="0.35">
      <c r="A255" s="43">
        <v>45758.583333333299</v>
      </c>
      <c r="B255" s="42">
        <v>21.8957086206897</v>
      </c>
    </row>
    <row r="256" spans="1:2" x14ac:dyDescent="0.35">
      <c r="A256" s="43">
        <v>45758.625</v>
      </c>
      <c r="B256" s="42">
        <v>19.9997333333333</v>
      </c>
    </row>
    <row r="257" spans="1:2" x14ac:dyDescent="0.35">
      <c r="A257" s="43">
        <v>45758.666666666701</v>
      </c>
      <c r="B257" s="42">
        <v>19.6866327586207</v>
      </c>
    </row>
    <row r="258" spans="1:2" x14ac:dyDescent="0.35">
      <c r="A258" s="43">
        <v>45758.708333333299</v>
      </c>
      <c r="B258" s="42">
        <v>15.777205</v>
      </c>
    </row>
    <row r="259" spans="1:2" x14ac:dyDescent="0.35">
      <c r="A259" s="43">
        <v>45758.75</v>
      </c>
      <c r="B259" s="42">
        <v>16.813091379310301</v>
      </c>
    </row>
    <row r="260" spans="1:2" x14ac:dyDescent="0.35">
      <c r="A260" s="43">
        <v>45758.791666666701</v>
      </c>
      <c r="B260" s="42">
        <v>16.736830000000001</v>
      </c>
    </row>
    <row r="261" spans="1:2" x14ac:dyDescent="0.35">
      <c r="A261" s="43">
        <v>45758.833333333299</v>
      </c>
      <c r="B261" s="42">
        <v>19.912955172413799</v>
      </c>
    </row>
    <row r="262" spans="1:2" x14ac:dyDescent="0.35">
      <c r="A262" s="43">
        <v>45758.875</v>
      </c>
      <c r="B262" s="42">
        <v>37.710791666666701</v>
      </c>
    </row>
    <row r="263" spans="1:2" x14ac:dyDescent="0.35">
      <c r="A263" s="43">
        <v>45758.916666666701</v>
      </c>
      <c r="B263" s="42">
        <v>30.635627586206901</v>
      </c>
    </row>
    <row r="264" spans="1:2" x14ac:dyDescent="0.35">
      <c r="A264" s="43">
        <v>45758.958333333299</v>
      </c>
      <c r="B264" s="42">
        <v>31.6407733333333</v>
      </c>
    </row>
    <row r="265" spans="1:2" x14ac:dyDescent="0.35">
      <c r="A265" s="43">
        <v>45759</v>
      </c>
      <c r="B265" s="42">
        <v>33.452210344827598</v>
      </c>
    </row>
    <row r="266" spans="1:2" x14ac:dyDescent="0.35">
      <c r="A266" s="43">
        <v>45759.041666666701</v>
      </c>
      <c r="B266" s="42">
        <v>24.611368333333299</v>
      </c>
    </row>
    <row r="267" spans="1:2" x14ac:dyDescent="0.35">
      <c r="A267" s="43">
        <v>45759.083333333299</v>
      </c>
      <c r="B267" s="42">
        <v>24.8328206896552</v>
      </c>
    </row>
    <row r="268" spans="1:2" x14ac:dyDescent="0.35">
      <c r="A268" s="43">
        <v>45759.125</v>
      </c>
      <c r="B268" s="42">
        <v>21.656636666666699</v>
      </c>
    </row>
    <row r="269" spans="1:2" x14ac:dyDescent="0.35">
      <c r="A269" s="43">
        <v>45759.166666666701</v>
      </c>
      <c r="B269" s="42">
        <v>21.975268965517198</v>
      </c>
    </row>
    <row r="270" spans="1:2" x14ac:dyDescent="0.35">
      <c r="A270" s="43">
        <v>45759.208333333299</v>
      </c>
      <c r="B270" s="42">
        <v>22.561454999999999</v>
      </c>
    </row>
    <row r="271" spans="1:2" x14ac:dyDescent="0.35">
      <c r="A271" s="43">
        <v>45759.25</v>
      </c>
      <c r="B271" s="42">
        <v>23.555920689655199</v>
      </c>
    </row>
    <row r="272" spans="1:2" x14ac:dyDescent="0.35">
      <c r="A272" s="43">
        <v>45759.291666666701</v>
      </c>
      <c r="B272" s="42">
        <v>25.8464316666667</v>
      </c>
    </row>
    <row r="273" spans="1:2" x14ac:dyDescent="0.35">
      <c r="A273" s="43">
        <v>45759.333333333299</v>
      </c>
      <c r="B273" s="42">
        <v>38.916531034482801</v>
      </c>
    </row>
    <row r="274" spans="1:2" x14ac:dyDescent="0.35">
      <c r="A274" s="43">
        <v>45759.375</v>
      </c>
      <c r="B274" s="42">
        <v>28.819500000000001</v>
      </c>
    </row>
    <row r="275" spans="1:2" x14ac:dyDescent="0.35">
      <c r="A275" s="43">
        <v>45759.416666666701</v>
      </c>
      <c r="B275" s="42">
        <v>29.812105172413801</v>
      </c>
    </row>
    <row r="276" spans="1:2" x14ac:dyDescent="0.35">
      <c r="A276" s="43">
        <v>45759.458333333299</v>
      </c>
      <c r="B276" s="42">
        <v>26.629709999999999</v>
      </c>
    </row>
    <row r="277" spans="1:2" x14ac:dyDescent="0.35">
      <c r="A277" s="43">
        <v>45759.5</v>
      </c>
      <c r="B277" s="42">
        <v>24.585755172413801</v>
      </c>
    </row>
    <row r="278" spans="1:2" x14ac:dyDescent="0.35">
      <c r="A278" s="43">
        <v>45759.541666666701</v>
      </c>
      <c r="B278" s="42">
        <v>23.4226383333333</v>
      </c>
    </row>
    <row r="279" spans="1:2" x14ac:dyDescent="0.35">
      <c r="A279" s="43">
        <v>45759.583333333299</v>
      </c>
      <c r="B279" s="42">
        <v>18.7381224137931</v>
      </c>
    </row>
    <row r="280" spans="1:2" x14ac:dyDescent="0.35">
      <c r="A280" s="43">
        <v>45759.625</v>
      </c>
      <c r="B280" s="42">
        <v>12.7906816666667</v>
      </c>
    </row>
    <row r="281" spans="1:2" x14ac:dyDescent="0.35">
      <c r="A281" s="43">
        <v>45759.666666666701</v>
      </c>
      <c r="B281" s="42">
        <v>11.9378724137931</v>
      </c>
    </row>
    <row r="282" spans="1:2" x14ac:dyDescent="0.35">
      <c r="A282" s="43">
        <v>45759.708333333299</v>
      </c>
      <c r="B282" s="42">
        <v>11.47118</v>
      </c>
    </row>
    <row r="283" spans="1:2" x14ac:dyDescent="0.35">
      <c r="A283" s="43">
        <v>45759.75</v>
      </c>
      <c r="B283" s="42">
        <v>11.4812551724138</v>
      </c>
    </row>
    <row r="284" spans="1:2" x14ac:dyDescent="0.35">
      <c r="A284" s="43">
        <v>45759.791666666701</v>
      </c>
      <c r="B284" s="42">
        <v>12.309383333333299</v>
      </c>
    </row>
    <row r="285" spans="1:2" x14ac:dyDescent="0.35">
      <c r="A285" s="43">
        <v>45759.833333333299</v>
      </c>
      <c r="B285" s="42">
        <v>12.521210344827599</v>
      </c>
    </row>
    <row r="286" spans="1:2" x14ac:dyDescent="0.35">
      <c r="A286" s="43">
        <v>45759.875</v>
      </c>
      <c r="B286" s="42">
        <v>15.537943333333301</v>
      </c>
    </row>
    <row r="287" spans="1:2" x14ac:dyDescent="0.35">
      <c r="A287" s="43">
        <v>45759.916666666701</v>
      </c>
      <c r="B287" s="42">
        <v>15.782889655172401</v>
      </c>
    </row>
    <row r="288" spans="1:2" x14ac:dyDescent="0.35">
      <c r="A288" s="43">
        <v>45759.958333333299</v>
      </c>
      <c r="B288" s="42">
        <v>17.601368333333301</v>
      </c>
    </row>
    <row r="289" spans="1:2" x14ac:dyDescent="0.35">
      <c r="A289" s="43">
        <v>45760</v>
      </c>
      <c r="B289" s="42">
        <v>14.041029310344801</v>
      </c>
    </row>
    <row r="290" spans="1:2" x14ac:dyDescent="0.35">
      <c r="A290" s="43">
        <v>45760.041666666701</v>
      </c>
      <c r="B290" s="42">
        <v>13.2750733333333</v>
      </c>
    </row>
    <row r="291" spans="1:2" x14ac:dyDescent="0.35">
      <c r="A291" s="43">
        <v>45760.083333333299</v>
      </c>
      <c r="B291" s="42">
        <v>13.780505084745799</v>
      </c>
    </row>
    <row r="292" spans="1:2" x14ac:dyDescent="0.35">
      <c r="A292" s="43">
        <v>45760.125</v>
      </c>
      <c r="B292" s="42">
        <v>15.407206666666699</v>
      </c>
    </row>
    <row r="293" spans="1:2" x14ac:dyDescent="0.35">
      <c r="A293" s="43">
        <v>45760.166666666701</v>
      </c>
      <c r="B293" s="42">
        <v>14.012650000000001</v>
      </c>
    </row>
    <row r="294" spans="1:2" x14ac:dyDescent="0.35">
      <c r="A294" s="43">
        <v>45760.208333333299</v>
      </c>
      <c r="B294" s="42">
        <v>10.449339833333299</v>
      </c>
    </row>
    <row r="295" spans="1:2" x14ac:dyDescent="0.35">
      <c r="A295" s="43">
        <v>45760.25</v>
      </c>
      <c r="B295" s="42">
        <v>11.722525862069</v>
      </c>
    </row>
    <row r="296" spans="1:2" x14ac:dyDescent="0.35">
      <c r="A296" s="43">
        <v>45760.291666666701</v>
      </c>
      <c r="B296" s="42">
        <v>13.095375000000001</v>
      </c>
    </row>
    <row r="297" spans="1:2" x14ac:dyDescent="0.35">
      <c r="A297" s="43">
        <v>45760.333333333299</v>
      </c>
      <c r="B297" s="42">
        <v>14.5411206896552</v>
      </c>
    </row>
    <row r="298" spans="1:2" x14ac:dyDescent="0.35">
      <c r="A298" s="43">
        <v>45760.375</v>
      </c>
      <c r="B298" s="42">
        <v>15.4196633333333</v>
      </c>
    </row>
    <row r="299" spans="1:2" x14ac:dyDescent="0.35">
      <c r="A299" s="43">
        <v>45760.416666666701</v>
      </c>
      <c r="B299" s="42">
        <v>16.1236465517241</v>
      </c>
    </row>
    <row r="300" spans="1:2" x14ac:dyDescent="0.35">
      <c r="A300" s="43">
        <v>45760.458333333299</v>
      </c>
      <c r="B300" s="42">
        <v>14.7462483333333</v>
      </c>
    </row>
    <row r="301" spans="1:2" x14ac:dyDescent="0.35">
      <c r="A301" s="43">
        <v>45760.5</v>
      </c>
      <c r="B301" s="42">
        <v>9.3264272413793101</v>
      </c>
    </row>
    <row r="302" spans="1:2" x14ac:dyDescent="0.35">
      <c r="A302" s="43">
        <v>45760.541666666701</v>
      </c>
      <c r="B302" s="42">
        <v>4.9272809999999998</v>
      </c>
    </row>
    <row r="303" spans="1:2" x14ac:dyDescent="0.35">
      <c r="A303" s="43">
        <v>45760.583333333299</v>
      </c>
      <c r="B303" s="42">
        <v>3.0267317241379299</v>
      </c>
    </row>
    <row r="304" spans="1:2" x14ac:dyDescent="0.35">
      <c r="A304" s="43">
        <v>45760.625</v>
      </c>
      <c r="B304" s="42">
        <v>2.8584425000000002</v>
      </c>
    </row>
    <row r="305" spans="1:2" x14ac:dyDescent="0.35">
      <c r="A305" s="43">
        <v>45760.666666666701</v>
      </c>
      <c r="B305" s="42">
        <v>2.5916886206896601</v>
      </c>
    </row>
    <row r="306" spans="1:2" x14ac:dyDescent="0.35">
      <c r="A306" s="43">
        <v>45760.708333333299</v>
      </c>
      <c r="B306" s="42">
        <v>1.7696099999999999</v>
      </c>
    </row>
    <row r="307" spans="1:2" x14ac:dyDescent="0.35">
      <c r="A307" s="43">
        <v>45760.75</v>
      </c>
      <c r="B307" s="42">
        <v>2.3749674137931001</v>
      </c>
    </row>
    <row r="308" spans="1:2" x14ac:dyDescent="0.35">
      <c r="A308" s="43">
        <v>45760.791666666701</v>
      </c>
      <c r="B308" s="42">
        <v>1.9718613333333299</v>
      </c>
    </row>
    <row r="309" spans="1:2" x14ac:dyDescent="0.35">
      <c r="A309" s="43">
        <v>45760.833333333299</v>
      </c>
      <c r="B309" s="42">
        <v>2.19842137931035</v>
      </c>
    </row>
    <row r="310" spans="1:2" x14ac:dyDescent="0.35">
      <c r="A310" s="43">
        <v>45760.875</v>
      </c>
      <c r="B310" s="42">
        <v>5.5466116666666698</v>
      </c>
    </row>
    <row r="311" spans="1:2" x14ac:dyDescent="0.35">
      <c r="A311" s="43">
        <v>45760.916666666701</v>
      </c>
      <c r="B311" s="42">
        <v>4.0711034482758599</v>
      </c>
    </row>
    <row r="312" spans="1:2" x14ac:dyDescent="0.35">
      <c r="A312" s="43">
        <v>45760.958333333299</v>
      </c>
      <c r="B312" s="42">
        <v>4.02409033333333</v>
      </c>
    </row>
    <row r="313" spans="1:2" x14ac:dyDescent="0.35">
      <c r="A313" s="43">
        <v>45761</v>
      </c>
      <c r="B313" s="42">
        <v>4.4325993103448296</v>
      </c>
    </row>
    <row r="314" spans="1:2" x14ac:dyDescent="0.35">
      <c r="A314" s="43">
        <v>45761.041666666701</v>
      </c>
      <c r="B314" s="42">
        <v>4.3277463333333301</v>
      </c>
    </row>
    <row r="315" spans="1:2" x14ac:dyDescent="0.35">
      <c r="A315" s="43">
        <v>45761.083333333299</v>
      </c>
      <c r="B315" s="42">
        <v>3.5452927586206902</v>
      </c>
    </row>
    <row r="316" spans="1:2" x14ac:dyDescent="0.35">
      <c r="A316" s="43">
        <v>45761.125</v>
      </c>
      <c r="B316" s="42">
        <v>3.4952143333333301</v>
      </c>
    </row>
    <row r="317" spans="1:2" x14ac:dyDescent="0.35">
      <c r="A317" s="43">
        <v>45761.166666666701</v>
      </c>
      <c r="B317" s="42">
        <v>3.27579844827586</v>
      </c>
    </row>
    <row r="318" spans="1:2" x14ac:dyDescent="0.35">
      <c r="A318" s="43">
        <v>45761.208333333299</v>
      </c>
      <c r="B318" s="42">
        <v>4.0933349999999997</v>
      </c>
    </row>
    <row r="319" spans="1:2" x14ac:dyDescent="0.35">
      <c r="A319" s="43">
        <v>45761.25</v>
      </c>
      <c r="B319" s="42">
        <v>3.1246655172413802</v>
      </c>
    </row>
    <row r="320" spans="1:2" x14ac:dyDescent="0.35">
      <c r="A320" s="43">
        <v>45761.291666666701</v>
      </c>
      <c r="B320" s="42">
        <v>3.271188</v>
      </c>
    </row>
    <row r="321" spans="1:2" x14ac:dyDescent="0.35">
      <c r="A321" s="43">
        <v>45761.333333333299</v>
      </c>
      <c r="B321" s="42">
        <v>5.8627110344827598</v>
      </c>
    </row>
    <row r="322" spans="1:2" x14ac:dyDescent="0.35">
      <c r="A322" s="43">
        <v>45761.375</v>
      </c>
      <c r="B322" s="42">
        <v>27.4534235</v>
      </c>
    </row>
    <row r="323" spans="1:2" x14ac:dyDescent="0.35">
      <c r="A323" s="43">
        <v>45761.416666666701</v>
      </c>
      <c r="B323" s="42">
        <v>21.309631206896501</v>
      </c>
    </row>
    <row r="324" spans="1:2" x14ac:dyDescent="0.35">
      <c r="A324" s="43">
        <v>45761.458333333299</v>
      </c>
      <c r="B324" s="42">
        <v>19.2837261666667</v>
      </c>
    </row>
    <row r="325" spans="1:2" x14ac:dyDescent="0.35">
      <c r="A325" s="43">
        <v>45761.5</v>
      </c>
      <c r="B325" s="42">
        <v>20.145923448275902</v>
      </c>
    </row>
    <row r="326" spans="1:2" x14ac:dyDescent="0.35">
      <c r="A326" s="43">
        <v>45761.541666666701</v>
      </c>
      <c r="B326" s="42">
        <v>27.902217</v>
      </c>
    </row>
    <row r="327" spans="1:2" x14ac:dyDescent="0.35">
      <c r="A327" s="43">
        <v>45761.583333333299</v>
      </c>
      <c r="B327" s="42">
        <v>24.145744482758602</v>
      </c>
    </row>
    <row r="328" spans="1:2" x14ac:dyDescent="0.35">
      <c r="A328" s="43">
        <v>45761.625</v>
      </c>
      <c r="B328" s="42">
        <v>36.443353333333299</v>
      </c>
    </row>
    <row r="329" spans="1:2" x14ac:dyDescent="0.35">
      <c r="A329" s="43">
        <v>45761.666666666701</v>
      </c>
      <c r="B329" s="42">
        <v>51.688121724137901</v>
      </c>
    </row>
    <row r="330" spans="1:2" x14ac:dyDescent="0.35">
      <c r="A330" s="43">
        <v>45761.708333333299</v>
      </c>
      <c r="B330" s="42">
        <v>39.327395500000002</v>
      </c>
    </row>
    <row r="331" spans="1:2" x14ac:dyDescent="0.35">
      <c r="A331" s="43">
        <v>45761.75</v>
      </c>
      <c r="B331" s="42">
        <v>9.1748743103448298</v>
      </c>
    </row>
    <row r="332" spans="1:2" x14ac:dyDescent="0.35">
      <c r="A332" s="43">
        <v>45761.791666666701</v>
      </c>
      <c r="B332" s="42">
        <v>2.6389161666666698</v>
      </c>
    </row>
    <row r="333" spans="1:2" x14ac:dyDescent="0.35">
      <c r="A333" s="43">
        <v>45761.833333333299</v>
      </c>
      <c r="B333" s="42">
        <v>3.62155344827586</v>
      </c>
    </row>
    <row r="334" spans="1:2" x14ac:dyDescent="0.35">
      <c r="A334" s="43">
        <v>45761.875</v>
      </c>
      <c r="B334" s="42">
        <v>4.1365436666666699</v>
      </c>
    </row>
    <row r="335" spans="1:2" x14ac:dyDescent="0.35">
      <c r="A335" s="43">
        <v>45761.916666666701</v>
      </c>
      <c r="B335" s="42">
        <v>4.7233087931034499</v>
      </c>
    </row>
    <row r="336" spans="1:2" x14ac:dyDescent="0.35">
      <c r="A336" s="43">
        <v>45761.958333333299</v>
      </c>
      <c r="B336" s="42">
        <v>5.8867931666666697</v>
      </c>
    </row>
    <row r="337" spans="1:2" x14ac:dyDescent="0.35">
      <c r="A337" s="43">
        <v>45762</v>
      </c>
      <c r="B337" s="42">
        <v>6.0841813793103396</v>
      </c>
    </row>
    <row r="338" spans="1:2" x14ac:dyDescent="0.35">
      <c r="A338" s="43">
        <v>45762.041666666701</v>
      </c>
      <c r="B338" s="42">
        <v>6.2544430000000002</v>
      </c>
    </row>
    <row r="339" spans="1:2" x14ac:dyDescent="0.35">
      <c r="A339" s="43">
        <v>45762.083333333299</v>
      </c>
      <c r="B339" s="42">
        <v>7.1503003448275901</v>
      </c>
    </row>
    <row r="340" spans="1:2" x14ac:dyDescent="0.35">
      <c r="A340" s="43">
        <v>45762.125</v>
      </c>
      <c r="B340" s="42">
        <v>7.7846441666666699</v>
      </c>
    </row>
    <row r="341" spans="1:2" x14ac:dyDescent="0.35">
      <c r="A341" s="43">
        <v>45762.166666666701</v>
      </c>
      <c r="B341" s="42">
        <v>7.8680729310344804</v>
      </c>
    </row>
    <row r="342" spans="1:2" x14ac:dyDescent="0.35">
      <c r="A342" s="43">
        <v>45762.208333333299</v>
      </c>
      <c r="B342" s="42">
        <v>9.1683281666666705</v>
      </c>
    </row>
    <row r="343" spans="1:2" x14ac:dyDescent="0.35">
      <c r="A343" s="43">
        <v>45762.25</v>
      </c>
      <c r="B343" s="42">
        <v>9.6712789655172404</v>
      </c>
    </row>
    <row r="344" spans="1:2" x14ac:dyDescent="0.35">
      <c r="A344" s="43">
        <v>45762.291666666701</v>
      </c>
      <c r="B344" s="42">
        <v>10.992226666666699</v>
      </c>
    </row>
    <row r="345" spans="1:2" x14ac:dyDescent="0.35">
      <c r="A345" s="43">
        <v>45762.333333333299</v>
      </c>
      <c r="B345" s="42">
        <v>12.093610344827599</v>
      </c>
    </row>
    <row r="346" spans="1:2" x14ac:dyDescent="0.35">
      <c r="A346" s="43">
        <v>45762.375</v>
      </c>
      <c r="B346" s="42">
        <v>15.068009999999999</v>
      </c>
    </row>
    <row r="347" spans="1:2" x14ac:dyDescent="0.35">
      <c r="A347" s="43">
        <v>45762.416666666701</v>
      </c>
      <c r="B347" s="42">
        <v>15.4390051724138</v>
      </c>
    </row>
    <row r="348" spans="1:2" x14ac:dyDescent="0.35">
      <c r="A348" s="43">
        <v>45762.458333333299</v>
      </c>
      <c r="B348" s="42">
        <v>10.9413468333333</v>
      </c>
    </row>
    <row r="349" spans="1:2" x14ac:dyDescent="0.35">
      <c r="A349" s="43">
        <v>45762.5</v>
      </c>
      <c r="B349" s="42">
        <v>14.3384448275862</v>
      </c>
    </row>
    <row r="350" spans="1:2" x14ac:dyDescent="0.35">
      <c r="A350" s="43">
        <v>45762.541666666701</v>
      </c>
      <c r="B350" s="42">
        <v>11.9686051666667</v>
      </c>
    </row>
    <row r="351" spans="1:2" x14ac:dyDescent="0.35">
      <c r="A351" s="43">
        <v>45762.583333333299</v>
      </c>
      <c r="B351" s="42">
        <v>8.5030013793103407</v>
      </c>
    </row>
    <row r="352" spans="1:2" x14ac:dyDescent="0.35">
      <c r="A352" s="43">
        <v>45762.625</v>
      </c>
      <c r="B352" s="42">
        <v>4.4926386666666698</v>
      </c>
    </row>
    <row r="353" spans="1:2" x14ac:dyDescent="0.35">
      <c r="A353" s="43">
        <v>45762.666666666701</v>
      </c>
      <c r="B353" s="42">
        <v>7.02524103448276</v>
      </c>
    </row>
    <row r="354" spans="1:2" x14ac:dyDescent="0.35">
      <c r="A354" s="43">
        <v>45762.708333333299</v>
      </c>
      <c r="B354" s="42">
        <v>5.6331389999999999</v>
      </c>
    </row>
    <row r="355" spans="1:2" x14ac:dyDescent="0.35">
      <c r="A355" s="43">
        <v>45762.75</v>
      </c>
      <c r="B355" s="42">
        <v>4.9448603448275898</v>
      </c>
    </row>
    <row r="356" spans="1:2" x14ac:dyDescent="0.35">
      <c r="A356" s="43">
        <v>45762.791666666701</v>
      </c>
      <c r="B356" s="42">
        <v>4.6505476666666699</v>
      </c>
    </row>
    <row r="357" spans="1:2" x14ac:dyDescent="0.35">
      <c r="A357" s="43">
        <v>45762.833333333299</v>
      </c>
      <c r="B357" s="42">
        <v>5.63574793103448</v>
      </c>
    </row>
    <row r="358" spans="1:2" x14ac:dyDescent="0.35">
      <c r="A358" s="43">
        <v>45762.875</v>
      </c>
      <c r="B358" s="42">
        <v>5.9694399999999996</v>
      </c>
    </row>
    <row r="359" spans="1:2" x14ac:dyDescent="0.35">
      <c r="A359" s="43">
        <v>45762.916666666701</v>
      </c>
      <c r="B359" s="42">
        <v>7.6206327586206903</v>
      </c>
    </row>
    <row r="360" spans="1:2" x14ac:dyDescent="0.35">
      <c r="A360" s="43">
        <v>45762.958333333299</v>
      </c>
      <c r="B360" s="42">
        <v>9.8983194999999995</v>
      </c>
    </row>
    <row r="361" spans="1:2" x14ac:dyDescent="0.35">
      <c r="A361" s="43">
        <v>45763</v>
      </c>
      <c r="B361" s="42">
        <v>11.2168275862069</v>
      </c>
    </row>
    <row r="362" spans="1:2" x14ac:dyDescent="0.35">
      <c r="A362" s="43">
        <v>45763.041666666701</v>
      </c>
      <c r="B362" s="42">
        <v>13.955643333333301</v>
      </c>
    </row>
    <row r="363" spans="1:2" x14ac:dyDescent="0.35">
      <c r="A363" s="43">
        <v>45763.083333333299</v>
      </c>
      <c r="B363" s="42">
        <v>4.0588777586206897</v>
      </c>
    </row>
    <row r="364" spans="1:2" x14ac:dyDescent="0.35">
      <c r="A364" s="43">
        <v>45763.125</v>
      </c>
      <c r="B364" s="42">
        <v>2.20056916666667</v>
      </c>
    </row>
    <row r="365" spans="1:2" x14ac:dyDescent="0.35">
      <c r="A365" s="43">
        <v>45763.166666666701</v>
      </c>
      <c r="B365" s="42">
        <v>2.5333046551724099</v>
      </c>
    </row>
    <row r="366" spans="1:2" x14ac:dyDescent="0.35">
      <c r="A366" s="43">
        <v>45763.208333333299</v>
      </c>
      <c r="B366" s="42">
        <v>1.48883866666667</v>
      </c>
    </row>
    <row r="367" spans="1:2" x14ac:dyDescent="0.35">
      <c r="A367" s="43">
        <v>45763.25</v>
      </c>
      <c r="B367" s="42">
        <v>1.12990906896552</v>
      </c>
    </row>
    <row r="368" spans="1:2" x14ac:dyDescent="0.35">
      <c r="A368" s="43">
        <v>45763.291666666701</v>
      </c>
      <c r="B368" s="42">
        <v>0.46071716666666701</v>
      </c>
    </row>
    <row r="369" spans="1:2" x14ac:dyDescent="0.35">
      <c r="A369" s="43">
        <v>45763.333333333299</v>
      </c>
      <c r="B369" s="42">
        <v>0.87525820689655198</v>
      </c>
    </row>
    <row r="370" spans="1:2" x14ac:dyDescent="0.35">
      <c r="A370" s="43">
        <v>45763.375</v>
      </c>
      <c r="B370" s="42">
        <v>2.0276899500000001</v>
      </c>
    </row>
    <row r="371" spans="1:2" x14ac:dyDescent="0.35">
      <c r="A371" s="43">
        <v>45763.416666666701</v>
      </c>
      <c r="B371" s="42">
        <v>3.71558160344828</v>
      </c>
    </row>
    <row r="372" spans="1:2" x14ac:dyDescent="0.35">
      <c r="A372" s="43">
        <v>45763.458333333299</v>
      </c>
      <c r="B372" s="42">
        <v>13.216443833333299</v>
      </c>
    </row>
    <row r="373" spans="1:2" x14ac:dyDescent="0.35">
      <c r="A373" s="43">
        <v>45763.5</v>
      </c>
      <c r="B373" s="42">
        <v>25.2449536206896</v>
      </c>
    </row>
    <row r="374" spans="1:2" x14ac:dyDescent="0.35">
      <c r="A374" s="43">
        <v>45763.541666666701</v>
      </c>
      <c r="B374" s="42">
        <v>44.848084</v>
      </c>
    </row>
    <row r="375" spans="1:2" x14ac:dyDescent="0.35">
      <c r="A375" s="43">
        <v>45763.583333333299</v>
      </c>
      <c r="B375" s="42">
        <v>95.372543793103404</v>
      </c>
    </row>
    <row r="376" spans="1:2" x14ac:dyDescent="0.35">
      <c r="A376" s="43">
        <v>45763.625</v>
      </c>
      <c r="B376" s="42">
        <v>68.383970000000005</v>
      </c>
    </row>
    <row r="377" spans="1:2" x14ac:dyDescent="0.35">
      <c r="A377" s="43">
        <v>45763.666666666701</v>
      </c>
      <c r="B377" s="42">
        <v>30.269991258620699</v>
      </c>
    </row>
    <row r="378" spans="1:2" x14ac:dyDescent="0.35">
      <c r="A378" s="43">
        <v>45763.708333333299</v>
      </c>
      <c r="B378" s="42">
        <v>37.06111155</v>
      </c>
    </row>
    <row r="379" spans="1:2" x14ac:dyDescent="0.35">
      <c r="A379" s="43">
        <v>45763.75</v>
      </c>
      <c r="B379" s="42">
        <v>8.2185211672413807</v>
      </c>
    </row>
    <row r="380" spans="1:2" x14ac:dyDescent="0.35">
      <c r="A380" s="43">
        <v>45763.791666666701</v>
      </c>
      <c r="B380" s="42">
        <v>0.69037092833333402</v>
      </c>
    </row>
    <row r="381" spans="1:2" x14ac:dyDescent="0.35">
      <c r="A381" s="43">
        <v>45763.833333333299</v>
      </c>
      <c r="B381" s="42">
        <v>1.58687604655172</v>
      </c>
    </row>
    <row r="382" spans="1:2" x14ac:dyDescent="0.35">
      <c r="A382" s="43">
        <v>45763.875</v>
      </c>
      <c r="B382" s="42">
        <v>1.2389200166666701</v>
      </c>
    </row>
    <row r="383" spans="1:2" x14ac:dyDescent="0.35">
      <c r="A383" s="43">
        <v>45763.916666666701</v>
      </c>
      <c r="B383" s="42">
        <v>2.8540186206896601</v>
      </c>
    </row>
    <row r="384" spans="1:2" x14ac:dyDescent="0.35">
      <c r="A384" s="43">
        <v>45763.958333333299</v>
      </c>
      <c r="B384" s="42">
        <v>1.92285333333333</v>
      </c>
    </row>
    <row r="385" spans="1:2" x14ac:dyDescent="0.35">
      <c r="A385" s="43">
        <v>45764</v>
      </c>
      <c r="B385" s="42">
        <v>3.5068215517241401</v>
      </c>
    </row>
    <row r="386" spans="1:2" x14ac:dyDescent="0.35">
      <c r="A386" s="43">
        <v>45764.041666666701</v>
      </c>
      <c r="B386" s="42">
        <v>2.2665788333333299</v>
      </c>
    </row>
    <row r="387" spans="1:2" x14ac:dyDescent="0.35">
      <c r="A387" s="43">
        <v>45764.083333333299</v>
      </c>
      <c r="B387" s="42">
        <v>2.5047493103448302</v>
      </c>
    </row>
    <row r="388" spans="1:2" x14ac:dyDescent="0.35">
      <c r="A388" s="43">
        <v>45764.125</v>
      </c>
      <c r="B388" s="42">
        <v>1.9741803333333301</v>
      </c>
    </row>
    <row r="389" spans="1:2" x14ac:dyDescent="0.35">
      <c r="A389" s="43">
        <v>45764.166666666701</v>
      </c>
      <c r="B389" s="42">
        <v>2.0683832758620699</v>
      </c>
    </row>
    <row r="390" spans="1:2" x14ac:dyDescent="0.35">
      <c r="A390" s="43">
        <v>45764.208333333299</v>
      </c>
      <c r="B390" s="42">
        <v>2.07578</v>
      </c>
    </row>
    <row r="391" spans="1:2" x14ac:dyDescent="0.35">
      <c r="A391" s="43">
        <v>45764.25</v>
      </c>
      <c r="B391" s="42">
        <v>2.03039413793103</v>
      </c>
    </row>
    <row r="392" spans="1:2" x14ac:dyDescent="0.35">
      <c r="A392" s="43">
        <v>45764.291666666701</v>
      </c>
      <c r="B392" s="42">
        <v>2.5287255000000002</v>
      </c>
    </row>
    <row r="393" spans="1:2" x14ac:dyDescent="0.35">
      <c r="A393" s="43">
        <v>45764.333333333299</v>
      </c>
      <c r="B393" s="42">
        <v>3.26441982758621</v>
      </c>
    </row>
    <row r="394" spans="1:2" x14ac:dyDescent="0.35">
      <c r="A394" s="43">
        <v>45764.375</v>
      </c>
      <c r="B394" s="42">
        <v>14.967258166666699</v>
      </c>
    </row>
    <row r="395" spans="1:2" x14ac:dyDescent="0.35">
      <c r="A395" s="43">
        <v>45764.416666666701</v>
      </c>
      <c r="B395" s="42">
        <v>5.1825324137931004</v>
      </c>
    </row>
    <row r="396" spans="1:2" x14ac:dyDescent="0.35">
      <c r="A396" s="43">
        <v>45764.458333333299</v>
      </c>
      <c r="B396" s="42">
        <v>10.874414</v>
      </c>
    </row>
    <row r="397" spans="1:2" x14ac:dyDescent="0.35">
      <c r="A397" s="43">
        <v>45764.5</v>
      </c>
      <c r="B397" s="42">
        <v>6.2777543103448297</v>
      </c>
    </row>
    <row r="398" spans="1:2" x14ac:dyDescent="0.35">
      <c r="A398" s="43">
        <v>45764.541666666701</v>
      </c>
      <c r="B398" s="42">
        <v>4.0071450000000004</v>
      </c>
    </row>
    <row r="399" spans="1:2" x14ac:dyDescent="0.35">
      <c r="A399" s="43">
        <v>45764.583333333299</v>
      </c>
      <c r="B399" s="42">
        <v>4.7289396551724101</v>
      </c>
    </row>
    <row r="400" spans="1:2" x14ac:dyDescent="0.35">
      <c r="A400" s="43">
        <v>45764.625</v>
      </c>
      <c r="B400" s="42">
        <v>9.9111636666666598</v>
      </c>
    </row>
    <row r="401" spans="1:2" x14ac:dyDescent="0.35">
      <c r="A401" s="43">
        <v>45764.666666666701</v>
      </c>
      <c r="B401" s="42">
        <v>6.44248844827586</v>
      </c>
    </row>
    <row r="402" spans="1:2" x14ac:dyDescent="0.35">
      <c r="A402" s="43">
        <v>45764.708333333299</v>
      </c>
      <c r="B402" s="42">
        <v>7.1413533333333303</v>
      </c>
    </row>
    <row r="403" spans="1:2" x14ac:dyDescent="0.35">
      <c r="A403" s="43">
        <v>45764.75</v>
      </c>
      <c r="B403" s="42">
        <v>2.02890155172414</v>
      </c>
    </row>
    <row r="404" spans="1:2" x14ac:dyDescent="0.35">
      <c r="A404" s="43">
        <v>45764.791666666701</v>
      </c>
      <c r="B404" s="42">
        <v>2.1603975000000002</v>
      </c>
    </row>
    <row r="405" spans="1:2" x14ac:dyDescent="0.35">
      <c r="A405" s="43">
        <v>45764.833333333299</v>
      </c>
      <c r="B405" s="42">
        <v>2.8027934482758599</v>
      </c>
    </row>
    <row r="406" spans="1:2" x14ac:dyDescent="0.35">
      <c r="A406" s="43">
        <v>45764.875</v>
      </c>
      <c r="B406" s="42">
        <v>5.6060123333333296</v>
      </c>
    </row>
    <row r="407" spans="1:2" x14ac:dyDescent="0.35">
      <c r="A407" s="43">
        <v>45764.916666666701</v>
      </c>
      <c r="B407" s="42">
        <v>8.55963689655173</v>
      </c>
    </row>
    <row r="408" spans="1:2" x14ac:dyDescent="0.35">
      <c r="A408" s="43">
        <v>45764.958333333299</v>
      </c>
      <c r="B408" s="42">
        <v>4.4574629999999997</v>
      </c>
    </row>
    <row r="409" spans="1:2" x14ac:dyDescent="0.35">
      <c r="A409" s="43">
        <v>45765</v>
      </c>
      <c r="B409" s="42">
        <v>10.552231724137901</v>
      </c>
    </row>
    <row r="410" spans="1:2" x14ac:dyDescent="0.35">
      <c r="A410" s="43">
        <v>45765.041666666701</v>
      </c>
      <c r="B410" s="42">
        <v>4.6771965</v>
      </c>
    </row>
    <row r="411" spans="1:2" x14ac:dyDescent="0.35">
      <c r="A411" s="43">
        <v>45765.083333333299</v>
      </c>
      <c r="B411" s="42">
        <v>4.1296874137930999</v>
      </c>
    </row>
    <row r="412" spans="1:2" x14ac:dyDescent="0.35">
      <c r="A412" s="43">
        <v>45765.125</v>
      </c>
      <c r="B412" s="42">
        <v>5.1329640000000003</v>
      </c>
    </row>
    <row r="413" spans="1:2" x14ac:dyDescent="0.35">
      <c r="A413" s="43">
        <v>45765.166666666701</v>
      </c>
      <c r="B413" s="42">
        <v>5.7257494827586202</v>
      </c>
    </row>
    <row r="414" spans="1:2" x14ac:dyDescent="0.35">
      <c r="A414" s="43">
        <v>45765.208333333299</v>
      </c>
      <c r="B414" s="42">
        <v>6.1887796666666697</v>
      </c>
    </row>
    <row r="415" spans="1:2" x14ac:dyDescent="0.35">
      <c r="A415" s="43">
        <v>45765.25</v>
      </c>
      <c r="B415" s="42">
        <v>7.0805881034482798</v>
      </c>
    </row>
    <row r="416" spans="1:2" x14ac:dyDescent="0.35">
      <c r="A416" s="43">
        <v>45765.291666666701</v>
      </c>
      <c r="B416" s="42">
        <v>5.7420478333333298</v>
      </c>
    </row>
    <row r="417" spans="1:2" x14ac:dyDescent="0.35">
      <c r="A417" s="43">
        <v>45765.333333333299</v>
      </c>
      <c r="B417" s="42">
        <v>6.5658224137931001</v>
      </c>
    </row>
    <row r="418" spans="1:2" x14ac:dyDescent="0.35">
      <c r="A418" s="43">
        <v>45765.375</v>
      </c>
      <c r="B418" s="42">
        <v>11.0578048333333</v>
      </c>
    </row>
    <row r="419" spans="1:2" x14ac:dyDescent="0.35">
      <c r="A419" s="43">
        <v>45765.416666666701</v>
      </c>
      <c r="B419" s="42">
        <v>12.9868034482759</v>
      </c>
    </row>
    <row r="420" spans="1:2" x14ac:dyDescent="0.35">
      <c r="A420" s="43">
        <v>45765.458333333299</v>
      </c>
      <c r="B420" s="42">
        <v>12.1639728333333</v>
      </c>
    </row>
    <row r="421" spans="1:2" x14ac:dyDescent="0.35">
      <c r="A421" s="43">
        <v>45765.5</v>
      </c>
      <c r="B421" s="42">
        <v>8.8772493103448298</v>
      </c>
    </row>
    <row r="422" spans="1:2" x14ac:dyDescent="0.35">
      <c r="A422" s="43">
        <v>45765.541666666701</v>
      </c>
      <c r="B422" s="42">
        <v>7.0244396666666704</v>
      </c>
    </row>
    <row r="423" spans="1:2" x14ac:dyDescent="0.35">
      <c r="A423" s="43">
        <v>45765.583333333299</v>
      </c>
      <c r="B423" s="42">
        <v>5.0110306896551702</v>
      </c>
    </row>
    <row r="424" spans="1:2" x14ac:dyDescent="0.35">
      <c r="A424" s="43">
        <v>45765.625</v>
      </c>
      <c r="B424" s="42">
        <v>2.7047926666666702</v>
      </c>
    </row>
    <row r="425" spans="1:2" x14ac:dyDescent="0.35">
      <c r="A425" s="43">
        <v>45765.666666666701</v>
      </c>
      <c r="B425" s="42">
        <v>2.5828944827586202</v>
      </c>
    </row>
    <row r="426" spans="1:2" x14ac:dyDescent="0.35">
      <c r="A426" s="43">
        <v>45765.708333333299</v>
      </c>
      <c r="B426" s="42">
        <v>2.2838813333333299</v>
      </c>
    </row>
    <row r="427" spans="1:2" x14ac:dyDescent="0.35">
      <c r="A427" s="43">
        <v>45765.75</v>
      </c>
      <c r="B427" s="42">
        <v>2.70406482758621</v>
      </c>
    </row>
    <row r="428" spans="1:2" x14ac:dyDescent="0.35">
      <c r="A428" s="43">
        <v>45765.791666666701</v>
      </c>
      <c r="B428" s="42">
        <v>4.7927158333333297</v>
      </c>
    </row>
    <row r="429" spans="1:2" x14ac:dyDescent="0.35">
      <c r="A429" s="43">
        <v>45765.833333333299</v>
      </c>
      <c r="B429" s="42">
        <v>5.9275779310344801</v>
      </c>
    </row>
    <row r="430" spans="1:2" x14ac:dyDescent="0.35">
      <c r="A430" s="43">
        <v>45765.875</v>
      </c>
      <c r="B430" s="42">
        <v>4.1307506666666702</v>
      </c>
    </row>
    <row r="431" spans="1:2" x14ac:dyDescent="0.35">
      <c r="A431" s="43">
        <v>45765.916666666701</v>
      </c>
      <c r="B431" s="42">
        <v>4.6112549999999999</v>
      </c>
    </row>
    <row r="432" spans="1:2" x14ac:dyDescent="0.35">
      <c r="A432" s="43">
        <v>45765.958333333299</v>
      </c>
      <c r="B432" s="42">
        <v>17.662181666666701</v>
      </c>
    </row>
    <row r="433" spans="1:2" x14ac:dyDescent="0.35">
      <c r="A433" s="43">
        <v>45766</v>
      </c>
      <c r="B433" s="42">
        <v>15.5310086206897</v>
      </c>
    </row>
    <row r="434" spans="1:2" x14ac:dyDescent="0.35">
      <c r="A434" s="43">
        <v>45766.041666666701</v>
      </c>
      <c r="B434" s="42">
        <v>12.99859</v>
      </c>
    </row>
    <row r="435" spans="1:2" x14ac:dyDescent="0.35">
      <c r="A435" s="43">
        <v>45766.083333333299</v>
      </c>
      <c r="B435" s="42">
        <v>14.941389655172401</v>
      </c>
    </row>
    <row r="436" spans="1:2" x14ac:dyDescent="0.35">
      <c r="A436" s="43">
        <v>45766.125</v>
      </c>
      <c r="B436" s="42">
        <v>16.729710000000001</v>
      </c>
    </row>
    <row r="437" spans="1:2" x14ac:dyDescent="0.35">
      <c r="A437" s="43">
        <v>45766.166666666701</v>
      </c>
      <c r="B437" s="42">
        <v>18.074472413793099</v>
      </c>
    </row>
    <row r="438" spans="1:2" x14ac:dyDescent="0.35">
      <c r="A438" s="43">
        <v>45766.208333333299</v>
      </c>
      <c r="B438" s="42">
        <v>17.096218333333301</v>
      </c>
    </row>
    <row r="439" spans="1:2" x14ac:dyDescent="0.35">
      <c r="A439" s="43">
        <v>45766.25</v>
      </c>
      <c r="B439" s="42">
        <v>17.1890706896552</v>
      </c>
    </row>
    <row r="440" spans="1:2" x14ac:dyDescent="0.35">
      <c r="A440" s="43">
        <v>45766.291666666701</v>
      </c>
      <c r="B440" s="42">
        <v>14.9347666666667</v>
      </c>
    </row>
    <row r="441" spans="1:2" x14ac:dyDescent="0.35">
      <c r="A441" s="43">
        <v>45766.333333333299</v>
      </c>
      <c r="B441" s="42">
        <v>15.8353620689655</v>
      </c>
    </row>
    <row r="442" spans="1:2" x14ac:dyDescent="0.35">
      <c r="A442" s="43">
        <v>45766.375</v>
      </c>
      <c r="B442" s="42">
        <v>15.73279</v>
      </c>
    </row>
    <row r="443" spans="1:2" x14ac:dyDescent="0.35">
      <c r="A443" s="43">
        <v>45766.416666666701</v>
      </c>
      <c r="B443" s="42">
        <v>16.421812068965501</v>
      </c>
    </row>
    <row r="444" spans="1:2" x14ac:dyDescent="0.35">
      <c r="A444" s="43">
        <v>45766.458333333299</v>
      </c>
      <c r="B444" s="42">
        <v>15.243593333333299</v>
      </c>
    </row>
    <row r="445" spans="1:2" x14ac:dyDescent="0.35">
      <c r="A445" s="43">
        <v>45766.5</v>
      </c>
      <c r="B445" s="42">
        <v>13.471332758620701</v>
      </c>
    </row>
    <row r="446" spans="1:2" x14ac:dyDescent="0.35">
      <c r="A446" s="43">
        <v>45766.541666666701</v>
      </c>
      <c r="B446" s="42">
        <v>15.2225433333333</v>
      </c>
    </row>
    <row r="447" spans="1:2" x14ac:dyDescent="0.35">
      <c r="A447" s="43">
        <v>45766.583333333299</v>
      </c>
      <c r="B447" s="42">
        <v>14.6474896551724</v>
      </c>
    </row>
    <row r="448" spans="1:2" x14ac:dyDescent="0.35">
      <c r="A448" s="43">
        <v>45766.625</v>
      </c>
      <c r="B448" s="42">
        <v>13.290326666666701</v>
      </c>
    </row>
    <row r="449" spans="1:2" x14ac:dyDescent="0.35">
      <c r="A449" s="43">
        <v>45766.666666666701</v>
      </c>
      <c r="B449" s="42">
        <v>12.8694827586207</v>
      </c>
    </row>
    <row r="450" spans="1:2" x14ac:dyDescent="0.35">
      <c r="A450" s="43">
        <v>45766.708333333299</v>
      </c>
      <c r="B450" s="42">
        <v>12.17305</v>
      </c>
    </row>
    <row r="451" spans="1:2" x14ac:dyDescent="0.35">
      <c r="A451" s="43">
        <v>45766.75</v>
      </c>
      <c r="B451" s="42">
        <v>11.506804827586199</v>
      </c>
    </row>
    <row r="452" spans="1:2" x14ac:dyDescent="0.35">
      <c r="A452" s="43">
        <v>45766.791666666701</v>
      </c>
      <c r="B452" s="42">
        <v>4.9420630000000001</v>
      </c>
    </row>
    <row r="453" spans="1:2" x14ac:dyDescent="0.35">
      <c r="A453" s="43">
        <v>45766.833333333299</v>
      </c>
      <c r="B453" s="42">
        <v>1.8539032758620699</v>
      </c>
    </row>
    <row r="454" spans="1:2" x14ac:dyDescent="0.35">
      <c r="A454" s="43">
        <v>45766.875</v>
      </c>
      <c r="B454" s="42">
        <v>1.9277525</v>
      </c>
    </row>
    <row r="455" spans="1:2" x14ac:dyDescent="0.35">
      <c r="A455" s="43">
        <v>45766.916666666701</v>
      </c>
      <c r="B455" s="42">
        <v>2.13501603448276</v>
      </c>
    </row>
    <row r="456" spans="1:2" x14ac:dyDescent="0.35">
      <c r="A456" s="43">
        <v>45766.958333333299</v>
      </c>
      <c r="B456" s="42">
        <v>5.7755193333333299</v>
      </c>
    </row>
    <row r="457" spans="1:2" x14ac:dyDescent="0.35">
      <c r="A457" s="43">
        <v>45767</v>
      </c>
      <c r="B457" s="42">
        <v>3.6188943103448299</v>
      </c>
    </row>
    <row r="458" spans="1:2" x14ac:dyDescent="0.35">
      <c r="A458" s="43">
        <v>45767.041666666701</v>
      </c>
      <c r="B458" s="42">
        <v>3.5243971666666698</v>
      </c>
    </row>
    <row r="459" spans="1:2" x14ac:dyDescent="0.35">
      <c r="A459" s="43">
        <v>45767.083333333299</v>
      </c>
      <c r="B459" s="42">
        <v>3.2600977966101699</v>
      </c>
    </row>
    <row r="460" spans="1:2" x14ac:dyDescent="0.35">
      <c r="A460" s="43">
        <v>45767.125</v>
      </c>
      <c r="B460" s="42">
        <v>3.4505091666666701</v>
      </c>
    </row>
    <row r="461" spans="1:2" x14ac:dyDescent="0.35">
      <c r="A461" s="43">
        <v>45767.166666666701</v>
      </c>
      <c r="B461" s="42">
        <v>3.72387517241379</v>
      </c>
    </row>
    <row r="462" spans="1:2" x14ac:dyDescent="0.35">
      <c r="A462" s="43">
        <v>45767.208333333299</v>
      </c>
      <c r="B462" s="42">
        <v>4.312627</v>
      </c>
    </row>
    <row r="463" spans="1:2" x14ac:dyDescent="0.35">
      <c r="A463" s="43">
        <v>45767.25</v>
      </c>
      <c r="B463" s="42">
        <v>3.8753498275862102</v>
      </c>
    </row>
    <row r="464" spans="1:2" x14ac:dyDescent="0.35">
      <c r="A464" s="43">
        <v>45767.291666666701</v>
      </c>
      <c r="B464" s="42">
        <v>3.9761030000000002</v>
      </c>
    </row>
    <row r="465" spans="1:2" x14ac:dyDescent="0.35">
      <c r="A465" s="43">
        <v>45767.333333333299</v>
      </c>
      <c r="B465" s="42">
        <v>3.5693108620689702</v>
      </c>
    </row>
    <row r="466" spans="1:2" x14ac:dyDescent="0.35">
      <c r="A466" s="43">
        <v>45767.375</v>
      </c>
      <c r="B466" s="42">
        <v>3.3469568333333299</v>
      </c>
    </row>
    <row r="467" spans="1:2" x14ac:dyDescent="0.35">
      <c r="A467" s="43">
        <v>45767.416666666701</v>
      </c>
      <c r="B467" s="42">
        <v>4.0930751724137897</v>
      </c>
    </row>
    <row r="468" spans="1:2" x14ac:dyDescent="0.35">
      <c r="A468" s="43">
        <v>45767.458333333299</v>
      </c>
      <c r="B468" s="42">
        <v>4.5966848333333301</v>
      </c>
    </row>
    <row r="469" spans="1:2" x14ac:dyDescent="0.35">
      <c r="A469" s="43">
        <v>45767.5</v>
      </c>
      <c r="B469" s="42">
        <v>4.1085313793103504</v>
      </c>
    </row>
    <row r="470" spans="1:2" x14ac:dyDescent="0.35">
      <c r="A470" s="43">
        <v>45767.541666666701</v>
      </c>
      <c r="B470" s="42">
        <v>3.95581416666667</v>
      </c>
    </row>
    <row r="471" spans="1:2" x14ac:dyDescent="0.35">
      <c r="A471" s="43">
        <v>45767.583333333299</v>
      </c>
      <c r="B471" s="42">
        <v>3.35981672413793</v>
      </c>
    </row>
    <row r="472" spans="1:2" x14ac:dyDescent="0.35">
      <c r="A472" s="43">
        <v>45767.625</v>
      </c>
      <c r="B472" s="42">
        <v>3.5285618333333302</v>
      </c>
    </row>
    <row r="473" spans="1:2" x14ac:dyDescent="0.35">
      <c r="A473" s="43">
        <v>45767.666666666701</v>
      </c>
      <c r="B473" s="42">
        <v>3.1373170689655199</v>
      </c>
    </row>
    <row r="474" spans="1:2" x14ac:dyDescent="0.35">
      <c r="A474" s="43">
        <v>45767.708333333299</v>
      </c>
      <c r="B474" s="42">
        <v>3.0244861666666698</v>
      </c>
    </row>
    <row r="475" spans="1:2" x14ac:dyDescent="0.35">
      <c r="A475" s="43">
        <v>45767.75</v>
      </c>
      <c r="B475" s="42">
        <v>2.8517291379310299</v>
      </c>
    </row>
    <row r="476" spans="1:2" x14ac:dyDescent="0.35">
      <c r="A476" s="43">
        <v>45767.791666666701</v>
      </c>
      <c r="B476" s="42">
        <v>3.0830463333333298</v>
      </c>
    </row>
    <row r="477" spans="1:2" x14ac:dyDescent="0.35">
      <c r="A477" s="43">
        <v>45767.833333333299</v>
      </c>
      <c r="B477" s="42">
        <v>3.6529724137930999</v>
      </c>
    </row>
    <row r="478" spans="1:2" x14ac:dyDescent="0.35">
      <c r="A478" s="43">
        <v>45767.875</v>
      </c>
      <c r="B478" s="42">
        <v>5.0357986666666701</v>
      </c>
    </row>
    <row r="479" spans="1:2" x14ac:dyDescent="0.35">
      <c r="A479" s="43">
        <v>45767.916666666701</v>
      </c>
      <c r="B479" s="42">
        <v>4.8095182758620698</v>
      </c>
    </row>
    <row r="480" spans="1:2" x14ac:dyDescent="0.35">
      <c r="A480" s="43">
        <v>45767.958333333299</v>
      </c>
      <c r="B480" s="42">
        <v>4.3786618333333296</v>
      </c>
    </row>
    <row r="481" spans="1:2" x14ac:dyDescent="0.35">
      <c r="A481" s="43">
        <v>45768</v>
      </c>
      <c r="B481" s="42">
        <v>4.7489786206896598</v>
      </c>
    </row>
    <row r="482" spans="1:2" x14ac:dyDescent="0.35">
      <c r="A482" s="43">
        <v>45768.041666666701</v>
      </c>
      <c r="B482" s="42">
        <v>5.7364071666666696</v>
      </c>
    </row>
    <row r="483" spans="1:2" x14ac:dyDescent="0.35">
      <c r="A483" s="43">
        <v>45768.083333333299</v>
      </c>
      <c r="B483" s="42">
        <v>6.15652344827586</v>
      </c>
    </row>
    <row r="484" spans="1:2" x14ac:dyDescent="0.35">
      <c r="A484" s="43">
        <v>45768.125</v>
      </c>
      <c r="B484" s="42">
        <v>6.5494871666666699</v>
      </c>
    </row>
    <row r="485" spans="1:2" x14ac:dyDescent="0.35">
      <c r="A485" s="43">
        <v>45768.166666666701</v>
      </c>
      <c r="B485" s="42">
        <v>7.1615186206896597</v>
      </c>
    </row>
    <row r="486" spans="1:2" x14ac:dyDescent="0.35">
      <c r="A486" s="43">
        <v>45768.208333333299</v>
      </c>
      <c r="B486" s="42">
        <v>6.44007166666667</v>
      </c>
    </row>
    <row r="487" spans="1:2" x14ac:dyDescent="0.35">
      <c r="A487" s="43">
        <v>45768.25</v>
      </c>
      <c r="B487" s="42">
        <v>4.7422460344827604</v>
      </c>
    </row>
    <row r="488" spans="1:2" x14ac:dyDescent="0.35">
      <c r="A488" s="43">
        <v>45768.291666666701</v>
      </c>
      <c r="B488" s="42">
        <v>4.5744868333333297</v>
      </c>
    </row>
    <row r="489" spans="1:2" x14ac:dyDescent="0.35">
      <c r="A489" s="43">
        <v>45768.333333333299</v>
      </c>
      <c r="B489" s="42">
        <v>5.6471779310344798</v>
      </c>
    </row>
    <row r="490" spans="1:2" x14ac:dyDescent="0.35">
      <c r="A490" s="43">
        <v>45768.375</v>
      </c>
      <c r="B490" s="42">
        <v>7.840719</v>
      </c>
    </row>
    <row r="491" spans="1:2" x14ac:dyDescent="0.35">
      <c r="A491" s="43">
        <v>45768.416666666701</v>
      </c>
      <c r="B491" s="42">
        <v>10.436473448275899</v>
      </c>
    </row>
    <row r="492" spans="1:2" x14ac:dyDescent="0.35">
      <c r="A492" s="43">
        <v>45768.458333333299</v>
      </c>
      <c r="B492" s="42">
        <v>12.1703766666667</v>
      </c>
    </row>
    <row r="493" spans="1:2" x14ac:dyDescent="0.35">
      <c r="A493" s="43">
        <v>45768.5</v>
      </c>
      <c r="B493" s="42">
        <v>13.4764465517241</v>
      </c>
    </row>
    <row r="494" spans="1:2" x14ac:dyDescent="0.35">
      <c r="A494" s="43">
        <v>45768.541666666701</v>
      </c>
      <c r="B494" s="42">
        <v>13.6434316666667</v>
      </c>
    </row>
    <row r="495" spans="1:2" x14ac:dyDescent="0.35">
      <c r="A495" s="43">
        <v>45768.583333333299</v>
      </c>
      <c r="B495" s="42">
        <v>8.2039136206896508</v>
      </c>
    </row>
    <row r="496" spans="1:2" x14ac:dyDescent="0.35">
      <c r="A496" s="43">
        <v>45768.625</v>
      </c>
      <c r="B496" s="42">
        <v>2.7713239999999999</v>
      </c>
    </row>
    <row r="497" spans="1:2" x14ac:dyDescent="0.35">
      <c r="A497" s="43">
        <v>45768.666666666701</v>
      </c>
      <c r="B497" s="42">
        <v>2.30202586206897</v>
      </c>
    </row>
    <row r="498" spans="1:2" x14ac:dyDescent="0.35">
      <c r="A498" s="43">
        <v>45768.708333333299</v>
      </c>
      <c r="B498" s="42">
        <v>3.0480545000000001</v>
      </c>
    </row>
    <row r="499" spans="1:2" x14ac:dyDescent="0.35">
      <c r="A499" s="43">
        <v>45768.75</v>
      </c>
      <c r="B499" s="42">
        <v>2.3035062068965502</v>
      </c>
    </row>
    <row r="500" spans="1:2" x14ac:dyDescent="0.35">
      <c r="A500" s="43">
        <v>45768.791666666701</v>
      </c>
      <c r="B500" s="42">
        <v>0.80279761666666705</v>
      </c>
    </row>
    <row r="501" spans="1:2" x14ac:dyDescent="0.35">
      <c r="A501" s="43">
        <v>45768.833333333299</v>
      </c>
      <c r="B501" s="42">
        <v>25.402641500000001</v>
      </c>
    </row>
    <row r="502" spans="1:2" x14ac:dyDescent="0.35">
      <c r="A502" s="43">
        <v>45768.875</v>
      </c>
      <c r="B502" s="42">
        <v>2.55171183333333</v>
      </c>
    </row>
    <row r="503" spans="1:2" x14ac:dyDescent="0.35">
      <c r="A503" s="43">
        <v>45768.916666666701</v>
      </c>
      <c r="B503" s="42">
        <v>3.4368196551724099</v>
      </c>
    </row>
    <row r="504" spans="1:2" x14ac:dyDescent="0.35">
      <c r="A504" s="43">
        <v>45768.958333333299</v>
      </c>
      <c r="B504" s="42">
        <v>9.1444368333333408</v>
      </c>
    </row>
    <row r="505" spans="1:2" x14ac:dyDescent="0.35">
      <c r="A505" s="43">
        <v>45769</v>
      </c>
      <c r="B505" s="42">
        <v>5.2760449999999999</v>
      </c>
    </row>
    <row r="506" spans="1:2" x14ac:dyDescent="0.35">
      <c r="A506" s="43">
        <v>45769.041666666701</v>
      </c>
      <c r="B506" s="42">
        <v>2.9033329999999999</v>
      </c>
    </row>
    <row r="507" spans="1:2" x14ac:dyDescent="0.35">
      <c r="A507" s="43">
        <v>45769.083333333299</v>
      </c>
      <c r="B507" s="42">
        <v>2.19751310344828</v>
      </c>
    </row>
    <row r="508" spans="1:2" x14ac:dyDescent="0.35">
      <c r="A508" s="43">
        <v>45769.125</v>
      </c>
      <c r="B508" s="42">
        <v>3.1580970000000002</v>
      </c>
    </row>
    <row r="509" spans="1:2" x14ac:dyDescent="0.35">
      <c r="A509" s="43">
        <v>45769.166666666701</v>
      </c>
      <c r="B509" s="42">
        <v>2.6079741379310302</v>
      </c>
    </row>
    <row r="510" spans="1:2" x14ac:dyDescent="0.35">
      <c r="A510" s="43">
        <v>45769.208333333299</v>
      </c>
      <c r="B510" s="42">
        <v>2.3188168333333299</v>
      </c>
    </row>
    <row r="511" spans="1:2" x14ac:dyDescent="0.35">
      <c r="A511" s="43">
        <v>45769.25</v>
      </c>
      <c r="B511" s="42">
        <v>1.9468201724137899</v>
      </c>
    </row>
    <row r="512" spans="1:2" x14ac:dyDescent="0.35">
      <c r="A512" s="43">
        <v>45769.291666666701</v>
      </c>
      <c r="B512" s="42">
        <v>2.2855806666666698</v>
      </c>
    </row>
    <row r="513" spans="1:2" x14ac:dyDescent="0.35">
      <c r="A513" s="43">
        <v>45769.333333333299</v>
      </c>
      <c r="B513" s="42">
        <v>3.11446120689655</v>
      </c>
    </row>
    <row r="514" spans="1:2" x14ac:dyDescent="0.35">
      <c r="A514" s="43">
        <v>45769.375</v>
      </c>
      <c r="B514" s="42">
        <v>3.56906533333333</v>
      </c>
    </row>
    <row r="515" spans="1:2" x14ac:dyDescent="0.35">
      <c r="A515" s="43">
        <v>45769.416666666701</v>
      </c>
      <c r="B515" s="42">
        <v>4.1034481034482804</v>
      </c>
    </row>
    <row r="516" spans="1:2" x14ac:dyDescent="0.35">
      <c r="A516" s="43">
        <v>45769.458333333299</v>
      </c>
      <c r="B516" s="42">
        <v>4.0017211666666697</v>
      </c>
    </row>
    <row r="517" spans="1:2" x14ac:dyDescent="0.35">
      <c r="A517" s="43">
        <v>45769.5</v>
      </c>
      <c r="B517" s="42">
        <v>4.0460039655172402</v>
      </c>
    </row>
    <row r="518" spans="1:2" x14ac:dyDescent="0.35">
      <c r="A518" s="43">
        <v>45769.541666666701</v>
      </c>
      <c r="B518" s="42">
        <v>3.9750195000000001</v>
      </c>
    </row>
    <row r="519" spans="1:2" x14ac:dyDescent="0.35">
      <c r="A519" s="43">
        <v>45769.583333333299</v>
      </c>
      <c r="B519" s="42">
        <v>4.05795275862069</v>
      </c>
    </row>
    <row r="520" spans="1:2" x14ac:dyDescent="0.35">
      <c r="A520" s="43">
        <v>45769.625</v>
      </c>
      <c r="B520" s="42">
        <v>4.2582405000000003</v>
      </c>
    </row>
    <row r="521" spans="1:2" x14ac:dyDescent="0.35">
      <c r="A521" s="43">
        <v>45769.666666666701</v>
      </c>
      <c r="B521" s="42">
        <v>7.7358039655172401</v>
      </c>
    </row>
    <row r="522" spans="1:2" x14ac:dyDescent="0.35">
      <c r="A522" s="43">
        <v>45769.708333333299</v>
      </c>
      <c r="B522" s="42">
        <v>2.61627733333333</v>
      </c>
    </row>
    <row r="523" spans="1:2" x14ac:dyDescent="0.35">
      <c r="A523" s="43">
        <v>45769.75</v>
      </c>
      <c r="B523" s="42">
        <v>2.1136291379310301</v>
      </c>
    </row>
    <row r="524" spans="1:2" x14ac:dyDescent="0.35">
      <c r="A524" s="43">
        <v>45769.791666666701</v>
      </c>
      <c r="B524" s="42">
        <v>2.3219305000000001</v>
      </c>
    </row>
    <row r="525" spans="1:2" x14ac:dyDescent="0.35">
      <c r="A525" s="43">
        <v>45769.833333333299</v>
      </c>
      <c r="B525" s="42">
        <v>2.0853891379310299</v>
      </c>
    </row>
    <row r="526" spans="1:2" x14ac:dyDescent="0.35">
      <c r="A526" s="43">
        <v>45769.875</v>
      </c>
      <c r="B526" s="42">
        <v>1.74501</v>
      </c>
    </row>
    <row r="527" spans="1:2" x14ac:dyDescent="0.35">
      <c r="A527" s="43">
        <v>45769.916666666701</v>
      </c>
      <c r="B527" s="42">
        <v>2.54773017241379</v>
      </c>
    </row>
    <row r="528" spans="1:2" x14ac:dyDescent="0.35">
      <c r="A528" s="43">
        <v>45769.958333333299</v>
      </c>
      <c r="B528" s="42">
        <v>2.104149</v>
      </c>
    </row>
    <row r="529" spans="1:2" x14ac:dyDescent="0.35">
      <c r="A529" s="43">
        <v>45770</v>
      </c>
      <c r="B529" s="42">
        <v>2.09388620689655</v>
      </c>
    </row>
    <row r="530" spans="1:2" x14ac:dyDescent="0.35">
      <c r="A530" s="43">
        <v>45770.041666666701</v>
      </c>
      <c r="B530" s="42">
        <v>1.6864113333333299</v>
      </c>
    </row>
    <row r="531" spans="1:2" x14ac:dyDescent="0.35">
      <c r="A531" s="43">
        <v>45770.083333333299</v>
      </c>
      <c r="B531" s="42">
        <v>2.0240836206896602</v>
      </c>
    </row>
    <row r="532" spans="1:2" x14ac:dyDescent="0.35">
      <c r="A532" s="43">
        <v>45770.125</v>
      </c>
      <c r="B532" s="42">
        <v>2.0586730000000002</v>
      </c>
    </row>
    <row r="533" spans="1:2" x14ac:dyDescent="0.35">
      <c r="A533" s="43">
        <v>45770.166666666701</v>
      </c>
      <c r="B533" s="42">
        <v>2.04909051724138</v>
      </c>
    </row>
    <row r="534" spans="1:2" x14ac:dyDescent="0.35">
      <c r="A534" s="43">
        <v>45770.208333333299</v>
      </c>
      <c r="B534" s="42">
        <v>1.8755379999999999</v>
      </c>
    </row>
    <row r="535" spans="1:2" x14ac:dyDescent="0.35">
      <c r="A535" s="43">
        <v>45770.25</v>
      </c>
      <c r="B535" s="42">
        <v>1.46978137931035</v>
      </c>
    </row>
    <row r="536" spans="1:2" x14ac:dyDescent="0.35">
      <c r="A536" s="43">
        <v>45770.291666666701</v>
      </c>
      <c r="B536" s="42">
        <v>1.725306</v>
      </c>
    </row>
    <row r="537" spans="1:2" x14ac:dyDescent="0.35">
      <c r="A537" s="43">
        <v>45770.333333333299</v>
      </c>
      <c r="B537" s="42">
        <v>2.1528131034482798</v>
      </c>
    </row>
    <row r="538" spans="1:2" x14ac:dyDescent="0.35">
      <c r="A538" s="43">
        <v>45770.375</v>
      </c>
      <c r="B538" s="42">
        <v>2.1989628333333302</v>
      </c>
    </row>
    <row r="539" spans="1:2" x14ac:dyDescent="0.35">
      <c r="A539" s="43">
        <v>45770.416666666701</v>
      </c>
      <c r="B539" s="42">
        <v>2.2706612068965502</v>
      </c>
    </row>
    <row r="540" spans="1:2" x14ac:dyDescent="0.35">
      <c r="A540" s="43">
        <v>45770.458333333299</v>
      </c>
      <c r="B540" s="42">
        <v>3.9587140000000001</v>
      </c>
    </row>
    <row r="541" spans="1:2" x14ac:dyDescent="0.35">
      <c r="A541" s="43">
        <v>45770.5</v>
      </c>
      <c r="B541" s="42">
        <v>4.6990512068965504</v>
      </c>
    </row>
    <row r="542" spans="1:2" x14ac:dyDescent="0.35">
      <c r="A542" s="43">
        <v>45770.541666666701</v>
      </c>
      <c r="B542" s="42">
        <v>4.0363908333333303</v>
      </c>
    </row>
    <row r="543" spans="1:2" x14ac:dyDescent="0.35">
      <c r="A543" s="43">
        <v>45770.583333333299</v>
      </c>
      <c r="B543" s="42">
        <v>5.3100096551724096</v>
      </c>
    </row>
    <row r="544" spans="1:2" x14ac:dyDescent="0.35">
      <c r="A544" s="43">
        <v>45770.625</v>
      </c>
      <c r="B544" s="42">
        <v>6.9979048333333296</v>
      </c>
    </row>
    <row r="545" spans="1:2" x14ac:dyDescent="0.35">
      <c r="A545" s="43">
        <v>45770.666666666701</v>
      </c>
      <c r="B545" s="42">
        <v>6.2147686206896502</v>
      </c>
    </row>
    <row r="546" spans="1:2" x14ac:dyDescent="0.35">
      <c r="A546" s="43">
        <v>45770.708333333299</v>
      </c>
      <c r="B546" s="42">
        <v>6.9801054999999996</v>
      </c>
    </row>
    <row r="547" spans="1:2" x14ac:dyDescent="0.35">
      <c r="A547" s="43">
        <v>45770.75</v>
      </c>
      <c r="B547" s="42">
        <v>7.6918451724137897</v>
      </c>
    </row>
    <row r="548" spans="1:2" x14ac:dyDescent="0.35">
      <c r="A548" s="43">
        <v>45770.791666666701</v>
      </c>
      <c r="B548" s="42">
        <v>8.4711816666666593</v>
      </c>
    </row>
    <row r="549" spans="1:2" x14ac:dyDescent="0.35">
      <c r="A549" s="43">
        <v>45770.833333333299</v>
      </c>
      <c r="B549" s="42">
        <v>8.29334448275862</v>
      </c>
    </row>
    <row r="550" spans="1:2" x14ac:dyDescent="0.35">
      <c r="A550" s="43">
        <v>45770.875</v>
      </c>
      <c r="B550" s="42">
        <v>7.7685370000000002</v>
      </c>
    </row>
    <row r="551" spans="1:2" x14ac:dyDescent="0.35">
      <c r="A551" s="43">
        <v>45770.916666666701</v>
      </c>
      <c r="B551" s="42">
        <v>4.7715891379310298</v>
      </c>
    </row>
    <row r="552" spans="1:2" x14ac:dyDescent="0.35">
      <c r="A552" s="43">
        <v>45770.958333333299</v>
      </c>
      <c r="B552" s="42">
        <v>3.1035089999999999</v>
      </c>
    </row>
    <row r="553" spans="1:2" x14ac:dyDescent="0.35">
      <c r="A553" s="43">
        <v>45771</v>
      </c>
      <c r="B553" s="42">
        <v>7.1592810344827598</v>
      </c>
    </row>
    <row r="554" spans="1:2" x14ac:dyDescent="0.35">
      <c r="A554" s="43">
        <v>45771.041666666701</v>
      </c>
      <c r="B554" s="42">
        <v>15.0597383333333</v>
      </c>
    </row>
    <row r="555" spans="1:2" x14ac:dyDescent="0.35">
      <c r="A555" s="43">
        <v>45771.083333333299</v>
      </c>
      <c r="B555" s="42">
        <v>16.691275862068998</v>
      </c>
    </row>
    <row r="556" spans="1:2" x14ac:dyDescent="0.35">
      <c r="A556" s="43">
        <v>45771.125</v>
      </c>
      <c r="B556" s="42">
        <v>17.336919999999999</v>
      </c>
    </row>
    <row r="557" spans="1:2" x14ac:dyDescent="0.35">
      <c r="A557" s="43">
        <v>45771.166666666701</v>
      </c>
      <c r="B557" s="42">
        <v>16.8421672413793</v>
      </c>
    </row>
    <row r="558" spans="1:2" x14ac:dyDescent="0.35">
      <c r="A558" s="43">
        <v>45771.208333333299</v>
      </c>
      <c r="B558" s="42">
        <v>13.986255</v>
      </c>
    </row>
    <row r="559" spans="1:2" x14ac:dyDescent="0.35">
      <c r="A559" s="43">
        <v>45771.25</v>
      </c>
      <c r="B559" s="42">
        <v>10.602161379310299</v>
      </c>
    </row>
    <row r="560" spans="1:2" x14ac:dyDescent="0.35">
      <c r="A560" s="43">
        <v>45771.291666666701</v>
      </c>
      <c r="B560" s="42">
        <v>9.31651866666666</v>
      </c>
    </row>
    <row r="561" spans="1:2" x14ac:dyDescent="0.35">
      <c r="A561" s="43">
        <v>45771.333333333299</v>
      </c>
      <c r="B561" s="42">
        <v>7.3848837931034499</v>
      </c>
    </row>
    <row r="562" spans="1:2" x14ac:dyDescent="0.35">
      <c r="A562" s="43">
        <v>45771.375</v>
      </c>
      <c r="B562" s="42">
        <v>7.4500580000000003</v>
      </c>
    </row>
    <row r="563" spans="1:2" x14ac:dyDescent="0.35">
      <c r="A563" s="43">
        <v>45771.416666666701</v>
      </c>
      <c r="B563" s="42">
        <v>8.3218581034482799</v>
      </c>
    </row>
    <row r="564" spans="1:2" x14ac:dyDescent="0.35">
      <c r="A564" s="43">
        <v>45771.458333333299</v>
      </c>
      <c r="B564" s="42">
        <v>11.672525333333301</v>
      </c>
    </row>
    <row r="565" spans="1:2" x14ac:dyDescent="0.35">
      <c r="A565" s="43">
        <v>45771.5</v>
      </c>
      <c r="B565" s="42">
        <v>11.4714103448276</v>
      </c>
    </row>
    <row r="566" spans="1:2" x14ac:dyDescent="0.35">
      <c r="A566" s="43">
        <v>45771.541666666701</v>
      </c>
      <c r="B566" s="42">
        <v>10.8555973333333</v>
      </c>
    </row>
    <row r="567" spans="1:2" x14ac:dyDescent="0.35">
      <c r="A567" s="43">
        <v>45771.583333333299</v>
      </c>
      <c r="B567" s="42">
        <v>8.9248162068965495</v>
      </c>
    </row>
    <row r="568" spans="1:2" x14ac:dyDescent="0.35">
      <c r="A568" s="43">
        <v>45771.625</v>
      </c>
      <c r="B568" s="42">
        <v>8.7295416666666608</v>
      </c>
    </row>
    <row r="569" spans="1:2" x14ac:dyDescent="0.35">
      <c r="A569" s="43">
        <v>45771.666666666701</v>
      </c>
      <c r="B569" s="42">
        <v>7.6327917241379302</v>
      </c>
    </row>
    <row r="570" spans="1:2" x14ac:dyDescent="0.35">
      <c r="A570" s="43">
        <v>45771.708333333299</v>
      </c>
      <c r="B570" s="42">
        <v>7.4546443333333299</v>
      </c>
    </row>
    <row r="571" spans="1:2" x14ac:dyDescent="0.35">
      <c r="A571" s="43">
        <v>45771.75</v>
      </c>
      <c r="B571" s="42">
        <v>7.4000184482758602</v>
      </c>
    </row>
    <row r="572" spans="1:2" x14ac:dyDescent="0.35">
      <c r="A572" s="43">
        <v>45771.791666666701</v>
      </c>
      <c r="B572" s="42">
        <v>6.6993458333333296</v>
      </c>
    </row>
    <row r="573" spans="1:2" x14ac:dyDescent="0.35">
      <c r="A573" s="43">
        <v>45771.833333333299</v>
      </c>
      <c r="B573" s="42">
        <v>6.1167522413793103</v>
      </c>
    </row>
    <row r="574" spans="1:2" x14ac:dyDescent="0.35">
      <c r="A574" s="43">
        <v>45771.875</v>
      </c>
      <c r="B574" s="42">
        <v>5.8093265000000001</v>
      </c>
    </row>
    <row r="575" spans="1:2" x14ac:dyDescent="0.35">
      <c r="A575" s="43">
        <v>45771.916666666701</v>
      </c>
      <c r="B575" s="42">
        <v>7.6727148275862103</v>
      </c>
    </row>
    <row r="576" spans="1:2" x14ac:dyDescent="0.35">
      <c r="A576" s="43">
        <v>45771.958333333299</v>
      </c>
      <c r="B576" s="42">
        <v>8.8626518333333308</v>
      </c>
    </row>
    <row r="577" spans="1:2" x14ac:dyDescent="0.35">
      <c r="A577" s="43">
        <v>45772</v>
      </c>
      <c r="B577" s="42">
        <v>6.2467577586206904</v>
      </c>
    </row>
    <row r="578" spans="1:2" x14ac:dyDescent="0.35">
      <c r="A578" s="43">
        <v>45772.041666666701</v>
      </c>
      <c r="B578" s="42">
        <v>5.2774720000000004</v>
      </c>
    </row>
    <row r="579" spans="1:2" x14ac:dyDescent="0.35">
      <c r="A579" s="43">
        <v>45772.083333333299</v>
      </c>
      <c r="B579" s="42">
        <v>6.9066051724137898</v>
      </c>
    </row>
    <row r="580" spans="1:2" x14ac:dyDescent="0.35">
      <c r="A580" s="43">
        <v>45772.125</v>
      </c>
      <c r="B580" s="42">
        <v>7.2363118333333301</v>
      </c>
    </row>
    <row r="581" spans="1:2" x14ac:dyDescent="0.35">
      <c r="A581" s="43">
        <v>45772.166666666701</v>
      </c>
      <c r="B581" s="42">
        <v>7.1547394827586199</v>
      </c>
    </row>
    <row r="582" spans="1:2" x14ac:dyDescent="0.35">
      <c r="A582" s="43">
        <v>45772.208333333299</v>
      </c>
      <c r="B582" s="42">
        <v>7.3188636666666698</v>
      </c>
    </row>
    <row r="583" spans="1:2" x14ac:dyDescent="0.35">
      <c r="A583" s="43">
        <v>45772.25</v>
      </c>
      <c r="B583" s="42">
        <v>7.7494962068965503</v>
      </c>
    </row>
    <row r="584" spans="1:2" x14ac:dyDescent="0.35">
      <c r="A584" s="43">
        <v>45772.291666666701</v>
      </c>
      <c r="B584" s="42">
        <v>9.3162070000000003</v>
      </c>
    </row>
    <row r="585" spans="1:2" x14ac:dyDescent="0.35">
      <c r="A585" s="43">
        <v>45772.333333333299</v>
      </c>
      <c r="B585" s="42">
        <v>8.9163943103448293</v>
      </c>
    </row>
    <row r="586" spans="1:2" x14ac:dyDescent="0.35">
      <c r="A586" s="43">
        <v>45772.375</v>
      </c>
      <c r="B586" s="42">
        <v>10.9008268333333</v>
      </c>
    </row>
    <row r="587" spans="1:2" x14ac:dyDescent="0.35">
      <c r="A587" s="43">
        <v>45772.416666666701</v>
      </c>
      <c r="B587" s="42">
        <v>12.1529017241379</v>
      </c>
    </row>
    <row r="588" spans="1:2" x14ac:dyDescent="0.35">
      <c r="A588" s="43">
        <v>45772.458333333299</v>
      </c>
      <c r="B588" s="42">
        <v>11.116528000000001</v>
      </c>
    </row>
    <row r="589" spans="1:2" x14ac:dyDescent="0.35">
      <c r="A589" s="43">
        <v>45772.5</v>
      </c>
      <c r="B589" s="42">
        <v>10.9431760344828</v>
      </c>
    </row>
    <row r="590" spans="1:2" x14ac:dyDescent="0.35">
      <c r="A590" s="43">
        <v>45772.541666666701</v>
      </c>
      <c r="B590" s="42">
        <v>12.189919833333301</v>
      </c>
    </row>
    <row r="591" spans="1:2" x14ac:dyDescent="0.35">
      <c r="A591" s="43">
        <v>45772.583333333299</v>
      </c>
      <c r="B591" s="42">
        <v>10.7591377586207</v>
      </c>
    </row>
    <row r="592" spans="1:2" x14ac:dyDescent="0.35">
      <c r="A592" s="43">
        <v>45772.625</v>
      </c>
      <c r="B592" s="42">
        <v>13.1050318333333</v>
      </c>
    </row>
    <row r="593" spans="1:2" x14ac:dyDescent="0.35">
      <c r="A593" s="43">
        <v>45772.666666666701</v>
      </c>
      <c r="B593" s="42">
        <v>13.498912068965501</v>
      </c>
    </row>
    <row r="594" spans="1:2" x14ac:dyDescent="0.35">
      <c r="A594" s="43">
        <v>45772.708333333299</v>
      </c>
      <c r="B594" s="42">
        <v>12.4002933333333</v>
      </c>
    </row>
    <row r="595" spans="1:2" x14ac:dyDescent="0.35">
      <c r="A595" s="43">
        <v>45772.75</v>
      </c>
      <c r="B595" s="42">
        <v>12.2699586206897</v>
      </c>
    </row>
    <row r="596" spans="1:2" x14ac:dyDescent="0.35">
      <c r="A596" s="43">
        <v>45772.791666666701</v>
      </c>
      <c r="B596" s="42">
        <v>13.897318333333301</v>
      </c>
    </row>
    <row r="597" spans="1:2" x14ac:dyDescent="0.35">
      <c r="A597" s="43">
        <v>45772.833333333299</v>
      </c>
      <c r="B597" s="42">
        <v>14.661275862068999</v>
      </c>
    </row>
    <row r="598" spans="1:2" x14ac:dyDescent="0.35">
      <c r="A598" s="43">
        <v>45772.875</v>
      </c>
      <c r="B598" s="42">
        <v>13.1139783333333</v>
      </c>
    </row>
    <row r="599" spans="1:2" x14ac:dyDescent="0.35">
      <c r="A599" s="43">
        <v>45772.916666666701</v>
      </c>
      <c r="B599" s="42">
        <v>15.529524137931</v>
      </c>
    </row>
    <row r="600" spans="1:2" x14ac:dyDescent="0.35">
      <c r="A600" s="43">
        <v>45772.958333333299</v>
      </c>
      <c r="B600" s="42">
        <v>16.067064999999999</v>
      </c>
    </row>
    <row r="601" spans="1:2" x14ac:dyDescent="0.35">
      <c r="A601" s="43">
        <v>45773</v>
      </c>
      <c r="B601" s="42">
        <v>15.670224137930999</v>
      </c>
    </row>
    <row r="602" spans="1:2" x14ac:dyDescent="0.35">
      <c r="A602" s="43">
        <v>45773.041666666701</v>
      </c>
      <c r="B602" s="42">
        <v>16.204513333333299</v>
      </c>
    </row>
    <row r="603" spans="1:2" x14ac:dyDescent="0.35">
      <c r="A603" s="43">
        <v>45773.083333333299</v>
      </c>
      <c r="B603" s="42">
        <v>15.157667241379301</v>
      </c>
    </row>
    <row r="604" spans="1:2" x14ac:dyDescent="0.35">
      <c r="A604" s="43">
        <v>45773.125</v>
      </c>
      <c r="B604" s="42">
        <v>13.99804</v>
      </c>
    </row>
    <row r="605" spans="1:2" x14ac:dyDescent="0.35">
      <c r="A605" s="43">
        <v>45773.166666666701</v>
      </c>
      <c r="B605" s="42">
        <v>12.337906896551701</v>
      </c>
    </row>
    <row r="606" spans="1:2" x14ac:dyDescent="0.35">
      <c r="A606" s="43">
        <v>45773.208333333299</v>
      </c>
      <c r="B606" s="42">
        <v>12.429970000000001</v>
      </c>
    </row>
    <row r="607" spans="1:2" x14ac:dyDescent="0.35">
      <c r="A607" s="43">
        <v>45773.25</v>
      </c>
      <c r="B607" s="42">
        <v>13.8022448275862</v>
      </c>
    </row>
    <row r="608" spans="1:2" x14ac:dyDescent="0.35">
      <c r="A608" s="43">
        <v>45773.291666666701</v>
      </c>
      <c r="B608" s="42">
        <v>13.546438333333301</v>
      </c>
    </row>
    <row r="609" spans="1:2" x14ac:dyDescent="0.35">
      <c r="A609" s="43">
        <v>45773.333333333299</v>
      </c>
      <c r="B609" s="42">
        <v>13.1521344827586</v>
      </c>
    </row>
    <row r="610" spans="1:2" x14ac:dyDescent="0.35">
      <c r="A610" s="43">
        <v>45773.375</v>
      </c>
      <c r="B610" s="42">
        <v>11.9705033333333</v>
      </c>
    </row>
    <row r="611" spans="1:2" x14ac:dyDescent="0.35">
      <c r="A611" s="43">
        <v>45773.416666666701</v>
      </c>
      <c r="B611" s="42">
        <v>12.6470534482759</v>
      </c>
    </row>
    <row r="612" spans="1:2" x14ac:dyDescent="0.35">
      <c r="A612" s="43">
        <v>45773.458333333299</v>
      </c>
      <c r="B612" s="42">
        <v>12.607725</v>
      </c>
    </row>
    <row r="613" spans="1:2" x14ac:dyDescent="0.35">
      <c r="A613" s="43">
        <v>45773.5</v>
      </c>
      <c r="B613" s="42">
        <v>14.0723827586207</v>
      </c>
    </row>
    <row r="614" spans="1:2" x14ac:dyDescent="0.35">
      <c r="A614" s="43">
        <v>45773.541666666701</v>
      </c>
      <c r="B614" s="42">
        <v>19.497616666666701</v>
      </c>
    </row>
    <row r="615" spans="1:2" x14ac:dyDescent="0.35">
      <c r="A615" s="43">
        <v>45773.583333333299</v>
      </c>
      <c r="B615" s="42">
        <v>21.096308620689701</v>
      </c>
    </row>
    <row r="616" spans="1:2" x14ac:dyDescent="0.35">
      <c r="A616" s="43">
        <v>45773.625</v>
      </c>
      <c r="B616" s="42">
        <v>21.625761666666701</v>
      </c>
    </row>
    <row r="617" spans="1:2" x14ac:dyDescent="0.35">
      <c r="A617" s="43">
        <v>45773.666666666701</v>
      </c>
      <c r="B617" s="42">
        <v>24.4696586206897</v>
      </c>
    </row>
    <row r="618" spans="1:2" x14ac:dyDescent="0.35">
      <c r="A618" s="43">
        <v>45773.708333333299</v>
      </c>
      <c r="B618" s="42">
        <v>18.3674</v>
      </c>
    </row>
    <row r="619" spans="1:2" x14ac:dyDescent="0.35">
      <c r="A619" s="43">
        <v>45773.75</v>
      </c>
      <c r="B619" s="42">
        <v>19.021793103448299</v>
      </c>
    </row>
    <row r="620" spans="1:2" x14ac:dyDescent="0.35">
      <c r="A620" s="43">
        <v>45773.791666666701</v>
      </c>
      <c r="B620" s="42">
        <v>19.358505000000001</v>
      </c>
    </row>
    <row r="621" spans="1:2" x14ac:dyDescent="0.35">
      <c r="A621" s="43">
        <v>45773.833333333299</v>
      </c>
      <c r="B621" s="42">
        <v>23.7540672413793</v>
      </c>
    </row>
    <row r="622" spans="1:2" x14ac:dyDescent="0.35">
      <c r="A622" s="43">
        <v>45773.875</v>
      </c>
      <c r="B622" s="42">
        <v>26.8796966666667</v>
      </c>
    </row>
    <row r="623" spans="1:2" x14ac:dyDescent="0.35">
      <c r="A623" s="43">
        <v>45773.916666666701</v>
      </c>
      <c r="B623" s="42">
        <v>29.574808620689701</v>
      </c>
    </row>
    <row r="624" spans="1:2" x14ac:dyDescent="0.35">
      <c r="A624" s="43">
        <v>45773.958333333299</v>
      </c>
      <c r="B624" s="42">
        <v>30.793656666666699</v>
      </c>
    </row>
    <row r="625" spans="1:2" x14ac:dyDescent="0.35">
      <c r="A625" s="43">
        <v>45774</v>
      </c>
      <c r="B625" s="42">
        <v>32.148949999999999</v>
      </c>
    </row>
    <row r="626" spans="1:2" x14ac:dyDescent="0.35">
      <c r="A626" s="43">
        <v>45774.041666666701</v>
      </c>
      <c r="B626" s="42">
        <v>31.875351666666699</v>
      </c>
    </row>
    <row r="627" spans="1:2" x14ac:dyDescent="0.35">
      <c r="A627" s="43">
        <v>45774.083333333299</v>
      </c>
      <c r="B627" s="42">
        <v>30.870166101694899</v>
      </c>
    </row>
    <row r="628" spans="1:2" x14ac:dyDescent="0.35">
      <c r="A628" s="43">
        <v>45774.125</v>
      </c>
      <c r="B628" s="42">
        <v>29.324631666666701</v>
      </c>
    </row>
    <row r="629" spans="1:2" x14ac:dyDescent="0.35">
      <c r="A629" s="43">
        <v>45774.166666666701</v>
      </c>
      <c r="B629" s="42">
        <v>27.434327586206901</v>
      </c>
    </row>
    <row r="630" spans="1:2" x14ac:dyDescent="0.35">
      <c r="A630" s="43">
        <v>45774.208333333299</v>
      </c>
      <c r="B630" s="42">
        <v>23.798073333333299</v>
      </c>
    </row>
    <row r="631" spans="1:2" x14ac:dyDescent="0.35">
      <c r="A631" s="43">
        <v>45774.25</v>
      </c>
      <c r="B631" s="42">
        <v>21.6512275862069</v>
      </c>
    </row>
    <row r="632" spans="1:2" x14ac:dyDescent="0.35">
      <c r="A632" s="43">
        <v>45774.291666666701</v>
      </c>
      <c r="B632" s="42">
        <v>19.333459999999999</v>
      </c>
    </row>
    <row r="633" spans="1:2" x14ac:dyDescent="0.35">
      <c r="A633" s="43">
        <v>45774.333333333299</v>
      </c>
      <c r="B633" s="42">
        <v>15.354612068965499</v>
      </c>
    </row>
    <row r="634" spans="1:2" x14ac:dyDescent="0.35">
      <c r="A634" s="43">
        <v>45774.375</v>
      </c>
      <c r="B634" s="42">
        <v>12.488281666666699</v>
      </c>
    </row>
    <row r="635" spans="1:2" x14ac:dyDescent="0.35">
      <c r="A635" s="43">
        <v>45774.416666666701</v>
      </c>
      <c r="B635" s="42">
        <v>10.2044779310345</v>
      </c>
    </row>
    <row r="636" spans="1:2" x14ac:dyDescent="0.35">
      <c r="A636" s="43">
        <v>45774.458333333299</v>
      </c>
      <c r="B636" s="42">
        <v>4.6044146666666697</v>
      </c>
    </row>
    <row r="637" spans="1:2" x14ac:dyDescent="0.35">
      <c r="A637" s="43">
        <v>45774.5</v>
      </c>
      <c r="B637" s="42">
        <v>6.2663379310344798</v>
      </c>
    </row>
    <row r="638" spans="1:2" x14ac:dyDescent="0.35">
      <c r="A638" s="43">
        <v>45774.541666666701</v>
      </c>
      <c r="B638" s="42">
        <v>3.3837521666666701</v>
      </c>
    </row>
    <row r="639" spans="1:2" x14ac:dyDescent="0.35">
      <c r="A639" s="43">
        <v>45774.583333333299</v>
      </c>
      <c r="B639" s="42">
        <v>4.9386332758620703</v>
      </c>
    </row>
    <row r="640" spans="1:2" x14ac:dyDescent="0.35">
      <c r="A640" s="43">
        <v>45774.625</v>
      </c>
      <c r="B640" s="42">
        <v>2.4173763333333298</v>
      </c>
    </row>
    <row r="641" spans="1:2" x14ac:dyDescent="0.35">
      <c r="A641" s="43">
        <v>45774.666666666701</v>
      </c>
      <c r="B641" s="42">
        <v>2.5099103448275901</v>
      </c>
    </row>
    <row r="642" spans="1:2" x14ac:dyDescent="0.35">
      <c r="A642" s="43">
        <v>45774.708333333299</v>
      </c>
      <c r="B642" s="42">
        <v>2.1359659999999998</v>
      </c>
    </row>
    <row r="643" spans="1:2" x14ac:dyDescent="0.35">
      <c r="A643" s="43">
        <v>45774.75</v>
      </c>
      <c r="B643" s="42">
        <v>2.3833287931034501</v>
      </c>
    </row>
    <row r="644" spans="1:2" x14ac:dyDescent="0.35">
      <c r="A644" s="43">
        <v>45774.791666666701</v>
      </c>
      <c r="B644" s="42">
        <v>3.6025943333333301</v>
      </c>
    </row>
    <row r="645" spans="1:2" x14ac:dyDescent="0.35">
      <c r="A645" s="43">
        <v>45774.833333333299</v>
      </c>
      <c r="B645" s="42">
        <v>5.5942603448275898</v>
      </c>
    </row>
    <row r="646" spans="1:2" x14ac:dyDescent="0.35">
      <c r="A646" s="43">
        <v>45774.875</v>
      </c>
      <c r="B646" s="42">
        <v>13.606012</v>
      </c>
    </row>
    <row r="647" spans="1:2" x14ac:dyDescent="0.35">
      <c r="A647" s="43">
        <v>45774.916666666701</v>
      </c>
      <c r="B647" s="42">
        <v>5.0287829310344803</v>
      </c>
    </row>
    <row r="648" spans="1:2" x14ac:dyDescent="0.35">
      <c r="A648" s="43">
        <v>45774.958333333299</v>
      </c>
      <c r="B648" s="42">
        <v>6.3556293333333302</v>
      </c>
    </row>
    <row r="649" spans="1:2" x14ac:dyDescent="0.35">
      <c r="A649" s="43">
        <v>45775</v>
      </c>
      <c r="B649" s="42">
        <v>6.28205568965517</v>
      </c>
    </row>
    <row r="650" spans="1:2" x14ac:dyDescent="0.35">
      <c r="A650" s="43">
        <v>45775.041666666701</v>
      </c>
      <c r="B650" s="42">
        <v>10.840918333333301</v>
      </c>
    </row>
    <row r="651" spans="1:2" x14ac:dyDescent="0.35">
      <c r="A651" s="43">
        <v>45775.083333333299</v>
      </c>
      <c r="B651" s="42">
        <v>3.7034663793103402</v>
      </c>
    </row>
    <row r="652" spans="1:2" x14ac:dyDescent="0.35">
      <c r="A652" s="43">
        <v>45775.125</v>
      </c>
      <c r="B652" s="42">
        <v>3.967174</v>
      </c>
    </row>
    <row r="653" spans="1:2" x14ac:dyDescent="0.35">
      <c r="A653" s="43">
        <v>45775.166666666701</v>
      </c>
      <c r="B653" s="42">
        <v>5.5794148275862101</v>
      </c>
    </row>
    <row r="654" spans="1:2" x14ac:dyDescent="0.35">
      <c r="A654" s="43">
        <v>45775.208333333299</v>
      </c>
      <c r="B654" s="42">
        <v>6.7455255000000003</v>
      </c>
    </row>
    <row r="655" spans="1:2" x14ac:dyDescent="0.35">
      <c r="A655" s="43">
        <v>45775.25</v>
      </c>
      <c r="B655" s="42">
        <v>6.2835622413793102</v>
      </c>
    </row>
    <row r="656" spans="1:2" x14ac:dyDescent="0.35">
      <c r="A656" s="43">
        <v>45775.291666666701</v>
      </c>
      <c r="B656" s="42">
        <v>6.69508833333333</v>
      </c>
    </row>
    <row r="657" spans="1:2" x14ac:dyDescent="0.35">
      <c r="A657" s="43">
        <v>45775.333333333299</v>
      </c>
      <c r="B657" s="42">
        <v>7.9990468965517296</v>
      </c>
    </row>
    <row r="658" spans="1:2" x14ac:dyDescent="0.35">
      <c r="A658" s="43">
        <v>45775.375</v>
      </c>
      <c r="B658" s="42">
        <v>8.8544765000000005</v>
      </c>
    </row>
    <row r="659" spans="1:2" x14ac:dyDescent="0.35">
      <c r="A659" s="43">
        <v>45775.416666666701</v>
      </c>
      <c r="B659" s="42">
        <v>4.2976870689655202</v>
      </c>
    </row>
    <row r="660" spans="1:2" x14ac:dyDescent="0.35">
      <c r="A660" s="43">
        <v>45775.458333333299</v>
      </c>
      <c r="B660" s="42">
        <v>7.6091431666666702</v>
      </c>
    </row>
    <row r="661" spans="1:2" x14ac:dyDescent="0.35">
      <c r="A661" s="43">
        <v>45775.5</v>
      </c>
      <c r="B661" s="42">
        <v>4.4578568965517196</v>
      </c>
    </row>
    <row r="662" spans="1:2" x14ac:dyDescent="0.35">
      <c r="A662" s="43">
        <v>45775.541666666701</v>
      </c>
      <c r="B662" s="42">
        <v>5.0438324999999997</v>
      </c>
    </row>
    <row r="663" spans="1:2" x14ac:dyDescent="0.35">
      <c r="A663" s="43">
        <v>45775.583333333299</v>
      </c>
      <c r="B663" s="42">
        <v>8.2143262068965495</v>
      </c>
    </row>
    <row r="664" spans="1:2" x14ac:dyDescent="0.35">
      <c r="A664" s="43">
        <v>45775.625</v>
      </c>
      <c r="B664" s="42">
        <v>15.702975</v>
      </c>
    </row>
    <row r="665" spans="1:2" x14ac:dyDescent="0.35">
      <c r="A665" s="43">
        <v>45775.666666666701</v>
      </c>
      <c r="B665" s="42">
        <v>14.108081379310301</v>
      </c>
    </row>
    <row r="666" spans="1:2" x14ac:dyDescent="0.35">
      <c r="A666" s="43">
        <v>45775.708333333299</v>
      </c>
      <c r="B666" s="42">
        <v>8.1332783333333296</v>
      </c>
    </row>
    <row r="667" spans="1:2" x14ac:dyDescent="0.35">
      <c r="A667" s="43">
        <v>45775.75</v>
      </c>
      <c r="B667" s="42">
        <v>3.9237603448275902</v>
      </c>
    </row>
    <row r="668" spans="1:2" x14ac:dyDescent="0.35">
      <c r="A668" s="43">
        <v>45775.791666666701</v>
      </c>
      <c r="B668" s="42">
        <v>3.2572051666666701</v>
      </c>
    </row>
    <row r="669" spans="1:2" x14ac:dyDescent="0.35">
      <c r="A669" s="43">
        <v>45775.833333333299</v>
      </c>
      <c r="B669" s="42">
        <v>4.36034948275862</v>
      </c>
    </row>
    <row r="670" spans="1:2" x14ac:dyDescent="0.35">
      <c r="A670" s="43">
        <v>45775.875</v>
      </c>
      <c r="B670" s="42">
        <v>5.3952328333333304</v>
      </c>
    </row>
    <row r="671" spans="1:2" x14ac:dyDescent="0.35">
      <c r="A671" s="43">
        <v>45775.916666666701</v>
      </c>
      <c r="B671" s="42">
        <v>5.6408836206896602</v>
      </c>
    </row>
    <row r="672" spans="1:2" x14ac:dyDescent="0.35">
      <c r="A672" s="43">
        <v>45775.958333333299</v>
      </c>
      <c r="B672" s="42">
        <v>6.1414108333333397</v>
      </c>
    </row>
    <row r="673" spans="1:2" x14ac:dyDescent="0.35">
      <c r="A673" s="43">
        <v>45776</v>
      </c>
      <c r="B673" s="42">
        <v>7.9195318965517201</v>
      </c>
    </row>
    <row r="674" spans="1:2" x14ac:dyDescent="0.35">
      <c r="A674" s="43">
        <v>45776.041666666701</v>
      </c>
      <c r="B674" s="42">
        <v>9.9325481666666704</v>
      </c>
    </row>
    <row r="675" spans="1:2" x14ac:dyDescent="0.35">
      <c r="A675" s="43">
        <v>45776.083333333299</v>
      </c>
      <c r="B675" s="42">
        <v>12.637713793103501</v>
      </c>
    </row>
    <row r="676" spans="1:2" x14ac:dyDescent="0.35">
      <c r="A676" s="43">
        <v>45776.125</v>
      </c>
      <c r="B676" s="42">
        <v>14.988935</v>
      </c>
    </row>
    <row r="677" spans="1:2" x14ac:dyDescent="0.35">
      <c r="A677" s="43">
        <v>45776.166666666701</v>
      </c>
      <c r="B677" s="42">
        <v>17.183036206896499</v>
      </c>
    </row>
    <row r="678" spans="1:2" x14ac:dyDescent="0.35">
      <c r="A678" s="43">
        <v>45776.208333333299</v>
      </c>
      <c r="B678" s="42">
        <v>17.655090000000001</v>
      </c>
    </row>
    <row r="679" spans="1:2" x14ac:dyDescent="0.35">
      <c r="A679" s="43">
        <v>45776.25</v>
      </c>
      <c r="B679" s="42">
        <v>18.589424137931001</v>
      </c>
    </row>
    <row r="680" spans="1:2" x14ac:dyDescent="0.35">
      <c r="A680" s="43">
        <v>45776.291666666701</v>
      </c>
      <c r="B680" s="42">
        <v>19.305235</v>
      </c>
    </row>
    <row r="681" spans="1:2" x14ac:dyDescent="0.35">
      <c r="A681" s="43">
        <v>45776.333333333299</v>
      </c>
      <c r="B681" s="42">
        <v>20.271413793103498</v>
      </c>
    </row>
    <row r="682" spans="1:2" x14ac:dyDescent="0.35">
      <c r="A682" s="43">
        <v>45776.375</v>
      </c>
      <c r="B682" s="42">
        <v>26.5482783333333</v>
      </c>
    </row>
    <row r="683" spans="1:2" x14ac:dyDescent="0.35">
      <c r="A683" s="43">
        <v>45776.416666666701</v>
      </c>
      <c r="B683" s="42">
        <v>21.729615517241399</v>
      </c>
    </row>
    <row r="684" spans="1:2" x14ac:dyDescent="0.35">
      <c r="A684" s="43">
        <v>45776.458333333299</v>
      </c>
      <c r="B684" s="42">
        <v>23.1461166666667</v>
      </c>
    </row>
    <row r="685" spans="1:2" x14ac:dyDescent="0.35">
      <c r="A685" s="43">
        <v>45776.5</v>
      </c>
      <c r="B685" s="42">
        <v>19.7190362068966</v>
      </c>
    </row>
    <row r="686" spans="1:2" x14ac:dyDescent="0.35">
      <c r="A686" s="43">
        <v>45776.541666666701</v>
      </c>
      <c r="B686" s="42">
        <v>28.576571666666698</v>
      </c>
    </row>
    <row r="687" spans="1:2" x14ac:dyDescent="0.35">
      <c r="A687" s="43">
        <v>45776.583333333299</v>
      </c>
      <c r="B687" s="42">
        <v>24.6436568965517</v>
      </c>
    </row>
    <row r="688" spans="1:2" x14ac:dyDescent="0.35">
      <c r="A688" s="43">
        <v>45776.625</v>
      </c>
      <c r="B688" s="42">
        <v>38.451563333333297</v>
      </c>
    </row>
    <row r="689" spans="1:2" x14ac:dyDescent="0.35">
      <c r="A689" s="43">
        <v>45776.666666666701</v>
      </c>
      <c r="B689" s="42">
        <v>42.633616206896598</v>
      </c>
    </row>
    <row r="690" spans="1:2" x14ac:dyDescent="0.35">
      <c r="A690" s="43">
        <v>45776.708333333299</v>
      </c>
      <c r="B690" s="42">
        <v>18.561540666666701</v>
      </c>
    </row>
    <row r="691" spans="1:2" x14ac:dyDescent="0.35">
      <c r="A691" s="43">
        <v>45776.75</v>
      </c>
      <c r="B691" s="42">
        <v>23.341521551724099</v>
      </c>
    </row>
    <row r="692" spans="1:2" x14ac:dyDescent="0.35">
      <c r="A692" s="43">
        <v>45776.791666666701</v>
      </c>
      <c r="B692" s="42">
        <v>12.067754499999999</v>
      </c>
    </row>
    <row r="693" spans="1:2" x14ac:dyDescent="0.35">
      <c r="A693" s="43">
        <v>45776.833333333299</v>
      </c>
      <c r="B693" s="42">
        <v>14.0907844827586</v>
      </c>
    </row>
    <row r="694" spans="1:2" x14ac:dyDescent="0.35">
      <c r="A694" s="43">
        <v>45776.875</v>
      </c>
      <c r="B694" s="42">
        <v>17.255700000000001</v>
      </c>
    </row>
    <row r="695" spans="1:2" x14ac:dyDescent="0.35">
      <c r="A695" s="43">
        <v>45776.916666666701</v>
      </c>
      <c r="B695" s="42">
        <v>18.464213793103401</v>
      </c>
    </row>
    <row r="696" spans="1:2" x14ac:dyDescent="0.35">
      <c r="A696" s="43">
        <v>45776.958333333299</v>
      </c>
      <c r="B696" s="42">
        <v>17.962738333333299</v>
      </c>
    </row>
    <row r="697" spans="1:2" x14ac:dyDescent="0.35">
      <c r="A697" s="43">
        <v>45777</v>
      </c>
      <c r="B697" s="42">
        <v>14.717181034482801</v>
      </c>
    </row>
    <row r="698" spans="1:2" x14ac:dyDescent="0.35">
      <c r="A698" s="43">
        <v>45777.041666666701</v>
      </c>
      <c r="B698" s="42">
        <v>11.615489999999999</v>
      </c>
    </row>
    <row r="699" spans="1:2" x14ac:dyDescent="0.35">
      <c r="A699" s="43">
        <v>45777.083333333299</v>
      </c>
      <c r="B699" s="42">
        <v>11.696237931034499</v>
      </c>
    </row>
    <row r="700" spans="1:2" x14ac:dyDescent="0.35">
      <c r="A700" s="43">
        <v>45777.125</v>
      </c>
      <c r="B700" s="42">
        <v>11.705883333333301</v>
      </c>
    </row>
    <row r="701" spans="1:2" x14ac:dyDescent="0.35">
      <c r="A701" s="43">
        <v>45777.166666666701</v>
      </c>
      <c r="B701" s="42">
        <v>11.7320568965517</v>
      </c>
    </row>
    <row r="702" spans="1:2" x14ac:dyDescent="0.35">
      <c r="A702" s="43">
        <v>45777.208333333299</v>
      </c>
      <c r="B702" s="42">
        <v>12.6038916666667</v>
      </c>
    </row>
    <row r="703" spans="1:2" x14ac:dyDescent="0.35">
      <c r="A703" s="43">
        <v>45777.25</v>
      </c>
      <c r="B703" s="42">
        <v>12.9536672413793</v>
      </c>
    </row>
    <row r="704" spans="1:2" x14ac:dyDescent="0.35">
      <c r="A704" s="43">
        <v>45777.291666666701</v>
      </c>
      <c r="B704" s="42">
        <v>16.2445116666667</v>
      </c>
    </row>
    <row r="705" spans="1:2" x14ac:dyDescent="0.35">
      <c r="A705" s="43">
        <v>45777.333333333299</v>
      </c>
      <c r="B705" s="42">
        <v>25.441886206896601</v>
      </c>
    </row>
    <row r="706" spans="1:2" x14ac:dyDescent="0.35">
      <c r="A706" s="43">
        <v>45777.375</v>
      </c>
      <c r="B706" s="42">
        <v>22.037303333333298</v>
      </c>
    </row>
    <row r="707" spans="1:2" x14ac:dyDescent="0.35">
      <c r="A707" s="43">
        <v>45777.416666666701</v>
      </c>
      <c r="B707" s="42">
        <v>21.103662068965502</v>
      </c>
    </row>
    <row r="708" spans="1:2" x14ac:dyDescent="0.35">
      <c r="A708" s="43">
        <v>45777.458333333299</v>
      </c>
      <c r="B708" s="42">
        <v>27.543461666666701</v>
      </c>
    </row>
    <row r="709" spans="1:2" x14ac:dyDescent="0.35">
      <c r="A709" s="43">
        <v>45777.5</v>
      </c>
      <c r="B709" s="42">
        <v>27.3445931034483</v>
      </c>
    </row>
    <row r="710" spans="1:2" x14ac:dyDescent="0.35">
      <c r="A710" s="43">
        <v>45777.541666666701</v>
      </c>
      <c r="B710" s="42">
        <v>18.642986666666701</v>
      </c>
    </row>
    <row r="711" spans="1:2" x14ac:dyDescent="0.35">
      <c r="A711" s="43">
        <v>45777.583333333299</v>
      </c>
      <c r="B711" s="42">
        <v>37.376991379310297</v>
      </c>
    </row>
    <row r="712" spans="1:2" x14ac:dyDescent="0.35">
      <c r="A712" s="43">
        <v>45777.625</v>
      </c>
      <c r="B712" s="42">
        <v>28.296426666666701</v>
      </c>
    </row>
    <row r="713" spans="1:2" x14ac:dyDescent="0.35">
      <c r="A713" s="43">
        <v>45777.666666666701</v>
      </c>
      <c r="B713" s="42">
        <v>23.856999999999999</v>
      </c>
    </row>
    <row r="714" spans="1:2" x14ac:dyDescent="0.35">
      <c r="A714" s="43">
        <v>45777.708333333299</v>
      </c>
      <c r="B714" s="42">
        <v>12.960938333333299</v>
      </c>
    </row>
    <row r="715" spans="1:2" x14ac:dyDescent="0.35">
      <c r="A715" s="43">
        <v>45777.75</v>
      </c>
      <c r="B715" s="42">
        <v>12.1268977586207</v>
      </c>
    </row>
    <row r="716" spans="1:2" x14ac:dyDescent="0.35">
      <c r="A716" s="43">
        <v>45777.791666666701</v>
      </c>
      <c r="B716" s="42">
        <v>10.5085626666667</v>
      </c>
    </row>
    <row r="717" spans="1:2" x14ac:dyDescent="0.35">
      <c r="A717" s="43">
        <v>45777.833333333299</v>
      </c>
      <c r="B717" s="42">
        <v>9.1723763793103394</v>
      </c>
    </row>
    <row r="718" spans="1:2" x14ac:dyDescent="0.35">
      <c r="A718" s="43">
        <v>45777.875</v>
      </c>
      <c r="B718" s="42">
        <v>10.607162333333299</v>
      </c>
    </row>
    <row r="719" spans="1:2" x14ac:dyDescent="0.35">
      <c r="A719" s="43">
        <v>45777.916666666701</v>
      </c>
      <c r="B719" s="42">
        <v>12.066967241379301</v>
      </c>
    </row>
    <row r="720" spans="1:2" x14ac:dyDescent="0.35">
      <c r="A720" s="43">
        <v>45777.958333333299</v>
      </c>
      <c r="B720" s="42">
        <v>11.712014999999999</v>
      </c>
    </row>
    <row r="721" spans="1:2" x14ac:dyDescent="0.35">
      <c r="A721" s="43">
        <v>45778</v>
      </c>
      <c r="B721" s="42">
        <v>15.9513603448276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86D7-8C1E-472F-A37C-B98C1184D300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4.2185325862069002E-2</v>
      </c>
      <c r="D2" s="42" t="s">
        <v>220</v>
      </c>
      <c r="E2" s="42" t="s">
        <v>483</v>
      </c>
      <c r="F2" s="43">
        <v>45748.041666666701</v>
      </c>
      <c r="G2" s="43">
        <v>45778</v>
      </c>
      <c r="H2" s="42">
        <v>1.33</v>
      </c>
      <c r="I2" s="42">
        <v>0</v>
      </c>
      <c r="J2" s="42">
        <v>37.29</v>
      </c>
      <c r="K2" s="42">
        <v>0</v>
      </c>
      <c r="L2" s="42">
        <v>99.31</v>
      </c>
    </row>
    <row r="3" spans="1:12" x14ac:dyDescent="0.35">
      <c r="A3" s="43">
        <v>45748.083333333299</v>
      </c>
      <c r="B3" s="42">
        <v>1.6854999999999999E-3</v>
      </c>
    </row>
    <row r="4" spans="1:12" x14ac:dyDescent="0.35">
      <c r="A4" s="43">
        <v>45748.125</v>
      </c>
      <c r="B4" s="42">
        <v>2.2641825862069E-2</v>
      </c>
    </row>
    <row r="5" spans="1:12" x14ac:dyDescent="0.35">
      <c r="A5" s="43">
        <v>45748.166666666701</v>
      </c>
      <c r="B5" s="42">
        <v>6.9638983333333302E-3</v>
      </c>
    </row>
    <row r="6" spans="1:12" x14ac:dyDescent="0.35">
      <c r="A6" s="43">
        <v>45748.208333333299</v>
      </c>
      <c r="B6" s="42">
        <v>0.14652849310344801</v>
      </c>
    </row>
    <row r="7" spans="1:12" x14ac:dyDescent="0.35">
      <c r="A7" s="43">
        <v>45748.25</v>
      </c>
      <c r="B7" s="42">
        <v>1.23799485</v>
      </c>
    </row>
    <row r="8" spans="1:12" x14ac:dyDescent="0.35">
      <c r="A8" s="43">
        <v>45748.291666666701</v>
      </c>
      <c r="B8" s="42">
        <v>3.15871512586207</v>
      </c>
    </row>
    <row r="9" spans="1:12" x14ac:dyDescent="0.35">
      <c r="A9" s="43">
        <v>45748.333333333299</v>
      </c>
      <c r="B9" s="42">
        <v>5.1502325000000004</v>
      </c>
    </row>
    <row r="10" spans="1:12" x14ac:dyDescent="0.35">
      <c r="A10" s="43">
        <v>45748.375</v>
      </c>
      <c r="B10" s="42">
        <v>0.72609644137931095</v>
      </c>
    </row>
    <row r="11" spans="1:12" x14ac:dyDescent="0.35">
      <c r="A11" s="43">
        <v>45748.416666666701</v>
      </c>
      <c r="B11" s="42">
        <v>0.99043665000000003</v>
      </c>
    </row>
    <row r="12" spans="1:12" x14ac:dyDescent="0.35">
      <c r="A12" s="43">
        <v>45748.458333333299</v>
      </c>
      <c r="B12" s="42">
        <v>0.24454198448275899</v>
      </c>
    </row>
    <row r="13" spans="1:12" x14ac:dyDescent="0.35">
      <c r="A13" s="43">
        <v>45748.5</v>
      </c>
      <c r="B13" s="42">
        <v>0.43004266833333299</v>
      </c>
    </row>
    <row r="14" spans="1:12" x14ac:dyDescent="0.35">
      <c r="A14" s="43">
        <v>45748.541666666701</v>
      </c>
      <c r="B14" s="42">
        <v>0.195195596551724</v>
      </c>
    </row>
    <row r="15" spans="1:12" x14ac:dyDescent="0.35">
      <c r="A15" s="43">
        <v>45748.583333333299</v>
      </c>
      <c r="B15" s="42">
        <v>1.3005993333333301</v>
      </c>
    </row>
    <row r="16" spans="1:12" x14ac:dyDescent="0.35">
      <c r="A16" s="43">
        <v>45748.625</v>
      </c>
      <c r="B16" s="42">
        <v>1.70249175344828</v>
      </c>
    </row>
    <row r="17" spans="1:2" x14ac:dyDescent="0.35">
      <c r="A17" s="43">
        <v>45748.666666666701</v>
      </c>
      <c r="B17" s="42">
        <v>0.53311309833333298</v>
      </c>
    </row>
    <row r="18" spans="1:2" x14ac:dyDescent="0.35">
      <c r="A18" s="43">
        <v>45748.708333333299</v>
      </c>
      <c r="B18" s="42">
        <v>0.93983786206896602</v>
      </c>
    </row>
    <row r="19" spans="1:2" x14ac:dyDescent="0.35">
      <c r="A19" s="43">
        <v>45748.75</v>
      </c>
      <c r="B19" s="42">
        <v>0.59466947999999997</v>
      </c>
    </row>
    <row r="20" spans="1:2" x14ac:dyDescent="0.35">
      <c r="A20" s="43">
        <v>45748.791666666701</v>
      </c>
      <c r="B20" s="42">
        <v>0.19069381724137899</v>
      </c>
    </row>
    <row r="21" spans="1:2" x14ac:dyDescent="0.35">
      <c r="A21" s="43">
        <v>45748.833333333299</v>
      </c>
      <c r="B21" s="42">
        <v>0.152257425</v>
      </c>
    </row>
    <row r="22" spans="1:2" x14ac:dyDescent="0.35">
      <c r="A22" s="43">
        <v>45748.875</v>
      </c>
      <c r="B22" s="42">
        <v>0.131473172413793</v>
      </c>
    </row>
    <row r="23" spans="1:2" x14ac:dyDescent="0.35">
      <c r="A23" s="43">
        <v>45748.916666666701</v>
      </c>
      <c r="B23" s="42">
        <v>3.0565749999999999E-2</v>
      </c>
    </row>
    <row r="24" spans="1:2" x14ac:dyDescent="0.35">
      <c r="A24" s="43">
        <v>45748.958333333299</v>
      </c>
      <c r="B24" s="42">
        <v>5.4561487931034498E-2</v>
      </c>
    </row>
    <row r="25" spans="1:2" x14ac:dyDescent="0.35">
      <c r="A25" s="43">
        <v>45749</v>
      </c>
      <c r="B25" s="42">
        <v>0.62087079000000001</v>
      </c>
    </row>
    <row r="26" spans="1:2" x14ac:dyDescent="0.35">
      <c r="A26" s="43">
        <v>45749.041666666701</v>
      </c>
      <c r="B26" s="42">
        <v>0.98088164310344805</v>
      </c>
    </row>
    <row r="27" spans="1:2" x14ac:dyDescent="0.35">
      <c r="A27" s="43">
        <v>45749.083333333299</v>
      </c>
      <c r="B27" s="42">
        <v>2.9907061666666701</v>
      </c>
    </row>
    <row r="28" spans="1:2" x14ac:dyDescent="0.35">
      <c r="A28" s="43">
        <v>45749.125</v>
      </c>
      <c r="B28" s="42">
        <v>0.386977877586207</v>
      </c>
    </row>
    <row r="29" spans="1:2" x14ac:dyDescent="0.35">
      <c r="A29" s="43">
        <v>45749.166666666701</v>
      </c>
      <c r="B29" s="42">
        <v>0.59136080000000002</v>
      </c>
    </row>
    <row r="30" spans="1:2" x14ac:dyDescent="0.35">
      <c r="A30" s="43">
        <v>45749.208333333299</v>
      </c>
      <c r="B30" s="42">
        <v>8.9935574137931004E-2</v>
      </c>
    </row>
    <row r="31" spans="1:2" x14ac:dyDescent="0.35">
      <c r="A31" s="43">
        <v>45749.25</v>
      </c>
      <c r="B31" s="42">
        <v>0.25012718833333297</v>
      </c>
    </row>
    <row r="32" spans="1:2" x14ac:dyDescent="0.35">
      <c r="A32" s="43">
        <v>45749.291666666701</v>
      </c>
      <c r="B32" s="42">
        <v>0.92536424482758595</v>
      </c>
    </row>
    <row r="33" spans="1:2" x14ac:dyDescent="0.35">
      <c r="A33" s="43">
        <v>45749.333333333299</v>
      </c>
      <c r="B33" s="42">
        <v>1.82051535</v>
      </c>
    </row>
    <row r="34" spans="1:2" x14ac:dyDescent="0.35">
      <c r="A34" s="43">
        <v>45749.375</v>
      </c>
      <c r="B34" s="42">
        <v>0.49678952758620698</v>
      </c>
    </row>
    <row r="35" spans="1:2" x14ac:dyDescent="0.35">
      <c r="A35" s="43">
        <v>45749.416666666701</v>
      </c>
      <c r="B35" s="42">
        <v>0.34082195500000001</v>
      </c>
    </row>
    <row r="36" spans="1:2" x14ac:dyDescent="0.35">
      <c r="A36" s="43">
        <v>45749.458333333299</v>
      </c>
      <c r="B36" s="42">
        <v>0.318582374137931</v>
      </c>
    </row>
    <row r="37" spans="1:2" x14ac:dyDescent="0.35">
      <c r="A37" s="43">
        <v>45749.5</v>
      </c>
      <c r="B37" s="42">
        <v>0.37211886333333299</v>
      </c>
    </row>
    <row r="38" spans="1:2" x14ac:dyDescent="0.35">
      <c r="A38" s="43">
        <v>45749.541666666701</v>
      </c>
      <c r="B38" s="42">
        <v>0.88950534999999997</v>
      </c>
    </row>
    <row r="39" spans="1:2" x14ac:dyDescent="0.35">
      <c r="A39" s="43">
        <v>45749.583333333299</v>
      </c>
      <c r="B39" s="42">
        <v>2.2275086666666701</v>
      </c>
    </row>
    <row r="40" spans="1:2" x14ac:dyDescent="0.35">
      <c r="A40" s="43">
        <v>45749.625</v>
      </c>
      <c r="B40" s="42">
        <v>0.77906037413793106</v>
      </c>
    </row>
    <row r="41" spans="1:2" x14ac:dyDescent="0.35">
      <c r="A41" s="43">
        <v>45749.666666666701</v>
      </c>
      <c r="B41" s="42">
        <v>0.47790295999999999</v>
      </c>
    </row>
    <row r="42" spans="1:2" x14ac:dyDescent="0.35">
      <c r="A42" s="43">
        <v>45749.708333333299</v>
      </c>
      <c r="B42" s="42">
        <v>3.3517418793103499</v>
      </c>
    </row>
    <row r="43" spans="1:2" x14ac:dyDescent="0.35">
      <c r="A43" s="43">
        <v>45749.75</v>
      </c>
      <c r="B43" s="42">
        <v>3.8418491666666701</v>
      </c>
    </row>
    <row r="44" spans="1:2" x14ac:dyDescent="0.35">
      <c r="A44" s="43">
        <v>45749.791666666701</v>
      </c>
      <c r="B44" s="42">
        <v>0.35415212758620701</v>
      </c>
    </row>
    <row r="45" spans="1:2" x14ac:dyDescent="0.35">
      <c r="A45" s="43">
        <v>45749.833333333299</v>
      </c>
      <c r="B45" s="42">
        <v>1.5217489830508499E-2</v>
      </c>
    </row>
    <row r="46" spans="1:2" x14ac:dyDescent="0.35">
      <c r="A46" s="43">
        <v>45749.875</v>
      </c>
      <c r="B46" s="42">
        <v>2.2269316666666599E-3</v>
      </c>
    </row>
    <row r="47" spans="1:2" x14ac:dyDescent="0.35">
      <c r="A47" s="43">
        <v>45749.916666666701</v>
      </c>
      <c r="B47" s="42">
        <v>2.7777833333333002E-4</v>
      </c>
    </row>
    <row r="48" spans="1:2" x14ac:dyDescent="0.35">
      <c r="A48" s="43">
        <v>45749.958333333299</v>
      </c>
      <c r="B48" s="42">
        <v>9.1528620689655102E-2</v>
      </c>
    </row>
    <row r="49" spans="1:2" x14ac:dyDescent="0.35">
      <c r="A49" s="43">
        <v>45750</v>
      </c>
      <c r="B49" s="42">
        <v>0.94663040499999995</v>
      </c>
    </row>
    <row r="50" spans="1:2" x14ac:dyDescent="0.35">
      <c r="A50" s="43">
        <v>45750.041666666701</v>
      </c>
      <c r="B50" s="42">
        <v>0.50419355172413804</v>
      </c>
    </row>
    <row r="51" spans="1:2" x14ac:dyDescent="0.35">
      <c r="A51" s="43">
        <v>45750.083333333299</v>
      </c>
      <c r="B51" s="42">
        <v>0.93278965000000003</v>
      </c>
    </row>
    <row r="52" spans="1:2" x14ac:dyDescent="0.35">
      <c r="A52" s="43">
        <v>45750.125</v>
      </c>
      <c r="B52" s="42">
        <v>0.39569478448275902</v>
      </c>
    </row>
    <row r="53" spans="1:2" x14ac:dyDescent="0.35">
      <c r="A53" s="43">
        <v>45750.166666666701</v>
      </c>
      <c r="B53" s="42">
        <v>2.4006606666666701</v>
      </c>
    </row>
    <row r="54" spans="1:2" x14ac:dyDescent="0.35">
      <c r="A54" s="43">
        <v>45750.208333333299</v>
      </c>
      <c r="B54" s="42">
        <v>1.62404121206897</v>
      </c>
    </row>
    <row r="55" spans="1:2" x14ac:dyDescent="0.35">
      <c r="A55" s="43">
        <v>45750.25</v>
      </c>
      <c r="B55" s="42">
        <v>4.1376869999999997</v>
      </c>
    </row>
    <row r="56" spans="1:2" x14ac:dyDescent="0.35">
      <c r="A56" s="43">
        <v>45750.291666666701</v>
      </c>
      <c r="B56" s="42">
        <v>0.36265930172413802</v>
      </c>
    </row>
    <row r="57" spans="1:2" x14ac:dyDescent="0.35">
      <c r="A57" s="43">
        <v>45750.333333333299</v>
      </c>
      <c r="B57" s="42">
        <v>1.9951437166666699</v>
      </c>
    </row>
    <row r="58" spans="1:2" x14ac:dyDescent="0.35">
      <c r="A58" s="43">
        <v>45750.375</v>
      </c>
      <c r="B58" s="42">
        <v>2.0955752413793101</v>
      </c>
    </row>
    <row r="59" spans="1:2" x14ac:dyDescent="0.35">
      <c r="A59" s="43">
        <v>45750.416666666701</v>
      </c>
      <c r="B59" s="42">
        <v>4.7254031666666698</v>
      </c>
    </row>
    <row r="60" spans="1:2" x14ac:dyDescent="0.35">
      <c r="A60" s="43">
        <v>45750.458333333299</v>
      </c>
      <c r="B60" s="42">
        <v>0.38780611379310298</v>
      </c>
    </row>
    <row r="61" spans="1:2" x14ac:dyDescent="0.35">
      <c r="A61" s="43">
        <v>45750.5</v>
      </c>
      <c r="B61" s="42">
        <v>0.39045149666666701</v>
      </c>
    </row>
    <row r="62" spans="1:2" x14ac:dyDescent="0.35">
      <c r="A62" s="43">
        <v>45750.541666666701</v>
      </c>
      <c r="B62" s="42">
        <v>1.7406277758620701</v>
      </c>
    </row>
    <row r="63" spans="1:2" x14ac:dyDescent="0.35">
      <c r="A63" s="43">
        <v>45750.583333333299</v>
      </c>
      <c r="B63" s="42">
        <v>1.6336605</v>
      </c>
    </row>
    <row r="64" spans="1:2" x14ac:dyDescent="0.35">
      <c r="A64" s="43">
        <v>45750.625</v>
      </c>
      <c r="B64" s="42">
        <v>0.80448118275862102</v>
      </c>
    </row>
    <row r="65" spans="1:2" x14ac:dyDescent="0.35">
      <c r="A65" s="43">
        <v>45750.666666666701</v>
      </c>
      <c r="B65" s="42">
        <v>0.72729644500000001</v>
      </c>
    </row>
    <row r="66" spans="1:2" x14ac:dyDescent="0.35">
      <c r="A66" s="43">
        <v>45750.708333333299</v>
      </c>
      <c r="B66" s="42">
        <v>0.68148144310344805</v>
      </c>
    </row>
    <row r="67" spans="1:2" x14ac:dyDescent="0.35">
      <c r="A67" s="43">
        <v>45750.75</v>
      </c>
      <c r="B67" s="42">
        <v>1.7473525999999999</v>
      </c>
    </row>
    <row r="68" spans="1:2" x14ac:dyDescent="0.35">
      <c r="A68" s="43">
        <v>45750.791666666701</v>
      </c>
      <c r="B68" s="42">
        <v>5.2921341379310398</v>
      </c>
    </row>
    <row r="69" spans="1:2" x14ac:dyDescent="0.35">
      <c r="A69" s="43">
        <v>45750.833333333299</v>
      </c>
      <c r="B69" s="42">
        <v>1.8008151833333299</v>
      </c>
    </row>
    <row r="70" spans="1:2" x14ac:dyDescent="0.35">
      <c r="A70" s="43">
        <v>45750.875</v>
      </c>
      <c r="B70" s="42">
        <v>0.87106739655172405</v>
      </c>
    </row>
    <row r="71" spans="1:2" x14ac:dyDescent="0.35">
      <c r="A71" s="43">
        <v>45750.916666666701</v>
      </c>
      <c r="B71" s="42">
        <v>2.8233523333333301</v>
      </c>
    </row>
    <row r="72" spans="1:2" x14ac:dyDescent="0.35">
      <c r="A72" s="43">
        <v>45750.958333333299</v>
      </c>
      <c r="B72" s="42">
        <v>2.0493089827586202</v>
      </c>
    </row>
    <row r="73" spans="1:2" x14ac:dyDescent="0.35">
      <c r="A73" s="43">
        <v>45751</v>
      </c>
      <c r="B73" s="42">
        <v>4.5307096666666702</v>
      </c>
    </row>
    <row r="74" spans="1:2" x14ac:dyDescent="0.35">
      <c r="A74" s="43">
        <v>45751.041666666701</v>
      </c>
      <c r="B74" s="42">
        <v>1.23750205172414</v>
      </c>
    </row>
    <row r="75" spans="1:2" x14ac:dyDescent="0.35">
      <c r="A75" s="43">
        <v>45751.083333333299</v>
      </c>
      <c r="B75" s="42">
        <v>2.9527666666666699</v>
      </c>
    </row>
    <row r="76" spans="1:2" x14ac:dyDescent="0.35">
      <c r="A76" s="43">
        <v>45751.125</v>
      </c>
      <c r="B76" s="42">
        <v>0.159733610344828</v>
      </c>
    </row>
    <row r="77" spans="1:2" x14ac:dyDescent="0.35">
      <c r="A77" s="43">
        <v>45751.166666666701</v>
      </c>
      <c r="B77" s="42">
        <v>7.0671043333333294E-2</v>
      </c>
    </row>
    <row r="78" spans="1:2" x14ac:dyDescent="0.35">
      <c r="A78" s="43">
        <v>45751.208333333299</v>
      </c>
      <c r="B78" s="42">
        <v>1.17354689655172E-2</v>
      </c>
    </row>
    <row r="79" spans="1:2" x14ac:dyDescent="0.35">
      <c r="A79" s="43">
        <v>45751.25</v>
      </c>
    </row>
    <row r="80" spans="1:2" x14ac:dyDescent="0.35">
      <c r="A80" s="43">
        <v>45751.291666666701</v>
      </c>
      <c r="B80" s="42">
        <v>0.783622706896552</v>
      </c>
    </row>
    <row r="81" spans="1:2" x14ac:dyDescent="0.35">
      <c r="A81" s="43">
        <v>45751.333333333299</v>
      </c>
      <c r="B81" s="42">
        <v>0.63598549999999998</v>
      </c>
    </row>
    <row r="82" spans="1:2" x14ac:dyDescent="0.35">
      <c r="A82" s="43">
        <v>45751.375</v>
      </c>
      <c r="B82" s="42">
        <v>0.53687663793103402</v>
      </c>
    </row>
    <row r="83" spans="1:2" x14ac:dyDescent="0.35">
      <c r="A83" s="43">
        <v>45751.416666666701</v>
      </c>
      <c r="B83" s="42">
        <v>2.7001714283333298</v>
      </c>
    </row>
    <row r="84" spans="1:2" x14ac:dyDescent="0.35">
      <c r="A84" s="43">
        <v>45751.458333333299</v>
      </c>
      <c r="B84" s="42">
        <v>0.93139572413793104</v>
      </c>
    </row>
    <row r="85" spans="1:2" x14ac:dyDescent="0.35">
      <c r="A85" s="43">
        <v>45751.5</v>
      </c>
      <c r="B85" s="42">
        <v>1.6556871183333299</v>
      </c>
    </row>
    <row r="86" spans="1:2" x14ac:dyDescent="0.35">
      <c r="A86" s="43">
        <v>45751.541666666701</v>
      </c>
      <c r="B86" s="42">
        <v>4.1947721034482797</v>
      </c>
    </row>
    <row r="87" spans="1:2" x14ac:dyDescent="0.35">
      <c r="A87" s="43">
        <v>45751.583333333299</v>
      </c>
      <c r="B87" s="42">
        <v>7.9451828500000001</v>
      </c>
    </row>
    <row r="88" spans="1:2" x14ac:dyDescent="0.35">
      <c r="A88" s="43">
        <v>45751.625</v>
      </c>
      <c r="B88" s="42">
        <v>2.4307844827586198</v>
      </c>
    </row>
    <row r="89" spans="1:2" x14ac:dyDescent="0.35">
      <c r="A89" s="43">
        <v>45751.666666666701</v>
      </c>
      <c r="B89" s="42">
        <v>6.2276628333333299</v>
      </c>
    </row>
    <row r="90" spans="1:2" x14ac:dyDescent="0.35">
      <c r="A90" s="43">
        <v>45751.708333333299</v>
      </c>
      <c r="B90" s="42">
        <v>1.4454469482758601</v>
      </c>
    </row>
    <row r="91" spans="1:2" x14ac:dyDescent="0.35">
      <c r="A91" s="43">
        <v>45751.75</v>
      </c>
      <c r="B91" s="42">
        <v>0.31772934833333299</v>
      </c>
    </row>
    <row r="92" spans="1:2" x14ac:dyDescent="0.35">
      <c r="A92" s="43">
        <v>45751.791666666701</v>
      </c>
      <c r="B92" s="42">
        <v>0.54085998275862102</v>
      </c>
    </row>
    <row r="93" spans="1:2" x14ac:dyDescent="0.35">
      <c r="A93" s="43">
        <v>45751.833333333299</v>
      </c>
      <c r="B93" s="42">
        <v>0.98254910166666598</v>
      </c>
    </row>
    <row r="94" spans="1:2" x14ac:dyDescent="0.35">
      <c r="A94" s="43">
        <v>45751.875</v>
      </c>
      <c r="B94" s="42">
        <v>0.223322622413793</v>
      </c>
    </row>
    <row r="95" spans="1:2" x14ac:dyDescent="0.35">
      <c r="A95" s="43">
        <v>45751.916666666701</v>
      </c>
    </row>
    <row r="96" spans="1:2" x14ac:dyDescent="0.35">
      <c r="A96" s="43">
        <v>45751.958333333299</v>
      </c>
      <c r="B96" s="42">
        <v>0.34773739655172398</v>
      </c>
    </row>
    <row r="97" spans="1:2" x14ac:dyDescent="0.35">
      <c r="A97" s="43">
        <v>45752</v>
      </c>
      <c r="B97" s="42">
        <v>2.72798216666667E-2</v>
      </c>
    </row>
    <row r="98" spans="1:2" x14ac:dyDescent="0.35">
      <c r="A98" s="43">
        <v>45752.041666666701</v>
      </c>
      <c r="B98" s="42">
        <v>1.1519889655172399E-2</v>
      </c>
    </row>
    <row r="99" spans="1:2" x14ac:dyDescent="0.35">
      <c r="A99" s="43">
        <v>45752.083333333299</v>
      </c>
      <c r="B99" s="42">
        <v>1.37978333333333E-3</v>
      </c>
    </row>
    <row r="100" spans="1:2" x14ac:dyDescent="0.35">
      <c r="A100" s="43">
        <v>45752.125</v>
      </c>
      <c r="B100" s="42">
        <v>0.453864931034483</v>
      </c>
    </row>
    <row r="101" spans="1:2" x14ac:dyDescent="0.35">
      <c r="A101" s="43">
        <v>45752.166666666701</v>
      </c>
      <c r="B101" s="42">
        <v>0.232737525</v>
      </c>
    </row>
    <row r="102" spans="1:2" x14ac:dyDescent="0.35">
      <c r="A102" s="43">
        <v>45752.208333333299</v>
      </c>
      <c r="B102" s="42">
        <v>0.13959282241379301</v>
      </c>
    </row>
    <row r="103" spans="1:2" x14ac:dyDescent="0.35">
      <c r="A103" s="43">
        <v>45752.25</v>
      </c>
      <c r="B103" s="42">
        <v>0.74389053333333299</v>
      </c>
    </row>
    <row r="104" spans="1:2" x14ac:dyDescent="0.35">
      <c r="A104" s="43">
        <v>45752.291666666701</v>
      </c>
      <c r="B104" s="42">
        <v>0.22533041724137901</v>
      </c>
    </row>
    <row r="105" spans="1:2" x14ac:dyDescent="0.35">
      <c r="A105" s="43">
        <v>45752.333333333299</v>
      </c>
      <c r="B105" s="42">
        <v>0.46580443333333299</v>
      </c>
    </row>
    <row r="106" spans="1:2" x14ac:dyDescent="0.35">
      <c r="A106" s="43">
        <v>45752.375</v>
      </c>
      <c r="B106" s="42">
        <v>0.77775870689655102</v>
      </c>
    </row>
    <row r="107" spans="1:2" x14ac:dyDescent="0.35">
      <c r="A107" s="43">
        <v>45752.416666666701</v>
      </c>
      <c r="B107" s="42">
        <v>1.7128379</v>
      </c>
    </row>
    <row r="108" spans="1:2" x14ac:dyDescent="0.35">
      <c r="A108" s="43">
        <v>45752.458333333299</v>
      </c>
      <c r="B108" s="42">
        <v>2.0959941206896602</v>
      </c>
    </row>
    <row r="109" spans="1:2" x14ac:dyDescent="0.35">
      <c r="A109" s="43">
        <v>45752.5</v>
      </c>
      <c r="B109" s="42">
        <v>2.6671261666666699</v>
      </c>
    </row>
    <row r="110" spans="1:2" x14ac:dyDescent="0.35">
      <c r="A110" s="43">
        <v>45752.541666666701</v>
      </c>
      <c r="B110" s="42">
        <v>2.13952199655172</v>
      </c>
    </row>
    <row r="111" spans="1:2" x14ac:dyDescent="0.35">
      <c r="A111" s="43">
        <v>45752.583333333299</v>
      </c>
      <c r="B111" s="42">
        <v>0.87988107166666596</v>
      </c>
    </row>
    <row r="112" spans="1:2" x14ac:dyDescent="0.35">
      <c r="A112" s="43">
        <v>45752.625</v>
      </c>
      <c r="B112" s="42">
        <v>0.224621760344828</v>
      </c>
    </row>
    <row r="113" spans="1:2" x14ac:dyDescent="0.35">
      <c r="A113" s="43">
        <v>45752.666666666701</v>
      </c>
      <c r="B113" s="42">
        <v>0.32804336833333297</v>
      </c>
    </row>
    <row r="114" spans="1:2" x14ac:dyDescent="0.35">
      <c r="A114" s="43">
        <v>45752.708333333299</v>
      </c>
      <c r="B114" s="42">
        <v>0.64169522413793101</v>
      </c>
    </row>
    <row r="115" spans="1:2" x14ac:dyDescent="0.35">
      <c r="A115" s="43">
        <v>45752.75</v>
      </c>
      <c r="B115" s="42">
        <v>0.432879866666667</v>
      </c>
    </row>
    <row r="116" spans="1:2" x14ac:dyDescent="0.35">
      <c r="A116" s="43">
        <v>45752.791666666701</v>
      </c>
      <c r="B116" s="42">
        <v>0.68890638275862004</v>
      </c>
    </row>
    <row r="117" spans="1:2" x14ac:dyDescent="0.35">
      <c r="A117" s="43">
        <v>45752.833333333299</v>
      </c>
      <c r="B117" s="42">
        <v>0.95443500833333295</v>
      </c>
    </row>
    <row r="118" spans="1:2" x14ac:dyDescent="0.35">
      <c r="A118" s="43">
        <v>45752.875</v>
      </c>
      <c r="B118" s="42">
        <v>0.12737783620689699</v>
      </c>
    </row>
    <row r="119" spans="1:2" x14ac:dyDescent="0.35">
      <c r="A119" s="43">
        <v>45752.916666666701</v>
      </c>
      <c r="B119" s="42">
        <v>0.43356491333333302</v>
      </c>
    </row>
    <row r="120" spans="1:2" x14ac:dyDescent="0.35">
      <c r="A120" s="43">
        <v>45752.958333333299</v>
      </c>
      <c r="B120" s="42">
        <v>0.41677671551724099</v>
      </c>
    </row>
    <row r="121" spans="1:2" x14ac:dyDescent="0.35">
      <c r="A121" s="43">
        <v>45753</v>
      </c>
      <c r="B121" s="42">
        <v>5.3248649999999998E-3</v>
      </c>
    </row>
    <row r="122" spans="1:2" x14ac:dyDescent="0.35">
      <c r="A122" s="43">
        <v>45753.041666666701</v>
      </c>
      <c r="B122" s="42">
        <v>0.137019161403509</v>
      </c>
    </row>
    <row r="123" spans="1:2" x14ac:dyDescent="0.35">
      <c r="A123" s="43">
        <v>45753.083333333299</v>
      </c>
      <c r="B123" s="42">
        <v>8.9710758333333293E-2</v>
      </c>
    </row>
    <row r="124" spans="1:2" x14ac:dyDescent="0.35">
      <c r="A124" s="43">
        <v>45753.125</v>
      </c>
      <c r="B124" s="42">
        <v>3.6967996666666697E-2</v>
      </c>
    </row>
    <row r="125" spans="1:2" x14ac:dyDescent="0.35">
      <c r="A125" s="43">
        <v>45753.166666666701</v>
      </c>
      <c r="B125" s="42">
        <v>5.8438996551724097E-2</v>
      </c>
    </row>
    <row r="126" spans="1:2" x14ac:dyDescent="0.35">
      <c r="A126" s="43">
        <v>45753.208333333299</v>
      </c>
      <c r="B126" s="42">
        <v>5.3286185E-2</v>
      </c>
    </row>
    <row r="127" spans="1:2" x14ac:dyDescent="0.35">
      <c r="A127" s="43">
        <v>45753.25</v>
      </c>
      <c r="B127" s="42">
        <v>7.0274153448275894E-2</v>
      </c>
    </row>
    <row r="128" spans="1:2" x14ac:dyDescent="0.35">
      <c r="A128" s="43">
        <v>45753.291666666701</v>
      </c>
      <c r="B128" s="42">
        <v>0.213772826666667</v>
      </c>
    </row>
    <row r="129" spans="1:2" x14ac:dyDescent="0.35">
      <c r="A129" s="43">
        <v>45753.333333333299</v>
      </c>
      <c r="B129" s="42">
        <v>0.32224881724137899</v>
      </c>
    </row>
    <row r="130" spans="1:2" x14ac:dyDescent="0.35">
      <c r="A130" s="43">
        <v>45753.375</v>
      </c>
      <c r="B130" s="42">
        <v>1.40059578333333</v>
      </c>
    </row>
    <row r="131" spans="1:2" x14ac:dyDescent="0.35">
      <c r="A131" s="43">
        <v>45753.416666666701</v>
      </c>
      <c r="B131" s="42">
        <v>0.91661924137930995</v>
      </c>
    </row>
    <row r="132" spans="1:2" x14ac:dyDescent="0.35">
      <c r="A132" s="43">
        <v>45753.458333333299</v>
      </c>
      <c r="B132" s="42">
        <v>2.18042583333333</v>
      </c>
    </row>
    <row r="133" spans="1:2" x14ac:dyDescent="0.35">
      <c r="A133" s="43">
        <v>45753.5</v>
      </c>
      <c r="B133" s="42">
        <v>0.77804829310344803</v>
      </c>
    </row>
    <row r="134" spans="1:2" x14ac:dyDescent="0.35">
      <c r="A134" s="43">
        <v>45753.541666666701</v>
      </c>
      <c r="B134" s="42">
        <v>1.61194478333333</v>
      </c>
    </row>
    <row r="135" spans="1:2" x14ac:dyDescent="0.35">
      <c r="A135" s="43">
        <v>45753.583333333299</v>
      </c>
      <c r="B135" s="42">
        <v>0.41553314827586202</v>
      </c>
    </row>
    <row r="136" spans="1:2" x14ac:dyDescent="0.35">
      <c r="A136" s="43">
        <v>45753.625</v>
      </c>
      <c r="B136" s="42">
        <v>0.551532405</v>
      </c>
    </row>
    <row r="137" spans="1:2" x14ac:dyDescent="0.35">
      <c r="A137" s="43">
        <v>45753.666666666701</v>
      </c>
      <c r="B137" s="42">
        <v>0.65146620689655099</v>
      </c>
    </row>
    <row r="138" spans="1:2" x14ac:dyDescent="0.35">
      <c r="A138" s="43">
        <v>45753.708333333299</v>
      </c>
      <c r="B138" s="42">
        <v>1.0502115833333301</v>
      </c>
    </row>
    <row r="139" spans="1:2" x14ac:dyDescent="0.35">
      <c r="A139" s="43">
        <v>45753.75</v>
      </c>
      <c r="B139" s="42">
        <v>0.58008140172413802</v>
      </c>
    </row>
    <row r="140" spans="1:2" x14ac:dyDescent="0.35">
      <c r="A140" s="43">
        <v>45753.791666666701</v>
      </c>
      <c r="B140" s="42">
        <v>0.75439131666666703</v>
      </c>
    </row>
    <row r="141" spans="1:2" x14ac:dyDescent="0.35">
      <c r="A141" s="43">
        <v>45753.833333333299</v>
      </c>
      <c r="B141" s="42">
        <v>0.67553636206896495</v>
      </c>
    </row>
    <row r="142" spans="1:2" x14ac:dyDescent="0.35">
      <c r="A142" s="43">
        <v>45753.875</v>
      </c>
      <c r="B142" s="42">
        <v>0.30065662666666698</v>
      </c>
    </row>
    <row r="143" spans="1:2" x14ac:dyDescent="0.35">
      <c r="A143" s="43">
        <v>45753.916666666701</v>
      </c>
      <c r="B143" s="42">
        <v>1.03702550517241</v>
      </c>
    </row>
    <row r="144" spans="1:2" x14ac:dyDescent="0.35">
      <c r="A144" s="43">
        <v>45753.958333333299</v>
      </c>
      <c r="B144" s="42">
        <v>0.56082296499999995</v>
      </c>
    </row>
    <row r="145" spans="1:2" x14ac:dyDescent="0.35">
      <c r="A145" s="43">
        <v>45754</v>
      </c>
      <c r="B145" s="42">
        <v>0.13150436896551701</v>
      </c>
    </row>
    <row r="146" spans="1:2" x14ac:dyDescent="0.35">
      <c r="A146" s="43">
        <v>45754.041666666701</v>
      </c>
      <c r="B146" s="42">
        <v>0.16532087500000001</v>
      </c>
    </row>
    <row r="147" spans="1:2" x14ac:dyDescent="0.35">
      <c r="A147" s="43">
        <v>45754.083333333299</v>
      </c>
      <c r="B147" s="42">
        <v>9.7388332758620702E-2</v>
      </c>
    </row>
    <row r="148" spans="1:2" x14ac:dyDescent="0.35">
      <c r="A148" s="43">
        <v>45754.125</v>
      </c>
      <c r="B148" s="42">
        <v>0.103819691666667</v>
      </c>
    </row>
    <row r="149" spans="1:2" x14ac:dyDescent="0.35">
      <c r="A149" s="43">
        <v>45754.166666666701</v>
      </c>
      <c r="B149" s="42">
        <v>4.59830775862069E-2</v>
      </c>
    </row>
    <row r="150" spans="1:2" x14ac:dyDescent="0.35">
      <c r="A150" s="43">
        <v>45754.208333333299</v>
      </c>
      <c r="B150" s="42">
        <v>0.20336976500000001</v>
      </c>
    </row>
    <row r="151" spans="1:2" x14ac:dyDescent="0.35">
      <c r="A151" s="43">
        <v>45754.25</v>
      </c>
      <c r="B151" s="42">
        <v>0.23048911551724199</v>
      </c>
    </row>
    <row r="152" spans="1:2" x14ac:dyDescent="0.35">
      <c r="A152" s="43">
        <v>45754.291666666701</v>
      </c>
      <c r="B152" s="42">
        <v>0.65112417</v>
      </c>
    </row>
    <row r="153" spans="1:2" x14ac:dyDescent="0.35">
      <c r="A153" s="43">
        <v>45754.333333333299</v>
      </c>
      <c r="B153" s="42">
        <v>1.0899306379310301</v>
      </c>
    </row>
    <row r="154" spans="1:2" x14ac:dyDescent="0.35">
      <c r="A154" s="43">
        <v>45754.375</v>
      </c>
      <c r="B154" s="42">
        <v>1.46169565</v>
      </c>
    </row>
    <row r="155" spans="1:2" x14ac:dyDescent="0.35">
      <c r="A155" s="43">
        <v>45754.416666666701</v>
      </c>
      <c r="B155" s="42">
        <v>1.61146531034483</v>
      </c>
    </row>
    <row r="156" spans="1:2" x14ac:dyDescent="0.35">
      <c r="A156" s="43">
        <v>45754.458333333299</v>
      </c>
      <c r="B156" s="42">
        <v>1.7845765</v>
      </c>
    </row>
    <row r="157" spans="1:2" x14ac:dyDescent="0.35">
      <c r="A157" s="43">
        <v>45754.5</v>
      </c>
      <c r="B157" s="42">
        <v>1.1281947413793101</v>
      </c>
    </row>
    <row r="158" spans="1:2" x14ac:dyDescent="0.35">
      <c r="A158" s="43">
        <v>45754.541666666701</v>
      </c>
      <c r="B158" s="42">
        <v>1.3147717166666699</v>
      </c>
    </row>
    <row r="159" spans="1:2" x14ac:dyDescent="0.35">
      <c r="A159" s="43">
        <v>45754.583333333299</v>
      </c>
      <c r="B159" s="42">
        <v>10.2345278448276</v>
      </c>
    </row>
    <row r="160" spans="1:2" x14ac:dyDescent="0.35">
      <c r="A160" s="43">
        <v>45754.625</v>
      </c>
      <c r="B160" s="42">
        <v>1.8469552333333299</v>
      </c>
    </row>
    <row r="161" spans="1:2" x14ac:dyDescent="0.35">
      <c r="A161" s="43">
        <v>45754.666666666701</v>
      </c>
      <c r="B161" s="42">
        <v>1.60144936206897</v>
      </c>
    </row>
    <row r="162" spans="1:2" x14ac:dyDescent="0.35">
      <c r="A162" s="43">
        <v>45754.708333333299</v>
      </c>
      <c r="B162" s="42">
        <v>8.0934071450000005</v>
      </c>
    </row>
    <row r="163" spans="1:2" x14ac:dyDescent="0.35">
      <c r="A163" s="43">
        <v>45754.75</v>
      </c>
      <c r="B163" s="42">
        <v>0.43205572241379298</v>
      </c>
    </row>
    <row r="164" spans="1:2" x14ac:dyDescent="0.35">
      <c r="A164" s="43">
        <v>45754.791666666701</v>
      </c>
      <c r="B164" s="42">
        <v>0.153624711666667</v>
      </c>
    </row>
    <row r="165" spans="1:2" x14ac:dyDescent="0.35">
      <c r="A165" s="43">
        <v>45754.833333333299</v>
      </c>
      <c r="B165" s="42">
        <v>0.23910118275862099</v>
      </c>
    </row>
    <row r="166" spans="1:2" x14ac:dyDescent="0.35">
      <c r="A166" s="43">
        <v>45754.875</v>
      </c>
      <c r="B166" s="42">
        <v>6.4076638333333297E-2</v>
      </c>
    </row>
    <row r="167" spans="1:2" x14ac:dyDescent="0.35">
      <c r="A167" s="43">
        <v>45754.916666666701</v>
      </c>
      <c r="B167" s="42">
        <v>0.304358770689655</v>
      </c>
    </row>
    <row r="168" spans="1:2" x14ac:dyDescent="0.35">
      <c r="A168" s="43">
        <v>45754.958333333299</v>
      </c>
      <c r="B168" s="42">
        <v>1.5775960333333301</v>
      </c>
    </row>
    <row r="169" spans="1:2" x14ac:dyDescent="0.35">
      <c r="A169" s="43">
        <v>45755</v>
      </c>
      <c r="B169" s="42">
        <v>0.41718858620689703</v>
      </c>
    </row>
    <row r="170" spans="1:2" x14ac:dyDescent="0.35">
      <c r="A170" s="43">
        <v>45755.041666666701</v>
      </c>
      <c r="B170" s="42">
        <v>0.216523403333333</v>
      </c>
    </row>
    <row r="171" spans="1:2" x14ac:dyDescent="0.35">
      <c r="A171" s="43">
        <v>45755.083333333299</v>
      </c>
      <c r="B171" s="42">
        <v>0.33639026896551699</v>
      </c>
    </row>
    <row r="172" spans="1:2" x14ac:dyDescent="0.35">
      <c r="A172" s="43">
        <v>45755.125</v>
      </c>
      <c r="B172" s="42">
        <v>2.0848082333333302</v>
      </c>
    </row>
    <row r="173" spans="1:2" x14ac:dyDescent="0.35">
      <c r="A173" s="43">
        <v>45755.166666666701</v>
      </c>
      <c r="B173" s="42">
        <v>0.31031726896551698</v>
      </c>
    </row>
    <row r="174" spans="1:2" x14ac:dyDescent="0.35">
      <c r="A174" s="43">
        <v>45755.208333333299</v>
      </c>
      <c r="B174" s="42">
        <v>3.0811970000000001E-2</v>
      </c>
    </row>
    <row r="175" spans="1:2" x14ac:dyDescent="0.35">
      <c r="A175" s="43">
        <v>45755.25</v>
      </c>
      <c r="B175" s="42">
        <v>8.1266199999999997E-2</v>
      </c>
    </row>
    <row r="176" spans="1:2" x14ac:dyDescent="0.35">
      <c r="A176" s="43">
        <v>45755.291666666701</v>
      </c>
      <c r="B176" s="42">
        <v>0.54442919833333303</v>
      </c>
    </row>
    <row r="177" spans="1:2" x14ac:dyDescent="0.35">
      <c r="A177" s="43">
        <v>45755.333333333299</v>
      </c>
      <c r="B177" s="42">
        <v>1.19221903965517</v>
      </c>
    </row>
    <row r="178" spans="1:2" x14ac:dyDescent="0.35">
      <c r="A178" s="43">
        <v>45755.375</v>
      </c>
      <c r="B178" s="42">
        <v>4.6667691666666702</v>
      </c>
    </row>
    <row r="179" spans="1:2" x14ac:dyDescent="0.35">
      <c r="A179" s="43">
        <v>45755.416666666701</v>
      </c>
      <c r="B179" s="42">
        <v>0.29537828793103399</v>
      </c>
    </row>
    <row r="180" spans="1:2" x14ac:dyDescent="0.35">
      <c r="A180" s="43">
        <v>45755.458333333299</v>
      </c>
      <c r="B180" s="42">
        <v>7.1290331666666706E-2</v>
      </c>
    </row>
    <row r="181" spans="1:2" x14ac:dyDescent="0.35">
      <c r="A181" s="43">
        <v>45755.5</v>
      </c>
      <c r="B181" s="42">
        <v>1.1994272413793099</v>
      </c>
    </row>
    <row r="182" spans="1:2" x14ac:dyDescent="0.35">
      <c r="A182" s="43">
        <v>45755.541666666701</v>
      </c>
      <c r="B182" s="42">
        <v>1.22152483333333</v>
      </c>
    </row>
    <row r="183" spans="1:2" x14ac:dyDescent="0.35">
      <c r="A183" s="43">
        <v>45755.583333333299</v>
      </c>
      <c r="B183" s="42">
        <v>0.56992807413793101</v>
      </c>
    </row>
    <row r="184" spans="1:2" x14ac:dyDescent="0.35">
      <c r="A184" s="43">
        <v>45755.625</v>
      </c>
      <c r="B184" s="42">
        <v>0.63535902833333302</v>
      </c>
    </row>
    <row r="185" spans="1:2" x14ac:dyDescent="0.35">
      <c r="A185" s="43">
        <v>45755.666666666701</v>
      </c>
      <c r="B185" s="42">
        <v>1.99137103965517</v>
      </c>
    </row>
    <row r="186" spans="1:2" x14ac:dyDescent="0.35">
      <c r="A186" s="43">
        <v>45755.708333333299</v>
      </c>
      <c r="B186" s="42">
        <v>0.411571346666667</v>
      </c>
    </row>
    <row r="187" spans="1:2" x14ac:dyDescent="0.35">
      <c r="A187" s="43">
        <v>45755.75</v>
      </c>
      <c r="B187" s="42">
        <v>1.5473820172413799</v>
      </c>
    </row>
    <row r="188" spans="1:2" x14ac:dyDescent="0.35">
      <c r="A188" s="43">
        <v>45755.791666666701</v>
      </c>
      <c r="B188" s="42">
        <v>3.4379856666666702</v>
      </c>
    </row>
    <row r="189" spans="1:2" x14ac:dyDescent="0.35">
      <c r="A189" s="43">
        <v>45755.833333333299</v>
      </c>
      <c r="B189" s="42">
        <v>0.55440584482758604</v>
      </c>
    </row>
    <row r="190" spans="1:2" x14ac:dyDescent="0.35">
      <c r="A190" s="43">
        <v>45755.875</v>
      </c>
      <c r="B190" s="42">
        <v>7.7224444999999906E-2</v>
      </c>
    </row>
    <row r="191" spans="1:2" x14ac:dyDescent="0.35">
      <c r="A191" s="43">
        <v>45755.916666666701</v>
      </c>
      <c r="B191" s="42">
        <v>3.1881728051724099</v>
      </c>
    </row>
    <row r="192" spans="1:2" x14ac:dyDescent="0.35">
      <c r="A192" s="43">
        <v>45755.958333333299</v>
      </c>
      <c r="B192" s="42">
        <v>4.1494173333333304</v>
      </c>
    </row>
    <row r="193" spans="1:2" x14ac:dyDescent="0.35">
      <c r="A193" s="43">
        <v>45756</v>
      </c>
      <c r="B193" s="42">
        <v>1.2558118775862099</v>
      </c>
    </row>
    <row r="194" spans="1:2" x14ac:dyDescent="0.35">
      <c r="A194" s="43">
        <v>45756.041666666701</v>
      </c>
      <c r="B194" s="42">
        <v>4.1151241666666696</v>
      </c>
    </row>
    <row r="195" spans="1:2" x14ac:dyDescent="0.35">
      <c r="A195" s="43">
        <v>45756.083333333299</v>
      </c>
      <c r="B195" s="42">
        <v>1.2422776379310301</v>
      </c>
    </row>
    <row r="196" spans="1:2" x14ac:dyDescent="0.35">
      <c r="A196" s="43">
        <v>45756.125</v>
      </c>
      <c r="B196" s="42">
        <v>2.7777833333333002E-4</v>
      </c>
    </row>
    <row r="197" spans="1:2" x14ac:dyDescent="0.35">
      <c r="A197" s="43">
        <v>45756.166666666701</v>
      </c>
      <c r="B197" s="42">
        <v>0.16618153793103399</v>
      </c>
    </row>
    <row r="198" spans="1:2" x14ac:dyDescent="0.35">
      <c r="A198" s="43">
        <v>45756.208333333299</v>
      </c>
      <c r="B198" s="42">
        <v>0.65577501666666704</v>
      </c>
    </row>
    <row r="199" spans="1:2" x14ac:dyDescent="0.35">
      <c r="A199" s="43">
        <v>45756.25</v>
      </c>
      <c r="B199" s="42">
        <v>1.2455261379310301</v>
      </c>
    </row>
    <row r="200" spans="1:2" x14ac:dyDescent="0.35">
      <c r="A200" s="43">
        <v>45756.291666666701</v>
      </c>
      <c r="B200" s="42">
        <v>3.34863183333333</v>
      </c>
    </row>
    <row r="201" spans="1:2" x14ac:dyDescent="0.35">
      <c r="A201" s="43">
        <v>45756.333333333299</v>
      </c>
      <c r="B201" s="42">
        <v>0.68022738448275799</v>
      </c>
    </row>
    <row r="202" spans="1:2" x14ac:dyDescent="0.35">
      <c r="A202" s="43">
        <v>45756.375</v>
      </c>
      <c r="B202" s="42">
        <v>1.9861745</v>
      </c>
    </row>
    <row r="203" spans="1:2" x14ac:dyDescent="0.35">
      <c r="A203" s="43">
        <v>45756.416666666701</v>
      </c>
      <c r="B203" s="42">
        <v>0.34286605689655197</v>
      </c>
    </row>
    <row r="204" spans="1:2" x14ac:dyDescent="0.35">
      <c r="A204" s="43">
        <v>45756.458333333299</v>
      </c>
      <c r="B204" s="42">
        <v>7.2049891666666602E-2</v>
      </c>
    </row>
    <row r="205" spans="1:2" x14ac:dyDescent="0.35">
      <c r="A205" s="43">
        <v>45756.5</v>
      </c>
      <c r="B205" s="42">
        <v>1.9993392758620701</v>
      </c>
    </row>
    <row r="206" spans="1:2" x14ac:dyDescent="0.35">
      <c r="A206" s="43">
        <v>45756.541666666701</v>
      </c>
      <c r="B206" s="42">
        <v>3.6632103833333298</v>
      </c>
    </row>
    <row r="207" spans="1:2" x14ac:dyDescent="0.35">
      <c r="A207" s="43">
        <v>45756.583333333299</v>
      </c>
      <c r="B207" s="42">
        <v>2.0645552586206901</v>
      </c>
    </row>
    <row r="208" spans="1:2" x14ac:dyDescent="0.35">
      <c r="A208" s="43">
        <v>45756.625</v>
      </c>
      <c r="B208" s="42">
        <v>5.8957912216666699</v>
      </c>
    </row>
    <row r="209" spans="1:2" x14ac:dyDescent="0.35">
      <c r="A209" s="43">
        <v>45756.666666666701</v>
      </c>
      <c r="B209" s="42">
        <v>16.2693609982759</v>
      </c>
    </row>
    <row r="210" spans="1:2" x14ac:dyDescent="0.35">
      <c r="A210" s="43">
        <v>45756.708333333299</v>
      </c>
      <c r="B210" s="42">
        <v>37.2865544233333</v>
      </c>
    </row>
    <row r="211" spans="1:2" x14ac:dyDescent="0.35">
      <c r="A211" s="43">
        <v>45756.75</v>
      </c>
      <c r="B211" s="42">
        <v>0.53781731206896499</v>
      </c>
    </row>
    <row r="212" spans="1:2" x14ac:dyDescent="0.35">
      <c r="A212" s="43">
        <v>45756.791666666701</v>
      </c>
      <c r="B212" s="42">
        <v>4.0547075000000002E-2</v>
      </c>
    </row>
    <row r="213" spans="1:2" x14ac:dyDescent="0.35">
      <c r="A213" s="43">
        <v>45756.833333333299</v>
      </c>
      <c r="B213" s="42">
        <v>0.18715480344827601</v>
      </c>
    </row>
    <row r="214" spans="1:2" x14ac:dyDescent="0.35">
      <c r="A214" s="43">
        <v>45756.875</v>
      </c>
      <c r="B214" s="42">
        <v>8.8670483333333303E-3</v>
      </c>
    </row>
    <row r="215" spans="1:2" x14ac:dyDescent="0.35">
      <c r="A215" s="43">
        <v>45756.916666666701</v>
      </c>
      <c r="B215" s="42">
        <v>10.8818926724138</v>
      </c>
    </row>
    <row r="216" spans="1:2" x14ac:dyDescent="0.35">
      <c r="A216" s="43">
        <v>45756.958333333299</v>
      </c>
      <c r="B216" s="42">
        <v>8.4592244999999995</v>
      </c>
    </row>
    <row r="217" spans="1:2" x14ac:dyDescent="0.35">
      <c r="A217" s="43">
        <v>45757</v>
      </c>
      <c r="B217" s="42">
        <v>0.42055054137930997</v>
      </c>
    </row>
    <row r="218" spans="1:2" x14ac:dyDescent="0.35">
      <c r="A218" s="43">
        <v>45757.041666666701</v>
      </c>
      <c r="B218" s="42">
        <v>0.20714840500000001</v>
      </c>
    </row>
    <row r="219" spans="1:2" x14ac:dyDescent="0.35">
      <c r="A219" s="43">
        <v>45757.083333333299</v>
      </c>
      <c r="B219" s="42">
        <v>0.37944019827586201</v>
      </c>
    </row>
    <row r="220" spans="1:2" x14ac:dyDescent="0.35">
      <c r="A220" s="43">
        <v>45757.125</v>
      </c>
      <c r="B220" s="42">
        <v>0.45327553999999998</v>
      </c>
    </row>
    <row r="221" spans="1:2" x14ac:dyDescent="0.35">
      <c r="A221" s="43">
        <v>45757.166666666701</v>
      </c>
      <c r="B221" s="42">
        <v>2.0599695172413801</v>
      </c>
    </row>
    <row r="222" spans="1:2" x14ac:dyDescent="0.35">
      <c r="A222" s="43">
        <v>45757.208333333299</v>
      </c>
      <c r="B222" s="42">
        <v>2.950253</v>
      </c>
    </row>
    <row r="223" spans="1:2" x14ac:dyDescent="0.35">
      <c r="A223" s="43">
        <v>45757.25</v>
      </c>
      <c r="B223" s="42">
        <v>7.8142743103448195E-2</v>
      </c>
    </row>
    <row r="224" spans="1:2" x14ac:dyDescent="0.35">
      <c r="A224" s="43">
        <v>45757.291666666701</v>
      </c>
      <c r="B224" s="42">
        <v>2.2316383333333299E-3</v>
      </c>
    </row>
    <row r="225" spans="1:2" x14ac:dyDescent="0.35">
      <c r="A225" s="43">
        <v>45757.333333333299</v>
      </c>
      <c r="B225" s="42">
        <v>0.113034172413793</v>
      </c>
    </row>
    <row r="226" spans="1:2" x14ac:dyDescent="0.35">
      <c r="A226" s="43">
        <v>45757.375</v>
      </c>
      <c r="B226" s="42">
        <v>1.95534803333333</v>
      </c>
    </row>
    <row r="227" spans="1:2" x14ac:dyDescent="0.35">
      <c r="A227" s="43">
        <v>45757.416666666701</v>
      </c>
      <c r="B227" s="42">
        <v>1.1545444655172401</v>
      </c>
    </row>
    <row r="228" spans="1:2" x14ac:dyDescent="0.35">
      <c r="A228" s="43">
        <v>45757.458333333299</v>
      </c>
      <c r="B228" s="42">
        <v>2.6949501666666702</v>
      </c>
    </row>
    <row r="229" spans="1:2" x14ac:dyDescent="0.35">
      <c r="A229" s="43">
        <v>45757.5</v>
      </c>
      <c r="B229" s="42">
        <v>0.71306666034482802</v>
      </c>
    </row>
    <row r="230" spans="1:2" x14ac:dyDescent="0.35">
      <c r="A230" s="43">
        <v>45757.541666666701</v>
      </c>
      <c r="B230" s="42">
        <v>3.7635710000000002</v>
      </c>
    </row>
    <row r="231" spans="1:2" x14ac:dyDescent="0.35">
      <c r="A231" s="43">
        <v>45757.583333333299</v>
      </c>
      <c r="B231" s="42">
        <v>3.33725584482759</v>
      </c>
    </row>
    <row r="232" spans="1:2" x14ac:dyDescent="0.35">
      <c r="A232" s="43">
        <v>45757.625</v>
      </c>
      <c r="B232" s="42">
        <v>4.9831898333333298</v>
      </c>
    </row>
    <row r="233" spans="1:2" x14ac:dyDescent="0.35">
      <c r="A233" s="43">
        <v>45757.666666666701</v>
      </c>
      <c r="B233" s="42">
        <v>2.34685167241379</v>
      </c>
    </row>
    <row r="234" spans="1:2" x14ac:dyDescent="0.35">
      <c r="A234" s="43">
        <v>45757.708333333299</v>
      </c>
      <c r="B234" s="42">
        <v>3.0359940000000001</v>
      </c>
    </row>
    <row r="235" spans="1:2" x14ac:dyDescent="0.35">
      <c r="A235" s="43">
        <v>45757.75</v>
      </c>
      <c r="B235" s="42">
        <v>2.8814484482758602</v>
      </c>
    </row>
    <row r="236" spans="1:2" x14ac:dyDescent="0.35">
      <c r="A236" s="43">
        <v>45757.791666666701</v>
      </c>
      <c r="B236" s="42">
        <v>2.3529338950000001</v>
      </c>
    </row>
    <row r="237" spans="1:2" x14ac:dyDescent="0.35">
      <c r="A237" s="43">
        <v>45757.833333333299</v>
      </c>
      <c r="B237" s="42">
        <v>0.46925976551724102</v>
      </c>
    </row>
    <row r="238" spans="1:2" x14ac:dyDescent="0.35">
      <c r="A238" s="43">
        <v>45757.875</v>
      </c>
      <c r="B238" s="42">
        <v>8.65918666666666E-2</v>
      </c>
    </row>
    <row r="239" spans="1:2" x14ac:dyDescent="0.35">
      <c r="A239" s="43">
        <v>45757.916666666701</v>
      </c>
      <c r="B239" s="42">
        <v>0.88474894827586203</v>
      </c>
    </row>
    <row r="240" spans="1:2" x14ac:dyDescent="0.35">
      <c r="A240" s="43">
        <v>45757.958333333299</v>
      </c>
      <c r="B240" s="42">
        <v>2.2030217333333302</v>
      </c>
    </row>
    <row r="241" spans="1:2" x14ac:dyDescent="0.35">
      <c r="A241" s="43">
        <v>45758</v>
      </c>
      <c r="B241" s="42">
        <v>1.42149583965517</v>
      </c>
    </row>
    <row r="242" spans="1:2" x14ac:dyDescent="0.35">
      <c r="A242" s="43">
        <v>45758.041666666701</v>
      </c>
      <c r="B242" s="42">
        <v>1.06328622833333</v>
      </c>
    </row>
    <row r="243" spans="1:2" x14ac:dyDescent="0.35">
      <c r="A243" s="43">
        <v>45758.083333333299</v>
      </c>
      <c r="B243" s="42">
        <v>1.31365624137931</v>
      </c>
    </row>
    <row r="244" spans="1:2" x14ac:dyDescent="0.35">
      <c r="A244" s="43">
        <v>45758.125</v>
      </c>
      <c r="B244" s="42">
        <v>1.53535703333333</v>
      </c>
    </row>
    <row r="245" spans="1:2" x14ac:dyDescent="0.35">
      <c r="A245" s="43">
        <v>45758.166666666701</v>
      </c>
      <c r="B245" s="42">
        <v>0.13347806551724101</v>
      </c>
    </row>
    <row r="246" spans="1:2" x14ac:dyDescent="0.35">
      <c r="A246" s="43">
        <v>45758.208333333299</v>
      </c>
      <c r="B246" s="42">
        <v>7.7458983333333299E-3</v>
      </c>
    </row>
    <row r="247" spans="1:2" x14ac:dyDescent="0.35">
      <c r="A247" s="43">
        <v>45758.25</v>
      </c>
      <c r="B247" s="42">
        <v>0.55158585517241399</v>
      </c>
    </row>
    <row r="248" spans="1:2" x14ac:dyDescent="0.35">
      <c r="A248" s="43">
        <v>45758.291666666701</v>
      </c>
      <c r="B248" s="42">
        <v>1.0409141500000001</v>
      </c>
    </row>
    <row r="249" spans="1:2" x14ac:dyDescent="0.35">
      <c r="A249" s="43">
        <v>45758.333333333299</v>
      </c>
      <c r="B249" s="42">
        <v>2.98050681034483</v>
      </c>
    </row>
    <row r="250" spans="1:2" x14ac:dyDescent="0.35">
      <c r="A250" s="43">
        <v>45758.375</v>
      </c>
      <c r="B250" s="42">
        <v>6.8245951666666702</v>
      </c>
    </row>
    <row r="251" spans="1:2" x14ac:dyDescent="0.35">
      <c r="A251" s="43">
        <v>45758.416666666701</v>
      </c>
      <c r="B251" s="42">
        <v>1.67128747413793</v>
      </c>
    </row>
    <row r="252" spans="1:2" x14ac:dyDescent="0.35">
      <c r="A252" s="43">
        <v>45758.458333333299</v>
      </c>
      <c r="B252" s="42">
        <v>0.135972748333333</v>
      </c>
    </row>
    <row r="253" spans="1:2" x14ac:dyDescent="0.35">
      <c r="A253" s="43">
        <v>45758.5</v>
      </c>
      <c r="B253" s="42">
        <v>1.0202701362069</v>
      </c>
    </row>
    <row r="254" spans="1:2" x14ac:dyDescent="0.35">
      <c r="A254" s="43">
        <v>45758.541666666701</v>
      </c>
      <c r="B254" s="42">
        <v>0.23663971</v>
      </c>
    </row>
    <row r="255" spans="1:2" x14ac:dyDescent="0.35">
      <c r="A255" s="43">
        <v>45758.583333333299</v>
      </c>
      <c r="B255" s="42">
        <v>4.2011168396551701</v>
      </c>
    </row>
    <row r="256" spans="1:2" x14ac:dyDescent="0.35">
      <c r="A256" s="43">
        <v>45758.625</v>
      </c>
      <c r="B256" s="42">
        <v>7.4813599999999996</v>
      </c>
    </row>
    <row r="257" spans="1:2" x14ac:dyDescent="0.35">
      <c r="A257" s="43">
        <v>45758.666666666701</v>
      </c>
      <c r="B257" s="42">
        <v>2.6530459999999998</v>
      </c>
    </row>
    <row r="258" spans="1:2" x14ac:dyDescent="0.35">
      <c r="A258" s="43">
        <v>45758.708333333299</v>
      </c>
      <c r="B258" s="42">
        <v>1.3043495733333299</v>
      </c>
    </row>
    <row r="259" spans="1:2" x14ac:dyDescent="0.35">
      <c r="A259" s="43">
        <v>45758.75</v>
      </c>
      <c r="B259" s="42">
        <v>1.3206055689655201</v>
      </c>
    </row>
    <row r="260" spans="1:2" x14ac:dyDescent="0.35">
      <c r="A260" s="43">
        <v>45758.791666666701</v>
      </c>
      <c r="B260" s="42">
        <v>1.31259081666667</v>
      </c>
    </row>
    <row r="261" spans="1:2" x14ac:dyDescent="0.35">
      <c r="A261" s="43">
        <v>45758.833333333299</v>
      </c>
      <c r="B261" s="42">
        <v>1.2356647931034499</v>
      </c>
    </row>
    <row r="262" spans="1:2" x14ac:dyDescent="0.35">
      <c r="A262" s="43">
        <v>45758.875</v>
      </c>
      <c r="B262" s="42">
        <v>0.42148391666666701</v>
      </c>
    </row>
    <row r="263" spans="1:2" x14ac:dyDescent="0.35">
      <c r="A263" s="43">
        <v>45758.916666666701</v>
      </c>
      <c r="B263" s="42">
        <v>1.52505537413793</v>
      </c>
    </row>
    <row r="264" spans="1:2" x14ac:dyDescent="0.35">
      <c r="A264" s="43">
        <v>45758.958333333299</v>
      </c>
      <c r="B264" s="42">
        <v>3.2498698333333298</v>
      </c>
    </row>
    <row r="265" spans="1:2" x14ac:dyDescent="0.35">
      <c r="A265" s="43">
        <v>45759</v>
      </c>
      <c r="B265" s="42">
        <v>1.3005850862068999</v>
      </c>
    </row>
    <row r="266" spans="1:2" x14ac:dyDescent="0.35">
      <c r="A266" s="43">
        <v>45759.041666666701</v>
      </c>
      <c r="B266" s="42">
        <v>2.0326439500000002</v>
      </c>
    </row>
    <row r="267" spans="1:2" x14ac:dyDescent="0.35">
      <c r="A267" s="43">
        <v>45759.083333333299</v>
      </c>
      <c r="B267" s="42">
        <v>2.1651335517241401</v>
      </c>
    </row>
    <row r="268" spans="1:2" x14ac:dyDescent="0.35">
      <c r="A268" s="43">
        <v>45759.125</v>
      </c>
      <c r="B268" s="42">
        <v>0.59584005666666695</v>
      </c>
    </row>
    <row r="269" spans="1:2" x14ac:dyDescent="0.35">
      <c r="A269" s="43">
        <v>45759.166666666701</v>
      </c>
      <c r="B269" s="42">
        <v>0.19219051034482801</v>
      </c>
    </row>
    <row r="270" spans="1:2" x14ac:dyDescent="0.35">
      <c r="A270" s="43">
        <v>45759.208333333299</v>
      </c>
      <c r="B270" s="42">
        <v>0.14805506166666699</v>
      </c>
    </row>
    <row r="271" spans="1:2" x14ac:dyDescent="0.35">
      <c r="A271" s="43">
        <v>45759.25</v>
      </c>
      <c r="B271" s="42">
        <v>1.05063797758621</v>
      </c>
    </row>
    <row r="272" spans="1:2" x14ac:dyDescent="0.35">
      <c r="A272" s="43">
        <v>45759.291666666701</v>
      </c>
      <c r="B272" s="42">
        <v>1.7357911500000001</v>
      </c>
    </row>
    <row r="273" spans="1:2" x14ac:dyDescent="0.35">
      <c r="A273" s="43">
        <v>45759.333333333299</v>
      </c>
      <c r="B273" s="42">
        <v>4.0491946724137904</v>
      </c>
    </row>
    <row r="274" spans="1:2" x14ac:dyDescent="0.35">
      <c r="A274" s="43">
        <v>45759.375</v>
      </c>
      <c r="B274" s="42">
        <v>8.5672183333333294</v>
      </c>
    </row>
    <row r="275" spans="1:2" x14ac:dyDescent="0.35">
      <c r="A275" s="43">
        <v>45759.416666666701</v>
      </c>
      <c r="B275" s="42">
        <v>1.0711615862068999</v>
      </c>
    </row>
    <row r="276" spans="1:2" x14ac:dyDescent="0.35">
      <c r="A276" s="43">
        <v>45759.458333333299</v>
      </c>
      <c r="B276" s="42">
        <v>1.0350626216666701</v>
      </c>
    </row>
    <row r="277" spans="1:2" x14ac:dyDescent="0.35">
      <c r="A277" s="43">
        <v>45759.5</v>
      </c>
      <c r="B277" s="42">
        <v>0.71547113275862095</v>
      </c>
    </row>
    <row r="278" spans="1:2" x14ac:dyDescent="0.35">
      <c r="A278" s="43">
        <v>45759.541666666701</v>
      </c>
      <c r="B278" s="42">
        <v>0.47777303333333299</v>
      </c>
    </row>
    <row r="279" spans="1:2" x14ac:dyDescent="0.35">
      <c r="A279" s="43">
        <v>45759.583333333299</v>
      </c>
      <c r="B279" s="42">
        <v>2.4228053258620701</v>
      </c>
    </row>
    <row r="280" spans="1:2" x14ac:dyDescent="0.35">
      <c r="A280" s="43">
        <v>45759.625</v>
      </c>
      <c r="B280" s="42">
        <v>0.58394265833333303</v>
      </c>
    </row>
    <row r="281" spans="1:2" x14ac:dyDescent="0.35">
      <c r="A281" s="43">
        <v>45759.666666666701</v>
      </c>
      <c r="B281" s="42">
        <v>1.61622548275862</v>
      </c>
    </row>
    <row r="282" spans="1:2" x14ac:dyDescent="0.35">
      <c r="A282" s="43">
        <v>45759.708333333299</v>
      </c>
      <c r="B282" s="42">
        <v>3.1924491666666701</v>
      </c>
    </row>
    <row r="283" spans="1:2" x14ac:dyDescent="0.35">
      <c r="A283" s="43">
        <v>45759.75</v>
      </c>
      <c r="B283" s="42">
        <v>0.21699412068965501</v>
      </c>
    </row>
    <row r="284" spans="1:2" x14ac:dyDescent="0.35">
      <c r="A284" s="43">
        <v>45759.791666666701</v>
      </c>
      <c r="B284" s="42">
        <v>0.1279016</v>
      </c>
    </row>
    <row r="285" spans="1:2" x14ac:dyDescent="0.35">
      <c r="A285" s="43">
        <v>45759.833333333299</v>
      </c>
      <c r="B285" s="42">
        <v>0.44796671034482799</v>
      </c>
    </row>
    <row r="286" spans="1:2" x14ac:dyDescent="0.35">
      <c r="A286" s="43">
        <v>45759.875</v>
      </c>
      <c r="B286" s="42">
        <v>0.64353262833333302</v>
      </c>
    </row>
    <row r="287" spans="1:2" x14ac:dyDescent="0.35">
      <c r="A287" s="43">
        <v>45759.916666666701</v>
      </c>
      <c r="B287" s="42">
        <v>1.21480137931034</v>
      </c>
    </row>
    <row r="288" spans="1:2" x14ac:dyDescent="0.35">
      <c r="A288" s="43">
        <v>45759.958333333299</v>
      </c>
      <c r="B288" s="42">
        <v>1.7309247666666701</v>
      </c>
    </row>
    <row r="289" spans="1:2" x14ac:dyDescent="0.35">
      <c r="A289" s="43">
        <v>45760</v>
      </c>
      <c r="B289" s="42">
        <v>0.369776196551724</v>
      </c>
    </row>
    <row r="290" spans="1:2" x14ac:dyDescent="0.35">
      <c r="A290" s="43">
        <v>45760.041666666701</v>
      </c>
      <c r="B290" s="42">
        <v>1.73329728813559E-2</v>
      </c>
    </row>
    <row r="291" spans="1:2" x14ac:dyDescent="0.35">
      <c r="A291" s="43">
        <v>45760.083333333299</v>
      </c>
      <c r="B291" s="42">
        <v>3.2975444999999999E-2</v>
      </c>
    </row>
    <row r="292" spans="1:2" x14ac:dyDescent="0.35">
      <c r="A292" s="43">
        <v>45760.125</v>
      </c>
      <c r="B292" s="42">
        <v>2.5833336666666699E-2</v>
      </c>
    </row>
    <row r="293" spans="1:2" x14ac:dyDescent="0.35">
      <c r="A293" s="43">
        <v>45760.166666666701</v>
      </c>
      <c r="B293" s="42">
        <v>0.99032949999999997</v>
      </c>
    </row>
    <row r="294" spans="1:2" x14ac:dyDescent="0.35">
      <c r="A294" s="43">
        <v>45760.208333333299</v>
      </c>
      <c r="B294" s="42">
        <v>8.4685406666666699E-2</v>
      </c>
    </row>
    <row r="295" spans="1:2" x14ac:dyDescent="0.35">
      <c r="A295" s="43">
        <v>45760.25</v>
      </c>
      <c r="B295" s="42">
        <v>0.164935467241379</v>
      </c>
    </row>
    <row r="296" spans="1:2" x14ac:dyDescent="0.35">
      <c r="A296" s="43">
        <v>45760.291666666701</v>
      </c>
      <c r="B296" s="42">
        <v>0.428234846666667</v>
      </c>
    </row>
    <row r="297" spans="1:2" x14ac:dyDescent="0.35">
      <c r="A297" s="43">
        <v>45760.333333333299</v>
      </c>
      <c r="B297" s="42">
        <v>0.98367937931034499</v>
      </c>
    </row>
    <row r="298" spans="1:2" x14ac:dyDescent="0.35">
      <c r="A298" s="43">
        <v>45760.375</v>
      </c>
      <c r="B298" s="42">
        <v>1.57143716666667</v>
      </c>
    </row>
    <row r="299" spans="1:2" x14ac:dyDescent="0.35">
      <c r="A299" s="43">
        <v>45760.416666666701</v>
      </c>
      <c r="B299" s="42">
        <v>1.3801381206896599</v>
      </c>
    </row>
    <row r="300" spans="1:2" x14ac:dyDescent="0.35">
      <c r="A300" s="43">
        <v>45760.458333333299</v>
      </c>
      <c r="B300" s="42">
        <v>8.6379835000000002E-2</v>
      </c>
    </row>
    <row r="301" spans="1:2" x14ac:dyDescent="0.35">
      <c r="A301" s="43">
        <v>45760.5</v>
      </c>
      <c r="B301" s="42">
        <v>4.8125127586206899E-2</v>
      </c>
    </row>
    <row r="302" spans="1:2" x14ac:dyDescent="0.35">
      <c r="A302" s="43">
        <v>45760.541666666701</v>
      </c>
      <c r="B302" s="42">
        <v>1.5301466666666701E-2</v>
      </c>
    </row>
    <row r="303" spans="1:2" x14ac:dyDescent="0.35">
      <c r="A303" s="43">
        <v>45760.583333333299</v>
      </c>
      <c r="B303" s="42">
        <v>1.4852138603448299</v>
      </c>
    </row>
    <row r="304" spans="1:2" x14ac:dyDescent="0.35">
      <c r="A304" s="43">
        <v>45760.625</v>
      </c>
      <c r="B304" s="42">
        <v>0.89189537666666696</v>
      </c>
    </row>
    <row r="305" spans="1:2" x14ac:dyDescent="0.35">
      <c r="A305" s="43">
        <v>45760.666666666701</v>
      </c>
      <c r="B305" s="42">
        <v>0.30161414655172403</v>
      </c>
    </row>
    <row r="306" spans="1:2" x14ac:dyDescent="0.35">
      <c r="A306" s="43">
        <v>45760.708333333299</v>
      </c>
      <c r="B306" s="42">
        <v>0.102778218333333</v>
      </c>
    </row>
    <row r="307" spans="1:2" x14ac:dyDescent="0.35">
      <c r="A307" s="43">
        <v>45760.75</v>
      </c>
      <c r="B307" s="42">
        <v>1.2200674431034499</v>
      </c>
    </row>
    <row r="308" spans="1:2" x14ac:dyDescent="0.35">
      <c r="A308" s="43">
        <v>45760.791666666701</v>
      </c>
      <c r="B308" s="42">
        <v>2.4210746666666699E-2</v>
      </c>
    </row>
    <row r="309" spans="1:2" x14ac:dyDescent="0.35">
      <c r="A309" s="43">
        <v>45760.833333333299</v>
      </c>
      <c r="B309" s="42">
        <v>9.9973582758620699E-2</v>
      </c>
    </row>
    <row r="310" spans="1:2" x14ac:dyDescent="0.35">
      <c r="A310" s="43">
        <v>45760.875</v>
      </c>
      <c r="B310" s="42">
        <v>0.37916017333333302</v>
      </c>
    </row>
    <row r="311" spans="1:2" x14ac:dyDescent="0.35">
      <c r="A311" s="43">
        <v>45760.916666666701</v>
      </c>
      <c r="B311" s="42">
        <v>0.107712798275862</v>
      </c>
    </row>
    <row r="312" spans="1:2" x14ac:dyDescent="0.35">
      <c r="A312" s="43">
        <v>45760.958333333299</v>
      </c>
      <c r="B312" s="42">
        <v>4.9616821666666699E-2</v>
      </c>
    </row>
    <row r="313" spans="1:2" x14ac:dyDescent="0.35">
      <c r="A313" s="43">
        <v>45761</v>
      </c>
      <c r="B313" s="42">
        <v>8.8763153448275803E-2</v>
      </c>
    </row>
    <row r="314" spans="1:2" x14ac:dyDescent="0.35">
      <c r="A314" s="43">
        <v>45761.041666666701</v>
      </c>
      <c r="B314" s="42">
        <v>1.44307783333333E-2</v>
      </c>
    </row>
    <row r="315" spans="1:2" x14ac:dyDescent="0.35">
      <c r="A315" s="43">
        <v>45761.083333333299</v>
      </c>
      <c r="B315" s="42">
        <v>9.6348412068965494E-2</v>
      </c>
    </row>
    <row r="316" spans="1:2" x14ac:dyDescent="0.35">
      <c r="A316" s="43">
        <v>45761.125</v>
      </c>
      <c r="B316" s="42">
        <v>1.3118835000000001E-2</v>
      </c>
    </row>
    <row r="317" spans="1:2" x14ac:dyDescent="0.35">
      <c r="A317" s="43">
        <v>45761.166666666701</v>
      </c>
      <c r="B317" s="42">
        <v>1.32141706896552E-2</v>
      </c>
    </row>
    <row r="318" spans="1:2" x14ac:dyDescent="0.35">
      <c r="A318" s="43">
        <v>45761.208333333299</v>
      </c>
      <c r="B318" s="42">
        <v>7.5053250000000002E-3</v>
      </c>
    </row>
    <row r="319" spans="1:2" x14ac:dyDescent="0.35">
      <c r="A319" s="43">
        <v>45761.25</v>
      </c>
      <c r="B319" s="42">
        <v>2.64228086206897E-2</v>
      </c>
    </row>
    <row r="320" spans="1:2" x14ac:dyDescent="0.35">
      <c r="A320" s="43">
        <v>45761.291666666701</v>
      </c>
      <c r="B320" s="42">
        <v>3.3883796666666702E-2</v>
      </c>
    </row>
    <row r="321" spans="1:2" x14ac:dyDescent="0.35">
      <c r="A321" s="43">
        <v>45761.333333333299</v>
      </c>
      <c r="B321" s="42">
        <v>9.7370555172413803E-2</v>
      </c>
    </row>
    <row r="322" spans="1:2" x14ac:dyDescent="0.35">
      <c r="A322" s="43">
        <v>45761.375</v>
      </c>
      <c r="B322" s="42">
        <v>0.88052266666666701</v>
      </c>
    </row>
    <row r="323" spans="1:2" x14ac:dyDescent="0.35">
      <c r="A323" s="43">
        <v>45761.416666666701</v>
      </c>
      <c r="B323" s="42">
        <v>0.95419068448275901</v>
      </c>
    </row>
    <row r="324" spans="1:2" x14ac:dyDescent="0.35">
      <c r="A324" s="43">
        <v>45761.458333333299</v>
      </c>
      <c r="B324" s="42">
        <v>2.8140468333333302</v>
      </c>
    </row>
    <row r="325" spans="1:2" x14ac:dyDescent="0.35">
      <c r="A325" s="43">
        <v>45761.5</v>
      </c>
      <c r="B325" s="42">
        <v>2.9950924827586198</v>
      </c>
    </row>
    <row r="326" spans="1:2" x14ac:dyDescent="0.35">
      <c r="A326" s="43">
        <v>45761.541666666701</v>
      </c>
      <c r="B326" s="42">
        <v>4.1796133333333296</v>
      </c>
    </row>
    <row r="327" spans="1:2" x14ac:dyDescent="0.35">
      <c r="A327" s="43">
        <v>45761.583333333299</v>
      </c>
      <c r="B327" s="42">
        <v>0.82818258793103505</v>
      </c>
    </row>
    <row r="328" spans="1:2" x14ac:dyDescent="0.35">
      <c r="A328" s="43">
        <v>45761.625</v>
      </c>
      <c r="B328" s="42">
        <v>1.8457845233333301</v>
      </c>
    </row>
    <row r="329" spans="1:2" x14ac:dyDescent="0.35">
      <c r="A329" s="43">
        <v>45761.666666666701</v>
      </c>
      <c r="B329" s="42">
        <v>1.80339160344828</v>
      </c>
    </row>
    <row r="330" spans="1:2" x14ac:dyDescent="0.35">
      <c r="A330" s="43">
        <v>45761.708333333299</v>
      </c>
      <c r="B330" s="42">
        <v>1.4166449116666699</v>
      </c>
    </row>
    <row r="331" spans="1:2" x14ac:dyDescent="0.35">
      <c r="A331" s="43">
        <v>45761.75</v>
      </c>
      <c r="B331" s="42">
        <v>0.70108517241379298</v>
      </c>
    </row>
    <row r="332" spans="1:2" x14ac:dyDescent="0.35">
      <c r="A332" s="43">
        <v>45761.791666666701</v>
      </c>
      <c r="B332" s="42">
        <v>0.11513957833333301</v>
      </c>
    </row>
    <row r="333" spans="1:2" x14ac:dyDescent="0.35">
      <c r="A333" s="43">
        <v>45761.833333333299</v>
      </c>
      <c r="B333" s="42">
        <v>0.19667842241379299</v>
      </c>
    </row>
    <row r="334" spans="1:2" x14ac:dyDescent="0.35">
      <c r="A334" s="43">
        <v>45761.875</v>
      </c>
      <c r="B334" s="42">
        <v>7.6901908333333296E-2</v>
      </c>
    </row>
    <row r="335" spans="1:2" x14ac:dyDescent="0.35">
      <c r="A335" s="43">
        <v>45761.916666666701</v>
      </c>
      <c r="B335" s="42">
        <v>0.67385486206896505</v>
      </c>
    </row>
    <row r="336" spans="1:2" x14ac:dyDescent="0.35">
      <c r="A336" s="43">
        <v>45761.958333333299</v>
      </c>
      <c r="B336" s="42">
        <v>0.88192550000000003</v>
      </c>
    </row>
    <row r="337" spans="1:2" x14ac:dyDescent="0.35">
      <c r="A337" s="43">
        <v>45762</v>
      </c>
      <c r="B337" s="42">
        <v>0.25019412241379302</v>
      </c>
    </row>
    <row r="338" spans="1:2" x14ac:dyDescent="0.35">
      <c r="A338" s="43">
        <v>45762.041666666701</v>
      </c>
      <c r="B338" s="42">
        <v>0.573318516666667</v>
      </c>
    </row>
    <row r="339" spans="1:2" x14ac:dyDescent="0.35">
      <c r="A339" s="43">
        <v>45762.083333333299</v>
      </c>
      <c r="B339" s="42">
        <v>0.20942887758620701</v>
      </c>
    </row>
    <row r="340" spans="1:2" x14ac:dyDescent="0.35">
      <c r="A340" s="43">
        <v>45762.125</v>
      </c>
      <c r="B340" s="42">
        <v>1.8548178333333301</v>
      </c>
    </row>
    <row r="341" spans="1:2" x14ac:dyDescent="0.35">
      <c r="A341" s="43">
        <v>45762.166666666701</v>
      </c>
      <c r="B341" s="42">
        <v>0.223296253448276</v>
      </c>
    </row>
    <row r="342" spans="1:2" x14ac:dyDescent="0.35">
      <c r="A342" s="43">
        <v>45762.208333333299</v>
      </c>
      <c r="B342" s="42">
        <v>0.37320813666666702</v>
      </c>
    </row>
    <row r="343" spans="1:2" x14ac:dyDescent="0.35">
      <c r="A343" s="43">
        <v>45762.25</v>
      </c>
      <c r="B343" s="42">
        <v>0.48848578620689698</v>
      </c>
    </row>
    <row r="344" spans="1:2" x14ac:dyDescent="0.35">
      <c r="A344" s="43">
        <v>45762.291666666701</v>
      </c>
      <c r="B344" s="42">
        <v>2.1586526666666699</v>
      </c>
    </row>
    <row r="345" spans="1:2" x14ac:dyDescent="0.35">
      <c r="A345" s="43">
        <v>45762.333333333299</v>
      </c>
      <c r="B345" s="42">
        <v>1.68196965862069</v>
      </c>
    </row>
    <row r="346" spans="1:2" x14ac:dyDescent="0.35">
      <c r="A346" s="43">
        <v>45762.375</v>
      </c>
      <c r="B346" s="42">
        <v>6.5077551666666702</v>
      </c>
    </row>
    <row r="347" spans="1:2" x14ac:dyDescent="0.35">
      <c r="A347" s="43">
        <v>45762.416666666701</v>
      </c>
      <c r="B347" s="42">
        <v>0.223403293103448</v>
      </c>
    </row>
    <row r="348" spans="1:2" x14ac:dyDescent="0.35">
      <c r="A348" s="43">
        <v>45762.458333333299</v>
      </c>
      <c r="B348" s="42">
        <v>8.4432936666666597E-2</v>
      </c>
    </row>
    <row r="349" spans="1:2" x14ac:dyDescent="0.35">
      <c r="A349" s="43">
        <v>45762.5</v>
      </c>
      <c r="B349" s="42">
        <v>2.5513477586206899E-2</v>
      </c>
    </row>
    <row r="350" spans="1:2" x14ac:dyDescent="0.35">
      <c r="A350" s="43">
        <v>45762.541666666701</v>
      </c>
      <c r="B350" s="42">
        <v>6.4971833333333298E-3</v>
      </c>
    </row>
    <row r="351" spans="1:2" x14ac:dyDescent="0.35">
      <c r="A351" s="43">
        <v>45762.583333333299</v>
      </c>
      <c r="B351" s="42">
        <v>0.35436332931034498</v>
      </c>
    </row>
    <row r="352" spans="1:2" x14ac:dyDescent="0.35">
      <c r="A352" s="43">
        <v>45762.625</v>
      </c>
      <c r="B352" s="42">
        <v>0.44798501666666701</v>
      </c>
    </row>
    <row r="353" spans="1:2" x14ac:dyDescent="0.35">
      <c r="A353" s="43">
        <v>45762.666666666701</v>
      </c>
      <c r="B353" s="42">
        <v>3.21987431034483E-2</v>
      </c>
    </row>
    <row r="354" spans="1:2" x14ac:dyDescent="0.35">
      <c r="A354" s="43">
        <v>45762.708333333299</v>
      </c>
      <c r="B354" s="42">
        <v>5.0048616666666596E-3</v>
      </c>
    </row>
    <row r="355" spans="1:2" x14ac:dyDescent="0.35">
      <c r="A355" s="43">
        <v>45762.75</v>
      </c>
      <c r="B355" s="42">
        <v>0.35579797413793102</v>
      </c>
    </row>
    <row r="356" spans="1:2" x14ac:dyDescent="0.35">
      <c r="A356" s="43">
        <v>45762.791666666701</v>
      </c>
      <c r="B356" s="42">
        <v>1.8181772333333299</v>
      </c>
    </row>
    <row r="357" spans="1:2" x14ac:dyDescent="0.35">
      <c r="A357" s="43">
        <v>45762.833333333299</v>
      </c>
      <c r="B357" s="42">
        <v>0.39931534137931002</v>
      </c>
    </row>
    <row r="358" spans="1:2" x14ac:dyDescent="0.35">
      <c r="A358" s="43">
        <v>45762.875</v>
      </c>
      <c r="B358" s="42">
        <v>7.6310848333333306E-2</v>
      </c>
    </row>
    <row r="359" spans="1:2" x14ac:dyDescent="0.35">
      <c r="A359" s="43">
        <v>45762.916666666701</v>
      </c>
      <c r="B359" s="42">
        <v>2.8229489603448301</v>
      </c>
    </row>
    <row r="360" spans="1:2" x14ac:dyDescent="0.35">
      <c r="A360" s="43">
        <v>45762.958333333299</v>
      </c>
      <c r="B360" s="42">
        <v>8.6717770000000005</v>
      </c>
    </row>
    <row r="361" spans="1:2" x14ac:dyDescent="0.35">
      <c r="A361" s="43">
        <v>45763</v>
      </c>
      <c r="B361" s="42">
        <v>0.19882235517241401</v>
      </c>
    </row>
    <row r="362" spans="1:2" x14ac:dyDescent="0.35">
      <c r="A362" s="43">
        <v>45763.041666666701</v>
      </c>
      <c r="B362" s="42">
        <v>8.0652833333333292E-3</v>
      </c>
    </row>
    <row r="363" spans="1:2" x14ac:dyDescent="0.35">
      <c r="A363" s="43">
        <v>45763.083333333299</v>
      </c>
      <c r="B363" s="42">
        <v>2.7598339655172398E-2</v>
      </c>
    </row>
    <row r="364" spans="1:2" x14ac:dyDescent="0.35">
      <c r="A364" s="43">
        <v>45763.125</v>
      </c>
      <c r="B364" s="42">
        <v>8.9036849999999893E-3</v>
      </c>
    </row>
    <row r="365" spans="1:2" x14ac:dyDescent="0.35">
      <c r="A365" s="43">
        <v>45763.166666666701</v>
      </c>
      <c r="B365" s="42">
        <v>6.6969281034482797E-2</v>
      </c>
    </row>
    <row r="366" spans="1:2" x14ac:dyDescent="0.35">
      <c r="A366" s="43">
        <v>45763.208333333299</v>
      </c>
      <c r="B366" s="42">
        <v>1.9613708333333299E-2</v>
      </c>
    </row>
    <row r="367" spans="1:2" x14ac:dyDescent="0.35">
      <c r="A367" s="43">
        <v>45763.25</v>
      </c>
      <c r="B367" s="42">
        <v>0.105782881034483</v>
      </c>
    </row>
    <row r="368" spans="1:2" x14ac:dyDescent="0.35">
      <c r="A368" s="43">
        <v>45763.291666666701</v>
      </c>
      <c r="B368" s="42">
        <v>0.214538111666667</v>
      </c>
    </row>
    <row r="369" spans="1:2" x14ac:dyDescent="0.35">
      <c r="A369" s="43">
        <v>45763.333333333299</v>
      </c>
      <c r="B369" s="42">
        <v>0.15685223793103401</v>
      </c>
    </row>
    <row r="370" spans="1:2" x14ac:dyDescent="0.35">
      <c r="A370" s="43">
        <v>45763.375</v>
      </c>
      <c r="B370" s="42">
        <v>1.0327198366666701</v>
      </c>
    </row>
    <row r="371" spans="1:2" x14ac:dyDescent="0.35">
      <c r="A371" s="43">
        <v>45763.416666666701</v>
      </c>
      <c r="B371" s="42">
        <v>1.10843539655172</v>
      </c>
    </row>
    <row r="372" spans="1:2" x14ac:dyDescent="0.35">
      <c r="A372" s="43">
        <v>45763.458333333299</v>
      </c>
      <c r="B372" s="42">
        <v>1.92822034333333</v>
      </c>
    </row>
    <row r="373" spans="1:2" x14ac:dyDescent="0.35">
      <c r="A373" s="43">
        <v>45763.5</v>
      </c>
      <c r="B373" s="42">
        <v>4.2182316551724099</v>
      </c>
    </row>
    <row r="374" spans="1:2" x14ac:dyDescent="0.35">
      <c r="A374" s="43">
        <v>45763.541666666701</v>
      </c>
      <c r="B374" s="42">
        <v>10.231821399999999</v>
      </c>
    </row>
    <row r="375" spans="1:2" x14ac:dyDescent="0.35">
      <c r="A375" s="43">
        <v>45763.583333333299</v>
      </c>
      <c r="B375" s="42">
        <v>4.8447377068965496</v>
      </c>
    </row>
    <row r="376" spans="1:2" x14ac:dyDescent="0.35">
      <c r="A376" s="43">
        <v>45763.625</v>
      </c>
      <c r="B376" s="42">
        <v>6.46718501166667</v>
      </c>
    </row>
    <row r="377" spans="1:2" x14ac:dyDescent="0.35">
      <c r="A377" s="43">
        <v>45763.666666666701</v>
      </c>
      <c r="B377" s="42">
        <v>5.3596181551724102</v>
      </c>
    </row>
    <row r="378" spans="1:2" x14ac:dyDescent="0.35">
      <c r="A378" s="43">
        <v>45763.708333333299</v>
      </c>
      <c r="B378" s="42">
        <v>11.1833418333333</v>
      </c>
    </row>
    <row r="379" spans="1:2" x14ac:dyDescent="0.35">
      <c r="A379" s="43">
        <v>45763.75</v>
      </c>
      <c r="B379" s="42">
        <v>0.85358688103448299</v>
      </c>
    </row>
    <row r="380" spans="1:2" x14ac:dyDescent="0.35">
      <c r="A380" s="43">
        <v>45763.791666666701</v>
      </c>
      <c r="B380" s="42">
        <v>8.3595363333333297E-2</v>
      </c>
    </row>
    <row r="381" spans="1:2" x14ac:dyDescent="0.35">
      <c r="A381" s="43">
        <v>45763.833333333299</v>
      </c>
      <c r="B381" s="42">
        <v>0.13327025862069</v>
      </c>
    </row>
    <row r="382" spans="1:2" x14ac:dyDescent="0.35">
      <c r="A382" s="43">
        <v>45763.875</v>
      </c>
      <c r="B382" s="42">
        <v>2.6988524999999999E-2</v>
      </c>
    </row>
    <row r="383" spans="1:2" x14ac:dyDescent="0.35">
      <c r="A383" s="43">
        <v>45763.916666666701</v>
      </c>
      <c r="B383" s="42">
        <v>5.77132810344827E-2</v>
      </c>
    </row>
    <row r="384" spans="1:2" x14ac:dyDescent="0.35">
      <c r="A384" s="43">
        <v>45763.958333333299</v>
      </c>
      <c r="B384" s="42">
        <v>3.6448181666666697E-2</v>
      </c>
    </row>
    <row r="385" spans="1:2" x14ac:dyDescent="0.35">
      <c r="A385" s="43">
        <v>45764</v>
      </c>
      <c r="B385" s="42">
        <v>7.9021805172413806E-2</v>
      </c>
    </row>
    <row r="386" spans="1:2" x14ac:dyDescent="0.35">
      <c r="A386" s="43">
        <v>45764.041666666701</v>
      </c>
      <c r="B386" s="42">
        <v>2.34043666666667E-2</v>
      </c>
    </row>
    <row r="387" spans="1:2" x14ac:dyDescent="0.35">
      <c r="A387" s="43">
        <v>45764.083333333299</v>
      </c>
      <c r="B387" s="42">
        <v>0.104604620689655</v>
      </c>
    </row>
    <row r="388" spans="1:2" x14ac:dyDescent="0.35">
      <c r="A388" s="43">
        <v>45764.125</v>
      </c>
      <c r="B388" s="42">
        <v>5.0158540000000001E-2</v>
      </c>
    </row>
    <row r="389" spans="1:2" x14ac:dyDescent="0.35">
      <c r="A389" s="43">
        <v>45764.166666666701</v>
      </c>
      <c r="B389" s="42">
        <v>2.9589394827586199E-2</v>
      </c>
    </row>
    <row r="390" spans="1:2" x14ac:dyDescent="0.35">
      <c r="A390" s="43">
        <v>45764.208333333299</v>
      </c>
      <c r="B390" s="42">
        <v>4.2447826666666702E-2</v>
      </c>
    </row>
    <row r="391" spans="1:2" x14ac:dyDescent="0.35">
      <c r="A391" s="43">
        <v>45764.25</v>
      </c>
      <c r="B391" s="42">
        <v>3.6688984482758598E-2</v>
      </c>
    </row>
    <row r="392" spans="1:2" x14ac:dyDescent="0.35">
      <c r="A392" s="43">
        <v>45764.291666666701</v>
      </c>
      <c r="B392" s="42">
        <v>5.7761880000000002E-2</v>
      </c>
    </row>
    <row r="393" spans="1:2" x14ac:dyDescent="0.35">
      <c r="A393" s="43">
        <v>45764.333333333299</v>
      </c>
      <c r="B393" s="42">
        <v>1.1078509482758601</v>
      </c>
    </row>
    <row r="394" spans="1:2" x14ac:dyDescent="0.35">
      <c r="A394" s="43">
        <v>45764.375</v>
      </c>
      <c r="B394" s="42">
        <v>4.4382311666666698</v>
      </c>
    </row>
    <row r="395" spans="1:2" x14ac:dyDescent="0.35">
      <c r="A395" s="43">
        <v>45764.416666666701</v>
      </c>
      <c r="B395" s="42">
        <v>1.5825055689655201</v>
      </c>
    </row>
    <row r="396" spans="1:2" x14ac:dyDescent="0.35">
      <c r="A396" s="43">
        <v>45764.458333333299</v>
      </c>
      <c r="B396" s="42">
        <v>2.4383573333333302</v>
      </c>
    </row>
    <row r="397" spans="1:2" x14ac:dyDescent="0.35">
      <c r="A397" s="43">
        <v>45764.5</v>
      </c>
      <c r="B397" s="42">
        <v>1.2072799137931001</v>
      </c>
    </row>
    <row r="398" spans="1:2" x14ac:dyDescent="0.35">
      <c r="A398" s="43">
        <v>45764.541666666701</v>
      </c>
      <c r="B398" s="42">
        <v>1.69979761666667</v>
      </c>
    </row>
    <row r="399" spans="1:2" x14ac:dyDescent="0.35">
      <c r="A399" s="43">
        <v>45764.583333333299</v>
      </c>
      <c r="B399" s="42">
        <v>0.73085246551724103</v>
      </c>
    </row>
    <row r="400" spans="1:2" x14ac:dyDescent="0.35">
      <c r="A400" s="43">
        <v>45764.625</v>
      </c>
      <c r="B400" s="42">
        <v>1.56105165</v>
      </c>
    </row>
    <row r="401" spans="1:2" x14ac:dyDescent="0.35">
      <c r="A401" s="43">
        <v>45764.666666666701</v>
      </c>
      <c r="B401" s="42">
        <v>0.70644587931034497</v>
      </c>
    </row>
    <row r="402" spans="1:2" x14ac:dyDescent="0.35">
      <c r="A402" s="43">
        <v>45764.708333333299</v>
      </c>
      <c r="B402" s="42">
        <v>0.24804045666666699</v>
      </c>
    </row>
    <row r="403" spans="1:2" x14ac:dyDescent="0.35">
      <c r="A403" s="43">
        <v>45764.75</v>
      </c>
      <c r="B403" s="42">
        <v>0.35828449310344801</v>
      </c>
    </row>
    <row r="404" spans="1:2" x14ac:dyDescent="0.35">
      <c r="A404" s="43">
        <v>45764.791666666701</v>
      </c>
      <c r="B404" s="42">
        <v>0.67220394166666697</v>
      </c>
    </row>
    <row r="405" spans="1:2" x14ac:dyDescent="0.35">
      <c r="A405" s="43">
        <v>45764.833333333299</v>
      </c>
      <c r="B405" s="42">
        <v>0.138470755172414</v>
      </c>
    </row>
    <row r="406" spans="1:2" x14ac:dyDescent="0.35">
      <c r="A406" s="43">
        <v>45764.875</v>
      </c>
      <c r="B406" s="42">
        <v>0.34810375999999998</v>
      </c>
    </row>
    <row r="407" spans="1:2" x14ac:dyDescent="0.35">
      <c r="A407" s="43">
        <v>45764.916666666701</v>
      </c>
      <c r="B407" s="42">
        <v>0.354553970689655</v>
      </c>
    </row>
    <row r="408" spans="1:2" x14ac:dyDescent="0.35">
      <c r="A408" s="43">
        <v>45764.958333333299</v>
      </c>
      <c r="B408" s="42">
        <v>0.41947092333333302</v>
      </c>
    </row>
    <row r="409" spans="1:2" x14ac:dyDescent="0.35">
      <c r="A409" s="43">
        <v>45765</v>
      </c>
      <c r="B409" s="42">
        <v>8.1283277586206806E-2</v>
      </c>
    </row>
    <row r="410" spans="1:2" x14ac:dyDescent="0.35">
      <c r="A410" s="43">
        <v>45765.041666666701</v>
      </c>
      <c r="B410" s="42">
        <v>1.38987733333333E-2</v>
      </c>
    </row>
    <row r="411" spans="1:2" x14ac:dyDescent="0.35">
      <c r="A411" s="43">
        <v>45765.083333333299</v>
      </c>
      <c r="B411" s="42">
        <v>0.27828566896551699</v>
      </c>
    </row>
    <row r="412" spans="1:2" x14ac:dyDescent="0.35">
      <c r="A412" s="43">
        <v>45765.125</v>
      </c>
      <c r="B412" s="42">
        <v>1.64457085</v>
      </c>
    </row>
    <row r="413" spans="1:2" x14ac:dyDescent="0.35">
      <c r="A413" s="43">
        <v>45765.166666666701</v>
      </c>
      <c r="B413" s="42">
        <v>0.127259656896552</v>
      </c>
    </row>
    <row r="414" spans="1:2" x14ac:dyDescent="0.35">
      <c r="A414" s="43">
        <v>45765.208333333299</v>
      </c>
      <c r="B414" s="42">
        <v>5.2767206666666698E-2</v>
      </c>
    </row>
    <row r="415" spans="1:2" x14ac:dyDescent="0.35">
      <c r="A415" s="43">
        <v>45765.25</v>
      </c>
      <c r="B415" s="42">
        <v>0.11373569137931</v>
      </c>
    </row>
    <row r="416" spans="1:2" x14ac:dyDescent="0.35">
      <c r="A416" s="43">
        <v>45765.291666666701</v>
      </c>
      <c r="B416" s="42">
        <v>0.21913545166666701</v>
      </c>
    </row>
    <row r="417" spans="1:2" x14ac:dyDescent="0.35">
      <c r="A417" s="43">
        <v>45765.333333333299</v>
      </c>
      <c r="B417" s="42">
        <v>1.6249184827586201</v>
      </c>
    </row>
    <row r="418" spans="1:2" x14ac:dyDescent="0.35">
      <c r="A418" s="43">
        <v>45765.375</v>
      </c>
      <c r="B418" s="42">
        <v>4.9192865000000001</v>
      </c>
    </row>
    <row r="419" spans="1:2" x14ac:dyDescent="0.35">
      <c r="A419" s="43">
        <v>45765.416666666701</v>
      </c>
      <c r="B419" s="42">
        <v>1.3904723275862101</v>
      </c>
    </row>
    <row r="420" spans="1:2" x14ac:dyDescent="0.35">
      <c r="A420" s="43">
        <v>45765.458333333299</v>
      </c>
      <c r="B420" s="42">
        <v>5.3280099999999997E-2</v>
      </c>
    </row>
    <row r="421" spans="1:2" x14ac:dyDescent="0.35">
      <c r="A421" s="43">
        <v>45765.5</v>
      </c>
      <c r="B421" s="42">
        <v>5.7885763793103402E-2</v>
      </c>
    </row>
    <row r="422" spans="1:2" x14ac:dyDescent="0.35">
      <c r="A422" s="43">
        <v>45765.541666666701</v>
      </c>
      <c r="B422" s="42">
        <v>3.8276303333333303E-2</v>
      </c>
    </row>
    <row r="423" spans="1:2" x14ac:dyDescent="0.35">
      <c r="A423" s="43">
        <v>45765.583333333299</v>
      </c>
      <c r="B423" s="42">
        <v>0.16336616724137901</v>
      </c>
    </row>
    <row r="424" spans="1:2" x14ac:dyDescent="0.35">
      <c r="A424" s="43">
        <v>45765.625</v>
      </c>
      <c r="B424" s="42">
        <v>6.0853921666666699E-2</v>
      </c>
    </row>
    <row r="425" spans="1:2" x14ac:dyDescent="0.35">
      <c r="A425" s="43">
        <v>45765.666666666701</v>
      </c>
      <c r="B425" s="42">
        <v>0.24466775172413799</v>
      </c>
    </row>
    <row r="426" spans="1:2" x14ac:dyDescent="0.35">
      <c r="A426" s="43">
        <v>45765.708333333299</v>
      </c>
      <c r="B426" s="42">
        <v>0.256197695</v>
      </c>
    </row>
    <row r="427" spans="1:2" x14ac:dyDescent="0.35">
      <c r="A427" s="43">
        <v>45765.75</v>
      </c>
      <c r="B427" s="42">
        <v>0.34481516724137901</v>
      </c>
    </row>
    <row r="428" spans="1:2" x14ac:dyDescent="0.35">
      <c r="A428" s="43">
        <v>45765.791666666701</v>
      </c>
      <c r="B428" s="42">
        <v>1.44019423333333</v>
      </c>
    </row>
    <row r="429" spans="1:2" x14ac:dyDescent="0.35">
      <c r="A429" s="43">
        <v>45765.833333333299</v>
      </c>
      <c r="B429" s="42">
        <v>0.110926198275862</v>
      </c>
    </row>
    <row r="430" spans="1:2" x14ac:dyDescent="0.35">
      <c r="A430" s="43">
        <v>45765.875</v>
      </c>
      <c r="B430" s="42">
        <v>1.00153616666667E-2</v>
      </c>
    </row>
    <row r="431" spans="1:2" x14ac:dyDescent="0.35">
      <c r="A431" s="43">
        <v>45765.916666666701</v>
      </c>
      <c r="B431" s="42">
        <v>3.4386041655172401</v>
      </c>
    </row>
    <row r="432" spans="1:2" x14ac:dyDescent="0.35">
      <c r="A432" s="43">
        <v>45765.958333333299</v>
      </c>
      <c r="B432" s="42">
        <v>15.4744716666667</v>
      </c>
    </row>
    <row r="433" spans="1:2" x14ac:dyDescent="0.35">
      <c r="A433" s="43">
        <v>45766</v>
      </c>
      <c r="B433" s="42">
        <v>0.32056250172413803</v>
      </c>
    </row>
    <row r="434" spans="1:2" x14ac:dyDescent="0.35">
      <c r="A434" s="43">
        <v>45766.041666666701</v>
      </c>
      <c r="B434" s="42">
        <v>1.02743066666667E-2</v>
      </c>
    </row>
    <row r="435" spans="1:2" x14ac:dyDescent="0.35">
      <c r="A435" s="43">
        <v>45766.083333333299</v>
      </c>
      <c r="B435" s="42">
        <v>1.27300374137931</v>
      </c>
    </row>
    <row r="436" spans="1:2" x14ac:dyDescent="0.35">
      <c r="A436" s="43">
        <v>45766.125</v>
      </c>
      <c r="B436" s="42">
        <v>2.4518450000000001</v>
      </c>
    </row>
    <row r="437" spans="1:2" x14ac:dyDescent="0.35">
      <c r="A437" s="43">
        <v>45766.166666666701</v>
      </c>
      <c r="B437" s="42">
        <v>0.23844140862068999</v>
      </c>
    </row>
    <row r="438" spans="1:2" x14ac:dyDescent="0.35">
      <c r="A438" s="43">
        <v>45766.208333333299</v>
      </c>
      <c r="B438" s="42">
        <v>2.83574916666667E-2</v>
      </c>
    </row>
    <row r="439" spans="1:2" x14ac:dyDescent="0.35">
      <c r="A439" s="43">
        <v>45766.25</v>
      </c>
      <c r="B439" s="42">
        <v>0.22417794999999999</v>
      </c>
    </row>
    <row r="440" spans="1:2" x14ac:dyDescent="0.35">
      <c r="A440" s="43">
        <v>45766.291666666701</v>
      </c>
      <c r="B440" s="42">
        <v>0.67059968666666603</v>
      </c>
    </row>
    <row r="441" spans="1:2" x14ac:dyDescent="0.35">
      <c r="A441" s="43">
        <v>45766.333333333299</v>
      </c>
      <c r="B441" s="42">
        <v>0.19991700517241401</v>
      </c>
    </row>
    <row r="442" spans="1:2" x14ac:dyDescent="0.35">
      <c r="A442" s="43">
        <v>45766.375</v>
      </c>
      <c r="B442" s="42">
        <v>6.6960598333333302E-2</v>
      </c>
    </row>
    <row r="443" spans="1:2" x14ac:dyDescent="0.35">
      <c r="A443" s="43">
        <v>45766.416666666701</v>
      </c>
      <c r="B443" s="42">
        <v>0.29046439310344802</v>
      </c>
    </row>
    <row r="444" spans="1:2" x14ac:dyDescent="0.35">
      <c r="A444" s="43">
        <v>45766.458333333299</v>
      </c>
      <c r="B444" s="42">
        <v>0.11112574</v>
      </c>
    </row>
    <row r="445" spans="1:2" x14ac:dyDescent="0.35">
      <c r="A445" s="43">
        <v>45766.5</v>
      </c>
      <c r="B445" s="42">
        <v>1.5773398793103499</v>
      </c>
    </row>
    <row r="446" spans="1:2" x14ac:dyDescent="0.35">
      <c r="A446" s="43">
        <v>45766.541666666701</v>
      </c>
      <c r="B446" s="42">
        <v>4.2992404999999998</v>
      </c>
    </row>
    <row r="447" spans="1:2" x14ac:dyDescent="0.35">
      <c r="A447" s="43">
        <v>45766.583333333299</v>
      </c>
      <c r="B447" s="42">
        <v>0.102757712068965</v>
      </c>
    </row>
    <row r="448" spans="1:2" x14ac:dyDescent="0.35">
      <c r="A448" s="43">
        <v>45766.625</v>
      </c>
    </row>
    <row r="449" spans="1:2" x14ac:dyDescent="0.35">
      <c r="A449" s="43">
        <v>45766.666666666701</v>
      </c>
      <c r="B449" s="42">
        <v>0.56831361896551702</v>
      </c>
    </row>
    <row r="450" spans="1:2" x14ac:dyDescent="0.35">
      <c r="A450" s="43">
        <v>45766.708333333299</v>
      </c>
      <c r="B450" s="42">
        <v>0.119821475</v>
      </c>
    </row>
    <row r="451" spans="1:2" x14ac:dyDescent="0.35">
      <c r="A451" s="43">
        <v>45766.75</v>
      </c>
      <c r="B451" s="42">
        <v>0.58523842068965604</v>
      </c>
    </row>
    <row r="452" spans="1:2" x14ac:dyDescent="0.35">
      <c r="A452" s="43">
        <v>45766.791666666701</v>
      </c>
      <c r="B452" s="42">
        <v>2.0520671666666698E-2</v>
      </c>
    </row>
    <row r="453" spans="1:2" x14ac:dyDescent="0.35">
      <c r="A453" s="43">
        <v>45766.833333333299</v>
      </c>
      <c r="B453" s="42">
        <v>0.15426794999999999</v>
      </c>
    </row>
    <row r="454" spans="1:2" x14ac:dyDescent="0.35">
      <c r="A454" s="43">
        <v>45766.875</v>
      </c>
      <c r="B454" s="42">
        <v>0.111118511666667</v>
      </c>
    </row>
    <row r="455" spans="1:2" x14ac:dyDescent="0.35">
      <c r="A455" s="43">
        <v>45766.916666666701</v>
      </c>
      <c r="B455" s="42">
        <v>0.34001603448275902</v>
      </c>
    </row>
    <row r="456" spans="1:2" x14ac:dyDescent="0.35">
      <c r="A456" s="43">
        <v>45766.958333333299</v>
      </c>
      <c r="B456" s="42">
        <v>0.93680843333333297</v>
      </c>
    </row>
    <row r="457" spans="1:2" x14ac:dyDescent="0.35">
      <c r="A457" s="43">
        <v>45767</v>
      </c>
      <c r="B457" s="42">
        <v>5.8911246551724201E-2</v>
      </c>
    </row>
    <row r="458" spans="1:2" x14ac:dyDescent="0.35">
      <c r="A458" s="43">
        <v>45767.041666666701</v>
      </c>
      <c r="B458" s="42">
        <v>0.184907630508475</v>
      </c>
    </row>
    <row r="459" spans="1:2" x14ac:dyDescent="0.35">
      <c r="A459" s="43">
        <v>45767.083333333299</v>
      </c>
      <c r="B459" s="42">
        <v>0.276956751666667</v>
      </c>
    </row>
    <row r="460" spans="1:2" x14ac:dyDescent="0.35">
      <c r="A460" s="43">
        <v>45767.125</v>
      </c>
      <c r="B460" s="42">
        <v>0.64225648333333296</v>
      </c>
    </row>
    <row r="461" spans="1:2" x14ac:dyDescent="0.35">
      <c r="A461" s="43">
        <v>45767.166666666701</v>
      </c>
      <c r="B461" s="42">
        <v>4.4241294827586201E-2</v>
      </c>
    </row>
    <row r="462" spans="1:2" x14ac:dyDescent="0.35">
      <c r="A462" s="43">
        <v>45767.208333333299</v>
      </c>
      <c r="B462" s="42">
        <v>6.5352889999999997E-2</v>
      </c>
    </row>
    <row r="463" spans="1:2" x14ac:dyDescent="0.35">
      <c r="A463" s="43">
        <v>45767.25</v>
      </c>
      <c r="B463" s="42">
        <v>3.3431418965517198E-2</v>
      </c>
    </row>
    <row r="464" spans="1:2" x14ac:dyDescent="0.35">
      <c r="A464" s="43">
        <v>45767.291666666701</v>
      </c>
      <c r="B464" s="42">
        <v>9.6232021666666598E-2</v>
      </c>
    </row>
    <row r="465" spans="1:2" x14ac:dyDescent="0.35">
      <c r="A465" s="43">
        <v>45767.333333333299</v>
      </c>
      <c r="B465" s="42">
        <v>0.119327706896552</v>
      </c>
    </row>
    <row r="466" spans="1:2" x14ac:dyDescent="0.35">
      <c r="A466" s="43">
        <v>45767.375</v>
      </c>
      <c r="B466" s="42">
        <v>0.14299316166666701</v>
      </c>
    </row>
    <row r="467" spans="1:2" x14ac:dyDescent="0.35">
      <c r="A467" s="43">
        <v>45767.416666666701</v>
      </c>
      <c r="B467" s="42">
        <v>0.773821603448276</v>
      </c>
    </row>
    <row r="468" spans="1:2" x14ac:dyDescent="0.35">
      <c r="A468" s="43">
        <v>45767.458333333299</v>
      </c>
      <c r="B468" s="42">
        <v>1.2835981333333299</v>
      </c>
    </row>
    <row r="469" spans="1:2" x14ac:dyDescent="0.35">
      <c r="A469" s="43">
        <v>45767.5</v>
      </c>
      <c r="B469" s="42">
        <v>0.33296697413793103</v>
      </c>
    </row>
    <row r="470" spans="1:2" x14ac:dyDescent="0.35">
      <c r="A470" s="43">
        <v>45767.541666666701</v>
      </c>
      <c r="B470" s="42">
        <v>0.82445261666666603</v>
      </c>
    </row>
    <row r="471" spans="1:2" x14ac:dyDescent="0.35">
      <c r="A471" s="43">
        <v>45767.583333333299</v>
      </c>
      <c r="B471" s="42">
        <v>0.14868092241379299</v>
      </c>
    </row>
    <row r="472" spans="1:2" x14ac:dyDescent="0.35">
      <c r="A472" s="43">
        <v>45767.625</v>
      </c>
      <c r="B472" s="42">
        <v>0.58709756666666701</v>
      </c>
    </row>
    <row r="473" spans="1:2" x14ac:dyDescent="0.35">
      <c r="A473" s="43">
        <v>45767.666666666701</v>
      </c>
      <c r="B473" s="42">
        <v>0.158234189655172</v>
      </c>
    </row>
    <row r="474" spans="1:2" x14ac:dyDescent="0.35">
      <c r="A474" s="43">
        <v>45767.708333333299</v>
      </c>
      <c r="B474" s="42">
        <v>3.8056355E-2</v>
      </c>
    </row>
    <row r="475" spans="1:2" x14ac:dyDescent="0.35">
      <c r="A475" s="43">
        <v>45767.75</v>
      </c>
      <c r="B475" s="42">
        <v>0.36535661379310402</v>
      </c>
    </row>
    <row r="476" spans="1:2" x14ac:dyDescent="0.35">
      <c r="A476" s="43">
        <v>45767.791666666701</v>
      </c>
      <c r="B476" s="42">
        <v>1.0605792999999999</v>
      </c>
    </row>
    <row r="477" spans="1:2" x14ac:dyDescent="0.35">
      <c r="A477" s="43">
        <v>45767.833333333299</v>
      </c>
      <c r="B477" s="42">
        <v>0.119189498275862</v>
      </c>
    </row>
    <row r="478" spans="1:2" x14ac:dyDescent="0.35">
      <c r="A478" s="43">
        <v>45767.875</v>
      </c>
      <c r="B478" s="42">
        <v>0.257329961666667</v>
      </c>
    </row>
    <row r="479" spans="1:2" x14ac:dyDescent="0.35">
      <c r="A479" s="43">
        <v>45767.916666666701</v>
      </c>
      <c r="B479" s="42">
        <v>0.39905970689655201</v>
      </c>
    </row>
    <row r="480" spans="1:2" x14ac:dyDescent="0.35">
      <c r="A480" s="43">
        <v>45767.958333333299</v>
      </c>
      <c r="B480" s="42">
        <v>3.01789933333333E-2</v>
      </c>
    </row>
    <row r="481" spans="1:2" x14ac:dyDescent="0.35">
      <c r="A481" s="43">
        <v>45768</v>
      </c>
      <c r="B481" s="42">
        <v>0.12630116551724099</v>
      </c>
    </row>
    <row r="482" spans="1:2" x14ac:dyDescent="0.35">
      <c r="A482" s="43">
        <v>45768.041666666701</v>
      </c>
      <c r="B482" s="42">
        <v>0.161391591666667</v>
      </c>
    </row>
    <row r="483" spans="1:2" x14ac:dyDescent="0.35">
      <c r="A483" s="43">
        <v>45768.083333333299</v>
      </c>
      <c r="B483" s="42">
        <v>0.15772978620689701</v>
      </c>
    </row>
    <row r="484" spans="1:2" x14ac:dyDescent="0.35">
      <c r="A484" s="43">
        <v>45768.125</v>
      </c>
      <c r="B484" s="42">
        <v>0.48024917166666697</v>
      </c>
    </row>
    <row r="485" spans="1:2" x14ac:dyDescent="0.35">
      <c r="A485" s="43">
        <v>45768.166666666701</v>
      </c>
      <c r="B485" s="42">
        <v>4.7960436206896502E-2</v>
      </c>
    </row>
    <row r="486" spans="1:2" x14ac:dyDescent="0.35">
      <c r="A486" s="43">
        <v>45768.208333333299</v>
      </c>
      <c r="B486" s="42">
        <v>1.0862048333333299E-2</v>
      </c>
    </row>
    <row r="487" spans="1:2" x14ac:dyDescent="0.35">
      <c r="A487" s="43">
        <v>45768.25</v>
      </c>
      <c r="B487" s="42">
        <v>0.26180761034482802</v>
      </c>
    </row>
    <row r="488" spans="1:2" x14ac:dyDescent="0.35">
      <c r="A488" s="43">
        <v>45768.291666666701</v>
      </c>
      <c r="B488" s="42">
        <v>1.68312731666667</v>
      </c>
    </row>
    <row r="489" spans="1:2" x14ac:dyDescent="0.35">
      <c r="A489" s="43">
        <v>45768.333333333299</v>
      </c>
      <c r="B489" s="42">
        <v>1.80066634827586</v>
      </c>
    </row>
    <row r="490" spans="1:2" x14ac:dyDescent="0.35">
      <c r="A490" s="43">
        <v>45768.375</v>
      </c>
      <c r="B490" s="42">
        <v>4.7910104999999996</v>
      </c>
    </row>
    <row r="491" spans="1:2" x14ac:dyDescent="0.35">
      <c r="A491" s="43">
        <v>45768.416666666701</v>
      </c>
      <c r="B491" s="42">
        <v>0.72804601724137896</v>
      </c>
    </row>
    <row r="492" spans="1:2" x14ac:dyDescent="0.35">
      <c r="A492" s="43">
        <v>45768.458333333299</v>
      </c>
      <c r="B492" s="42">
        <v>1.0973172</v>
      </c>
    </row>
    <row r="493" spans="1:2" x14ac:dyDescent="0.35">
      <c r="A493" s="43">
        <v>45768.5</v>
      </c>
      <c r="B493" s="42">
        <v>0.383302162068966</v>
      </c>
    </row>
    <row r="494" spans="1:2" x14ac:dyDescent="0.35">
      <c r="A494" s="43">
        <v>45768.541666666701</v>
      </c>
      <c r="B494" s="42">
        <v>0.68098060500000002</v>
      </c>
    </row>
    <row r="495" spans="1:2" x14ac:dyDescent="0.35">
      <c r="A495" s="43">
        <v>45768.583333333299</v>
      </c>
      <c r="B495" s="42">
        <v>1.6093239655172401E-2</v>
      </c>
    </row>
    <row r="496" spans="1:2" x14ac:dyDescent="0.35">
      <c r="A496" s="43">
        <v>45768.625</v>
      </c>
    </row>
    <row r="497" spans="1:2" x14ac:dyDescent="0.35">
      <c r="A497" s="43">
        <v>45768.666666666701</v>
      </c>
      <c r="B497" s="42">
        <v>0.52476106034482695</v>
      </c>
    </row>
    <row r="498" spans="1:2" x14ac:dyDescent="0.35">
      <c r="A498" s="43">
        <v>45768.708333333299</v>
      </c>
      <c r="B498" s="42">
        <v>1.78116321666667</v>
      </c>
    </row>
    <row r="499" spans="1:2" x14ac:dyDescent="0.35">
      <c r="A499" s="43">
        <v>45768.75</v>
      </c>
      <c r="B499" s="42">
        <v>0.255262082758621</v>
      </c>
    </row>
    <row r="500" spans="1:2" x14ac:dyDescent="0.35">
      <c r="A500" s="43">
        <v>45768.791666666701</v>
      </c>
      <c r="B500" s="42">
        <v>7.1158323333333301E-2</v>
      </c>
    </row>
    <row r="501" spans="1:2" x14ac:dyDescent="0.35">
      <c r="A501" s="43">
        <v>45768.833333333299</v>
      </c>
      <c r="B501" s="42">
        <v>0.11386775</v>
      </c>
    </row>
    <row r="502" spans="1:2" x14ac:dyDescent="0.35">
      <c r="A502" s="43">
        <v>45768.875</v>
      </c>
      <c r="B502" s="42">
        <v>0.53018488500000005</v>
      </c>
    </row>
    <row r="503" spans="1:2" x14ac:dyDescent="0.35">
      <c r="A503" s="43">
        <v>45768.916666666701</v>
      </c>
      <c r="B503" s="42">
        <v>0.351729760344828</v>
      </c>
    </row>
    <row r="504" spans="1:2" x14ac:dyDescent="0.35">
      <c r="A504" s="43">
        <v>45768.958333333299</v>
      </c>
      <c r="B504" s="42">
        <v>0.11144024666666701</v>
      </c>
    </row>
    <row r="505" spans="1:2" x14ac:dyDescent="0.35">
      <c r="A505" s="43">
        <v>45769</v>
      </c>
      <c r="B505" s="42">
        <v>1.9832612068965499E-2</v>
      </c>
    </row>
    <row r="506" spans="1:2" x14ac:dyDescent="0.35">
      <c r="A506" s="43">
        <v>45769.041666666701</v>
      </c>
      <c r="B506" s="42">
        <v>1.0316215E-2</v>
      </c>
    </row>
    <row r="507" spans="1:2" x14ac:dyDescent="0.35">
      <c r="A507" s="43">
        <v>45769.083333333299</v>
      </c>
      <c r="B507" s="42">
        <v>1.08745772413793</v>
      </c>
    </row>
    <row r="508" spans="1:2" x14ac:dyDescent="0.35">
      <c r="A508" s="43">
        <v>45769.125</v>
      </c>
      <c r="B508" s="42">
        <v>0.30089485999999999</v>
      </c>
    </row>
    <row r="509" spans="1:2" x14ac:dyDescent="0.35">
      <c r="A509" s="43">
        <v>45769.166666666701</v>
      </c>
      <c r="B509" s="42">
        <v>5.6981441379310299E-2</v>
      </c>
    </row>
    <row r="510" spans="1:2" x14ac:dyDescent="0.35">
      <c r="A510" s="43">
        <v>45769.208333333299</v>
      </c>
      <c r="B510" s="42">
        <v>3.3053495000000002E-2</v>
      </c>
    </row>
    <row r="511" spans="1:2" x14ac:dyDescent="0.35">
      <c r="A511" s="43">
        <v>45769.25</v>
      </c>
      <c r="B511" s="42">
        <v>7.6883981034482796E-2</v>
      </c>
    </row>
    <row r="512" spans="1:2" x14ac:dyDescent="0.35">
      <c r="A512" s="43">
        <v>45769.291666666701</v>
      </c>
      <c r="B512" s="42">
        <v>0.71947567666666701</v>
      </c>
    </row>
    <row r="513" spans="1:2" x14ac:dyDescent="0.35">
      <c r="A513" s="43">
        <v>45769.333333333299</v>
      </c>
      <c r="B513" s="42">
        <v>0.18642266034482799</v>
      </c>
    </row>
    <row r="514" spans="1:2" x14ac:dyDescent="0.35">
      <c r="A514" s="43">
        <v>45769.375</v>
      </c>
      <c r="B514" s="42">
        <v>0.75972373500000001</v>
      </c>
    </row>
    <row r="515" spans="1:2" x14ac:dyDescent="0.35">
      <c r="A515" s="43">
        <v>45769.416666666701</v>
      </c>
      <c r="B515" s="42">
        <v>1.0206888448275899</v>
      </c>
    </row>
    <row r="516" spans="1:2" x14ac:dyDescent="0.35">
      <c r="A516" s="43">
        <v>45769.458333333299</v>
      </c>
      <c r="B516" s="42">
        <v>1.64600723333333</v>
      </c>
    </row>
    <row r="517" spans="1:2" x14ac:dyDescent="0.35">
      <c r="A517" s="43">
        <v>45769.5</v>
      </c>
      <c r="B517" s="42">
        <v>0.47509851724137903</v>
      </c>
    </row>
    <row r="518" spans="1:2" x14ac:dyDescent="0.35">
      <c r="A518" s="43">
        <v>45769.541666666701</v>
      </c>
      <c r="B518" s="42">
        <v>0.61432725499999996</v>
      </c>
    </row>
    <row r="519" spans="1:2" x14ac:dyDescent="0.35">
      <c r="A519" s="43">
        <v>45769.583333333299</v>
      </c>
      <c r="B519" s="42">
        <v>0.15333982758620701</v>
      </c>
    </row>
    <row r="520" spans="1:2" x14ac:dyDescent="0.35">
      <c r="A520" s="43">
        <v>45769.625</v>
      </c>
      <c r="B520" s="42">
        <v>9.2565853333333295E-2</v>
      </c>
    </row>
    <row r="521" spans="1:2" x14ac:dyDescent="0.35">
      <c r="A521" s="43">
        <v>45769.666666666701</v>
      </c>
      <c r="B521" s="42">
        <v>0.57165269655172402</v>
      </c>
    </row>
    <row r="522" spans="1:2" x14ac:dyDescent="0.35">
      <c r="A522" s="43">
        <v>45769.708333333299</v>
      </c>
      <c r="B522" s="42">
        <v>2.85003097666667</v>
      </c>
    </row>
    <row r="523" spans="1:2" x14ac:dyDescent="0.35">
      <c r="A523" s="43">
        <v>45769.75</v>
      </c>
      <c r="B523" s="42">
        <v>0.89264630517241395</v>
      </c>
    </row>
    <row r="524" spans="1:2" x14ac:dyDescent="0.35">
      <c r="A524" s="43">
        <v>45769.791666666701</v>
      </c>
      <c r="B524" s="42">
        <v>0.69746872833333295</v>
      </c>
    </row>
    <row r="525" spans="1:2" x14ac:dyDescent="0.35">
      <c r="A525" s="43">
        <v>45769.833333333299</v>
      </c>
      <c r="B525" s="42">
        <v>6.5563393103448206E-2</v>
      </c>
    </row>
    <row r="526" spans="1:2" x14ac:dyDescent="0.35">
      <c r="A526" s="43">
        <v>45769.875</v>
      </c>
      <c r="B526" s="42">
        <v>2.5560886666666699E-2</v>
      </c>
    </row>
    <row r="527" spans="1:2" x14ac:dyDescent="0.35">
      <c r="A527" s="43">
        <v>45769.916666666701</v>
      </c>
      <c r="B527" s="42">
        <v>5.8281848275862101E-2</v>
      </c>
    </row>
    <row r="528" spans="1:2" x14ac:dyDescent="0.35">
      <c r="A528" s="43">
        <v>45769.958333333299</v>
      </c>
      <c r="B528" s="42">
        <v>1.69734616666667E-2</v>
      </c>
    </row>
    <row r="529" spans="1:2" x14ac:dyDescent="0.35">
      <c r="A529" s="43">
        <v>45770</v>
      </c>
      <c r="B529" s="42">
        <v>1.4972074137931E-2</v>
      </c>
    </row>
    <row r="530" spans="1:2" x14ac:dyDescent="0.35">
      <c r="A530" s="43">
        <v>45770.041666666701</v>
      </c>
      <c r="B530" s="42">
        <v>2.7777833333333002E-4</v>
      </c>
    </row>
    <row r="531" spans="1:2" x14ac:dyDescent="0.35">
      <c r="A531" s="43">
        <v>45770.083333333299</v>
      </c>
      <c r="B531" s="42">
        <v>2.8717108620689699E-2</v>
      </c>
    </row>
    <row r="532" spans="1:2" x14ac:dyDescent="0.35">
      <c r="A532" s="43">
        <v>45770.125</v>
      </c>
      <c r="B532" s="42">
        <v>6.69492E-3</v>
      </c>
    </row>
    <row r="533" spans="1:2" x14ac:dyDescent="0.35">
      <c r="A533" s="43">
        <v>45770.166666666701</v>
      </c>
      <c r="B533" s="42">
        <v>4.4528494827586203E-2</v>
      </c>
    </row>
    <row r="534" spans="1:2" x14ac:dyDescent="0.35">
      <c r="A534" s="43">
        <v>45770.208333333299</v>
      </c>
      <c r="B534" s="42">
        <v>3.2771313333333302E-2</v>
      </c>
    </row>
    <row r="535" spans="1:2" x14ac:dyDescent="0.35">
      <c r="A535" s="43">
        <v>45770.25</v>
      </c>
      <c r="B535" s="42">
        <v>8.0131655172413704E-3</v>
      </c>
    </row>
    <row r="536" spans="1:2" x14ac:dyDescent="0.35">
      <c r="A536" s="43">
        <v>45770.291666666701</v>
      </c>
      <c r="B536" s="42">
        <v>0.47332953</v>
      </c>
    </row>
    <row r="537" spans="1:2" x14ac:dyDescent="0.35">
      <c r="A537" s="43">
        <v>45770.333333333299</v>
      </c>
      <c r="B537" s="42">
        <v>3.4785201724137897E-2</v>
      </c>
    </row>
    <row r="538" spans="1:2" x14ac:dyDescent="0.35">
      <c r="A538" s="43">
        <v>45770.375</v>
      </c>
      <c r="B538" s="42">
        <v>2.0502923333333301E-2</v>
      </c>
    </row>
    <row r="539" spans="1:2" x14ac:dyDescent="0.35">
      <c r="A539" s="43">
        <v>45770.416666666701</v>
      </c>
      <c r="B539" s="42">
        <v>0.78878757586206905</v>
      </c>
    </row>
    <row r="540" spans="1:2" x14ac:dyDescent="0.35">
      <c r="A540" s="43">
        <v>45770.458333333299</v>
      </c>
      <c r="B540" s="42">
        <v>2.7551936666666701</v>
      </c>
    </row>
    <row r="541" spans="1:2" x14ac:dyDescent="0.35">
      <c r="A541" s="43">
        <v>45770.5</v>
      </c>
      <c r="B541" s="42">
        <v>4.7053851724137903E-2</v>
      </c>
    </row>
    <row r="542" spans="1:2" x14ac:dyDescent="0.35">
      <c r="A542" s="43">
        <v>45770.541666666701</v>
      </c>
      <c r="B542" s="42">
        <v>2.2272416666666598E-3</v>
      </c>
    </row>
    <row r="543" spans="1:2" x14ac:dyDescent="0.35">
      <c r="A543" s="43">
        <v>45770.583333333299</v>
      </c>
      <c r="B543" s="42">
        <v>1.50335155344828</v>
      </c>
    </row>
    <row r="544" spans="1:2" x14ac:dyDescent="0.35">
      <c r="A544" s="43">
        <v>45770.625</v>
      </c>
      <c r="B544" s="42">
        <v>3.9521575000000002</v>
      </c>
    </row>
    <row r="545" spans="1:2" x14ac:dyDescent="0.35">
      <c r="A545" s="43">
        <v>45770.666666666701</v>
      </c>
      <c r="B545" s="42">
        <v>0.97937714137930998</v>
      </c>
    </row>
    <row r="546" spans="1:2" x14ac:dyDescent="0.35">
      <c r="A546" s="43">
        <v>45770.708333333299</v>
      </c>
      <c r="B546" s="42">
        <v>0.82933785000000004</v>
      </c>
    </row>
    <row r="547" spans="1:2" x14ac:dyDescent="0.35">
      <c r="A547" s="43">
        <v>45770.75</v>
      </c>
      <c r="B547" s="42">
        <v>0.68190094655172395</v>
      </c>
    </row>
    <row r="548" spans="1:2" x14ac:dyDescent="0.35">
      <c r="A548" s="43">
        <v>45770.791666666701</v>
      </c>
      <c r="B548" s="42">
        <v>0.52900612000000002</v>
      </c>
    </row>
    <row r="549" spans="1:2" x14ac:dyDescent="0.35">
      <c r="A549" s="43">
        <v>45770.833333333299</v>
      </c>
      <c r="B549" s="42">
        <v>5.4508348275862102E-2</v>
      </c>
    </row>
    <row r="550" spans="1:2" x14ac:dyDescent="0.35">
      <c r="A550" s="43">
        <v>45770.875</v>
      </c>
      <c r="B550" s="42">
        <v>0.17690853166666701</v>
      </c>
    </row>
    <row r="551" spans="1:2" x14ac:dyDescent="0.35">
      <c r="A551" s="43">
        <v>45770.916666666701</v>
      </c>
      <c r="B551" s="42">
        <v>0.53695860344827595</v>
      </c>
    </row>
    <row r="552" spans="1:2" x14ac:dyDescent="0.35">
      <c r="A552" s="43">
        <v>45770.958333333299</v>
      </c>
      <c r="B552" s="42">
        <v>3.6669956149999998</v>
      </c>
    </row>
    <row r="553" spans="1:2" x14ac:dyDescent="0.35">
      <c r="A553" s="43">
        <v>45771</v>
      </c>
      <c r="B553" s="42">
        <v>4.0632193965517196</v>
      </c>
    </row>
    <row r="554" spans="1:2" x14ac:dyDescent="0.35">
      <c r="A554" s="43">
        <v>45771.041666666701</v>
      </c>
      <c r="B554" s="42">
        <v>9.7879590000000007</v>
      </c>
    </row>
    <row r="555" spans="1:2" x14ac:dyDescent="0.35">
      <c r="A555" s="43">
        <v>45771.083333333299</v>
      </c>
      <c r="B555" s="42">
        <v>0.281839648275862</v>
      </c>
    </row>
    <row r="556" spans="1:2" x14ac:dyDescent="0.35">
      <c r="A556" s="43">
        <v>45771.125</v>
      </c>
      <c r="B556" s="42">
        <v>2.5799363333333301E-2</v>
      </c>
    </row>
    <row r="557" spans="1:2" x14ac:dyDescent="0.35">
      <c r="A557" s="43">
        <v>45771.166666666701</v>
      </c>
      <c r="B557" s="42">
        <v>0.104820227586207</v>
      </c>
    </row>
    <row r="558" spans="1:2" x14ac:dyDescent="0.35">
      <c r="A558" s="43">
        <v>45771.208333333299</v>
      </c>
      <c r="B558" s="42">
        <v>1.9354916666666599E-3</v>
      </c>
    </row>
    <row r="559" spans="1:2" x14ac:dyDescent="0.35">
      <c r="A559" s="43">
        <v>45771.25</v>
      </c>
      <c r="B559" s="42">
        <v>1.92577465517241E-2</v>
      </c>
    </row>
    <row r="560" spans="1:2" x14ac:dyDescent="0.35">
      <c r="A560" s="43">
        <v>45771.291666666701</v>
      </c>
    </row>
    <row r="561" spans="1:2" x14ac:dyDescent="0.35">
      <c r="A561" s="43">
        <v>45771.333333333299</v>
      </c>
      <c r="B561" s="42">
        <v>4.7954006896551701E-2</v>
      </c>
    </row>
    <row r="562" spans="1:2" x14ac:dyDescent="0.35">
      <c r="A562" s="43">
        <v>45771.375</v>
      </c>
      <c r="B562" s="42">
        <v>0.10968314666666699</v>
      </c>
    </row>
    <row r="563" spans="1:2" x14ac:dyDescent="0.35">
      <c r="A563" s="43">
        <v>45771.416666666701</v>
      </c>
      <c r="B563" s="42">
        <v>0.32953931034482797</v>
      </c>
    </row>
    <row r="564" spans="1:2" x14ac:dyDescent="0.35">
      <c r="A564" s="43">
        <v>45771.458333333299</v>
      </c>
      <c r="B564" s="42">
        <v>0.25436798333333299</v>
      </c>
    </row>
    <row r="565" spans="1:2" x14ac:dyDescent="0.35">
      <c r="A565" s="43">
        <v>45771.5</v>
      </c>
      <c r="B565" s="42">
        <v>0.28742035344827599</v>
      </c>
    </row>
    <row r="566" spans="1:2" x14ac:dyDescent="0.35">
      <c r="A566" s="43">
        <v>45771.541666666701</v>
      </c>
      <c r="B566" s="42">
        <v>1.617878455</v>
      </c>
    </row>
    <row r="567" spans="1:2" x14ac:dyDescent="0.35">
      <c r="A567" s="43">
        <v>45771.583333333299</v>
      </c>
      <c r="B567" s="42">
        <v>0.48669734999999997</v>
      </c>
    </row>
    <row r="568" spans="1:2" x14ac:dyDescent="0.35">
      <c r="A568" s="43">
        <v>45771.625</v>
      </c>
      <c r="B568" s="42">
        <v>0.12197198166666701</v>
      </c>
    </row>
    <row r="569" spans="1:2" x14ac:dyDescent="0.35">
      <c r="A569" s="43">
        <v>45771.666666666701</v>
      </c>
      <c r="B569" s="42">
        <v>8.5033993103448294E-2</v>
      </c>
    </row>
    <row r="570" spans="1:2" x14ac:dyDescent="0.35">
      <c r="A570" s="43">
        <v>45771.708333333299</v>
      </c>
      <c r="B570" s="42">
        <v>0.19144748</v>
      </c>
    </row>
    <row r="571" spans="1:2" x14ac:dyDescent="0.35">
      <c r="A571" s="43">
        <v>45771.75</v>
      </c>
      <c r="B571" s="42">
        <v>0.33695804655172401</v>
      </c>
    </row>
    <row r="572" spans="1:2" x14ac:dyDescent="0.35">
      <c r="A572" s="43">
        <v>45771.791666666701</v>
      </c>
      <c r="B572" s="42">
        <v>0.119639156666667</v>
      </c>
    </row>
    <row r="573" spans="1:2" x14ac:dyDescent="0.35">
      <c r="A573" s="43">
        <v>45771.833333333299</v>
      </c>
      <c r="B573" s="42">
        <v>3.5058268965517198E-2</v>
      </c>
    </row>
    <row r="574" spans="1:2" x14ac:dyDescent="0.35">
      <c r="A574" s="43">
        <v>45771.875</v>
      </c>
      <c r="B574" s="42">
        <v>4.9864933333333304E-3</v>
      </c>
    </row>
    <row r="575" spans="1:2" x14ac:dyDescent="0.35">
      <c r="A575" s="43">
        <v>45771.916666666701</v>
      </c>
      <c r="B575" s="42">
        <v>0.95187031034482805</v>
      </c>
    </row>
    <row r="576" spans="1:2" x14ac:dyDescent="0.35">
      <c r="A576" s="43">
        <v>45771.958333333299</v>
      </c>
      <c r="B576" s="42">
        <v>1.07206990833333</v>
      </c>
    </row>
    <row r="577" spans="1:2" x14ac:dyDescent="0.35">
      <c r="A577" s="43">
        <v>45772</v>
      </c>
      <c r="B577" s="42">
        <v>8.1144931034482694E-3</v>
      </c>
    </row>
    <row r="578" spans="1:2" x14ac:dyDescent="0.35">
      <c r="A578" s="43">
        <v>45772.041666666701</v>
      </c>
      <c r="B578" s="42">
        <v>2.0574543333333299E-2</v>
      </c>
    </row>
    <row r="579" spans="1:2" x14ac:dyDescent="0.35">
      <c r="A579" s="43">
        <v>45772.083333333299</v>
      </c>
      <c r="B579" s="42">
        <v>3.1306662068965499E-2</v>
      </c>
    </row>
    <row r="580" spans="1:2" x14ac:dyDescent="0.35">
      <c r="A580" s="43">
        <v>45772.125</v>
      </c>
      <c r="B580" s="42">
        <v>0.64092134499999998</v>
      </c>
    </row>
    <row r="581" spans="1:2" x14ac:dyDescent="0.35">
      <c r="A581" s="43">
        <v>45772.166666666701</v>
      </c>
      <c r="B581" s="42">
        <v>8.74585534482758E-2</v>
      </c>
    </row>
    <row r="582" spans="1:2" x14ac:dyDescent="0.35">
      <c r="A582" s="43">
        <v>45772.208333333299</v>
      </c>
      <c r="B582" s="42">
        <v>0.67096325833333303</v>
      </c>
    </row>
    <row r="583" spans="1:2" x14ac:dyDescent="0.35">
      <c r="A583" s="43">
        <v>45772.25</v>
      </c>
      <c r="B583" s="42">
        <v>8.30800706896552E-2</v>
      </c>
    </row>
    <row r="584" spans="1:2" x14ac:dyDescent="0.35">
      <c r="A584" s="43">
        <v>45772.291666666701</v>
      </c>
      <c r="B584" s="42">
        <v>0.944175076666666</v>
      </c>
    </row>
    <row r="585" spans="1:2" x14ac:dyDescent="0.35">
      <c r="A585" s="43">
        <v>45772.333333333299</v>
      </c>
      <c r="B585" s="42">
        <v>4.9435808620689602E-2</v>
      </c>
    </row>
    <row r="586" spans="1:2" x14ac:dyDescent="0.35">
      <c r="A586" s="43">
        <v>45772.375</v>
      </c>
      <c r="B586" s="42">
        <v>8.5818539999999999E-2</v>
      </c>
    </row>
    <row r="587" spans="1:2" x14ac:dyDescent="0.35">
      <c r="A587" s="43">
        <v>45772.416666666701</v>
      </c>
      <c r="B587" s="42">
        <v>1.6905581448275899</v>
      </c>
    </row>
    <row r="588" spans="1:2" x14ac:dyDescent="0.35">
      <c r="A588" s="43">
        <v>45772.458333333299</v>
      </c>
      <c r="B588" s="42">
        <v>2.7298926666666699</v>
      </c>
    </row>
    <row r="589" spans="1:2" x14ac:dyDescent="0.35">
      <c r="A589" s="43">
        <v>45772.5</v>
      </c>
      <c r="B589" s="42">
        <v>3.2179355172413798E-2</v>
      </c>
    </row>
    <row r="590" spans="1:2" x14ac:dyDescent="0.35">
      <c r="A590" s="43">
        <v>45772.541666666701</v>
      </c>
      <c r="B590" s="42">
        <v>1.27386252</v>
      </c>
    </row>
    <row r="591" spans="1:2" x14ac:dyDescent="0.35">
      <c r="A591" s="43">
        <v>45772.583333333299</v>
      </c>
      <c r="B591" s="42">
        <v>8.5315256862068996</v>
      </c>
    </row>
    <row r="592" spans="1:2" x14ac:dyDescent="0.35">
      <c r="A592" s="43">
        <v>45772.625</v>
      </c>
      <c r="B592" s="42">
        <v>1.8466892500000001</v>
      </c>
    </row>
    <row r="593" spans="1:2" x14ac:dyDescent="0.35">
      <c r="A593" s="43">
        <v>45772.666666666701</v>
      </c>
      <c r="B593" s="42">
        <v>2.4154211637930998</v>
      </c>
    </row>
    <row r="594" spans="1:2" x14ac:dyDescent="0.35">
      <c r="A594" s="43">
        <v>45772.708333333299</v>
      </c>
      <c r="B594" s="42">
        <v>0.61143113999999998</v>
      </c>
    </row>
    <row r="595" spans="1:2" x14ac:dyDescent="0.35">
      <c r="A595" s="43">
        <v>45772.75</v>
      </c>
      <c r="B595" s="42">
        <v>2.10183696551724</v>
      </c>
    </row>
    <row r="596" spans="1:2" x14ac:dyDescent="0.35">
      <c r="A596" s="43">
        <v>45772.791666666701</v>
      </c>
      <c r="B596" s="42">
        <v>1.185492655</v>
      </c>
    </row>
    <row r="597" spans="1:2" x14ac:dyDescent="0.35">
      <c r="A597" s="43">
        <v>45772.833333333299</v>
      </c>
      <c r="B597" s="42">
        <v>0.15341067758620699</v>
      </c>
    </row>
    <row r="598" spans="1:2" x14ac:dyDescent="0.35">
      <c r="A598" s="43">
        <v>45772.875</v>
      </c>
      <c r="B598" s="42">
        <v>4.4361083333333299E-3</v>
      </c>
    </row>
    <row r="599" spans="1:2" x14ac:dyDescent="0.35">
      <c r="A599" s="43">
        <v>45772.916666666701</v>
      </c>
      <c r="B599" s="42">
        <v>0.27737912586206898</v>
      </c>
    </row>
    <row r="600" spans="1:2" x14ac:dyDescent="0.35">
      <c r="A600" s="43">
        <v>45772.958333333299</v>
      </c>
      <c r="B600" s="42">
        <v>2.9366928333333302</v>
      </c>
    </row>
    <row r="601" spans="1:2" x14ac:dyDescent="0.35">
      <c r="A601" s="43">
        <v>45773</v>
      </c>
      <c r="B601" s="42">
        <v>8.5910601724137906E-2</v>
      </c>
    </row>
    <row r="602" spans="1:2" x14ac:dyDescent="0.35">
      <c r="A602" s="43">
        <v>45773.041666666701</v>
      </c>
      <c r="B602" s="42">
        <v>1.0023545E-2</v>
      </c>
    </row>
    <row r="603" spans="1:2" x14ac:dyDescent="0.35">
      <c r="A603" s="43">
        <v>45773.083333333299</v>
      </c>
      <c r="B603" s="42">
        <v>7.72612586206896E-3</v>
      </c>
    </row>
    <row r="604" spans="1:2" x14ac:dyDescent="0.35">
      <c r="A604" s="43">
        <v>45773.125</v>
      </c>
      <c r="B604" s="42">
        <v>3.6158216666666602E-3</v>
      </c>
    </row>
    <row r="605" spans="1:2" x14ac:dyDescent="0.35">
      <c r="A605" s="43">
        <v>45773.166666666701</v>
      </c>
      <c r="B605" s="42">
        <v>0.54312025862069002</v>
      </c>
    </row>
    <row r="606" spans="1:2" x14ac:dyDescent="0.35">
      <c r="A606" s="43">
        <v>45773.208333333299</v>
      </c>
      <c r="B606" s="42">
        <v>1.8390245000000001</v>
      </c>
    </row>
    <row r="607" spans="1:2" x14ac:dyDescent="0.35">
      <c r="A607" s="43">
        <v>45773.25</v>
      </c>
      <c r="B607" s="42">
        <v>0.30125696724137901</v>
      </c>
    </row>
    <row r="608" spans="1:2" x14ac:dyDescent="0.35">
      <c r="A608" s="43">
        <v>45773.291666666701</v>
      </c>
      <c r="B608" s="42">
        <v>1.5609599000000001</v>
      </c>
    </row>
    <row r="609" spans="1:2" x14ac:dyDescent="0.35">
      <c r="A609" s="43">
        <v>45773.333333333299</v>
      </c>
      <c r="B609" s="42">
        <v>3.3291087931034503E-2</v>
      </c>
    </row>
    <row r="610" spans="1:2" x14ac:dyDescent="0.35">
      <c r="A610" s="43">
        <v>45773.375</v>
      </c>
      <c r="B610" s="42">
        <v>0.171616043333333</v>
      </c>
    </row>
    <row r="611" spans="1:2" x14ac:dyDescent="0.35">
      <c r="A611" s="43">
        <v>45773.416666666701</v>
      </c>
      <c r="B611" s="42">
        <v>0.21671135517241399</v>
      </c>
    </row>
    <row r="612" spans="1:2" x14ac:dyDescent="0.35">
      <c r="A612" s="43">
        <v>45773.458333333299</v>
      </c>
      <c r="B612" s="42">
        <v>0.81372283833333303</v>
      </c>
    </row>
    <row r="613" spans="1:2" x14ac:dyDescent="0.35">
      <c r="A613" s="43">
        <v>45773.5</v>
      </c>
      <c r="B613" s="42">
        <v>0.76633223620689706</v>
      </c>
    </row>
    <row r="614" spans="1:2" x14ac:dyDescent="0.35">
      <c r="A614" s="43">
        <v>45773.541666666701</v>
      </c>
      <c r="B614" s="42">
        <v>4.1370636000000003</v>
      </c>
    </row>
    <row r="615" spans="1:2" x14ac:dyDescent="0.35">
      <c r="A615" s="43">
        <v>45773.583333333299</v>
      </c>
      <c r="B615" s="42">
        <v>3.0446300517241398</v>
      </c>
    </row>
    <row r="616" spans="1:2" x14ac:dyDescent="0.35">
      <c r="A616" s="43">
        <v>45773.625</v>
      </c>
      <c r="B616" s="42">
        <v>8.5579686666666692</v>
      </c>
    </row>
    <row r="617" spans="1:2" x14ac:dyDescent="0.35">
      <c r="A617" s="43">
        <v>45773.666666666701</v>
      </c>
      <c r="B617" s="42">
        <v>0.24547343448275899</v>
      </c>
    </row>
    <row r="618" spans="1:2" x14ac:dyDescent="0.35">
      <c r="A618" s="43">
        <v>45773.708333333299</v>
      </c>
      <c r="B618" s="42">
        <v>1.891259E-2</v>
      </c>
    </row>
    <row r="619" spans="1:2" x14ac:dyDescent="0.35">
      <c r="A619" s="43">
        <v>45773.75</v>
      </c>
      <c r="B619" s="42">
        <v>0.94218915517241397</v>
      </c>
    </row>
    <row r="620" spans="1:2" x14ac:dyDescent="0.35">
      <c r="A620" s="43">
        <v>45773.791666666701</v>
      </c>
      <c r="B620" s="42">
        <v>0.82273805666666699</v>
      </c>
    </row>
    <row r="621" spans="1:2" x14ac:dyDescent="0.35">
      <c r="A621" s="43">
        <v>45773.833333333299</v>
      </c>
      <c r="B621" s="42">
        <v>0.72071181551724195</v>
      </c>
    </row>
    <row r="622" spans="1:2" x14ac:dyDescent="0.35">
      <c r="A622" s="43">
        <v>45773.875</v>
      </c>
      <c r="B622" s="42">
        <v>1.4351177500000001</v>
      </c>
    </row>
    <row r="623" spans="1:2" x14ac:dyDescent="0.35">
      <c r="A623" s="43">
        <v>45773.916666666701</v>
      </c>
      <c r="B623" s="42">
        <v>0.46972705862068997</v>
      </c>
    </row>
    <row r="624" spans="1:2" x14ac:dyDescent="0.35">
      <c r="A624" s="43">
        <v>45773.958333333299</v>
      </c>
      <c r="B624" s="42">
        <v>1.6308773383333299</v>
      </c>
    </row>
    <row r="625" spans="1:2" x14ac:dyDescent="0.35">
      <c r="A625" s="43">
        <v>45774</v>
      </c>
      <c r="B625" s="42">
        <v>3.7420473620689698</v>
      </c>
    </row>
    <row r="626" spans="1:2" x14ac:dyDescent="0.35">
      <c r="A626" s="43">
        <v>45774.041666666701</v>
      </c>
      <c r="B626" s="42">
        <v>4.1848505084745797</v>
      </c>
    </row>
    <row r="627" spans="1:2" x14ac:dyDescent="0.35">
      <c r="A627" s="43">
        <v>45774.083333333299</v>
      </c>
      <c r="B627" s="42">
        <v>2.47521571666667</v>
      </c>
    </row>
    <row r="628" spans="1:2" x14ac:dyDescent="0.35">
      <c r="A628" s="43">
        <v>45774.125</v>
      </c>
      <c r="B628" s="42">
        <v>0.40003347833333303</v>
      </c>
    </row>
    <row r="629" spans="1:2" x14ac:dyDescent="0.35">
      <c r="A629" s="43">
        <v>45774.166666666701</v>
      </c>
      <c r="B629" s="42">
        <v>7.3586231034482794E-2</v>
      </c>
    </row>
    <row r="630" spans="1:2" x14ac:dyDescent="0.35">
      <c r="A630" s="43">
        <v>45774.208333333299</v>
      </c>
      <c r="B630" s="42">
        <v>6.8992166666666599E-3</v>
      </c>
    </row>
    <row r="631" spans="1:2" x14ac:dyDescent="0.35">
      <c r="A631" s="43">
        <v>45774.25</v>
      </c>
      <c r="B631" s="42">
        <v>7.0859215517241406E-2</v>
      </c>
    </row>
    <row r="632" spans="1:2" x14ac:dyDescent="0.35">
      <c r="A632" s="43">
        <v>45774.291666666701</v>
      </c>
      <c r="B632" s="42">
        <v>8.2786833333333296E-2</v>
      </c>
    </row>
    <row r="633" spans="1:2" x14ac:dyDescent="0.35">
      <c r="A633" s="43">
        <v>45774.333333333299</v>
      </c>
      <c r="B633" s="42">
        <v>0.203511043103448</v>
      </c>
    </row>
    <row r="634" spans="1:2" x14ac:dyDescent="0.35">
      <c r="A634" s="43">
        <v>45774.375</v>
      </c>
      <c r="B634" s="42">
        <v>3.8343983333333297E-2</v>
      </c>
    </row>
    <row r="635" spans="1:2" x14ac:dyDescent="0.35">
      <c r="A635" s="43">
        <v>45774.416666666701</v>
      </c>
      <c r="B635" s="42">
        <v>1.0942354396551699</v>
      </c>
    </row>
    <row r="636" spans="1:2" x14ac:dyDescent="0.35">
      <c r="A636" s="43">
        <v>45774.458333333299</v>
      </c>
      <c r="B636" s="42">
        <v>2.7827983333333301E-3</v>
      </c>
    </row>
    <row r="637" spans="1:2" x14ac:dyDescent="0.35">
      <c r="A637" s="43">
        <v>45774.5</v>
      </c>
      <c r="B637" s="42">
        <v>1.0931340982758599</v>
      </c>
    </row>
    <row r="638" spans="1:2" x14ac:dyDescent="0.35">
      <c r="A638" s="43">
        <v>45774.541666666701</v>
      </c>
      <c r="B638" s="42">
        <v>0.93802731666666594</v>
      </c>
    </row>
    <row r="639" spans="1:2" x14ac:dyDescent="0.35">
      <c r="A639" s="43">
        <v>45774.583333333299</v>
      </c>
      <c r="B639" s="42">
        <v>0.16098132241379301</v>
      </c>
    </row>
    <row r="640" spans="1:2" x14ac:dyDescent="0.35">
      <c r="A640" s="43">
        <v>45774.625</v>
      </c>
      <c r="B640" s="42">
        <v>5.9562530000000002E-2</v>
      </c>
    </row>
    <row r="641" spans="1:2" x14ac:dyDescent="0.35">
      <c r="A641" s="43">
        <v>45774.666666666701</v>
      </c>
      <c r="B641" s="42">
        <v>0.88974194655172401</v>
      </c>
    </row>
    <row r="642" spans="1:2" x14ac:dyDescent="0.35">
      <c r="A642" s="43">
        <v>45774.708333333299</v>
      </c>
      <c r="B642" s="42">
        <v>0.19439941833333299</v>
      </c>
    </row>
    <row r="643" spans="1:2" x14ac:dyDescent="0.35">
      <c r="A643" s="43">
        <v>45774.75</v>
      </c>
      <c r="B643" s="42">
        <v>0.162902622413793</v>
      </c>
    </row>
    <row r="644" spans="1:2" x14ac:dyDescent="0.35">
      <c r="A644" s="43">
        <v>45774.791666666701</v>
      </c>
      <c r="B644" s="42">
        <v>0.28393578833333299</v>
      </c>
    </row>
    <row r="645" spans="1:2" x14ac:dyDescent="0.35">
      <c r="A645" s="43">
        <v>45774.833333333299</v>
      </c>
      <c r="B645" s="42">
        <v>2.4138415517241399E-2</v>
      </c>
    </row>
    <row r="646" spans="1:2" x14ac:dyDescent="0.35">
      <c r="A646" s="43">
        <v>45774.875</v>
      </c>
      <c r="B646" s="42">
        <v>3.6662513333333299E-2</v>
      </c>
    </row>
    <row r="647" spans="1:2" x14ac:dyDescent="0.35">
      <c r="A647" s="43">
        <v>45774.916666666701</v>
      </c>
      <c r="B647" s="42">
        <v>7.7560032758620695E-2</v>
      </c>
    </row>
    <row r="648" spans="1:2" x14ac:dyDescent="0.35">
      <c r="A648" s="43">
        <v>45774.958333333299</v>
      </c>
      <c r="B648" s="42">
        <v>4.43954133333333E-2</v>
      </c>
    </row>
    <row r="649" spans="1:2" x14ac:dyDescent="0.35">
      <c r="A649" s="43">
        <v>45775</v>
      </c>
      <c r="B649" s="42">
        <v>6.9522813793103405E-2</v>
      </c>
    </row>
    <row r="650" spans="1:2" x14ac:dyDescent="0.35">
      <c r="A650" s="43">
        <v>45775.041666666701</v>
      </c>
      <c r="B650" s="42">
        <v>6.7001778333333303E-2</v>
      </c>
    </row>
    <row r="651" spans="1:2" x14ac:dyDescent="0.35">
      <c r="A651" s="43">
        <v>45775.083333333299</v>
      </c>
      <c r="B651" s="42">
        <v>0.106326779310345</v>
      </c>
    </row>
    <row r="652" spans="1:2" x14ac:dyDescent="0.35">
      <c r="A652" s="43">
        <v>45775.125</v>
      </c>
      <c r="B652" s="42">
        <v>4.6193789999999998E-2</v>
      </c>
    </row>
    <row r="653" spans="1:2" x14ac:dyDescent="0.35">
      <c r="A653" s="43">
        <v>45775.166666666701</v>
      </c>
      <c r="B653" s="42">
        <v>0.120315751724138</v>
      </c>
    </row>
    <row r="654" spans="1:2" x14ac:dyDescent="0.35">
      <c r="A654" s="43">
        <v>45775.208333333299</v>
      </c>
      <c r="B654" s="42">
        <v>0.16635845666666699</v>
      </c>
    </row>
    <row r="655" spans="1:2" x14ac:dyDescent="0.35">
      <c r="A655" s="43">
        <v>45775.25</v>
      </c>
      <c r="B655" s="42">
        <v>6.2790132758620706E-2</v>
      </c>
    </row>
    <row r="656" spans="1:2" x14ac:dyDescent="0.35">
      <c r="A656" s="43">
        <v>45775.291666666701</v>
      </c>
      <c r="B656" s="42">
        <v>8.4984348333333307E-2</v>
      </c>
    </row>
    <row r="657" spans="1:2" x14ac:dyDescent="0.35">
      <c r="A657" s="43">
        <v>45775.333333333299</v>
      </c>
      <c r="B657" s="42">
        <v>0.60151532586206902</v>
      </c>
    </row>
    <row r="658" spans="1:2" x14ac:dyDescent="0.35">
      <c r="A658" s="43">
        <v>45775.375</v>
      </c>
      <c r="B658" s="42">
        <v>3.52234616666667</v>
      </c>
    </row>
    <row r="659" spans="1:2" x14ac:dyDescent="0.35">
      <c r="A659" s="43">
        <v>45775.416666666701</v>
      </c>
      <c r="B659" s="42">
        <v>1.47791877413793</v>
      </c>
    </row>
    <row r="660" spans="1:2" x14ac:dyDescent="0.35">
      <c r="A660" s="43">
        <v>45775.458333333299</v>
      </c>
      <c r="B660" s="42">
        <v>0.83334388499999901</v>
      </c>
    </row>
    <row r="661" spans="1:2" x14ac:dyDescent="0.35">
      <c r="A661" s="43">
        <v>45775.5</v>
      </c>
      <c r="B661" s="42">
        <v>1.47234255172414</v>
      </c>
    </row>
    <row r="662" spans="1:2" x14ac:dyDescent="0.35">
      <c r="A662" s="43">
        <v>45775.541666666701</v>
      </c>
      <c r="B662" s="42">
        <v>2.2514585166666699</v>
      </c>
    </row>
    <row r="663" spans="1:2" x14ac:dyDescent="0.35">
      <c r="A663" s="43">
        <v>45775.583333333299</v>
      </c>
      <c r="B663" s="42">
        <v>2.9184285051724101</v>
      </c>
    </row>
    <row r="664" spans="1:2" x14ac:dyDescent="0.35">
      <c r="A664" s="43">
        <v>45775.625</v>
      </c>
      <c r="B664" s="42">
        <v>1.19819756666667</v>
      </c>
    </row>
    <row r="665" spans="1:2" x14ac:dyDescent="0.35">
      <c r="A665" s="43">
        <v>45775.666666666701</v>
      </c>
      <c r="B665" s="42">
        <v>3.49926210344828</v>
      </c>
    </row>
    <row r="666" spans="1:2" x14ac:dyDescent="0.35">
      <c r="A666" s="43">
        <v>45775.708333333299</v>
      </c>
      <c r="B666" s="42">
        <v>2.94837716666667</v>
      </c>
    </row>
    <row r="667" spans="1:2" x14ac:dyDescent="0.35">
      <c r="A667" s="43">
        <v>45775.75</v>
      </c>
      <c r="B667" s="42">
        <v>0.69240565172413804</v>
      </c>
    </row>
    <row r="668" spans="1:2" x14ac:dyDescent="0.35">
      <c r="A668" s="43">
        <v>45775.791666666701</v>
      </c>
      <c r="B668" s="42">
        <v>3.7499995000000001E-2</v>
      </c>
    </row>
    <row r="669" spans="1:2" x14ac:dyDescent="0.35">
      <c r="A669" s="43">
        <v>45775.833333333299</v>
      </c>
      <c r="B669" s="42">
        <v>0.24365403793103399</v>
      </c>
    </row>
    <row r="670" spans="1:2" x14ac:dyDescent="0.35">
      <c r="A670" s="43">
        <v>45775.875</v>
      </c>
      <c r="B670" s="42">
        <v>9.7277406666666594E-2</v>
      </c>
    </row>
    <row r="671" spans="1:2" x14ac:dyDescent="0.35">
      <c r="A671" s="43">
        <v>45775.916666666701</v>
      </c>
      <c r="B671" s="42">
        <v>0.75798750517241398</v>
      </c>
    </row>
    <row r="672" spans="1:2" x14ac:dyDescent="0.35">
      <c r="A672" s="43">
        <v>45775.958333333299</v>
      </c>
      <c r="B672" s="42">
        <v>0.28142782166666702</v>
      </c>
    </row>
    <row r="673" spans="1:2" x14ac:dyDescent="0.35">
      <c r="A673" s="43">
        <v>45776</v>
      </c>
      <c r="B673" s="42">
        <v>2.1835080586206899</v>
      </c>
    </row>
    <row r="674" spans="1:2" x14ac:dyDescent="0.35">
      <c r="A674" s="43">
        <v>45776.041666666701</v>
      </c>
      <c r="B674" s="42">
        <v>5.1330906666666696</v>
      </c>
    </row>
    <row r="675" spans="1:2" x14ac:dyDescent="0.35">
      <c r="A675" s="43">
        <v>45776.083333333299</v>
      </c>
      <c r="B675" s="42">
        <v>0.21120740344827599</v>
      </c>
    </row>
    <row r="676" spans="1:2" x14ac:dyDescent="0.35">
      <c r="A676" s="43">
        <v>45776.125</v>
      </c>
      <c r="B676" s="42">
        <v>0.79401843833333297</v>
      </c>
    </row>
    <row r="677" spans="1:2" x14ac:dyDescent="0.35">
      <c r="A677" s="43">
        <v>45776.166666666701</v>
      </c>
      <c r="B677" s="42">
        <v>1.0448039655172401</v>
      </c>
    </row>
    <row r="678" spans="1:2" x14ac:dyDescent="0.35">
      <c r="A678" s="43">
        <v>45776.208333333299</v>
      </c>
      <c r="B678" s="42">
        <v>3.0571211666666702</v>
      </c>
    </row>
    <row r="679" spans="1:2" x14ac:dyDescent="0.35">
      <c r="A679" s="43">
        <v>45776.25</v>
      </c>
      <c r="B679" s="42">
        <v>1.0056827362069001</v>
      </c>
    </row>
    <row r="680" spans="1:2" x14ac:dyDescent="0.35">
      <c r="A680" s="43">
        <v>45776.291666666701</v>
      </c>
      <c r="B680" s="42">
        <v>1.91712966666667</v>
      </c>
    </row>
    <row r="681" spans="1:2" x14ac:dyDescent="0.35">
      <c r="A681" s="43">
        <v>45776.333333333299</v>
      </c>
      <c r="B681" s="42">
        <v>2.9419771034482798</v>
      </c>
    </row>
    <row r="682" spans="1:2" x14ac:dyDescent="0.35">
      <c r="A682" s="43">
        <v>45776.375</v>
      </c>
      <c r="B682" s="42">
        <v>4.9121058333333298</v>
      </c>
    </row>
    <row r="683" spans="1:2" x14ac:dyDescent="0.35">
      <c r="A683" s="43">
        <v>45776.416666666701</v>
      </c>
      <c r="B683" s="42">
        <v>1.29411280517241</v>
      </c>
    </row>
    <row r="684" spans="1:2" x14ac:dyDescent="0.35">
      <c r="A684" s="43">
        <v>45776.458333333299</v>
      </c>
      <c r="B684" s="42">
        <v>2.9699239999999998E-2</v>
      </c>
    </row>
    <row r="685" spans="1:2" x14ac:dyDescent="0.35">
      <c r="A685" s="43">
        <v>45776.5</v>
      </c>
      <c r="B685" s="42">
        <v>0.85271089310344805</v>
      </c>
    </row>
    <row r="686" spans="1:2" x14ac:dyDescent="0.35">
      <c r="A686" s="43">
        <v>45776.541666666701</v>
      </c>
      <c r="B686" s="42">
        <v>26.542103898333298</v>
      </c>
    </row>
    <row r="687" spans="1:2" x14ac:dyDescent="0.35">
      <c r="A687" s="43">
        <v>45776.583333333299</v>
      </c>
      <c r="B687" s="42">
        <v>22.213728308620698</v>
      </c>
    </row>
    <row r="688" spans="1:2" x14ac:dyDescent="0.35">
      <c r="A688" s="43">
        <v>45776.625</v>
      </c>
      <c r="B688" s="42">
        <v>0.70494565666666698</v>
      </c>
    </row>
    <row r="689" spans="1:2" x14ac:dyDescent="0.35">
      <c r="A689" s="43">
        <v>45776.666666666701</v>
      </c>
      <c r="B689" s="42">
        <v>6.6979055517241397</v>
      </c>
    </row>
    <row r="690" spans="1:2" x14ac:dyDescent="0.35">
      <c r="A690" s="43">
        <v>45776.708333333299</v>
      </c>
      <c r="B690" s="42">
        <v>1.0785068666666699</v>
      </c>
    </row>
    <row r="691" spans="1:2" x14ac:dyDescent="0.35">
      <c r="A691" s="43">
        <v>45776.75</v>
      </c>
      <c r="B691" s="42">
        <v>2.5045771379310402</v>
      </c>
    </row>
    <row r="692" spans="1:2" x14ac:dyDescent="0.35">
      <c r="A692" s="43">
        <v>45776.791666666701</v>
      </c>
      <c r="B692" s="42">
        <v>1.7086657166666701</v>
      </c>
    </row>
    <row r="693" spans="1:2" x14ac:dyDescent="0.35">
      <c r="A693" s="43">
        <v>45776.833333333299</v>
      </c>
      <c r="B693" s="42">
        <v>0.22424415862069</v>
      </c>
    </row>
    <row r="694" spans="1:2" x14ac:dyDescent="0.35">
      <c r="A694" s="43">
        <v>45776.875</v>
      </c>
      <c r="B694" s="42">
        <v>4.1122503333333303E-2</v>
      </c>
    </row>
    <row r="695" spans="1:2" x14ac:dyDescent="0.35">
      <c r="A695" s="43">
        <v>45776.916666666701</v>
      </c>
      <c r="B695" s="42">
        <v>0.599228487931034</v>
      </c>
    </row>
    <row r="696" spans="1:2" x14ac:dyDescent="0.35">
      <c r="A696" s="43">
        <v>45776.958333333299</v>
      </c>
      <c r="B696" s="42">
        <v>0.44000614500000002</v>
      </c>
    </row>
    <row r="697" spans="1:2" x14ac:dyDescent="0.35">
      <c r="A697" s="43">
        <v>45777</v>
      </c>
      <c r="B697" s="42">
        <v>0.43226885517241398</v>
      </c>
    </row>
    <row r="698" spans="1:2" x14ac:dyDescent="0.35">
      <c r="A698" s="43">
        <v>45777.041666666701</v>
      </c>
      <c r="B698" s="42">
        <v>1.9972688333333301E-2</v>
      </c>
    </row>
    <row r="699" spans="1:2" x14ac:dyDescent="0.35">
      <c r="A699" s="43">
        <v>45777.083333333299</v>
      </c>
      <c r="B699" s="42">
        <v>8.0432067241379301E-2</v>
      </c>
    </row>
    <row r="700" spans="1:2" x14ac:dyDescent="0.35">
      <c r="A700" s="43">
        <v>45777.125</v>
      </c>
      <c r="B700" s="42">
        <v>1.80956833333333E-2</v>
      </c>
    </row>
    <row r="701" spans="1:2" x14ac:dyDescent="0.35">
      <c r="A701" s="43">
        <v>45777.166666666701</v>
      </c>
      <c r="B701" s="42">
        <v>0.37852898793103401</v>
      </c>
    </row>
    <row r="702" spans="1:2" x14ac:dyDescent="0.35">
      <c r="A702" s="43">
        <v>45777.208333333299</v>
      </c>
      <c r="B702" s="42">
        <v>2.2733448333333302</v>
      </c>
    </row>
    <row r="703" spans="1:2" x14ac:dyDescent="0.35">
      <c r="A703" s="43">
        <v>45777.25</v>
      </c>
      <c r="B703" s="42">
        <v>0.15469698275862101</v>
      </c>
    </row>
    <row r="704" spans="1:2" x14ac:dyDescent="0.35">
      <c r="A704" s="43">
        <v>45777.291666666701</v>
      </c>
      <c r="B704" s="42">
        <v>0.4374133</v>
      </c>
    </row>
    <row r="705" spans="1:2" x14ac:dyDescent="0.35">
      <c r="A705" s="43">
        <v>45777.333333333299</v>
      </c>
      <c r="B705" s="42">
        <v>1.6572807982758599</v>
      </c>
    </row>
    <row r="706" spans="1:2" x14ac:dyDescent="0.35">
      <c r="A706" s="43">
        <v>45777.375</v>
      </c>
      <c r="B706" s="42">
        <v>0.63351784833333302</v>
      </c>
    </row>
    <row r="707" spans="1:2" x14ac:dyDescent="0.35">
      <c r="A707" s="43">
        <v>45777.416666666701</v>
      </c>
      <c r="B707" s="42">
        <v>4.0464334189655196</v>
      </c>
    </row>
    <row r="708" spans="1:2" x14ac:dyDescent="0.35">
      <c r="A708" s="43">
        <v>45777.458333333299</v>
      </c>
      <c r="B708" s="42">
        <v>10.261284833333301</v>
      </c>
    </row>
    <row r="709" spans="1:2" x14ac:dyDescent="0.35">
      <c r="A709" s="43">
        <v>45777.5</v>
      </c>
      <c r="B709" s="42">
        <v>8.2705383103448291</v>
      </c>
    </row>
    <row r="710" spans="1:2" x14ac:dyDescent="0.35">
      <c r="A710" s="43">
        <v>45777.541666666701</v>
      </c>
      <c r="B710" s="42">
        <v>2.16234055666667</v>
      </c>
    </row>
    <row r="711" spans="1:2" x14ac:dyDescent="0.35">
      <c r="A711" s="43">
        <v>45777.583333333299</v>
      </c>
      <c r="B711" s="42">
        <v>6.3797728051724096</v>
      </c>
    </row>
    <row r="712" spans="1:2" x14ac:dyDescent="0.35">
      <c r="A712" s="43">
        <v>45777.625</v>
      </c>
      <c r="B712" s="42">
        <v>5.6603210666666701</v>
      </c>
    </row>
    <row r="713" spans="1:2" x14ac:dyDescent="0.35">
      <c r="A713" s="43">
        <v>45777.666666666701</v>
      </c>
      <c r="B713" s="42">
        <v>21.370506137930999</v>
      </c>
    </row>
    <row r="714" spans="1:2" x14ac:dyDescent="0.35">
      <c r="A714" s="43">
        <v>45777.708333333299</v>
      </c>
      <c r="B714" s="42">
        <v>7.4346679833333402</v>
      </c>
    </row>
    <row r="715" spans="1:2" x14ac:dyDescent="0.35">
      <c r="A715" s="43">
        <v>45777.75</v>
      </c>
      <c r="B715" s="42">
        <v>0.95361427586206904</v>
      </c>
    </row>
    <row r="716" spans="1:2" x14ac:dyDescent="0.35">
      <c r="A716" s="43">
        <v>45777.791666666701</v>
      </c>
      <c r="B716" s="42">
        <v>0.23136230499999999</v>
      </c>
    </row>
    <row r="717" spans="1:2" x14ac:dyDescent="0.35">
      <c r="A717" s="43">
        <v>45777.833333333299</v>
      </c>
      <c r="B717" s="42">
        <v>0.19190323103448301</v>
      </c>
    </row>
    <row r="718" spans="1:2" x14ac:dyDescent="0.35">
      <c r="A718" s="43">
        <v>45777.875</v>
      </c>
      <c r="B718" s="42">
        <v>6.2180619999999999E-2</v>
      </c>
    </row>
    <row r="719" spans="1:2" x14ac:dyDescent="0.35">
      <c r="A719" s="43">
        <v>45777.916666666701</v>
      </c>
      <c r="B719" s="42">
        <v>1.1984152672413799</v>
      </c>
    </row>
    <row r="720" spans="1:2" x14ac:dyDescent="0.35">
      <c r="A720" s="43">
        <v>45777.958333333299</v>
      </c>
      <c r="B720" s="42">
        <v>0.17116958666666701</v>
      </c>
    </row>
    <row r="721" spans="1:2" x14ac:dyDescent="0.35">
      <c r="A721" s="43">
        <v>45778</v>
      </c>
      <c r="B721" s="42">
        <v>0.99035037931034497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D93F-D553-4457-BA39-1EA7438146B8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9.5131360344827591</v>
      </c>
      <c r="D2" s="42" t="s">
        <v>172</v>
      </c>
      <c r="E2" s="42" t="s">
        <v>484</v>
      </c>
      <c r="F2" s="43">
        <v>45748.041666666701</v>
      </c>
      <c r="G2" s="43">
        <v>45778</v>
      </c>
      <c r="H2" s="42">
        <v>15.32</v>
      </c>
      <c r="I2" s="42">
        <v>0.6</v>
      </c>
      <c r="J2" s="42">
        <v>90.63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9.1664041666666698</v>
      </c>
    </row>
    <row r="4" spans="1:12" x14ac:dyDescent="0.35">
      <c r="A4" s="43">
        <v>45748.125</v>
      </c>
      <c r="B4" s="42">
        <v>6.4211591379310304</v>
      </c>
    </row>
    <row r="5" spans="1:12" x14ac:dyDescent="0.35">
      <c r="A5" s="43">
        <v>45748.166666666701</v>
      </c>
      <c r="B5" s="42">
        <v>5.5571120000000001</v>
      </c>
    </row>
    <row r="6" spans="1:12" x14ac:dyDescent="0.35">
      <c r="A6" s="43">
        <v>45748.208333333299</v>
      </c>
      <c r="B6" s="42">
        <v>7.8849010344827599</v>
      </c>
    </row>
    <row r="7" spans="1:12" x14ac:dyDescent="0.35">
      <c r="A7" s="43">
        <v>45748.25</v>
      </c>
      <c r="B7" s="42">
        <v>7.5568283333333301</v>
      </c>
    </row>
    <row r="8" spans="1:12" x14ac:dyDescent="0.35">
      <c r="A8" s="43">
        <v>45748.291666666701</v>
      </c>
      <c r="B8" s="42">
        <v>9.86874172413793</v>
      </c>
    </row>
    <row r="9" spans="1:12" x14ac:dyDescent="0.35">
      <c r="A9" s="43">
        <v>45748.333333333299</v>
      </c>
      <c r="B9" s="42">
        <v>19.164801666666701</v>
      </c>
    </row>
    <row r="10" spans="1:12" x14ac:dyDescent="0.35">
      <c r="A10" s="43">
        <v>45748.375</v>
      </c>
      <c r="B10" s="42">
        <v>21.345810344827601</v>
      </c>
    </row>
    <row r="11" spans="1:12" x14ac:dyDescent="0.35">
      <c r="A11" s="43">
        <v>45748.416666666701</v>
      </c>
      <c r="B11" s="42">
        <v>19.781976666666701</v>
      </c>
    </row>
    <row r="12" spans="1:12" x14ac:dyDescent="0.35">
      <c r="A12" s="43">
        <v>45748.458333333299</v>
      </c>
      <c r="B12" s="42">
        <v>18.389612068965501</v>
      </c>
    </row>
    <row r="13" spans="1:12" x14ac:dyDescent="0.35">
      <c r="A13" s="43">
        <v>45748.5</v>
      </c>
      <c r="B13" s="42">
        <v>15.872385</v>
      </c>
    </row>
    <row r="14" spans="1:12" x14ac:dyDescent="0.35">
      <c r="A14" s="43">
        <v>45748.541666666701</v>
      </c>
      <c r="B14" s="42">
        <v>15.747175172413799</v>
      </c>
    </row>
    <row r="15" spans="1:12" x14ac:dyDescent="0.35">
      <c r="A15" s="43">
        <v>45748.583333333299</v>
      </c>
      <c r="B15" s="42">
        <v>12.819302333333299</v>
      </c>
    </row>
    <row r="16" spans="1:12" x14ac:dyDescent="0.35">
      <c r="A16" s="43">
        <v>45748.625</v>
      </c>
      <c r="B16" s="42">
        <v>12.816971034482799</v>
      </c>
    </row>
    <row r="17" spans="1:2" x14ac:dyDescent="0.35">
      <c r="A17" s="43">
        <v>45748.666666666701</v>
      </c>
      <c r="B17" s="42">
        <v>10.668760333333299</v>
      </c>
    </row>
    <row r="18" spans="1:2" x14ac:dyDescent="0.35">
      <c r="A18" s="43">
        <v>45748.708333333299</v>
      </c>
      <c r="B18" s="42">
        <v>7.8849853448275899</v>
      </c>
    </row>
    <row r="19" spans="1:2" x14ac:dyDescent="0.35">
      <c r="A19" s="43">
        <v>45748.75</v>
      </c>
      <c r="B19" s="42">
        <v>6.1344560000000001</v>
      </c>
    </row>
    <row r="20" spans="1:2" x14ac:dyDescent="0.35">
      <c r="A20" s="43">
        <v>45748.791666666701</v>
      </c>
      <c r="B20" s="42">
        <v>4.0553687931034501</v>
      </c>
    </row>
    <row r="21" spans="1:2" x14ac:dyDescent="0.35">
      <c r="A21" s="43">
        <v>45748.833333333299</v>
      </c>
      <c r="B21" s="42">
        <v>2.1016526333333299</v>
      </c>
    </row>
    <row r="22" spans="1:2" x14ac:dyDescent="0.35">
      <c r="A22" s="43">
        <v>45748.875</v>
      </c>
      <c r="B22" s="42">
        <v>4.1870324137930996</v>
      </c>
    </row>
    <row r="23" spans="1:2" x14ac:dyDescent="0.35">
      <c r="A23" s="43">
        <v>45748.916666666701</v>
      </c>
      <c r="B23" s="42">
        <v>4.0686161666666703</v>
      </c>
    </row>
    <row r="24" spans="1:2" x14ac:dyDescent="0.35">
      <c r="A24" s="43">
        <v>45748.958333333299</v>
      </c>
      <c r="B24" s="42">
        <v>5.4876991379310303</v>
      </c>
    </row>
    <row r="25" spans="1:2" x14ac:dyDescent="0.35">
      <c r="A25" s="43">
        <v>45749</v>
      </c>
      <c r="B25" s="42">
        <v>6.8964038333333297</v>
      </c>
    </row>
    <row r="26" spans="1:2" x14ac:dyDescent="0.35">
      <c r="A26" s="43">
        <v>45749.041666666701</v>
      </c>
      <c r="B26" s="42">
        <v>11.713689827586199</v>
      </c>
    </row>
    <row r="27" spans="1:2" x14ac:dyDescent="0.35">
      <c r="A27" s="43">
        <v>45749.083333333299</v>
      </c>
      <c r="B27" s="42">
        <v>19.571653333333298</v>
      </c>
    </row>
    <row r="28" spans="1:2" x14ac:dyDescent="0.35">
      <c r="A28" s="43">
        <v>45749.125</v>
      </c>
      <c r="B28" s="42">
        <v>23.744800000000001</v>
      </c>
    </row>
    <row r="29" spans="1:2" x14ac:dyDescent="0.35">
      <c r="A29" s="43">
        <v>45749.166666666701</v>
      </c>
      <c r="B29" s="42">
        <v>24.7678616666667</v>
      </c>
    </row>
    <row r="30" spans="1:2" x14ac:dyDescent="0.35">
      <c r="A30" s="43">
        <v>45749.208333333299</v>
      </c>
      <c r="B30" s="42">
        <v>25.480081034482801</v>
      </c>
    </row>
    <row r="31" spans="1:2" x14ac:dyDescent="0.35">
      <c r="A31" s="43">
        <v>45749.25</v>
      </c>
      <c r="B31" s="42">
        <v>27.071623333333299</v>
      </c>
    </row>
    <row r="32" spans="1:2" x14ac:dyDescent="0.35">
      <c r="A32" s="43">
        <v>45749.291666666701</v>
      </c>
      <c r="B32" s="42">
        <v>31.854325862069</v>
      </c>
    </row>
    <row r="33" spans="1:2" x14ac:dyDescent="0.35">
      <c r="A33" s="43">
        <v>45749.333333333299</v>
      </c>
      <c r="B33" s="42">
        <v>25.6483216666667</v>
      </c>
    </row>
    <row r="34" spans="1:2" x14ac:dyDescent="0.35">
      <c r="A34" s="43">
        <v>45749.375</v>
      </c>
      <c r="B34" s="42">
        <v>18.830517241379301</v>
      </c>
    </row>
    <row r="35" spans="1:2" x14ac:dyDescent="0.35">
      <c r="A35" s="43">
        <v>45749.416666666701</v>
      </c>
      <c r="B35" s="42">
        <v>16.603293333333301</v>
      </c>
    </row>
    <row r="36" spans="1:2" x14ac:dyDescent="0.35">
      <c r="A36" s="43">
        <v>45749.458333333299</v>
      </c>
      <c r="B36" s="42">
        <v>17.361284999999999</v>
      </c>
    </row>
    <row r="37" spans="1:2" x14ac:dyDescent="0.35">
      <c r="A37" s="43">
        <v>45749.5</v>
      </c>
      <c r="B37" s="42">
        <v>19.172860499999999</v>
      </c>
    </row>
    <row r="38" spans="1:2" x14ac:dyDescent="0.35">
      <c r="A38" s="43">
        <v>45749.541666666701</v>
      </c>
      <c r="B38" s="42">
        <v>13.6893179310345</v>
      </c>
    </row>
    <row r="39" spans="1:2" x14ac:dyDescent="0.35">
      <c r="A39" s="43">
        <v>45749.583333333299</v>
      </c>
      <c r="B39" s="42">
        <v>11.969587333333299</v>
      </c>
    </row>
    <row r="40" spans="1:2" x14ac:dyDescent="0.35">
      <c r="A40" s="43">
        <v>45749.625</v>
      </c>
      <c r="B40" s="42">
        <v>10.122792758620699</v>
      </c>
    </row>
    <row r="41" spans="1:2" x14ac:dyDescent="0.35">
      <c r="A41" s="43">
        <v>45749.666666666701</v>
      </c>
      <c r="B41" s="42">
        <v>12.2077581666667</v>
      </c>
    </row>
    <row r="42" spans="1:2" x14ac:dyDescent="0.35">
      <c r="A42" s="43">
        <v>45749.708333333299</v>
      </c>
      <c r="B42" s="42">
        <v>11.556210344827599</v>
      </c>
    </row>
    <row r="43" spans="1:2" x14ac:dyDescent="0.35">
      <c r="A43" s="43">
        <v>45749.75</v>
      </c>
      <c r="B43" s="42">
        <v>10.944938</v>
      </c>
    </row>
    <row r="44" spans="1:2" x14ac:dyDescent="0.35">
      <c r="A44" s="43">
        <v>45749.791666666701</v>
      </c>
      <c r="B44" s="42">
        <v>7.5695663793103396</v>
      </c>
    </row>
    <row r="45" spans="1:2" x14ac:dyDescent="0.35">
      <c r="A45" s="43">
        <v>45749.833333333299</v>
      </c>
      <c r="B45" s="42">
        <v>2.9009326666666699</v>
      </c>
    </row>
    <row r="46" spans="1:2" x14ac:dyDescent="0.35">
      <c r="A46" s="43">
        <v>45749.875</v>
      </c>
      <c r="B46" s="42">
        <v>5.4663294736842101</v>
      </c>
    </row>
    <row r="47" spans="1:2" x14ac:dyDescent="0.35">
      <c r="A47" s="43">
        <v>45749.916666666701</v>
      </c>
      <c r="B47" s="42">
        <v>8.5900599999999994</v>
      </c>
    </row>
    <row r="48" spans="1:2" x14ac:dyDescent="0.35">
      <c r="A48" s="43">
        <v>45749.958333333299</v>
      </c>
      <c r="B48" s="42">
        <v>11.601301724137899</v>
      </c>
    </row>
    <row r="49" spans="1:2" x14ac:dyDescent="0.35">
      <c r="A49" s="43">
        <v>45750</v>
      </c>
      <c r="B49" s="42">
        <v>15.2985116666667</v>
      </c>
    </row>
    <row r="50" spans="1:2" x14ac:dyDescent="0.35">
      <c r="A50" s="43">
        <v>45750.041666666701</v>
      </c>
      <c r="B50" s="42">
        <v>19.067941379310401</v>
      </c>
    </row>
    <row r="51" spans="1:2" x14ac:dyDescent="0.35">
      <c r="A51" s="43">
        <v>45750.083333333299</v>
      </c>
      <c r="B51" s="42">
        <v>24.529931666666702</v>
      </c>
    </row>
    <row r="52" spans="1:2" x14ac:dyDescent="0.35">
      <c r="A52" s="43">
        <v>45750.125</v>
      </c>
      <c r="B52" s="42">
        <v>32.4563206896552</v>
      </c>
    </row>
    <row r="53" spans="1:2" x14ac:dyDescent="0.35">
      <c r="A53" s="43">
        <v>45750.166666666701</v>
      </c>
      <c r="B53" s="42">
        <v>46.615421666666698</v>
      </c>
    </row>
    <row r="54" spans="1:2" x14ac:dyDescent="0.35">
      <c r="A54" s="43">
        <v>45750.208333333299</v>
      </c>
      <c r="B54" s="42">
        <v>56.428058620689697</v>
      </c>
    </row>
    <row r="55" spans="1:2" x14ac:dyDescent="0.35">
      <c r="A55" s="43">
        <v>45750.25</v>
      </c>
      <c r="B55" s="42">
        <v>65.648531666666699</v>
      </c>
    </row>
    <row r="56" spans="1:2" x14ac:dyDescent="0.35">
      <c r="A56" s="43">
        <v>45750.291666666701</v>
      </c>
      <c r="B56" s="42">
        <v>67.607644827586199</v>
      </c>
    </row>
    <row r="57" spans="1:2" x14ac:dyDescent="0.35">
      <c r="A57" s="43">
        <v>45750.333333333299</v>
      </c>
      <c r="B57" s="42">
        <v>90.627393333333302</v>
      </c>
    </row>
    <row r="58" spans="1:2" x14ac:dyDescent="0.35">
      <c r="A58" s="43">
        <v>45750.375</v>
      </c>
      <c r="B58" s="42">
        <v>41.958379310344903</v>
      </c>
    </row>
    <row r="59" spans="1:2" x14ac:dyDescent="0.35">
      <c r="A59" s="43">
        <v>45750.416666666701</v>
      </c>
      <c r="B59" s="42">
        <v>34.820754999999998</v>
      </c>
    </row>
    <row r="60" spans="1:2" x14ac:dyDescent="0.35">
      <c r="A60" s="43">
        <v>45750.458333333299</v>
      </c>
      <c r="B60" s="42">
        <v>32.295677586206899</v>
      </c>
    </row>
    <row r="61" spans="1:2" x14ac:dyDescent="0.35">
      <c r="A61" s="43">
        <v>45750.5</v>
      </c>
      <c r="B61" s="42">
        <v>32.329455000000003</v>
      </c>
    </row>
    <row r="62" spans="1:2" x14ac:dyDescent="0.35">
      <c r="A62" s="43">
        <v>45750.541666666701</v>
      </c>
      <c r="B62" s="42">
        <v>33.423515517241398</v>
      </c>
    </row>
    <row r="63" spans="1:2" x14ac:dyDescent="0.35">
      <c r="A63" s="43">
        <v>45750.583333333299</v>
      </c>
      <c r="B63" s="42">
        <v>30.99072</v>
      </c>
    </row>
    <row r="64" spans="1:2" x14ac:dyDescent="0.35">
      <c r="A64" s="43">
        <v>45750.625</v>
      </c>
      <c r="B64" s="42">
        <v>24.0568982758621</v>
      </c>
    </row>
    <row r="65" spans="1:2" x14ac:dyDescent="0.35">
      <c r="A65" s="43">
        <v>45750.666666666701</v>
      </c>
      <c r="B65" s="42">
        <v>23.620478333333299</v>
      </c>
    </row>
    <row r="66" spans="1:2" x14ac:dyDescent="0.35">
      <c r="A66" s="43">
        <v>45750.708333333299</v>
      </c>
      <c r="B66" s="42">
        <v>18.029196551724102</v>
      </c>
    </row>
    <row r="67" spans="1:2" x14ac:dyDescent="0.35">
      <c r="A67" s="43">
        <v>45750.75</v>
      </c>
      <c r="B67" s="42">
        <v>16.663315000000001</v>
      </c>
    </row>
    <row r="68" spans="1:2" x14ac:dyDescent="0.35">
      <c r="A68" s="43">
        <v>45750.791666666701</v>
      </c>
      <c r="B68" s="42">
        <v>19.8508103448276</v>
      </c>
    </row>
    <row r="69" spans="1:2" x14ac:dyDescent="0.35">
      <c r="A69" s="43">
        <v>45750.833333333299</v>
      </c>
      <c r="B69" s="42">
        <v>22.621919999999999</v>
      </c>
    </row>
    <row r="70" spans="1:2" x14ac:dyDescent="0.35">
      <c r="A70" s="43">
        <v>45750.875</v>
      </c>
      <c r="B70" s="42">
        <v>27.5671293103448</v>
      </c>
    </row>
    <row r="71" spans="1:2" x14ac:dyDescent="0.35">
      <c r="A71" s="43">
        <v>45750.916666666701</v>
      </c>
      <c r="B71" s="42">
        <v>32.120366666666598</v>
      </c>
    </row>
    <row r="72" spans="1:2" x14ac:dyDescent="0.35">
      <c r="A72" s="43">
        <v>45750.958333333299</v>
      </c>
      <c r="B72" s="42">
        <v>31.446972413793102</v>
      </c>
    </row>
    <row r="73" spans="1:2" x14ac:dyDescent="0.35">
      <c r="A73" s="43">
        <v>45751</v>
      </c>
      <c r="B73" s="42">
        <v>35.132851666666703</v>
      </c>
    </row>
    <row r="74" spans="1:2" x14ac:dyDescent="0.35">
      <c r="A74" s="43">
        <v>45751.041666666701</v>
      </c>
      <c r="B74" s="42">
        <v>39.971615517241403</v>
      </c>
    </row>
    <row r="75" spans="1:2" x14ac:dyDescent="0.35">
      <c r="A75" s="43">
        <v>45751.083333333299</v>
      </c>
      <c r="B75" s="42">
        <v>41.129145000000001</v>
      </c>
    </row>
    <row r="76" spans="1:2" x14ac:dyDescent="0.35">
      <c r="A76" s="43">
        <v>45751.125</v>
      </c>
      <c r="B76" s="42">
        <v>40.0704931034483</v>
      </c>
    </row>
    <row r="77" spans="1:2" x14ac:dyDescent="0.35">
      <c r="A77" s="43">
        <v>45751.166666666701</v>
      </c>
      <c r="B77" s="42">
        <v>43.4739516666667</v>
      </c>
    </row>
    <row r="78" spans="1:2" x14ac:dyDescent="0.35">
      <c r="A78" s="43">
        <v>45751.208333333299</v>
      </c>
      <c r="B78" s="42">
        <v>43.653599999999997</v>
      </c>
    </row>
    <row r="79" spans="1:2" x14ac:dyDescent="0.35">
      <c r="A79" s="43">
        <v>45751.25</v>
      </c>
      <c r="B79" s="42">
        <v>45.853459999999998</v>
      </c>
    </row>
    <row r="80" spans="1:2" x14ac:dyDescent="0.35">
      <c r="A80" s="43">
        <v>45751.291666666701</v>
      </c>
      <c r="B80" s="42">
        <v>45.780044827586202</v>
      </c>
    </row>
    <row r="81" spans="1:2" x14ac:dyDescent="0.35">
      <c r="A81" s="43">
        <v>45751.333333333299</v>
      </c>
      <c r="B81" s="42">
        <v>40.822009999999999</v>
      </c>
    </row>
    <row r="82" spans="1:2" x14ac:dyDescent="0.35">
      <c r="A82" s="43">
        <v>45751.375</v>
      </c>
      <c r="B82" s="42">
        <v>30.949136206896501</v>
      </c>
    </row>
    <row r="83" spans="1:2" x14ac:dyDescent="0.35">
      <c r="A83" s="43">
        <v>45751.416666666701</v>
      </c>
      <c r="B83" s="42">
        <v>26.646886666666699</v>
      </c>
    </row>
    <row r="84" spans="1:2" x14ac:dyDescent="0.35">
      <c r="A84" s="43">
        <v>45751.458333333299</v>
      </c>
      <c r="B84" s="42">
        <v>26.484103448275899</v>
      </c>
    </row>
    <row r="85" spans="1:2" x14ac:dyDescent="0.35">
      <c r="A85" s="43">
        <v>45751.5</v>
      </c>
      <c r="B85" s="42">
        <v>27.3521966666667</v>
      </c>
    </row>
    <row r="86" spans="1:2" x14ac:dyDescent="0.35">
      <c r="A86" s="43">
        <v>45751.541666666701</v>
      </c>
      <c r="B86" s="42">
        <v>27.182305172413798</v>
      </c>
    </row>
    <row r="87" spans="1:2" x14ac:dyDescent="0.35">
      <c r="A87" s="43">
        <v>45751.583333333299</v>
      </c>
      <c r="B87" s="42">
        <v>25.967168333333301</v>
      </c>
    </row>
    <row r="88" spans="1:2" x14ac:dyDescent="0.35">
      <c r="A88" s="43">
        <v>45751.625</v>
      </c>
      <c r="B88" s="42">
        <v>24.6780775862069</v>
      </c>
    </row>
    <row r="89" spans="1:2" x14ac:dyDescent="0.35">
      <c r="A89" s="43">
        <v>45751.666666666701</v>
      </c>
      <c r="B89" s="42">
        <v>23.374981666666699</v>
      </c>
    </row>
    <row r="90" spans="1:2" x14ac:dyDescent="0.35">
      <c r="A90" s="43">
        <v>45751.708333333299</v>
      </c>
      <c r="B90" s="42">
        <v>22.170763793103401</v>
      </c>
    </row>
    <row r="91" spans="1:2" x14ac:dyDescent="0.35">
      <c r="A91" s="43">
        <v>45751.75</v>
      </c>
      <c r="B91" s="42">
        <v>19.635211666666699</v>
      </c>
    </row>
    <row r="92" spans="1:2" x14ac:dyDescent="0.35">
      <c r="A92" s="43">
        <v>45751.791666666701</v>
      </c>
      <c r="B92" s="42">
        <v>16.760279310344799</v>
      </c>
    </row>
    <row r="93" spans="1:2" x14ac:dyDescent="0.35">
      <c r="A93" s="43">
        <v>45751.833333333299</v>
      </c>
      <c r="B93" s="42">
        <v>14.815091666666699</v>
      </c>
    </row>
    <row r="94" spans="1:2" x14ac:dyDescent="0.35">
      <c r="A94" s="43">
        <v>45751.875</v>
      </c>
      <c r="B94" s="42">
        <v>10.0627012068966</v>
      </c>
    </row>
    <row r="95" spans="1:2" x14ac:dyDescent="0.35">
      <c r="A95" s="43">
        <v>45751.916666666701</v>
      </c>
      <c r="B95" s="42">
        <v>9.3603433333333292</v>
      </c>
    </row>
    <row r="96" spans="1:2" x14ac:dyDescent="0.35">
      <c r="A96" s="43">
        <v>45751.958333333299</v>
      </c>
      <c r="B96" s="42">
        <v>9.4099034482758608</v>
      </c>
    </row>
    <row r="97" spans="1:2" x14ac:dyDescent="0.35">
      <c r="A97" s="43">
        <v>45752</v>
      </c>
      <c r="B97" s="42">
        <v>13.330545000000001</v>
      </c>
    </row>
    <row r="98" spans="1:2" x14ac:dyDescent="0.35">
      <c r="A98" s="43">
        <v>45752.041666666701</v>
      </c>
      <c r="B98" s="42">
        <v>17.646599999999999</v>
      </c>
    </row>
    <row r="99" spans="1:2" x14ac:dyDescent="0.35">
      <c r="A99" s="43">
        <v>45752.083333333299</v>
      </c>
      <c r="B99" s="42">
        <v>21.7298233333333</v>
      </c>
    </row>
    <row r="100" spans="1:2" x14ac:dyDescent="0.35">
      <c r="A100" s="43">
        <v>45752.125</v>
      </c>
      <c r="B100" s="42">
        <v>28.5064396551724</v>
      </c>
    </row>
    <row r="101" spans="1:2" x14ac:dyDescent="0.35">
      <c r="A101" s="43">
        <v>45752.166666666701</v>
      </c>
      <c r="B101" s="42">
        <v>35.925236666666699</v>
      </c>
    </row>
    <row r="102" spans="1:2" x14ac:dyDescent="0.35">
      <c r="A102" s="43">
        <v>45752.208333333299</v>
      </c>
      <c r="B102" s="42">
        <v>39.845036206896502</v>
      </c>
    </row>
    <row r="103" spans="1:2" x14ac:dyDescent="0.35">
      <c r="A103" s="43">
        <v>45752.25</v>
      </c>
      <c r="B103" s="42">
        <v>40.187555000000003</v>
      </c>
    </row>
    <row r="104" spans="1:2" x14ac:dyDescent="0.35">
      <c r="A104" s="43">
        <v>45752.291666666701</v>
      </c>
      <c r="B104" s="42">
        <v>29.667455172413799</v>
      </c>
    </row>
    <row r="105" spans="1:2" x14ac:dyDescent="0.35">
      <c r="A105" s="43">
        <v>45752.333333333299</v>
      </c>
      <c r="B105" s="42">
        <v>21.1638116666667</v>
      </c>
    </row>
    <row r="106" spans="1:2" x14ac:dyDescent="0.35">
      <c r="A106" s="43">
        <v>45752.375</v>
      </c>
      <c r="B106" s="42">
        <v>15.0679931034483</v>
      </c>
    </row>
    <row r="107" spans="1:2" x14ac:dyDescent="0.35">
      <c r="A107" s="43">
        <v>45752.416666666701</v>
      </c>
      <c r="B107" s="42">
        <v>12.1120401666667</v>
      </c>
    </row>
    <row r="108" spans="1:2" x14ac:dyDescent="0.35">
      <c r="A108" s="43">
        <v>45752.458333333299</v>
      </c>
      <c r="B108" s="42">
        <v>9.2243439655172406</v>
      </c>
    </row>
    <row r="109" spans="1:2" x14ac:dyDescent="0.35">
      <c r="A109" s="43">
        <v>45752.5</v>
      </c>
      <c r="B109" s="42">
        <v>11.1838191666667</v>
      </c>
    </row>
    <row r="110" spans="1:2" x14ac:dyDescent="0.35">
      <c r="A110" s="43">
        <v>45752.541666666701</v>
      </c>
      <c r="B110" s="42">
        <v>11.776679137931</v>
      </c>
    </row>
    <row r="111" spans="1:2" x14ac:dyDescent="0.35">
      <c r="A111" s="43">
        <v>45752.583333333299</v>
      </c>
      <c r="B111" s="42">
        <v>8.4616594999999997</v>
      </c>
    </row>
    <row r="112" spans="1:2" x14ac:dyDescent="0.35">
      <c r="A112" s="43">
        <v>45752.625</v>
      </c>
      <c r="B112" s="42">
        <v>6.99000879310345</v>
      </c>
    </row>
    <row r="113" spans="1:2" x14ac:dyDescent="0.35">
      <c r="A113" s="43">
        <v>45752.666666666701</v>
      </c>
      <c r="B113" s="42">
        <v>6.2597421666666602</v>
      </c>
    </row>
    <row r="114" spans="1:2" x14ac:dyDescent="0.35">
      <c r="A114" s="43">
        <v>45752.708333333299</v>
      </c>
      <c r="B114" s="42">
        <v>5.2327255172413798</v>
      </c>
    </row>
    <row r="115" spans="1:2" x14ac:dyDescent="0.35">
      <c r="A115" s="43">
        <v>45752.75</v>
      </c>
      <c r="B115" s="42">
        <v>3.7731319999999999</v>
      </c>
    </row>
    <row r="116" spans="1:2" x14ac:dyDescent="0.35">
      <c r="A116" s="43">
        <v>45752.791666666701</v>
      </c>
      <c r="B116" s="42">
        <v>2.68055413793103</v>
      </c>
    </row>
    <row r="117" spans="1:2" x14ac:dyDescent="0.35">
      <c r="A117" s="43">
        <v>45752.833333333299</v>
      </c>
      <c r="B117" s="42">
        <v>1.6130366</v>
      </c>
    </row>
    <row r="118" spans="1:2" x14ac:dyDescent="0.35">
      <c r="A118" s="43">
        <v>45752.875</v>
      </c>
      <c r="B118" s="42">
        <v>1.6285044827586199</v>
      </c>
    </row>
    <row r="119" spans="1:2" x14ac:dyDescent="0.35">
      <c r="A119" s="43">
        <v>45752.916666666701</v>
      </c>
      <c r="B119" s="42">
        <v>4.2483023333333296</v>
      </c>
    </row>
    <row r="120" spans="1:2" x14ac:dyDescent="0.35">
      <c r="A120" s="43">
        <v>45752.958333333299</v>
      </c>
      <c r="B120" s="42">
        <v>5.0631750000000002</v>
      </c>
    </row>
    <row r="121" spans="1:2" x14ac:dyDescent="0.35">
      <c r="A121" s="43">
        <v>45753</v>
      </c>
      <c r="B121" s="42">
        <v>6.4111155000000002</v>
      </c>
    </row>
    <row r="122" spans="1:2" x14ac:dyDescent="0.35">
      <c r="A122" s="43">
        <v>45753.041666666701</v>
      </c>
      <c r="B122" s="42">
        <v>7.7147061403508799</v>
      </c>
    </row>
    <row r="123" spans="1:2" x14ac:dyDescent="0.35">
      <c r="A123" s="43">
        <v>45753.083333333299</v>
      </c>
      <c r="B123" s="42">
        <v>8.2791983333333299</v>
      </c>
    </row>
    <row r="124" spans="1:2" x14ac:dyDescent="0.35">
      <c r="A124" s="43">
        <v>45753.125</v>
      </c>
      <c r="B124" s="42">
        <v>9.6674408333333304</v>
      </c>
    </row>
    <row r="125" spans="1:2" x14ac:dyDescent="0.35">
      <c r="A125" s="43">
        <v>45753.166666666701</v>
      </c>
      <c r="B125" s="42">
        <v>9.9494556896551707</v>
      </c>
    </row>
    <row r="126" spans="1:2" x14ac:dyDescent="0.35">
      <c r="A126" s="43">
        <v>45753.208333333299</v>
      </c>
      <c r="B126" s="42">
        <v>9.6974271666666692</v>
      </c>
    </row>
    <row r="127" spans="1:2" x14ac:dyDescent="0.35">
      <c r="A127" s="43">
        <v>45753.25</v>
      </c>
      <c r="B127" s="42">
        <v>12.6915881034483</v>
      </c>
    </row>
    <row r="128" spans="1:2" x14ac:dyDescent="0.35">
      <c r="A128" s="43">
        <v>45753.291666666701</v>
      </c>
      <c r="B128" s="42">
        <v>20.736868333333302</v>
      </c>
    </row>
    <row r="129" spans="1:2" x14ac:dyDescent="0.35">
      <c r="A129" s="43">
        <v>45753.333333333299</v>
      </c>
      <c r="B129" s="42">
        <v>23.253499999999999</v>
      </c>
    </row>
    <row r="130" spans="1:2" x14ac:dyDescent="0.35">
      <c r="A130" s="43">
        <v>45753.375</v>
      </c>
      <c r="B130" s="42">
        <v>8.3235659999999996</v>
      </c>
    </row>
    <row r="131" spans="1:2" x14ac:dyDescent="0.35">
      <c r="A131" s="43">
        <v>45753.416666666701</v>
      </c>
      <c r="B131" s="42">
        <v>6.9809084482758603</v>
      </c>
    </row>
    <row r="132" spans="1:2" x14ac:dyDescent="0.35">
      <c r="A132" s="43">
        <v>45753.458333333299</v>
      </c>
      <c r="B132" s="42">
        <v>7.4666649999999999</v>
      </c>
    </row>
    <row r="133" spans="1:2" x14ac:dyDescent="0.35">
      <c r="A133" s="43">
        <v>45753.5</v>
      </c>
      <c r="B133" s="42">
        <v>6.2022110344827599</v>
      </c>
    </row>
    <row r="134" spans="1:2" x14ac:dyDescent="0.35">
      <c r="A134" s="43">
        <v>45753.541666666701</v>
      </c>
      <c r="B134" s="42">
        <v>6.0289239999999999</v>
      </c>
    </row>
    <row r="135" spans="1:2" x14ac:dyDescent="0.35">
      <c r="A135" s="43">
        <v>45753.583333333299</v>
      </c>
      <c r="B135" s="42">
        <v>4.1271037931034504</v>
      </c>
    </row>
    <row r="136" spans="1:2" x14ac:dyDescent="0.35">
      <c r="A136" s="43">
        <v>45753.625</v>
      </c>
      <c r="B136" s="42">
        <v>4.7741523333333298</v>
      </c>
    </row>
    <row r="137" spans="1:2" x14ac:dyDescent="0.35">
      <c r="A137" s="43">
        <v>45753.666666666701</v>
      </c>
      <c r="B137" s="42">
        <v>4.3865129310344804</v>
      </c>
    </row>
    <row r="138" spans="1:2" x14ac:dyDescent="0.35">
      <c r="A138" s="43">
        <v>45753.708333333299</v>
      </c>
      <c r="B138" s="42">
        <v>4.3283899999999997</v>
      </c>
    </row>
    <row r="139" spans="1:2" x14ac:dyDescent="0.35">
      <c r="A139" s="43">
        <v>45753.75</v>
      </c>
      <c r="B139" s="42">
        <v>3.8117051724137898</v>
      </c>
    </row>
    <row r="140" spans="1:2" x14ac:dyDescent="0.35">
      <c r="A140" s="43">
        <v>45753.791666666701</v>
      </c>
      <c r="B140" s="42">
        <v>3.8439410000000001</v>
      </c>
    </row>
    <row r="141" spans="1:2" x14ac:dyDescent="0.35">
      <c r="A141" s="43">
        <v>45753.833333333299</v>
      </c>
      <c r="B141" s="42">
        <v>5.0719251724137902</v>
      </c>
    </row>
    <row r="142" spans="1:2" x14ac:dyDescent="0.35">
      <c r="A142" s="43">
        <v>45753.875</v>
      </c>
      <c r="B142" s="42">
        <v>4.8043088333333301</v>
      </c>
    </row>
    <row r="143" spans="1:2" x14ac:dyDescent="0.35">
      <c r="A143" s="43">
        <v>45753.916666666701</v>
      </c>
      <c r="B143" s="42">
        <v>5.78228396551724</v>
      </c>
    </row>
    <row r="144" spans="1:2" x14ac:dyDescent="0.35">
      <c r="A144" s="43">
        <v>45753.958333333299</v>
      </c>
      <c r="B144" s="42">
        <v>6.3656573333333304</v>
      </c>
    </row>
    <row r="145" spans="1:2" x14ac:dyDescent="0.35">
      <c r="A145" s="43">
        <v>45754</v>
      </c>
      <c r="B145" s="42">
        <v>8.1999344827586196</v>
      </c>
    </row>
    <row r="146" spans="1:2" x14ac:dyDescent="0.35">
      <c r="A146" s="43">
        <v>45754.041666666701</v>
      </c>
      <c r="B146" s="42">
        <v>8.8936621666666706</v>
      </c>
    </row>
    <row r="147" spans="1:2" x14ac:dyDescent="0.35">
      <c r="A147" s="43">
        <v>45754.083333333299</v>
      </c>
      <c r="B147" s="42">
        <v>10.3080460344828</v>
      </c>
    </row>
    <row r="148" spans="1:2" x14ac:dyDescent="0.35">
      <c r="A148" s="43">
        <v>45754.125</v>
      </c>
      <c r="B148" s="42">
        <v>11.274330000000001</v>
      </c>
    </row>
    <row r="149" spans="1:2" x14ac:dyDescent="0.35">
      <c r="A149" s="43">
        <v>45754.166666666701</v>
      </c>
      <c r="B149" s="42">
        <v>14.034093103448299</v>
      </c>
    </row>
    <row r="150" spans="1:2" x14ac:dyDescent="0.35">
      <c r="A150" s="43">
        <v>45754.208333333299</v>
      </c>
      <c r="B150" s="42">
        <v>17.2194066666667</v>
      </c>
    </row>
    <row r="151" spans="1:2" x14ac:dyDescent="0.35">
      <c r="A151" s="43">
        <v>45754.25</v>
      </c>
      <c r="B151" s="42">
        <v>22.577637931034499</v>
      </c>
    </row>
    <row r="152" spans="1:2" x14ac:dyDescent="0.35">
      <c r="A152" s="43">
        <v>45754.291666666701</v>
      </c>
      <c r="B152" s="42">
        <v>29.569115</v>
      </c>
    </row>
    <row r="153" spans="1:2" x14ac:dyDescent="0.35">
      <c r="A153" s="43">
        <v>45754.333333333299</v>
      </c>
      <c r="B153" s="42">
        <v>32.291177586206899</v>
      </c>
    </row>
    <row r="154" spans="1:2" x14ac:dyDescent="0.35">
      <c r="A154" s="43">
        <v>45754.375</v>
      </c>
      <c r="B154" s="42">
        <v>16.567807999999999</v>
      </c>
    </row>
    <row r="155" spans="1:2" x14ac:dyDescent="0.35">
      <c r="A155" s="43">
        <v>45754.416666666701</v>
      </c>
      <c r="B155" s="42">
        <v>7.6731529310344797</v>
      </c>
    </row>
    <row r="156" spans="1:2" x14ac:dyDescent="0.35">
      <c r="A156" s="43">
        <v>45754.458333333299</v>
      </c>
      <c r="B156" s="42">
        <v>8.2066771666666707</v>
      </c>
    </row>
    <row r="157" spans="1:2" x14ac:dyDescent="0.35">
      <c r="A157" s="43">
        <v>45754.5</v>
      </c>
      <c r="B157" s="42">
        <v>7.8832308620689702</v>
      </c>
    </row>
    <row r="158" spans="1:2" x14ac:dyDescent="0.35">
      <c r="A158" s="43">
        <v>45754.541666666701</v>
      </c>
      <c r="B158" s="42">
        <v>8.8179513333333297</v>
      </c>
    </row>
    <row r="159" spans="1:2" x14ac:dyDescent="0.35">
      <c r="A159" s="43">
        <v>45754.583333333299</v>
      </c>
      <c r="B159" s="42">
        <v>7.0809789655172404</v>
      </c>
    </row>
    <row r="160" spans="1:2" x14ac:dyDescent="0.35">
      <c r="A160" s="43">
        <v>45754.625</v>
      </c>
      <c r="B160" s="42">
        <v>5.9183804999999996</v>
      </c>
    </row>
    <row r="161" spans="1:2" x14ac:dyDescent="0.35">
      <c r="A161" s="43">
        <v>45754.666666666701</v>
      </c>
      <c r="B161" s="42">
        <v>10.3485075862069</v>
      </c>
    </row>
    <row r="162" spans="1:2" x14ac:dyDescent="0.35">
      <c r="A162" s="43">
        <v>45754.708333333299</v>
      </c>
      <c r="B162" s="42">
        <v>6.9855409999999996</v>
      </c>
    </row>
    <row r="163" spans="1:2" x14ac:dyDescent="0.35">
      <c r="A163" s="43">
        <v>45754.75</v>
      </c>
      <c r="B163" s="42">
        <v>7.1138527586206903</v>
      </c>
    </row>
    <row r="164" spans="1:2" x14ac:dyDescent="0.35">
      <c r="A164" s="43">
        <v>45754.791666666701</v>
      </c>
      <c r="B164" s="42">
        <v>4.5233995</v>
      </c>
    </row>
    <row r="165" spans="1:2" x14ac:dyDescent="0.35">
      <c r="A165" s="43">
        <v>45754.833333333299</v>
      </c>
      <c r="B165" s="42">
        <v>3.92353706896552</v>
      </c>
    </row>
    <row r="166" spans="1:2" x14ac:dyDescent="0.35">
      <c r="A166" s="43">
        <v>45754.875</v>
      </c>
      <c r="B166" s="42">
        <v>5.4624613333333301</v>
      </c>
    </row>
    <row r="167" spans="1:2" x14ac:dyDescent="0.35">
      <c r="A167" s="43">
        <v>45754.916666666701</v>
      </c>
      <c r="B167" s="42">
        <v>6.0741222413793103</v>
      </c>
    </row>
    <row r="168" spans="1:2" x14ac:dyDescent="0.35">
      <c r="A168" s="43">
        <v>45754.958333333299</v>
      </c>
      <c r="B168" s="42">
        <v>7.3906363333333296</v>
      </c>
    </row>
    <row r="169" spans="1:2" x14ac:dyDescent="0.35">
      <c r="A169" s="43">
        <v>45755</v>
      </c>
      <c r="B169" s="42">
        <v>10.483492241379301</v>
      </c>
    </row>
    <row r="170" spans="1:2" x14ac:dyDescent="0.35">
      <c r="A170" s="43">
        <v>45755.041666666701</v>
      </c>
      <c r="B170" s="42">
        <v>13.4811983333333</v>
      </c>
    </row>
    <row r="171" spans="1:2" x14ac:dyDescent="0.35">
      <c r="A171" s="43">
        <v>45755.083333333299</v>
      </c>
      <c r="B171" s="42">
        <v>15.9547396551724</v>
      </c>
    </row>
    <row r="172" spans="1:2" x14ac:dyDescent="0.35">
      <c r="A172" s="43">
        <v>45755.125</v>
      </c>
      <c r="B172" s="42">
        <v>19.38053</v>
      </c>
    </row>
    <row r="173" spans="1:2" x14ac:dyDescent="0.35">
      <c r="A173" s="43">
        <v>45755.166666666701</v>
      </c>
      <c r="B173" s="42">
        <v>21.188949999999998</v>
      </c>
    </row>
    <row r="174" spans="1:2" x14ac:dyDescent="0.35">
      <c r="A174" s="43">
        <v>45755.208333333299</v>
      </c>
      <c r="B174" s="42">
        <v>31.057981666666699</v>
      </c>
    </row>
    <row r="175" spans="1:2" x14ac:dyDescent="0.35">
      <c r="A175" s="43">
        <v>45755.25</v>
      </c>
      <c r="B175" s="42">
        <v>31.3473706896552</v>
      </c>
    </row>
    <row r="176" spans="1:2" x14ac:dyDescent="0.35">
      <c r="A176" s="43">
        <v>45755.291666666701</v>
      </c>
      <c r="B176" s="42">
        <v>39.135901666666697</v>
      </c>
    </row>
    <row r="177" spans="1:2" x14ac:dyDescent="0.35">
      <c r="A177" s="43">
        <v>45755.333333333299</v>
      </c>
      <c r="B177" s="42">
        <v>35.5607948275862</v>
      </c>
    </row>
    <row r="178" spans="1:2" x14ac:dyDescent="0.35">
      <c r="A178" s="43">
        <v>45755.375</v>
      </c>
      <c r="B178" s="42">
        <v>13.4520866666667</v>
      </c>
    </row>
    <row r="179" spans="1:2" x14ac:dyDescent="0.35">
      <c r="A179" s="43">
        <v>45755.416666666701</v>
      </c>
      <c r="B179" s="42">
        <v>16.124817241379301</v>
      </c>
    </row>
    <row r="180" spans="1:2" x14ac:dyDescent="0.35">
      <c r="A180" s="43">
        <v>45755.458333333299</v>
      </c>
      <c r="B180" s="42">
        <v>15.8177183333333</v>
      </c>
    </row>
    <row r="181" spans="1:2" x14ac:dyDescent="0.35">
      <c r="A181" s="43">
        <v>45755.5</v>
      </c>
      <c r="B181" s="42">
        <v>14.842375862069</v>
      </c>
    </row>
    <row r="182" spans="1:2" x14ac:dyDescent="0.35">
      <c r="A182" s="43">
        <v>45755.541666666701</v>
      </c>
      <c r="B182" s="42">
        <v>15.27416</v>
      </c>
    </row>
    <row r="183" spans="1:2" x14ac:dyDescent="0.35">
      <c r="A183" s="43">
        <v>45755.583333333299</v>
      </c>
      <c r="B183" s="42">
        <v>10.9696313793103</v>
      </c>
    </row>
    <row r="184" spans="1:2" x14ac:dyDescent="0.35">
      <c r="A184" s="43">
        <v>45755.625</v>
      </c>
      <c r="B184" s="42">
        <v>11.8437171666667</v>
      </c>
    </row>
    <row r="185" spans="1:2" x14ac:dyDescent="0.35">
      <c r="A185" s="43">
        <v>45755.666666666701</v>
      </c>
      <c r="B185" s="42">
        <v>16.5236013793103</v>
      </c>
    </row>
    <row r="186" spans="1:2" x14ac:dyDescent="0.35">
      <c r="A186" s="43">
        <v>45755.708333333299</v>
      </c>
      <c r="B186" s="42">
        <v>8.7318320000000007</v>
      </c>
    </row>
    <row r="187" spans="1:2" x14ac:dyDescent="0.35">
      <c r="A187" s="43">
        <v>45755.75</v>
      </c>
      <c r="B187" s="42">
        <v>7.4612306896551699</v>
      </c>
    </row>
    <row r="188" spans="1:2" x14ac:dyDescent="0.35">
      <c r="A188" s="43">
        <v>45755.791666666701</v>
      </c>
      <c r="B188" s="42">
        <v>6.2967969999999998</v>
      </c>
    </row>
    <row r="189" spans="1:2" x14ac:dyDescent="0.35">
      <c r="A189" s="43">
        <v>45755.833333333299</v>
      </c>
      <c r="B189" s="42">
        <v>6.2726974137931002</v>
      </c>
    </row>
    <row r="190" spans="1:2" x14ac:dyDescent="0.35">
      <c r="A190" s="43">
        <v>45755.875</v>
      </c>
      <c r="B190" s="42">
        <v>9.9239243333333391</v>
      </c>
    </row>
    <row r="191" spans="1:2" x14ac:dyDescent="0.35">
      <c r="A191" s="43">
        <v>45755.916666666701</v>
      </c>
      <c r="B191" s="42">
        <v>12.7493039655172</v>
      </c>
    </row>
    <row r="192" spans="1:2" x14ac:dyDescent="0.35">
      <c r="A192" s="43">
        <v>45755.958333333299</v>
      </c>
      <c r="B192" s="42">
        <v>15.7707883333333</v>
      </c>
    </row>
    <row r="193" spans="1:2" x14ac:dyDescent="0.35">
      <c r="A193" s="43">
        <v>45756</v>
      </c>
      <c r="B193" s="42">
        <v>14.7708344827586</v>
      </c>
    </row>
    <row r="194" spans="1:2" x14ac:dyDescent="0.35">
      <c r="A194" s="43">
        <v>45756.041666666701</v>
      </c>
      <c r="B194" s="42">
        <v>16.317136666666698</v>
      </c>
    </row>
    <row r="195" spans="1:2" x14ac:dyDescent="0.35">
      <c r="A195" s="43">
        <v>45756.083333333299</v>
      </c>
      <c r="B195" s="42">
        <v>22.569175862068999</v>
      </c>
    </row>
    <row r="196" spans="1:2" x14ac:dyDescent="0.35">
      <c r="A196" s="43">
        <v>45756.125</v>
      </c>
      <c r="B196" s="42">
        <v>25.801791666666698</v>
      </c>
    </row>
    <row r="197" spans="1:2" x14ac:dyDescent="0.35">
      <c r="A197" s="43">
        <v>45756.166666666701</v>
      </c>
      <c r="B197" s="42">
        <v>23.765353448275899</v>
      </c>
    </row>
    <row r="198" spans="1:2" x14ac:dyDescent="0.35">
      <c r="A198" s="43">
        <v>45756.208333333299</v>
      </c>
      <c r="B198" s="42">
        <v>27.942464999999999</v>
      </c>
    </row>
    <row r="199" spans="1:2" x14ac:dyDescent="0.35">
      <c r="A199" s="43">
        <v>45756.25</v>
      </c>
      <c r="B199" s="42">
        <v>37.914520689655198</v>
      </c>
    </row>
    <row r="200" spans="1:2" x14ac:dyDescent="0.35">
      <c r="A200" s="43">
        <v>45756.291666666701</v>
      </c>
      <c r="B200" s="42">
        <v>47.059683333333297</v>
      </c>
    </row>
    <row r="201" spans="1:2" x14ac:dyDescent="0.35">
      <c r="A201" s="43">
        <v>45756.333333333299</v>
      </c>
      <c r="B201" s="42">
        <v>42.770887931034501</v>
      </c>
    </row>
    <row r="202" spans="1:2" x14ac:dyDescent="0.35">
      <c r="A202" s="43">
        <v>45756.375</v>
      </c>
      <c r="B202" s="42">
        <v>32.737701666666702</v>
      </c>
    </row>
    <row r="203" spans="1:2" x14ac:dyDescent="0.35">
      <c r="A203" s="43">
        <v>45756.416666666701</v>
      </c>
      <c r="B203" s="42">
        <v>17.926263793103502</v>
      </c>
    </row>
    <row r="204" spans="1:2" x14ac:dyDescent="0.35">
      <c r="A204" s="43">
        <v>45756.458333333299</v>
      </c>
      <c r="B204" s="42">
        <v>12.316989833333301</v>
      </c>
    </row>
    <row r="205" spans="1:2" x14ac:dyDescent="0.35">
      <c r="A205" s="43">
        <v>45756.5</v>
      </c>
      <c r="B205" s="42">
        <v>16.8719068965517</v>
      </c>
    </row>
    <row r="206" spans="1:2" x14ac:dyDescent="0.35">
      <c r="A206" s="43">
        <v>45756.541666666701</v>
      </c>
      <c r="B206" s="42">
        <v>21.010628333333301</v>
      </c>
    </row>
    <row r="207" spans="1:2" x14ac:dyDescent="0.35">
      <c r="A207" s="43">
        <v>45756.583333333299</v>
      </c>
      <c r="B207" s="42">
        <v>15.6259</v>
      </c>
    </row>
    <row r="208" spans="1:2" x14ac:dyDescent="0.35">
      <c r="A208" s="43">
        <v>45756.625</v>
      </c>
      <c r="B208" s="42">
        <v>14.5734833333333</v>
      </c>
    </row>
    <row r="209" spans="1:2" x14ac:dyDescent="0.35">
      <c r="A209" s="43">
        <v>45756.666666666701</v>
      </c>
      <c r="B209" s="42">
        <v>16.076512068965499</v>
      </c>
    </row>
    <row r="210" spans="1:2" x14ac:dyDescent="0.35">
      <c r="A210" s="43">
        <v>45756.708333333299</v>
      </c>
      <c r="B210" s="42">
        <v>15.172468333333301</v>
      </c>
    </row>
    <row r="211" spans="1:2" x14ac:dyDescent="0.35">
      <c r="A211" s="43">
        <v>45756.75</v>
      </c>
      <c r="B211" s="42">
        <v>13.1878051724138</v>
      </c>
    </row>
    <row r="212" spans="1:2" x14ac:dyDescent="0.35">
      <c r="A212" s="43">
        <v>45756.791666666701</v>
      </c>
      <c r="B212" s="42">
        <v>10.8430948333333</v>
      </c>
    </row>
    <row r="213" spans="1:2" x14ac:dyDescent="0.35">
      <c r="A213" s="43">
        <v>45756.833333333299</v>
      </c>
      <c r="B213" s="42">
        <v>10.642906206896599</v>
      </c>
    </row>
    <row r="214" spans="1:2" x14ac:dyDescent="0.35">
      <c r="A214" s="43">
        <v>45756.875</v>
      </c>
      <c r="B214" s="42">
        <v>13.045615</v>
      </c>
    </row>
    <row r="215" spans="1:2" x14ac:dyDescent="0.35">
      <c r="A215" s="43">
        <v>45756.916666666701</v>
      </c>
      <c r="B215" s="42">
        <v>17.698160344827599</v>
      </c>
    </row>
    <row r="216" spans="1:2" x14ac:dyDescent="0.35">
      <c r="A216" s="43">
        <v>45756.958333333299</v>
      </c>
      <c r="B216" s="42">
        <v>21.330715000000001</v>
      </c>
    </row>
    <row r="217" spans="1:2" x14ac:dyDescent="0.35">
      <c r="A217" s="43">
        <v>45757</v>
      </c>
      <c r="B217" s="42">
        <v>21.517967241379299</v>
      </c>
    </row>
    <row r="218" spans="1:2" x14ac:dyDescent="0.35">
      <c r="A218" s="43">
        <v>45757.041666666701</v>
      </c>
      <c r="B218" s="42">
        <v>26.054771666666699</v>
      </c>
    </row>
    <row r="219" spans="1:2" x14ac:dyDescent="0.35">
      <c r="A219" s="43">
        <v>45757.083333333299</v>
      </c>
      <c r="B219" s="42">
        <v>28.9273396551724</v>
      </c>
    </row>
    <row r="220" spans="1:2" x14ac:dyDescent="0.35">
      <c r="A220" s="43">
        <v>45757.125</v>
      </c>
      <c r="B220" s="42">
        <v>36.3651883333333</v>
      </c>
    </row>
    <row r="221" spans="1:2" x14ac:dyDescent="0.35">
      <c r="A221" s="43">
        <v>45757.166666666701</v>
      </c>
      <c r="B221" s="42">
        <v>41.776905172413798</v>
      </c>
    </row>
    <row r="222" spans="1:2" x14ac:dyDescent="0.35">
      <c r="A222" s="43">
        <v>45757.208333333299</v>
      </c>
      <c r="B222" s="42">
        <v>33.93627</v>
      </c>
    </row>
    <row r="223" spans="1:2" x14ac:dyDescent="0.35">
      <c r="A223" s="43">
        <v>45757.25</v>
      </c>
      <c r="B223" s="42">
        <v>40.433941379310298</v>
      </c>
    </row>
    <row r="224" spans="1:2" x14ac:dyDescent="0.35">
      <c r="A224" s="43">
        <v>45757.291666666701</v>
      </c>
      <c r="B224" s="42">
        <v>41.320821666666703</v>
      </c>
    </row>
    <row r="225" spans="1:2" x14ac:dyDescent="0.35">
      <c r="A225" s="43">
        <v>45757.333333333299</v>
      </c>
      <c r="B225" s="42">
        <v>46.639703448275903</v>
      </c>
    </row>
    <row r="226" spans="1:2" x14ac:dyDescent="0.35">
      <c r="A226" s="43">
        <v>45757.375</v>
      </c>
      <c r="B226" s="42">
        <v>28.58229</v>
      </c>
    </row>
    <row r="227" spans="1:2" x14ac:dyDescent="0.35">
      <c r="A227" s="43">
        <v>45757.416666666701</v>
      </c>
      <c r="B227" s="42">
        <v>19.7933862068965</v>
      </c>
    </row>
    <row r="228" spans="1:2" x14ac:dyDescent="0.35">
      <c r="A228" s="43">
        <v>45757.458333333299</v>
      </c>
      <c r="B228" s="42">
        <v>20.154301666666701</v>
      </c>
    </row>
    <row r="229" spans="1:2" x14ac:dyDescent="0.35">
      <c r="A229" s="43">
        <v>45757.5</v>
      </c>
      <c r="B229" s="42">
        <v>22.394368965517199</v>
      </c>
    </row>
    <row r="230" spans="1:2" x14ac:dyDescent="0.35">
      <c r="A230" s="43">
        <v>45757.541666666701</v>
      </c>
      <c r="B230" s="42">
        <v>24.420348333333301</v>
      </c>
    </row>
    <row r="231" spans="1:2" x14ac:dyDescent="0.35">
      <c r="A231" s="43">
        <v>45757.583333333299</v>
      </c>
      <c r="B231" s="42">
        <v>24.442506896551699</v>
      </c>
    </row>
    <row r="232" spans="1:2" x14ac:dyDescent="0.35">
      <c r="A232" s="43">
        <v>45757.625</v>
      </c>
      <c r="B232" s="42">
        <v>23.330825000000001</v>
      </c>
    </row>
    <row r="233" spans="1:2" x14ac:dyDescent="0.35">
      <c r="A233" s="43">
        <v>45757.666666666701</v>
      </c>
      <c r="B233" s="42">
        <v>24.234610344827601</v>
      </c>
    </row>
    <row r="234" spans="1:2" x14ac:dyDescent="0.35">
      <c r="A234" s="43">
        <v>45757.708333333299</v>
      </c>
      <c r="B234" s="42">
        <v>24.8429066666667</v>
      </c>
    </row>
    <row r="235" spans="1:2" x14ac:dyDescent="0.35">
      <c r="A235" s="43">
        <v>45757.75</v>
      </c>
      <c r="B235" s="42">
        <v>23.918967241379299</v>
      </c>
    </row>
    <row r="236" spans="1:2" x14ac:dyDescent="0.35">
      <c r="A236" s="43">
        <v>45757.791666666701</v>
      </c>
      <c r="B236" s="42">
        <v>23.8085533333333</v>
      </c>
    </row>
    <row r="237" spans="1:2" x14ac:dyDescent="0.35">
      <c r="A237" s="43">
        <v>45757.833333333299</v>
      </c>
      <c r="B237" s="42">
        <v>26.552218965517199</v>
      </c>
    </row>
    <row r="238" spans="1:2" x14ac:dyDescent="0.35">
      <c r="A238" s="43">
        <v>45757.875</v>
      </c>
      <c r="B238" s="42">
        <v>28.8881366666667</v>
      </c>
    </row>
    <row r="239" spans="1:2" x14ac:dyDescent="0.35">
      <c r="A239" s="43">
        <v>45757.916666666701</v>
      </c>
      <c r="B239" s="42">
        <v>37.6497224137931</v>
      </c>
    </row>
    <row r="240" spans="1:2" x14ac:dyDescent="0.35">
      <c r="A240" s="43">
        <v>45757.958333333299</v>
      </c>
      <c r="B240" s="42">
        <v>40.923884999999999</v>
      </c>
    </row>
    <row r="241" spans="1:2" x14ac:dyDescent="0.35">
      <c r="A241" s="43">
        <v>45758</v>
      </c>
      <c r="B241" s="42">
        <v>43.018303448275901</v>
      </c>
    </row>
    <row r="242" spans="1:2" x14ac:dyDescent="0.35">
      <c r="A242" s="43">
        <v>45758.041666666701</v>
      </c>
      <c r="B242" s="42">
        <v>34.4523783333333</v>
      </c>
    </row>
    <row r="243" spans="1:2" x14ac:dyDescent="0.35">
      <c r="A243" s="43">
        <v>45758.083333333299</v>
      </c>
      <c r="B243" s="42">
        <v>29.413629310344799</v>
      </c>
    </row>
    <row r="244" spans="1:2" x14ac:dyDescent="0.35">
      <c r="A244" s="43">
        <v>45758.125</v>
      </c>
      <c r="B244" s="42">
        <v>34.964019999999998</v>
      </c>
    </row>
    <row r="245" spans="1:2" x14ac:dyDescent="0.35">
      <c r="A245" s="43">
        <v>45758.166666666701</v>
      </c>
      <c r="B245" s="42">
        <v>40.088867241379297</v>
      </c>
    </row>
    <row r="246" spans="1:2" x14ac:dyDescent="0.35">
      <c r="A246" s="43">
        <v>45758.208333333299</v>
      </c>
      <c r="B246" s="42">
        <v>44.380018333333297</v>
      </c>
    </row>
    <row r="247" spans="1:2" x14ac:dyDescent="0.35">
      <c r="A247" s="43">
        <v>45758.25</v>
      </c>
      <c r="B247" s="42">
        <v>46.350798275861997</v>
      </c>
    </row>
    <row r="248" spans="1:2" x14ac:dyDescent="0.35">
      <c r="A248" s="43">
        <v>45758.291666666701</v>
      </c>
      <c r="B248" s="42">
        <v>62.372448333333303</v>
      </c>
    </row>
    <row r="249" spans="1:2" x14ac:dyDescent="0.35">
      <c r="A249" s="43">
        <v>45758.333333333299</v>
      </c>
      <c r="B249" s="42">
        <v>71.376998275862107</v>
      </c>
    </row>
    <row r="250" spans="1:2" x14ac:dyDescent="0.35">
      <c r="A250" s="43">
        <v>45758.375</v>
      </c>
      <c r="B250" s="42">
        <v>32.327781666666702</v>
      </c>
    </row>
    <row r="251" spans="1:2" x14ac:dyDescent="0.35">
      <c r="A251" s="43">
        <v>45758.416666666701</v>
      </c>
      <c r="B251" s="42">
        <v>24.6402879310345</v>
      </c>
    </row>
    <row r="252" spans="1:2" x14ac:dyDescent="0.35">
      <c r="A252" s="43">
        <v>45758.458333333299</v>
      </c>
      <c r="B252" s="42">
        <v>20.8750483333333</v>
      </c>
    </row>
    <row r="253" spans="1:2" x14ac:dyDescent="0.35">
      <c r="A253" s="43">
        <v>45758.5</v>
      </c>
      <c r="B253" s="42">
        <v>18.102244827586201</v>
      </c>
    </row>
    <row r="254" spans="1:2" x14ac:dyDescent="0.35">
      <c r="A254" s="43">
        <v>45758.541666666701</v>
      </c>
      <c r="B254" s="42">
        <v>17.809190000000001</v>
      </c>
    </row>
    <row r="255" spans="1:2" x14ac:dyDescent="0.35">
      <c r="A255" s="43">
        <v>45758.583333333299</v>
      </c>
      <c r="B255" s="42">
        <v>13.2871120689655</v>
      </c>
    </row>
    <row r="256" spans="1:2" x14ac:dyDescent="0.35">
      <c r="A256" s="43">
        <v>45758.625</v>
      </c>
      <c r="B256" s="42">
        <v>11.725754999999999</v>
      </c>
    </row>
    <row r="257" spans="1:2" x14ac:dyDescent="0.35">
      <c r="A257" s="43">
        <v>45758.666666666701</v>
      </c>
      <c r="B257" s="42">
        <v>14.3580827586207</v>
      </c>
    </row>
    <row r="258" spans="1:2" x14ac:dyDescent="0.35">
      <c r="A258" s="43">
        <v>45758.708333333299</v>
      </c>
      <c r="B258" s="42">
        <v>10.9631526666667</v>
      </c>
    </row>
    <row r="259" spans="1:2" x14ac:dyDescent="0.35">
      <c r="A259" s="43">
        <v>45758.75</v>
      </c>
      <c r="B259" s="42">
        <v>11.440077758620699</v>
      </c>
    </row>
    <row r="260" spans="1:2" x14ac:dyDescent="0.35">
      <c r="A260" s="43">
        <v>45758.791666666701</v>
      </c>
      <c r="B260" s="42">
        <v>12.941413333333299</v>
      </c>
    </row>
    <row r="261" spans="1:2" x14ac:dyDescent="0.35">
      <c r="A261" s="43">
        <v>45758.833333333299</v>
      </c>
      <c r="B261" s="42">
        <v>12.24639</v>
      </c>
    </row>
    <row r="262" spans="1:2" x14ac:dyDescent="0.35">
      <c r="A262" s="43">
        <v>45758.875</v>
      </c>
      <c r="B262" s="42">
        <v>12.5555236666667</v>
      </c>
    </row>
    <row r="263" spans="1:2" x14ac:dyDescent="0.35">
      <c r="A263" s="43">
        <v>45758.916666666701</v>
      </c>
      <c r="B263" s="42">
        <v>23.201072413793099</v>
      </c>
    </row>
    <row r="264" spans="1:2" x14ac:dyDescent="0.35">
      <c r="A264" s="43">
        <v>45758.958333333299</v>
      </c>
      <c r="B264" s="42">
        <v>17.528700000000001</v>
      </c>
    </row>
    <row r="265" spans="1:2" x14ac:dyDescent="0.35">
      <c r="A265" s="43">
        <v>45759</v>
      </c>
      <c r="B265" s="42">
        <v>18.425565517241399</v>
      </c>
    </row>
    <row r="266" spans="1:2" x14ac:dyDescent="0.35">
      <c r="A266" s="43">
        <v>45759.041666666701</v>
      </c>
      <c r="B266" s="42">
        <v>22.889091666666701</v>
      </c>
    </row>
    <row r="267" spans="1:2" x14ac:dyDescent="0.35">
      <c r="A267" s="43">
        <v>45759.083333333299</v>
      </c>
      <c r="B267" s="42">
        <v>22.881037931034498</v>
      </c>
    </row>
    <row r="268" spans="1:2" x14ac:dyDescent="0.35">
      <c r="A268" s="43">
        <v>45759.125</v>
      </c>
      <c r="B268" s="42">
        <v>24.246368333333301</v>
      </c>
    </row>
    <row r="269" spans="1:2" x14ac:dyDescent="0.35">
      <c r="A269" s="43">
        <v>45759.166666666701</v>
      </c>
      <c r="B269" s="42">
        <v>25.4603</v>
      </c>
    </row>
    <row r="270" spans="1:2" x14ac:dyDescent="0.35">
      <c r="A270" s="43">
        <v>45759.208333333299</v>
      </c>
      <c r="B270" s="42">
        <v>29.334168333333299</v>
      </c>
    </row>
    <row r="271" spans="1:2" x14ac:dyDescent="0.35">
      <c r="A271" s="43">
        <v>45759.25</v>
      </c>
      <c r="B271" s="42">
        <v>30.9153672413793</v>
      </c>
    </row>
    <row r="272" spans="1:2" x14ac:dyDescent="0.35">
      <c r="A272" s="43">
        <v>45759.291666666701</v>
      </c>
      <c r="B272" s="42">
        <v>37.716419999999999</v>
      </c>
    </row>
    <row r="273" spans="1:2" x14ac:dyDescent="0.35">
      <c r="A273" s="43">
        <v>45759.333333333299</v>
      </c>
      <c r="B273" s="42">
        <v>31.5065862068966</v>
      </c>
    </row>
    <row r="274" spans="1:2" x14ac:dyDescent="0.35">
      <c r="A274" s="43">
        <v>45759.375</v>
      </c>
      <c r="B274" s="42">
        <v>22.218173333333301</v>
      </c>
    </row>
    <row r="275" spans="1:2" x14ac:dyDescent="0.35">
      <c r="A275" s="43">
        <v>45759.416666666701</v>
      </c>
      <c r="B275" s="42">
        <v>21.556831034482801</v>
      </c>
    </row>
    <row r="276" spans="1:2" x14ac:dyDescent="0.35">
      <c r="A276" s="43">
        <v>45759.458333333299</v>
      </c>
      <c r="B276" s="42">
        <v>19.5461116666667</v>
      </c>
    </row>
    <row r="277" spans="1:2" x14ac:dyDescent="0.35">
      <c r="A277" s="43">
        <v>45759.5</v>
      </c>
      <c r="B277" s="42">
        <v>17.187267241379299</v>
      </c>
    </row>
    <row r="278" spans="1:2" x14ac:dyDescent="0.35">
      <c r="A278" s="43">
        <v>45759.541666666701</v>
      </c>
      <c r="B278" s="42">
        <v>16.4520816666667</v>
      </c>
    </row>
    <row r="279" spans="1:2" x14ac:dyDescent="0.35">
      <c r="A279" s="43">
        <v>45759.583333333299</v>
      </c>
      <c r="B279" s="42">
        <v>16.2032224137931</v>
      </c>
    </row>
    <row r="280" spans="1:2" x14ac:dyDescent="0.35">
      <c r="A280" s="43">
        <v>45759.625</v>
      </c>
      <c r="B280" s="42">
        <v>11.2167746666667</v>
      </c>
    </row>
    <row r="281" spans="1:2" x14ac:dyDescent="0.35">
      <c r="A281" s="43">
        <v>45759.666666666701</v>
      </c>
      <c r="B281" s="42">
        <v>9.3526139655172393</v>
      </c>
    </row>
    <row r="282" spans="1:2" x14ac:dyDescent="0.35">
      <c r="A282" s="43">
        <v>45759.708333333299</v>
      </c>
      <c r="B282" s="42">
        <v>8.8608259999999994</v>
      </c>
    </row>
    <row r="283" spans="1:2" x14ac:dyDescent="0.35">
      <c r="A283" s="43">
        <v>45759.75</v>
      </c>
      <c r="B283" s="42">
        <v>9.0753946551724205</v>
      </c>
    </row>
    <row r="284" spans="1:2" x14ac:dyDescent="0.35">
      <c r="A284" s="43">
        <v>45759.791666666701</v>
      </c>
      <c r="B284" s="42">
        <v>9.9183430000000001</v>
      </c>
    </row>
    <row r="285" spans="1:2" x14ac:dyDescent="0.35">
      <c r="A285" s="43">
        <v>45759.833333333299</v>
      </c>
      <c r="B285" s="42">
        <v>11.4903860344828</v>
      </c>
    </row>
    <row r="286" spans="1:2" x14ac:dyDescent="0.35">
      <c r="A286" s="43">
        <v>45759.875</v>
      </c>
      <c r="B286" s="42">
        <v>15.21185</v>
      </c>
    </row>
    <row r="287" spans="1:2" x14ac:dyDescent="0.35">
      <c r="A287" s="43">
        <v>45759.916666666701</v>
      </c>
      <c r="B287" s="42">
        <v>17.5802896551724</v>
      </c>
    </row>
    <row r="288" spans="1:2" x14ac:dyDescent="0.35">
      <c r="A288" s="43">
        <v>45759.958333333299</v>
      </c>
      <c r="B288" s="42">
        <v>13.8320266666667</v>
      </c>
    </row>
    <row r="289" spans="1:2" x14ac:dyDescent="0.35">
      <c r="A289" s="43">
        <v>45760</v>
      </c>
      <c r="B289" s="42">
        <v>13.1715879310345</v>
      </c>
    </row>
    <row r="290" spans="1:2" x14ac:dyDescent="0.35">
      <c r="A290" s="43">
        <v>45760.041666666701</v>
      </c>
      <c r="B290" s="42">
        <v>15.7697118644068</v>
      </c>
    </row>
    <row r="291" spans="1:2" x14ac:dyDescent="0.35">
      <c r="A291" s="43">
        <v>45760.083333333299</v>
      </c>
      <c r="B291" s="42">
        <v>16.525873333333301</v>
      </c>
    </row>
    <row r="292" spans="1:2" x14ac:dyDescent="0.35">
      <c r="A292" s="43">
        <v>45760.125</v>
      </c>
      <c r="B292" s="42">
        <v>14.0103683333333</v>
      </c>
    </row>
    <row r="293" spans="1:2" x14ac:dyDescent="0.35">
      <c r="A293" s="43">
        <v>45760.166666666701</v>
      </c>
      <c r="B293" s="42">
        <v>12.0256620689655</v>
      </c>
    </row>
    <row r="294" spans="1:2" x14ac:dyDescent="0.35">
      <c r="A294" s="43">
        <v>45760.208333333299</v>
      </c>
      <c r="B294" s="42">
        <v>14.700815</v>
      </c>
    </row>
    <row r="295" spans="1:2" x14ac:dyDescent="0.35">
      <c r="A295" s="43">
        <v>45760.25</v>
      </c>
      <c r="B295" s="42">
        <v>19.163637931034501</v>
      </c>
    </row>
    <row r="296" spans="1:2" x14ac:dyDescent="0.35">
      <c r="A296" s="43">
        <v>45760.291666666701</v>
      </c>
      <c r="B296" s="42">
        <v>24.0034566666667</v>
      </c>
    </row>
    <row r="297" spans="1:2" x14ac:dyDescent="0.35">
      <c r="A297" s="43">
        <v>45760.333333333299</v>
      </c>
      <c r="B297" s="42">
        <v>19.391412068965501</v>
      </c>
    </row>
    <row r="298" spans="1:2" x14ac:dyDescent="0.35">
      <c r="A298" s="43">
        <v>45760.375</v>
      </c>
      <c r="B298" s="42">
        <v>17.8466466666667</v>
      </c>
    </row>
    <row r="299" spans="1:2" x14ac:dyDescent="0.35">
      <c r="A299" s="43">
        <v>45760.416666666701</v>
      </c>
      <c r="B299" s="42">
        <v>17.327836206896599</v>
      </c>
    </row>
    <row r="300" spans="1:2" x14ac:dyDescent="0.35">
      <c r="A300" s="43">
        <v>45760.458333333299</v>
      </c>
      <c r="B300" s="42">
        <v>9.86503683333334</v>
      </c>
    </row>
    <row r="301" spans="1:2" x14ac:dyDescent="0.35">
      <c r="A301" s="43">
        <v>45760.5</v>
      </c>
      <c r="B301" s="42">
        <v>9.7406410344827599</v>
      </c>
    </row>
    <row r="302" spans="1:2" x14ac:dyDescent="0.35">
      <c r="A302" s="43">
        <v>45760.541666666701</v>
      </c>
      <c r="B302" s="42">
        <v>3.8477888333333299</v>
      </c>
    </row>
    <row r="303" spans="1:2" x14ac:dyDescent="0.35">
      <c r="A303" s="43">
        <v>45760.583333333299</v>
      </c>
      <c r="B303" s="42">
        <v>2.97630827586207</v>
      </c>
    </row>
    <row r="304" spans="1:2" x14ac:dyDescent="0.35">
      <c r="A304" s="43">
        <v>45760.625</v>
      </c>
      <c r="B304" s="42">
        <v>3.3205563333333301</v>
      </c>
    </row>
    <row r="305" spans="1:2" x14ac:dyDescent="0.35">
      <c r="A305" s="43">
        <v>45760.666666666701</v>
      </c>
      <c r="B305" s="42">
        <v>1.72278155172414</v>
      </c>
    </row>
    <row r="306" spans="1:2" x14ac:dyDescent="0.35">
      <c r="A306" s="43">
        <v>45760.708333333299</v>
      </c>
      <c r="B306" s="42">
        <v>0.99979798333333303</v>
      </c>
    </row>
    <row r="307" spans="1:2" x14ac:dyDescent="0.35">
      <c r="A307" s="43">
        <v>45760.75</v>
      </c>
      <c r="B307" s="42">
        <v>2.3789551000000002</v>
      </c>
    </row>
    <row r="308" spans="1:2" x14ac:dyDescent="0.35">
      <c r="A308" s="43">
        <v>45760.791666666701</v>
      </c>
      <c r="B308" s="42">
        <v>1.881229</v>
      </c>
    </row>
    <row r="309" spans="1:2" x14ac:dyDescent="0.35">
      <c r="A309" s="43">
        <v>45760.833333333299</v>
      </c>
      <c r="B309" s="42">
        <v>2.9558396551724102</v>
      </c>
    </row>
    <row r="310" spans="1:2" x14ac:dyDescent="0.35">
      <c r="A310" s="43">
        <v>45760.875</v>
      </c>
      <c r="B310" s="42">
        <v>5.5543215000000004</v>
      </c>
    </row>
    <row r="311" spans="1:2" x14ac:dyDescent="0.35">
      <c r="A311" s="43">
        <v>45760.916666666701</v>
      </c>
      <c r="B311" s="42">
        <v>7.7953262068965499</v>
      </c>
    </row>
    <row r="312" spans="1:2" x14ac:dyDescent="0.35">
      <c r="A312" s="43">
        <v>45760.958333333299</v>
      </c>
      <c r="B312" s="42">
        <v>7.6172996666666704</v>
      </c>
    </row>
    <row r="313" spans="1:2" x14ac:dyDescent="0.35">
      <c r="A313" s="43">
        <v>45761</v>
      </c>
      <c r="B313" s="42">
        <v>7.5725775862068998</v>
      </c>
    </row>
    <row r="314" spans="1:2" x14ac:dyDescent="0.35">
      <c r="A314" s="43">
        <v>45761.041666666701</v>
      </c>
      <c r="B314" s="42">
        <v>6.7210780000000003</v>
      </c>
    </row>
    <row r="315" spans="1:2" x14ac:dyDescent="0.35">
      <c r="A315" s="43">
        <v>45761.083333333299</v>
      </c>
      <c r="B315" s="42">
        <v>5.8778131034482701</v>
      </c>
    </row>
    <row r="316" spans="1:2" x14ac:dyDescent="0.35">
      <c r="A316" s="43">
        <v>45761.125</v>
      </c>
      <c r="B316" s="42">
        <v>6.3614715000000004</v>
      </c>
    </row>
    <row r="317" spans="1:2" x14ac:dyDescent="0.35">
      <c r="A317" s="43">
        <v>45761.166666666701</v>
      </c>
      <c r="B317" s="42">
        <v>7.21885931034483</v>
      </c>
    </row>
    <row r="318" spans="1:2" x14ac:dyDescent="0.35">
      <c r="A318" s="43">
        <v>45761.208333333299</v>
      </c>
      <c r="B318" s="42">
        <v>10.0704553333333</v>
      </c>
    </row>
    <row r="319" spans="1:2" x14ac:dyDescent="0.35">
      <c r="A319" s="43">
        <v>45761.25</v>
      </c>
      <c r="B319" s="42">
        <v>9.5459837931034492</v>
      </c>
    </row>
    <row r="320" spans="1:2" x14ac:dyDescent="0.35">
      <c r="A320" s="43">
        <v>45761.291666666701</v>
      </c>
      <c r="B320" s="42">
        <v>13.0699565</v>
      </c>
    </row>
    <row r="321" spans="1:2" x14ac:dyDescent="0.35">
      <c r="A321" s="43">
        <v>45761.333333333299</v>
      </c>
      <c r="B321" s="42">
        <v>6.4445098275862103</v>
      </c>
    </row>
    <row r="322" spans="1:2" x14ac:dyDescent="0.35">
      <c r="A322" s="43">
        <v>45761.375</v>
      </c>
      <c r="B322" s="42">
        <v>3.6962584999999999</v>
      </c>
    </row>
    <row r="323" spans="1:2" x14ac:dyDescent="0.35">
      <c r="A323" s="43">
        <v>45761.416666666701</v>
      </c>
      <c r="B323" s="42">
        <v>4.5605860344827596</v>
      </c>
    </row>
    <row r="324" spans="1:2" x14ac:dyDescent="0.35">
      <c r="A324" s="43">
        <v>45761.458333333299</v>
      </c>
      <c r="B324" s="42">
        <v>4.13847583333333</v>
      </c>
    </row>
    <row r="325" spans="1:2" x14ac:dyDescent="0.35">
      <c r="A325" s="43">
        <v>45761.5</v>
      </c>
      <c r="B325" s="42">
        <v>5.0037546551724104</v>
      </c>
    </row>
    <row r="326" spans="1:2" x14ac:dyDescent="0.35">
      <c r="A326" s="43">
        <v>45761.541666666701</v>
      </c>
      <c r="B326" s="42">
        <v>5.1944726666666696</v>
      </c>
    </row>
    <row r="327" spans="1:2" x14ac:dyDescent="0.35">
      <c r="A327" s="43">
        <v>45761.583333333299</v>
      </c>
      <c r="B327" s="42">
        <v>5.1613768965517304</v>
      </c>
    </row>
    <row r="328" spans="1:2" x14ac:dyDescent="0.35">
      <c r="A328" s="43">
        <v>45761.625</v>
      </c>
      <c r="B328" s="42">
        <v>4.4179605000000004</v>
      </c>
    </row>
    <row r="329" spans="1:2" x14ac:dyDescent="0.35">
      <c r="A329" s="43">
        <v>45761.666666666701</v>
      </c>
      <c r="B329" s="42">
        <v>4.14470224137931</v>
      </c>
    </row>
    <row r="330" spans="1:2" x14ac:dyDescent="0.35">
      <c r="A330" s="43">
        <v>45761.708333333299</v>
      </c>
      <c r="B330" s="42">
        <v>4.0976949999999999</v>
      </c>
    </row>
    <row r="331" spans="1:2" x14ac:dyDescent="0.35">
      <c r="A331" s="43">
        <v>45761.75</v>
      </c>
      <c r="B331" s="42">
        <v>3.04973844827586</v>
      </c>
    </row>
    <row r="332" spans="1:2" x14ac:dyDescent="0.35">
      <c r="A332" s="43">
        <v>45761.791666666701</v>
      </c>
      <c r="B332" s="42">
        <v>2.5009480000000002</v>
      </c>
    </row>
    <row r="333" spans="1:2" x14ac:dyDescent="0.35">
      <c r="A333" s="43">
        <v>45761.833333333299</v>
      </c>
      <c r="B333" s="42">
        <v>2.9615370689655198</v>
      </c>
    </row>
    <row r="334" spans="1:2" x14ac:dyDescent="0.35">
      <c r="A334" s="43">
        <v>45761.875</v>
      </c>
      <c r="B334" s="42">
        <v>3.5225721666666701</v>
      </c>
    </row>
    <row r="335" spans="1:2" x14ac:dyDescent="0.35">
      <c r="A335" s="43">
        <v>45761.916666666701</v>
      </c>
      <c r="B335" s="42">
        <v>4.6564813793103399</v>
      </c>
    </row>
    <row r="336" spans="1:2" x14ac:dyDescent="0.35">
      <c r="A336" s="43">
        <v>45761.958333333299</v>
      </c>
      <c r="B336" s="42">
        <v>5.7704599999999999</v>
      </c>
    </row>
    <row r="337" spans="1:2" x14ac:dyDescent="0.35">
      <c r="A337" s="43">
        <v>45762</v>
      </c>
      <c r="B337" s="42">
        <v>6.8406672413793101</v>
      </c>
    </row>
    <row r="338" spans="1:2" x14ac:dyDescent="0.35">
      <c r="A338" s="43">
        <v>45762.041666666701</v>
      </c>
      <c r="B338" s="42">
        <v>10.4884465</v>
      </c>
    </row>
    <row r="339" spans="1:2" x14ac:dyDescent="0.35">
      <c r="A339" s="43">
        <v>45762.083333333299</v>
      </c>
      <c r="B339" s="42">
        <v>12.9128396551724</v>
      </c>
    </row>
    <row r="340" spans="1:2" x14ac:dyDescent="0.35">
      <c r="A340" s="43">
        <v>45762.125</v>
      </c>
      <c r="B340" s="42">
        <v>15.626158333333301</v>
      </c>
    </row>
    <row r="341" spans="1:2" x14ac:dyDescent="0.35">
      <c r="A341" s="43">
        <v>45762.166666666701</v>
      </c>
      <c r="B341" s="42">
        <v>13.2384879310345</v>
      </c>
    </row>
    <row r="342" spans="1:2" x14ac:dyDescent="0.35">
      <c r="A342" s="43">
        <v>45762.208333333299</v>
      </c>
      <c r="B342" s="42">
        <v>14.096951666666699</v>
      </c>
    </row>
    <row r="343" spans="1:2" x14ac:dyDescent="0.35">
      <c r="A343" s="43">
        <v>45762.25</v>
      </c>
      <c r="B343" s="42">
        <v>17.3545086206897</v>
      </c>
    </row>
    <row r="344" spans="1:2" x14ac:dyDescent="0.35">
      <c r="A344" s="43">
        <v>45762.291666666701</v>
      </c>
      <c r="B344" s="42">
        <v>20.301615000000002</v>
      </c>
    </row>
    <row r="345" spans="1:2" x14ac:dyDescent="0.35">
      <c r="A345" s="43">
        <v>45762.333333333299</v>
      </c>
      <c r="B345" s="42">
        <v>19.670382758620701</v>
      </c>
    </row>
    <row r="346" spans="1:2" x14ac:dyDescent="0.35">
      <c r="A346" s="43">
        <v>45762.375</v>
      </c>
      <c r="B346" s="42">
        <v>21.494630000000001</v>
      </c>
    </row>
    <row r="347" spans="1:2" x14ac:dyDescent="0.35">
      <c r="A347" s="43">
        <v>45762.416666666701</v>
      </c>
      <c r="B347" s="42">
        <v>20.8850965517241</v>
      </c>
    </row>
    <row r="348" spans="1:2" x14ac:dyDescent="0.35">
      <c r="A348" s="43">
        <v>45762.458333333299</v>
      </c>
      <c r="B348" s="42">
        <v>18.634968333333301</v>
      </c>
    </row>
    <row r="349" spans="1:2" x14ac:dyDescent="0.35">
      <c r="A349" s="43">
        <v>45762.5</v>
      </c>
      <c r="B349" s="42">
        <v>14.8473137931034</v>
      </c>
    </row>
    <row r="350" spans="1:2" x14ac:dyDescent="0.35">
      <c r="A350" s="43">
        <v>45762.541666666701</v>
      </c>
      <c r="B350" s="42">
        <v>13.397864999999999</v>
      </c>
    </row>
    <row r="351" spans="1:2" x14ac:dyDescent="0.35">
      <c r="A351" s="43">
        <v>45762.583333333299</v>
      </c>
      <c r="B351" s="42">
        <v>14.0313051724138</v>
      </c>
    </row>
    <row r="352" spans="1:2" x14ac:dyDescent="0.35">
      <c r="A352" s="43">
        <v>45762.625</v>
      </c>
      <c r="B352" s="42">
        <v>7.8251328333333303</v>
      </c>
    </row>
    <row r="353" spans="1:2" x14ac:dyDescent="0.35">
      <c r="A353" s="43">
        <v>45762.666666666701</v>
      </c>
      <c r="B353" s="42">
        <v>12.239795000000001</v>
      </c>
    </row>
    <row r="354" spans="1:2" x14ac:dyDescent="0.35">
      <c r="A354" s="43">
        <v>45762.708333333299</v>
      </c>
      <c r="B354" s="42">
        <v>8.5421530000000008</v>
      </c>
    </row>
    <row r="355" spans="1:2" x14ac:dyDescent="0.35">
      <c r="A355" s="43">
        <v>45762.75</v>
      </c>
      <c r="B355" s="42">
        <v>4.9039879310344796</v>
      </c>
    </row>
    <row r="356" spans="1:2" x14ac:dyDescent="0.35">
      <c r="A356" s="43">
        <v>45762.791666666701</v>
      </c>
      <c r="B356" s="42">
        <v>3.7096110000000002</v>
      </c>
    </row>
    <row r="357" spans="1:2" x14ac:dyDescent="0.35">
      <c r="A357" s="43">
        <v>45762.833333333299</v>
      </c>
      <c r="B357" s="42">
        <v>4.9644037931034504</v>
      </c>
    </row>
    <row r="358" spans="1:2" x14ac:dyDescent="0.35">
      <c r="A358" s="43">
        <v>45762.875</v>
      </c>
      <c r="B358" s="42">
        <v>9.4031889999999994</v>
      </c>
    </row>
    <row r="359" spans="1:2" x14ac:dyDescent="0.35">
      <c r="A359" s="43">
        <v>45762.916666666701</v>
      </c>
      <c r="B359" s="42">
        <v>13.276827586206901</v>
      </c>
    </row>
    <row r="360" spans="1:2" x14ac:dyDescent="0.35">
      <c r="A360" s="43">
        <v>45762.958333333299</v>
      </c>
      <c r="B360" s="42">
        <v>15.3541966666667</v>
      </c>
    </row>
    <row r="361" spans="1:2" x14ac:dyDescent="0.35">
      <c r="A361" s="43">
        <v>45763</v>
      </c>
      <c r="B361" s="42">
        <v>14.6546706896552</v>
      </c>
    </row>
    <row r="362" spans="1:2" x14ac:dyDescent="0.35">
      <c r="A362" s="43">
        <v>45763.041666666701</v>
      </c>
      <c r="B362" s="42">
        <v>19.589295</v>
      </c>
    </row>
    <row r="363" spans="1:2" x14ac:dyDescent="0.35">
      <c r="A363" s="43">
        <v>45763.083333333299</v>
      </c>
      <c r="B363" s="42">
        <v>14.113595862068999</v>
      </c>
    </row>
    <row r="364" spans="1:2" x14ac:dyDescent="0.35">
      <c r="A364" s="43">
        <v>45763.125</v>
      </c>
      <c r="B364" s="42">
        <v>3.8538739999999998</v>
      </c>
    </row>
    <row r="365" spans="1:2" x14ac:dyDescent="0.35">
      <c r="A365" s="43">
        <v>45763.166666666701</v>
      </c>
      <c r="B365" s="42">
        <v>3.7713587931034498</v>
      </c>
    </row>
    <row r="366" spans="1:2" x14ac:dyDescent="0.35">
      <c r="A366" s="43">
        <v>45763.208333333299</v>
      </c>
      <c r="B366" s="42">
        <v>2.5261999999999998</v>
      </c>
    </row>
    <row r="367" spans="1:2" x14ac:dyDescent="0.35">
      <c r="A367" s="43">
        <v>45763.25</v>
      </c>
      <c r="B367" s="42">
        <v>1.8801656724137901</v>
      </c>
    </row>
    <row r="368" spans="1:2" x14ac:dyDescent="0.35">
      <c r="A368" s="43">
        <v>45763.291666666701</v>
      </c>
      <c r="B368" s="42">
        <v>1.35937023333333</v>
      </c>
    </row>
    <row r="369" spans="1:2" x14ac:dyDescent="0.35">
      <c r="A369" s="43">
        <v>45763.333333333299</v>
      </c>
      <c r="B369" s="42">
        <v>2.4059124137931001</v>
      </c>
    </row>
    <row r="370" spans="1:2" x14ac:dyDescent="0.35">
      <c r="A370" s="43">
        <v>45763.375</v>
      </c>
      <c r="B370" s="42">
        <v>2.1268361666666702</v>
      </c>
    </row>
    <row r="371" spans="1:2" x14ac:dyDescent="0.35">
      <c r="A371" s="43">
        <v>45763.416666666701</v>
      </c>
      <c r="B371" s="42">
        <v>1.60863034482759</v>
      </c>
    </row>
    <row r="372" spans="1:2" x14ac:dyDescent="0.35">
      <c r="A372" s="43">
        <v>45763.458333333299</v>
      </c>
      <c r="B372" s="42">
        <v>1.3166431833333301</v>
      </c>
    </row>
    <row r="373" spans="1:2" x14ac:dyDescent="0.35">
      <c r="A373" s="43">
        <v>45763.5</v>
      </c>
      <c r="B373" s="42">
        <v>1.74509137931034</v>
      </c>
    </row>
    <row r="374" spans="1:2" x14ac:dyDescent="0.35">
      <c r="A374" s="43">
        <v>45763.541666666701</v>
      </c>
      <c r="B374" s="42">
        <v>3.5065318333333302</v>
      </c>
    </row>
    <row r="375" spans="1:2" x14ac:dyDescent="0.35">
      <c r="A375" s="43">
        <v>45763.583333333299</v>
      </c>
      <c r="B375" s="42">
        <v>3.7865043103448301</v>
      </c>
    </row>
    <row r="376" spans="1:2" x14ac:dyDescent="0.35">
      <c r="A376" s="43">
        <v>45763.625</v>
      </c>
      <c r="B376" s="42">
        <v>3.87889666666667</v>
      </c>
    </row>
    <row r="377" spans="1:2" x14ac:dyDescent="0.35">
      <c r="A377" s="43">
        <v>45763.666666666701</v>
      </c>
      <c r="B377" s="42">
        <v>3.7204879310344801</v>
      </c>
    </row>
    <row r="378" spans="1:2" x14ac:dyDescent="0.35">
      <c r="A378" s="43">
        <v>45763.708333333299</v>
      </c>
      <c r="B378" s="42">
        <v>3.0819701666666699</v>
      </c>
    </row>
    <row r="379" spans="1:2" x14ac:dyDescent="0.35">
      <c r="A379" s="43">
        <v>45763.75</v>
      </c>
      <c r="B379" s="42">
        <v>2.2980218965517198</v>
      </c>
    </row>
    <row r="380" spans="1:2" x14ac:dyDescent="0.35">
      <c r="A380" s="43">
        <v>45763.791666666701</v>
      </c>
      <c r="B380" s="42">
        <v>1.88887566666667</v>
      </c>
    </row>
    <row r="381" spans="1:2" x14ac:dyDescent="0.35">
      <c r="A381" s="43">
        <v>45763.833333333299</v>
      </c>
      <c r="B381" s="42">
        <v>1.2855694827586199</v>
      </c>
    </row>
    <row r="382" spans="1:2" x14ac:dyDescent="0.35">
      <c r="A382" s="43">
        <v>45763.875</v>
      </c>
      <c r="B382" s="42">
        <v>1.84743366666667</v>
      </c>
    </row>
    <row r="383" spans="1:2" x14ac:dyDescent="0.35">
      <c r="A383" s="43">
        <v>45763.916666666701</v>
      </c>
      <c r="B383" s="42">
        <v>2.5752924137930999</v>
      </c>
    </row>
    <row r="384" spans="1:2" x14ac:dyDescent="0.35">
      <c r="A384" s="43">
        <v>45763.958333333299</v>
      </c>
      <c r="B384" s="42">
        <v>2.7248941666666702</v>
      </c>
    </row>
    <row r="385" spans="1:2" x14ac:dyDescent="0.35">
      <c r="A385" s="43">
        <v>45764</v>
      </c>
      <c r="B385" s="42">
        <v>3.49338534482759</v>
      </c>
    </row>
    <row r="386" spans="1:2" x14ac:dyDescent="0.35">
      <c r="A386" s="43">
        <v>45764.041666666701</v>
      </c>
      <c r="B386" s="42">
        <v>4.0508730000000002</v>
      </c>
    </row>
    <row r="387" spans="1:2" x14ac:dyDescent="0.35">
      <c r="A387" s="43">
        <v>45764.083333333299</v>
      </c>
      <c r="B387" s="42">
        <v>4.1334889655172402</v>
      </c>
    </row>
    <row r="388" spans="1:2" x14ac:dyDescent="0.35">
      <c r="A388" s="43">
        <v>45764.125</v>
      </c>
      <c r="B388" s="42">
        <v>4.2531888333333301</v>
      </c>
    </row>
    <row r="389" spans="1:2" x14ac:dyDescent="0.35">
      <c r="A389" s="43">
        <v>45764.166666666701</v>
      </c>
      <c r="B389" s="42">
        <v>5.1943767241379302</v>
      </c>
    </row>
    <row r="390" spans="1:2" x14ac:dyDescent="0.35">
      <c r="A390" s="43">
        <v>45764.208333333299</v>
      </c>
      <c r="B390" s="42">
        <v>5.4165215</v>
      </c>
    </row>
    <row r="391" spans="1:2" x14ac:dyDescent="0.35">
      <c r="A391" s="43">
        <v>45764.25</v>
      </c>
      <c r="B391" s="42">
        <v>8.1074177586206897</v>
      </c>
    </row>
    <row r="392" spans="1:2" x14ac:dyDescent="0.35">
      <c r="A392" s="43">
        <v>45764.291666666701</v>
      </c>
      <c r="B392" s="42">
        <v>11.3693221666667</v>
      </c>
    </row>
    <row r="393" spans="1:2" x14ac:dyDescent="0.35">
      <c r="A393" s="43">
        <v>45764.333333333299</v>
      </c>
      <c r="B393" s="42">
        <v>7.9178168965517202</v>
      </c>
    </row>
    <row r="394" spans="1:2" x14ac:dyDescent="0.35">
      <c r="A394" s="43">
        <v>45764.375</v>
      </c>
      <c r="B394" s="42">
        <v>5.4395641666666696</v>
      </c>
    </row>
    <row r="395" spans="1:2" x14ac:dyDescent="0.35">
      <c r="A395" s="43">
        <v>45764.416666666701</v>
      </c>
      <c r="B395" s="42">
        <v>3.7384253448275899</v>
      </c>
    </row>
    <row r="396" spans="1:2" x14ac:dyDescent="0.35">
      <c r="A396" s="43">
        <v>45764.458333333299</v>
      </c>
      <c r="B396" s="42">
        <v>5.0630816666666698</v>
      </c>
    </row>
    <row r="397" spans="1:2" x14ac:dyDescent="0.35">
      <c r="A397" s="43">
        <v>45764.5</v>
      </c>
      <c r="B397" s="42">
        <v>4.6099394827586204</v>
      </c>
    </row>
    <row r="398" spans="1:2" x14ac:dyDescent="0.35">
      <c r="A398" s="43">
        <v>45764.541666666701</v>
      </c>
      <c r="B398" s="42">
        <v>2.7315895000000001</v>
      </c>
    </row>
    <row r="399" spans="1:2" x14ac:dyDescent="0.35">
      <c r="A399" s="43">
        <v>45764.583333333299</v>
      </c>
      <c r="B399" s="42">
        <v>3.6107170689655201</v>
      </c>
    </row>
    <row r="400" spans="1:2" x14ac:dyDescent="0.35">
      <c r="A400" s="43">
        <v>45764.625</v>
      </c>
      <c r="B400" s="42">
        <v>3.1528446666666698</v>
      </c>
    </row>
    <row r="401" spans="1:2" x14ac:dyDescent="0.35">
      <c r="A401" s="43">
        <v>45764.666666666701</v>
      </c>
      <c r="B401" s="42">
        <v>2.8271798275862099</v>
      </c>
    </row>
    <row r="402" spans="1:2" x14ac:dyDescent="0.35">
      <c r="A402" s="43">
        <v>45764.708333333299</v>
      </c>
      <c r="B402" s="42">
        <v>2.4449274999999999</v>
      </c>
    </row>
    <row r="403" spans="1:2" x14ac:dyDescent="0.35">
      <c r="A403" s="43">
        <v>45764.75</v>
      </c>
      <c r="B403" s="42">
        <v>1.85140155172414</v>
      </c>
    </row>
    <row r="404" spans="1:2" x14ac:dyDescent="0.35">
      <c r="A404" s="43">
        <v>45764.791666666701</v>
      </c>
      <c r="B404" s="42">
        <v>2.8986433333333301</v>
      </c>
    </row>
    <row r="405" spans="1:2" x14ac:dyDescent="0.35">
      <c r="A405" s="43">
        <v>45764.833333333299</v>
      </c>
      <c r="B405" s="42">
        <v>2.4362553448275901</v>
      </c>
    </row>
    <row r="406" spans="1:2" x14ac:dyDescent="0.35">
      <c r="A406" s="43">
        <v>45764.875</v>
      </c>
      <c r="B406" s="42">
        <v>3.3857171666666699</v>
      </c>
    </row>
    <row r="407" spans="1:2" x14ac:dyDescent="0.35">
      <c r="A407" s="43">
        <v>45764.916666666701</v>
      </c>
      <c r="B407" s="42">
        <v>5.9922787931034502</v>
      </c>
    </row>
    <row r="408" spans="1:2" x14ac:dyDescent="0.35">
      <c r="A408" s="43">
        <v>45764.958333333299</v>
      </c>
      <c r="B408" s="42">
        <v>7.1119771666666596</v>
      </c>
    </row>
    <row r="409" spans="1:2" x14ac:dyDescent="0.35">
      <c r="A409" s="43">
        <v>45765</v>
      </c>
      <c r="B409" s="42">
        <v>7.21651034482759</v>
      </c>
    </row>
    <row r="410" spans="1:2" x14ac:dyDescent="0.35">
      <c r="A410" s="43">
        <v>45765.041666666701</v>
      </c>
      <c r="B410" s="42">
        <v>8.21482766666667</v>
      </c>
    </row>
    <row r="411" spans="1:2" x14ac:dyDescent="0.35">
      <c r="A411" s="43">
        <v>45765.083333333299</v>
      </c>
      <c r="B411" s="42">
        <v>8.8925599999999996</v>
      </c>
    </row>
    <row r="412" spans="1:2" x14ac:dyDescent="0.35">
      <c r="A412" s="43">
        <v>45765.125</v>
      </c>
      <c r="B412" s="42">
        <v>7.73369166666666</v>
      </c>
    </row>
    <row r="413" spans="1:2" x14ac:dyDescent="0.35">
      <c r="A413" s="43">
        <v>45765.166666666701</v>
      </c>
      <c r="B413" s="42">
        <v>7.8900884482758604</v>
      </c>
    </row>
    <row r="414" spans="1:2" x14ac:dyDescent="0.35">
      <c r="A414" s="43">
        <v>45765.208333333299</v>
      </c>
      <c r="B414" s="42">
        <v>8.068994</v>
      </c>
    </row>
    <row r="415" spans="1:2" x14ac:dyDescent="0.35">
      <c r="A415" s="43">
        <v>45765.25</v>
      </c>
      <c r="B415" s="42">
        <v>10.068125172413801</v>
      </c>
    </row>
    <row r="416" spans="1:2" x14ac:dyDescent="0.35">
      <c r="A416" s="43">
        <v>45765.291666666701</v>
      </c>
      <c r="B416" s="42">
        <v>8.6033545</v>
      </c>
    </row>
    <row r="417" spans="1:2" x14ac:dyDescent="0.35">
      <c r="A417" s="43">
        <v>45765.333333333299</v>
      </c>
      <c r="B417" s="42">
        <v>7.71830120689655</v>
      </c>
    </row>
    <row r="418" spans="1:2" x14ac:dyDescent="0.35">
      <c r="A418" s="43">
        <v>45765.375</v>
      </c>
      <c r="B418" s="42">
        <v>11.040238333333299</v>
      </c>
    </row>
    <row r="419" spans="1:2" x14ac:dyDescent="0.35">
      <c r="A419" s="43">
        <v>45765.416666666701</v>
      </c>
      <c r="B419" s="42">
        <v>13.5538655172414</v>
      </c>
    </row>
    <row r="420" spans="1:2" x14ac:dyDescent="0.35">
      <c r="A420" s="43">
        <v>45765.458333333299</v>
      </c>
      <c r="B420" s="42">
        <v>12.0209561666667</v>
      </c>
    </row>
    <row r="421" spans="1:2" x14ac:dyDescent="0.35">
      <c r="A421" s="43">
        <v>45765.5</v>
      </c>
      <c r="B421" s="42">
        <v>8.7293896551724099</v>
      </c>
    </row>
    <row r="422" spans="1:2" x14ac:dyDescent="0.35">
      <c r="A422" s="43">
        <v>45765.541666666701</v>
      </c>
      <c r="B422" s="42">
        <v>6.8122645000000004</v>
      </c>
    </row>
    <row r="423" spans="1:2" x14ac:dyDescent="0.35">
      <c r="A423" s="43">
        <v>45765.583333333299</v>
      </c>
      <c r="B423" s="42">
        <v>5.57571293103448</v>
      </c>
    </row>
    <row r="424" spans="1:2" x14ac:dyDescent="0.35">
      <c r="A424" s="43">
        <v>45765.625</v>
      </c>
      <c r="B424" s="42">
        <v>3.9985571666666702</v>
      </c>
    </row>
    <row r="425" spans="1:2" x14ac:dyDescent="0.35">
      <c r="A425" s="43">
        <v>45765.666666666701</v>
      </c>
      <c r="B425" s="42">
        <v>2.35834827586207</v>
      </c>
    </row>
    <row r="426" spans="1:2" x14ac:dyDescent="0.35">
      <c r="A426" s="43">
        <v>45765.708333333299</v>
      </c>
      <c r="B426" s="42">
        <v>2.6996301666666702</v>
      </c>
    </row>
    <row r="427" spans="1:2" x14ac:dyDescent="0.35">
      <c r="A427" s="43">
        <v>45765.75</v>
      </c>
      <c r="B427" s="42">
        <v>2.91260568965517</v>
      </c>
    </row>
    <row r="428" spans="1:2" x14ac:dyDescent="0.35">
      <c r="A428" s="43">
        <v>45765.791666666701</v>
      </c>
      <c r="B428" s="42">
        <v>4.7418831666666703</v>
      </c>
    </row>
    <row r="429" spans="1:2" x14ac:dyDescent="0.35">
      <c r="A429" s="43">
        <v>45765.833333333299</v>
      </c>
      <c r="B429" s="42">
        <v>6.7220131034482797</v>
      </c>
    </row>
    <row r="430" spans="1:2" x14ac:dyDescent="0.35">
      <c r="A430" s="43">
        <v>45765.875</v>
      </c>
      <c r="B430" s="42">
        <v>6.4630640000000001</v>
      </c>
    </row>
    <row r="431" spans="1:2" x14ac:dyDescent="0.35">
      <c r="A431" s="43">
        <v>45765.916666666701</v>
      </c>
      <c r="B431" s="42">
        <v>7.3326477586206904</v>
      </c>
    </row>
    <row r="432" spans="1:2" x14ac:dyDescent="0.35">
      <c r="A432" s="43">
        <v>45765.958333333299</v>
      </c>
      <c r="B432" s="42">
        <v>22.8215568333333</v>
      </c>
    </row>
    <row r="433" spans="1:2" x14ac:dyDescent="0.35">
      <c r="A433" s="43">
        <v>45766</v>
      </c>
      <c r="B433" s="42">
        <v>17.637915517241399</v>
      </c>
    </row>
    <row r="434" spans="1:2" x14ac:dyDescent="0.35">
      <c r="A434" s="43">
        <v>45766.041666666701</v>
      </c>
      <c r="B434" s="42">
        <v>15.008646666666699</v>
      </c>
    </row>
    <row r="435" spans="1:2" x14ac:dyDescent="0.35">
      <c r="A435" s="43">
        <v>45766.083333333299</v>
      </c>
      <c r="B435" s="42">
        <v>18.0393706896552</v>
      </c>
    </row>
    <row r="436" spans="1:2" x14ac:dyDescent="0.35">
      <c r="A436" s="43">
        <v>45766.125</v>
      </c>
      <c r="B436" s="42">
        <v>21.2996266666667</v>
      </c>
    </row>
    <row r="437" spans="1:2" x14ac:dyDescent="0.35">
      <c r="A437" s="43">
        <v>45766.166666666701</v>
      </c>
      <c r="B437" s="42">
        <v>23.334070689655199</v>
      </c>
    </row>
    <row r="438" spans="1:2" x14ac:dyDescent="0.35">
      <c r="A438" s="43">
        <v>45766.208333333299</v>
      </c>
      <c r="B438" s="42">
        <v>26.751788333333302</v>
      </c>
    </row>
    <row r="439" spans="1:2" x14ac:dyDescent="0.35">
      <c r="A439" s="43">
        <v>45766.25</v>
      </c>
      <c r="B439" s="42">
        <v>35.173446551724098</v>
      </c>
    </row>
    <row r="440" spans="1:2" x14ac:dyDescent="0.35">
      <c r="A440" s="43">
        <v>45766.291666666701</v>
      </c>
      <c r="B440" s="42">
        <v>36.326668333333302</v>
      </c>
    </row>
    <row r="441" spans="1:2" x14ac:dyDescent="0.35">
      <c r="A441" s="43">
        <v>45766.333333333299</v>
      </c>
      <c r="B441" s="42">
        <v>30.352753448275902</v>
      </c>
    </row>
    <row r="442" spans="1:2" x14ac:dyDescent="0.35">
      <c r="A442" s="43">
        <v>45766.375</v>
      </c>
      <c r="B442" s="42">
        <v>29.584389999999999</v>
      </c>
    </row>
    <row r="443" spans="1:2" x14ac:dyDescent="0.35">
      <c r="A443" s="43">
        <v>45766.416666666701</v>
      </c>
      <c r="B443" s="42">
        <v>28.627099999999999</v>
      </c>
    </row>
    <row r="444" spans="1:2" x14ac:dyDescent="0.35">
      <c r="A444" s="43">
        <v>45766.458333333299</v>
      </c>
      <c r="B444" s="42">
        <v>24.179071666666701</v>
      </c>
    </row>
    <row r="445" spans="1:2" x14ac:dyDescent="0.35">
      <c r="A445" s="43">
        <v>45766.5</v>
      </c>
      <c r="B445" s="42">
        <v>18.115839655172401</v>
      </c>
    </row>
    <row r="446" spans="1:2" x14ac:dyDescent="0.35">
      <c r="A446" s="43">
        <v>45766.541666666701</v>
      </c>
      <c r="B446" s="42">
        <v>17.675879999999999</v>
      </c>
    </row>
    <row r="447" spans="1:2" x14ac:dyDescent="0.35">
      <c r="A447" s="43">
        <v>45766.583333333299</v>
      </c>
      <c r="B447" s="42">
        <v>19.214029310344799</v>
      </c>
    </row>
    <row r="448" spans="1:2" x14ac:dyDescent="0.35">
      <c r="A448" s="43">
        <v>45766.625</v>
      </c>
      <c r="B448" s="42">
        <v>19.9790383333333</v>
      </c>
    </row>
    <row r="449" spans="1:2" x14ac:dyDescent="0.35">
      <c r="A449" s="43">
        <v>45766.666666666701</v>
      </c>
      <c r="B449" s="42">
        <v>15.2406137931034</v>
      </c>
    </row>
    <row r="450" spans="1:2" x14ac:dyDescent="0.35">
      <c r="A450" s="43">
        <v>45766.708333333299</v>
      </c>
      <c r="B450" s="42">
        <v>14.216205</v>
      </c>
    </row>
    <row r="451" spans="1:2" x14ac:dyDescent="0.35">
      <c r="A451" s="43">
        <v>45766.75</v>
      </c>
      <c r="B451" s="42">
        <v>13.6586344827586</v>
      </c>
    </row>
    <row r="452" spans="1:2" x14ac:dyDescent="0.35">
      <c r="A452" s="43">
        <v>45766.791666666701</v>
      </c>
      <c r="B452" s="42">
        <v>6.0957660000000002</v>
      </c>
    </row>
    <row r="453" spans="1:2" x14ac:dyDescent="0.35">
      <c r="A453" s="43">
        <v>45766.833333333299</v>
      </c>
      <c r="B453" s="42">
        <v>3.27246068965517</v>
      </c>
    </row>
    <row r="454" spans="1:2" x14ac:dyDescent="0.35">
      <c r="A454" s="43">
        <v>45766.875</v>
      </c>
      <c r="B454" s="42">
        <v>4.1598406666666703</v>
      </c>
    </row>
    <row r="455" spans="1:2" x14ac:dyDescent="0.35">
      <c r="A455" s="43">
        <v>45766.916666666701</v>
      </c>
      <c r="B455" s="42">
        <v>5.0358943103448297</v>
      </c>
    </row>
    <row r="456" spans="1:2" x14ac:dyDescent="0.35">
      <c r="A456" s="43">
        <v>45766.958333333299</v>
      </c>
      <c r="B456" s="42">
        <v>5.8025454999999999</v>
      </c>
    </row>
    <row r="457" spans="1:2" x14ac:dyDescent="0.35">
      <c r="A457" s="43">
        <v>45767</v>
      </c>
      <c r="B457" s="42">
        <v>7.3459539655172401</v>
      </c>
    </row>
    <row r="458" spans="1:2" x14ac:dyDescent="0.35">
      <c r="A458" s="43">
        <v>45767.041666666701</v>
      </c>
      <c r="B458" s="42">
        <v>7.3110935593220301</v>
      </c>
    </row>
    <row r="459" spans="1:2" x14ac:dyDescent="0.35">
      <c r="A459" s="43">
        <v>45767.083333333299</v>
      </c>
      <c r="B459" s="42">
        <v>6.7359891525423699</v>
      </c>
    </row>
    <row r="460" spans="1:2" x14ac:dyDescent="0.35">
      <c r="A460" s="43">
        <v>45767.125</v>
      </c>
      <c r="B460" s="42">
        <v>6.3742223333333303</v>
      </c>
    </row>
    <row r="461" spans="1:2" x14ac:dyDescent="0.35">
      <c r="A461" s="43">
        <v>45767.166666666701</v>
      </c>
      <c r="B461" s="42">
        <v>7.5835848275862103</v>
      </c>
    </row>
    <row r="462" spans="1:2" x14ac:dyDescent="0.35">
      <c r="A462" s="43">
        <v>45767.208333333299</v>
      </c>
      <c r="B462" s="42">
        <v>8.5052269999999996</v>
      </c>
    </row>
    <row r="463" spans="1:2" x14ac:dyDescent="0.35">
      <c r="A463" s="43">
        <v>45767.25</v>
      </c>
      <c r="B463" s="42">
        <v>8.3570281034482807</v>
      </c>
    </row>
    <row r="464" spans="1:2" x14ac:dyDescent="0.35">
      <c r="A464" s="43">
        <v>45767.291666666701</v>
      </c>
      <c r="B464" s="42">
        <v>9.4711126666666701</v>
      </c>
    </row>
    <row r="465" spans="1:2" x14ac:dyDescent="0.35">
      <c r="A465" s="43">
        <v>45767.333333333299</v>
      </c>
      <c r="B465" s="42">
        <v>7.3609567241379299</v>
      </c>
    </row>
    <row r="466" spans="1:2" x14ac:dyDescent="0.35">
      <c r="A466" s="43">
        <v>45767.375</v>
      </c>
      <c r="B466" s="42">
        <v>6.8160235</v>
      </c>
    </row>
    <row r="467" spans="1:2" x14ac:dyDescent="0.35">
      <c r="A467" s="43">
        <v>45767.416666666701</v>
      </c>
      <c r="B467" s="42">
        <v>7.2873868965517303</v>
      </c>
    </row>
    <row r="468" spans="1:2" x14ac:dyDescent="0.35">
      <c r="A468" s="43">
        <v>45767.458333333299</v>
      </c>
      <c r="B468" s="42">
        <v>5.33699516666666</v>
      </c>
    </row>
    <row r="469" spans="1:2" x14ac:dyDescent="0.35">
      <c r="A469" s="43">
        <v>45767.5</v>
      </c>
      <c r="B469" s="42">
        <v>5.2970508620689696</v>
      </c>
    </row>
    <row r="470" spans="1:2" x14ac:dyDescent="0.35">
      <c r="A470" s="43">
        <v>45767.541666666701</v>
      </c>
      <c r="B470" s="42">
        <v>4.990272</v>
      </c>
    </row>
    <row r="471" spans="1:2" x14ac:dyDescent="0.35">
      <c r="A471" s="43">
        <v>45767.583333333299</v>
      </c>
      <c r="B471" s="42">
        <v>4.4451574137931003</v>
      </c>
    </row>
    <row r="472" spans="1:2" x14ac:dyDescent="0.35">
      <c r="A472" s="43">
        <v>45767.625</v>
      </c>
      <c r="B472" s="42">
        <v>4.7132736666666704</v>
      </c>
    </row>
    <row r="473" spans="1:2" x14ac:dyDescent="0.35">
      <c r="A473" s="43">
        <v>45767.666666666701</v>
      </c>
      <c r="B473" s="42">
        <v>4.5383860344827598</v>
      </c>
    </row>
    <row r="474" spans="1:2" x14ac:dyDescent="0.35">
      <c r="A474" s="43">
        <v>45767.708333333299</v>
      </c>
      <c r="B474" s="42">
        <v>3.62615816666667</v>
      </c>
    </row>
    <row r="475" spans="1:2" x14ac:dyDescent="0.35">
      <c r="A475" s="43">
        <v>45767.75</v>
      </c>
      <c r="B475" s="42">
        <v>3.1839858620689698</v>
      </c>
    </row>
    <row r="476" spans="1:2" x14ac:dyDescent="0.35">
      <c r="A476" s="43">
        <v>45767.791666666701</v>
      </c>
      <c r="B476" s="42">
        <v>2.4617969999999998</v>
      </c>
    </row>
    <row r="477" spans="1:2" x14ac:dyDescent="0.35">
      <c r="A477" s="43">
        <v>45767.833333333299</v>
      </c>
      <c r="B477" s="42">
        <v>3.916595</v>
      </c>
    </row>
    <row r="478" spans="1:2" x14ac:dyDescent="0.35">
      <c r="A478" s="43">
        <v>45767.875</v>
      </c>
      <c r="B478" s="42">
        <v>4.8416256666666699</v>
      </c>
    </row>
    <row r="479" spans="1:2" x14ac:dyDescent="0.35">
      <c r="A479" s="43">
        <v>45767.916666666701</v>
      </c>
      <c r="B479" s="42">
        <v>6.7495536206896496</v>
      </c>
    </row>
    <row r="480" spans="1:2" x14ac:dyDescent="0.35">
      <c r="A480" s="43">
        <v>45767.958333333299</v>
      </c>
      <c r="B480" s="42">
        <v>6.8853980000000004</v>
      </c>
    </row>
    <row r="481" spans="1:2" x14ac:dyDescent="0.35">
      <c r="A481" s="43">
        <v>45768</v>
      </c>
      <c r="B481" s="42">
        <v>7.5326008620689704</v>
      </c>
    </row>
    <row r="482" spans="1:2" x14ac:dyDescent="0.35">
      <c r="A482" s="43">
        <v>45768.041666666701</v>
      </c>
      <c r="B482" s="42">
        <v>8.3852076666666697</v>
      </c>
    </row>
    <row r="483" spans="1:2" x14ac:dyDescent="0.35">
      <c r="A483" s="43">
        <v>45768.083333333299</v>
      </c>
      <c r="B483" s="42">
        <v>9.7630824137931107</v>
      </c>
    </row>
    <row r="484" spans="1:2" x14ac:dyDescent="0.35">
      <c r="A484" s="43">
        <v>45768.125</v>
      </c>
      <c r="B484" s="42">
        <v>10.856145</v>
      </c>
    </row>
    <row r="485" spans="1:2" x14ac:dyDescent="0.35">
      <c r="A485" s="43">
        <v>45768.166666666701</v>
      </c>
      <c r="B485" s="42">
        <v>13.1322189655172</v>
      </c>
    </row>
    <row r="486" spans="1:2" x14ac:dyDescent="0.35">
      <c r="A486" s="43">
        <v>45768.208333333299</v>
      </c>
      <c r="B486" s="42">
        <v>14.124143333333301</v>
      </c>
    </row>
    <row r="487" spans="1:2" x14ac:dyDescent="0.35">
      <c r="A487" s="43">
        <v>45768.25</v>
      </c>
      <c r="B487" s="42">
        <v>12.695550000000001</v>
      </c>
    </row>
    <row r="488" spans="1:2" x14ac:dyDescent="0.35">
      <c r="A488" s="43">
        <v>45768.291666666701</v>
      </c>
      <c r="B488" s="42">
        <v>10.4640166666667</v>
      </c>
    </row>
    <row r="489" spans="1:2" x14ac:dyDescent="0.35">
      <c r="A489" s="43">
        <v>45768.333333333299</v>
      </c>
      <c r="B489" s="42">
        <v>11.416839655172399</v>
      </c>
    </row>
    <row r="490" spans="1:2" x14ac:dyDescent="0.35">
      <c r="A490" s="43">
        <v>45768.375</v>
      </c>
      <c r="B490" s="42">
        <v>14.2713133333333</v>
      </c>
    </row>
    <row r="491" spans="1:2" x14ac:dyDescent="0.35">
      <c r="A491" s="43">
        <v>45768.416666666701</v>
      </c>
      <c r="B491" s="42">
        <v>18.877708620689699</v>
      </c>
    </row>
    <row r="492" spans="1:2" x14ac:dyDescent="0.35">
      <c r="A492" s="43">
        <v>45768.458333333299</v>
      </c>
      <c r="B492" s="42">
        <v>23.394950000000001</v>
      </c>
    </row>
    <row r="493" spans="1:2" x14ac:dyDescent="0.35">
      <c r="A493" s="43">
        <v>45768.5</v>
      </c>
      <c r="B493" s="42">
        <v>27.3584465517241</v>
      </c>
    </row>
    <row r="494" spans="1:2" x14ac:dyDescent="0.35">
      <c r="A494" s="43">
        <v>45768.541666666701</v>
      </c>
      <c r="B494" s="42">
        <v>28.6824266666667</v>
      </c>
    </row>
    <row r="495" spans="1:2" x14ac:dyDescent="0.35">
      <c r="A495" s="43">
        <v>45768.583333333299</v>
      </c>
      <c r="B495" s="42">
        <v>27.997220689655201</v>
      </c>
    </row>
    <row r="496" spans="1:2" x14ac:dyDescent="0.35">
      <c r="A496" s="43">
        <v>45768.625</v>
      </c>
      <c r="B496" s="42">
        <v>13.6280016666667</v>
      </c>
    </row>
    <row r="497" spans="1:2" x14ac:dyDescent="0.35">
      <c r="A497" s="43">
        <v>45768.666666666701</v>
      </c>
      <c r="B497" s="42">
        <v>6.2701793103448296</v>
      </c>
    </row>
    <row r="498" spans="1:2" x14ac:dyDescent="0.35">
      <c r="A498" s="43">
        <v>45768.708333333299</v>
      </c>
      <c r="B498" s="42">
        <v>5.8240068333333301</v>
      </c>
    </row>
    <row r="499" spans="1:2" x14ac:dyDescent="0.35">
      <c r="A499" s="43">
        <v>45768.75</v>
      </c>
      <c r="B499" s="42">
        <v>2.4974641379310301</v>
      </c>
    </row>
    <row r="500" spans="1:2" x14ac:dyDescent="0.35">
      <c r="A500" s="43">
        <v>45768.791666666701</v>
      </c>
      <c r="B500" s="42">
        <v>0.60355589333333304</v>
      </c>
    </row>
    <row r="501" spans="1:2" x14ac:dyDescent="0.35">
      <c r="A501" s="43">
        <v>45768.833333333299</v>
      </c>
      <c r="B501" s="42">
        <v>3.6680415517241398</v>
      </c>
    </row>
    <row r="502" spans="1:2" x14ac:dyDescent="0.35">
      <c r="A502" s="43">
        <v>45768.875</v>
      </c>
      <c r="B502" s="42">
        <v>8.2539356666666706</v>
      </c>
    </row>
    <row r="503" spans="1:2" x14ac:dyDescent="0.35">
      <c r="A503" s="43">
        <v>45768.916666666701</v>
      </c>
      <c r="B503" s="42">
        <v>7.2379396551724202</v>
      </c>
    </row>
    <row r="504" spans="1:2" x14ac:dyDescent="0.35">
      <c r="A504" s="43">
        <v>45768.958333333299</v>
      </c>
      <c r="B504" s="42">
        <v>5.27379483333333</v>
      </c>
    </row>
    <row r="505" spans="1:2" x14ac:dyDescent="0.35">
      <c r="A505" s="43">
        <v>45769</v>
      </c>
      <c r="B505" s="42">
        <v>5.2132751724137902</v>
      </c>
    </row>
    <row r="506" spans="1:2" x14ac:dyDescent="0.35">
      <c r="A506" s="43">
        <v>45769.041666666701</v>
      </c>
      <c r="B506" s="42">
        <v>6.5971580000000003</v>
      </c>
    </row>
    <row r="507" spans="1:2" x14ac:dyDescent="0.35">
      <c r="A507" s="43">
        <v>45769.083333333299</v>
      </c>
      <c r="B507" s="42">
        <v>8.4730848275862094</v>
      </c>
    </row>
    <row r="508" spans="1:2" x14ac:dyDescent="0.35">
      <c r="A508" s="43">
        <v>45769.125</v>
      </c>
      <c r="B508" s="42">
        <v>11.167552333333299</v>
      </c>
    </row>
    <row r="509" spans="1:2" x14ac:dyDescent="0.35">
      <c r="A509" s="43">
        <v>45769.166666666701</v>
      </c>
      <c r="B509" s="42">
        <v>9.2848677586207007</v>
      </c>
    </row>
    <row r="510" spans="1:2" x14ac:dyDescent="0.35">
      <c r="A510" s="43">
        <v>45769.208333333299</v>
      </c>
      <c r="B510" s="42">
        <v>8.7869013333333292</v>
      </c>
    </row>
    <row r="511" spans="1:2" x14ac:dyDescent="0.35">
      <c r="A511" s="43">
        <v>45769.25</v>
      </c>
      <c r="B511" s="42">
        <v>8.6297268965517198</v>
      </c>
    </row>
    <row r="512" spans="1:2" x14ac:dyDescent="0.35">
      <c r="A512" s="43">
        <v>45769.291666666701</v>
      </c>
      <c r="B512" s="42">
        <v>12.608135499999999</v>
      </c>
    </row>
    <row r="513" spans="1:2" x14ac:dyDescent="0.35">
      <c r="A513" s="43">
        <v>45769.333333333299</v>
      </c>
      <c r="B513" s="42">
        <v>7.9746201724137897</v>
      </c>
    </row>
    <row r="514" spans="1:2" x14ac:dyDescent="0.35">
      <c r="A514" s="43">
        <v>45769.375</v>
      </c>
      <c r="B514" s="42">
        <v>6.0324633333333404</v>
      </c>
    </row>
    <row r="515" spans="1:2" x14ac:dyDescent="0.35">
      <c r="A515" s="43">
        <v>45769.416666666701</v>
      </c>
      <c r="B515" s="42">
        <v>7.0865541379310297</v>
      </c>
    </row>
    <row r="516" spans="1:2" x14ac:dyDescent="0.35">
      <c r="A516" s="43">
        <v>45769.458333333299</v>
      </c>
      <c r="B516" s="42">
        <v>5.9044038333333297</v>
      </c>
    </row>
    <row r="517" spans="1:2" x14ac:dyDescent="0.35">
      <c r="A517" s="43">
        <v>45769.5</v>
      </c>
      <c r="B517" s="42">
        <v>5.2454094827586202</v>
      </c>
    </row>
    <row r="518" spans="1:2" x14ac:dyDescent="0.35">
      <c r="A518" s="43">
        <v>45769.541666666701</v>
      </c>
      <c r="B518" s="42">
        <v>4.1775676666666701</v>
      </c>
    </row>
    <row r="519" spans="1:2" x14ac:dyDescent="0.35">
      <c r="A519" s="43">
        <v>45769.583333333299</v>
      </c>
      <c r="B519" s="42">
        <v>3.5703243103448301</v>
      </c>
    </row>
    <row r="520" spans="1:2" x14ac:dyDescent="0.35">
      <c r="A520" s="43">
        <v>45769.625</v>
      </c>
      <c r="B520" s="42">
        <v>4.2013358333333297</v>
      </c>
    </row>
    <row r="521" spans="1:2" x14ac:dyDescent="0.35">
      <c r="A521" s="43">
        <v>45769.666666666701</v>
      </c>
      <c r="B521" s="42">
        <v>3.8647881034482801</v>
      </c>
    </row>
    <row r="522" spans="1:2" x14ac:dyDescent="0.35">
      <c r="A522" s="43">
        <v>45769.708333333299</v>
      </c>
      <c r="B522" s="42">
        <v>3.8606055000000001</v>
      </c>
    </row>
    <row r="523" spans="1:2" x14ac:dyDescent="0.35">
      <c r="A523" s="43">
        <v>45769.75</v>
      </c>
      <c r="B523" s="42">
        <v>3.1796789655172399</v>
      </c>
    </row>
    <row r="524" spans="1:2" x14ac:dyDescent="0.35">
      <c r="A524" s="43">
        <v>45769.791666666701</v>
      </c>
      <c r="B524" s="42">
        <v>2.7175448333333301</v>
      </c>
    </row>
    <row r="525" spans="1:2" x14ac:dyDescent="0.35">
      <c r="A525" s="43">
        <v>45769.833333333299</v>
      </c>
      <c r="B525" s="42">
        <v>2.8186898275862098</v>
      </c>
    </row>
    <row r="526" spans="1:2" x14ac:dyDescent="0.35">
      <c r="A526" s="43">
        <v>45769.875</v>
      </c>
      <c r="B526" s="42">
        <v>2.301399</v>
      </c>
    </row>
    <row r="527" spans="1:2" x14ac:dyDescent="0.35">
      <c r="A527" s="43">
        <v>45769.916666666701</v>
      </c>
      <c r="B527" s="42">
        <v>3.57231137931034</v>
      </c>
    </row>
    <row r="528" spans="1:2" x14ac:dyDescent="0.35">
      <c r="A528" s="43">
        <v>45769.958333333299</v>
      </c>
      <c r="B528" s="42">
        <v>3.6083141666666698</v>
      </c>
    </row>
    <row r="529" spans="1:2" x14ac:dyDescent="0.35">
      <c r="A529" s="43">
        <v>45770</v>
      </c>
      <c r="B529" s="42">
        <v>3.5475370689655201</v>
      </c>
    </row>
    <row r="530" spans="1:2" x14ac:dyDescent="0.35">
      <c r="A530" s="43">
        <v>45770.041666666701</v>
      </c>
      <c r="B530" s="42">
        <v>5.0544995000000004</v>
      </c>
    </row>
    <row r="531" spans="1:2" x14ac:dyDescent="0.35">
      <c r="A531" s="43">
        <v>45770.083333333299</v>
      </c>
      <c r="B531" s="42">
        <v>7.4142903448275899</v>
      </c>
    </row>
    <row r="532" spans="1:2" x14ac:dyDescent="0.35">
      <c r="A532" s="43">
        <v>45770.125</v>
      </c>
      <c r="B532" s="42">
        <v>8.5256258333333292</v>
      </c>
    </row>
    <row r="533" spans="1:2" x14ac:dyDescent="0.35">
      <c r="A533" s="43">
        <v>45770.166666666701</v>
      </c>
      <c r="B533" s="42">
        <v>7.7745284482758601</v>
      </c>
    </row>
    <row r="534" spans="1:2" x14ac:dyDescent="0.35">
      <c r="A534" s="43">
        <v>45770.208333333299</v>
      </c>
      <c r="B534" s="42">
        <v>6.9091703333333303</v>
      </c>
    </row>
    <row r="535" spans="1:2" x14ac:dyDescent="0.35">
      <c r="A535" s="43">
        <v>45770.25</v>
      </c>
      <c r="B535" s="42">
        <v>7.4296958620689697</v>
      </c>
    </row>
    <row r="536" spans="1:2" x14ac:dyDescent="0.35">
      <c r="A536" s="43">
        <v>45770.291666666701</v>
      </c>
      <c r="B536" s="42">
        <v>8.1724789999999992</v>
      </c>
    </row>
    <row r="537" spans="1:2" x14ac:dyDescent="0.35">
      <c r="A537" s="43">
        <v>45770.333333333299</v>
      </c>
      <c r="B537" s="42">
        <v>4.1205331034482704</v>
      </c>
    </row>
    <row r="538" spans="1:2" x14ac:dyDescent="0.35">
      <c r="A538" s="43">
        <v>45770.375</v>
      </c>
      <c r="B538" s="42">
        <v>3.0499385000000001</v>
      </c>
    </row>
    <row r="539" spans="1:2" x14ac:dyDescent="0.35">
      <c r="A539" s="43">
        <v>45770.416666666701</v>
      </c>
      <c r="B539" s="42">
        <v>4.9827705172413799</v>
      </c>
    </row>
    <row r="540" spans="1:2" x14ac:dyDescent="0.35">
      <c r="A540" s="43">
        <v>45770.458333333299</v>
      </c>
      <c r="B540" s="42">
        <v>7.0808415</v>
      </c>
    </row>
    <row r="541" spans="1:2" x14ac:dyDescent="0.35">
      <c r="A541" s="43">
        <v>45770.5</v>
      </c>
      <c r="B541" s="42">
        <v>8.8989250000000002</v>
      </c>
    </row>
    <row r="542" spans="1:2" x14ac:dyDescent="0.35">
      <c r="A542" s="43">
        <v>45770.541666666701</v>
      </c>
      <c r="B542" s="42">
        <v>7.9064558333333403</v>
      </c>
    </row>
    <row r="543" spans="1:2" x14ac:dyDescent="0.35">
      <c r="A543" s="43">
        <v>45770.583333333299</v>
      </c>
      <c r="B543" s="42">
        <v>8.0305182758620699</v>
      </c>
    </row>
    <row r="544" spans="1:2" x14ac:dyDescent="0.35">
      <c r="A544" s="43">
        <v>45770.625</v>
      </c>
      <c r="B544" s="42">
        <v>7.9471274999999997</v>
      </c>
    </row>
    <row r="545" spans="1:2" x14ac:dyDescent="0.35">
      <c r="A545" s="43">
        <v>45770.666666666701</v>
      </c>
      <c r="B545" s="42">
        <v>6.67370879310345</v>
      </c>
    </row>
    <row r="546" spans="1:2" x14ac:dyDescent="0.35">
      <c r="A546" s="43">
        <v>45770.708333333299</v>
      </c>
      <c r="B546" s="42">
        <v>7.2840083333333299</v>
      </c>
    </row>
    <row r="547" spans="1:2" x14ac:dyDescent="0.35">
      <c r="A547" s="43">
        <v>45770.75</v>
      </c>
      <c r="B547" s="42">
        <v>8.8930718965517208</v>
      </c>
    </row>
    <row r="548" spans="1:2" x14ac:dyDescent="0.35">
      <c r="A548" s="43">
        <v>45770.791666666701</v>
      </c>
      <c r="B548" s="42">
        <v>10.572128166666699</v>
      </c>
    </row>
    <row r="549" spans="1:2" x14ac:dyDescent="0.35">
      <c r="A549" s="43">
        <v>45770.833333333299</v>
      </c>
      <c r="B549" s="42">
        <v>11.5069512068966</v>
      </c>
    </row>
    <row r="550" spans="1:2" x14ac:dyDescent="0.35">
      <c r="A550" s="43">
        <v>45770.875</v>
      </c>
      <c r="B550" s="42">
        <v>9.5065401666666602</v>
      </c>
    </row>
    <row r="551" spans="1:2" x14ac:dyDescent="0.35">
      <c r="A551" s="43">
        <v>45770.916666666701</v>
      </c>
      <c r="B551" s="42">
        <v>6.2264081034482803</v>
      </c>
    </row>
    <row r="552" spans="1:2" x14ac:dyDescent="0.35">
      <c r="A552" s="43">
        <v>45770.958333333299</v>
      </c>
      <c r="B552" s="42">
        <v>7.4761421666666603</v>
      </c>
    </row>
    <row r="553" spans="1:2" x14ac:dyDescent="0.35">
      <c r="A553" s="43">
        <v>45771</v>
      </c>
      <c r="B553" s="42">
        <v>20.2461206896552</v>
      </c>
    </row>
    <row r="554" spans="1:2" x14ac:dyDescent="0.35">
      <c r="A554" s="43">
        <v>45771.041666666701</v>
      </c>
      <c r="B554" s="42">
        <v>29.182715000000002</v>
      </c>
    </row>
    <row r="555" spans="1:2" x14ac:dyDescent="0.35">
      <c r="A555" s="43">
        <v>45771.083333333299</v>
      </c>
      <c r="B555" s="42">
        <v>25.205524137931</v>
      </c>
    </row>
    <row r="556" spans="1:2" x14ac:dyDescent="0.35">
      <c r="A556" s="43">
        <v>45771.125</v>
      </c>
      <c r="B556" s="42">
        <v>26.7746483333333</v>
      </c>
    </row>
    <row r="557" spans="1:2" x14ac:dyDescent="0.35">
      <c r="A557" s="43">
        <v>45771.166666666701</v>
      </c>
      <c r="B557" s="42">
        <v>28.1882551724138</v>
      </c>
    </row>
    <row r="558" spans="1:2" x14ac:dyDescent="0.35">
      <c r="A558" s="43">
        <v>45771.208333333299</v>
      </c>
      <c r="B558" s="42">
        <v>28.252199999999998</v>
      </c>
    </row>
    <row r="559" spans="1:2" x14ac:dyDescent="0.35">
      <c r="A559" s="43">
        <v>45771.25</v>
      </c>
      <c r="B559" s="42">
        <v>33.980693103448303</v>
      </c>
    </row>
    <row r="560" spans="1:2" x14ac:dyDescent="0.35">
      <c r="A560" s="43">
        <v>45771.291666666701</v>
      </c>
      <c r="B560" s="42">
        <v>40.016366666666698</v>
      </c>
    </row>
    <row r="561" spans="1:2" x14ac:dyDescent="0.35">
      <c r="A561" s="43">
        <v>45771.333333333299</v>
      </c>
      <c r="B561" s="42">
        <v>17.512682758620699</v>
      </c>
    </row>
    <row r="562" spans="1:2" x14ac:dyDescent="0.35">
      <c r="A562" s="43">
        <v>45771.375</v>
      </c>
      <c r="B562" s="42">
        <v>12.4065483333333</v>
      </c>
    </row>
    <row r="563" spans="1:2" x14ac:dyDescent="0.35">
      <c r="A563" s="43">
        <v>45771.416666666701</v>
      </c>
      <c r="B563" s="42">
        <v>24.015763793103499</v>
      </c>
    </row>
    <row r="564" spans="1:2" x14ac:dyDescent="0.35">
      <c r="A564" s="43">
        <v>45771.458333333299</v>
      </c>
      <c r="B564" s="42">
        <v>23.408106666666701</v>
      </c>
    </row>
    <row r="565" spans="1:2" x14ac:dyDescent="0.35">
      <c r="A565" s="43">
        <v>45771.5</v>
      </c>
      <c r="B565" s="42">
        <v>18.660299999999999</v>
      </c>
    </row>
    <row r="566" spans="1:2" x14ac:dyDescent="0.35">
      <c r="A566" s="43">
        <v>45771.541666666701</v>
      </c>
      <c r="B566" s="42">
        <v>17.665221666666699</v>
      </c>
    </row>
    <row r="567" spans="1:2" x14ac:dyDescent="0.35">
      <c r="A567" s="43">
        <v>45771.583333333299</v>
      </c>
      <c r="B567" s="42">
        <v>16.046689655172401</v>
      </c>
    </row>
    <row r="568" spans="1:2" x14ac:dyDescent="0.35">
      <c r="A568" s="43">
        <v>45771.625</v>
      </c>
      <c r="B568" s="42">
        <v>10.061650666666701</v>
      </c>
    </row>
    <row r="569" spans="1:2" x14ac:dyDescent="0.35">
      <c r="A569" s="43">
        <v>45771.666666666701</v>
      </c>
      <c r="B569" s="42">
        <v>10.168243103448299</v>
      </c>
    </row>
    <row r="570" spans="1:2" x14ac:dyDescent="0.35">
      <c r="A570" s="43">
        <v>45771.708333333299</v>
      </c>
      <c r="B570" s="42">
        <v>10.004896499999999</v>
      </c>
    </row>
    <row r="571" spans="1:2" x14ac:dyDescent="0.35">
      <c r="A571" s="43">
        <v>45771.75</v>
      </c>
      <c r="B571" s="42">
        <v>8.4464020689655204</v>
      </c>
    </row>
    <row r="572" spans="1:2" x14ac:dyDescent="0.35">
      <c r="A572" s="43">
        <v>45771.791666666701</v>
      </c>
      <c r="B572" s="42">
        <v>7.3834960000000001</v>
      </c>
    </row>
    <row r="573" spans="1:2" x14ac:dyDescent="0.35">
      <c r="A573" s="43">
        <v>45771.833333333299</v>
      </c>
      <c r="B573" s="42">
        <v>7.6429289655172399</v>
      </c>
    </row>
    <row r="574" spans="1:2" x14ac:dyDescent="0.35">
      <c r="A574" s="43">
        <v>45771.875</v>
      </c>
      <c r="B574" s="42">
        <v>12.670964</v>
      </c>
    </row>
    <row r="575" spans="1:2" x14ac:dyDescent="0.35">
      <c r="A575" s="43">
        <v>45771.916666666701</v>
      </c>
      <c r="B575" s="42">
        <v>10.4056005172414</v>
      </c>
    </row>
    <row r="576" spans="1:2" x14ac:dyDescent="0.35">
      <c r="A576" s="43">
        <v>45771.958333333299</v>
      </c>
      <c r="B576" s="42">
        <v>13.105048333333301</v>
      </c>
    </row>
    <row r="577" spans="1:2" x14ac:dyDescent="0.35">
      <c r="A577" s="43">
        <v>45772</v>
      </c>
      <c r="B577" s="42">
        <v>11.9473534482759</v>
      </c>
    </row>
    <row r="578" spans="1:2" x14ac:dyDescent="0.35">
      <c r="A578" s="43">
        <v>45772.041666666701</v>
      </c>
      <c r="B578" s="42">
        <v>10.498652833333299</v>
      </c>
    </row>
    <row r="579" spans="1:2" x14ac:dyDescent="0.35">
      <c r="A579" s="43">
        <v>45772.083333333299</v>
      </c>
      <c r="B579" s="42">
        <v>9.9544658620689699</v>
      </c>
    </row>
    <row r="580" spans="1:2" x14ac:dyDescent="0.35">
      <c r="A580" s="43">
        <v>45772.125</v>
      </c>
      <c r="B580" s="42">
        <v>11.067729999999999</v>
      </c>
    </row>
    <row r="581" spans="1:2" x14ac:dyDescent="0.35">
      <c r="A581" s="43">
        <v>45772.166666666701</v>
      </c>
      <c r="B581" s="42">
        <v>12.668062068965501</v>
      </c>
    </row>
    <row r="582" spans="1:2" x14ac:dyDescent="0.35">
      <c r="A582" s="43">
        <v>45772.208333333299</v>
      </c>
      <c r="B582" s="42">
        <v>12.9827166666667</v>
      </c>
    </row>
    <row r="583" spans="1:2" x14ac:dyDescent="0.35">
      <c r="A583" s="43">
        <v>45772.25</v>
      </c>
      <c r="B583" s="42">
        <v>19.5186931034483</v>
      </c>
    </row>
    <row r="584" spans="1:2" x14ac:dyDescent="0.35">
      <c r="A584" s="43">
        <v>45772.291666666701</v>
      </c>
      <c r="B584" s="42">
        <v>30.50808</v>
      </c>
    </row>
    <row r="585" spans="1:2" x14ac:dyDescent="0.35">
      <c r="A585" s="43">
        <v>45772.333333333299</v>
      </c>
      <c r="B585" s="42">
        <v>13.7477879310345</v>
      </c>
    </row>
    <row r="586" spans="1:2" x14ac:dyDescent="0.35">
      <c r="A586" s="43">
        <v>45772.375</v>
      </c>
      <c r="B586" s="42">
        <v>11.703670000000001</v>
      </c>
    </row>
    <row r="587" spans="1:2" x14ac:dyDescent="0.35">
      <c r="A587" s="43">
        <v>45772.416666666701</v>
      </c>
      <c r="B587" s="42">
        <v>12.792493103448299</v>
      </c>
    </row>
    <row r="588" spans="1:2" x14ac:dyDescent="0.35">
      <c r="A588" s="43">
        <v>45772.458333333299</v>
      </c>
      <c r="B588" s="42">
        <v>12.154375</v>
      </c>
    </row>
    <row r="589" spans="1:2" x14ac:dyDescent="0.35">
      <c r="A589" s="43">
        <v>45772.5</v>
      </c>
      <c r="B589" s="42">
        <v>10.625786551724101</v>
      </c>
    </row>
    <row r="590" spans="1:2" x14ac:dyDescent="0.35">
      <c r="A590" s="43">
        <v>45772.541666666701</v>
      </c>
      <c r="B590" s="42">
        <v>9.0529965000000008</v>
      </c>
    </row>
    <row r="591" spans="1:2" x14ac:dyDescent="0.35">
      <c r="A591" s="43">
        <v>45772.583333333299</v>
      </c>
      <c r="B591" s="42">
        <v>9.9768339655172404</v>
      </c>
    </row>
    <row r="592" spans="1:2" x14ac:dyDescent="0.35">
      <c r="A592" s="43">
        <v>45772.625</v>
      </c>
      <c r="B592" s="42">
        <v>10.2010733333333</v>
      </c>
    </row>
    <row r="593" spans="1:2" x14ac:dyDescent="0.35">
      <c r="A593" s="43">
        <v>45772.666666666701</v>
      </c>
      <c r="B593" s="42">
        <v>11.2669112068966</v>
      </c>
    </row>
    <row r="594" spans="1:2" x14ac:dyDescent="0.35">
      <c r="A594" s="43">
        <v>45772.708333333299</v>
      </c>
      <c r="B594" s="42">
        <v>12.802110000000001</v>
      </c>
    </row>
    <row r="595" spans="1:2" x14ac:dyDescent="0.35">
      <c r="A595" s="43">
        <v>45772.75</v>
      </c>
      <c r="B595" s="42">
        <v>13.7770310344828</v>
      </c>
    </row>
    <row r="596" spans="1:2" x14ac:dyDescent="0.35">
      <c r="A596" s="43">
        <v>45772.791666666701</v>
      </c>
      <c r="B596" s="42">
        <v>15.0300716666667</v>
      </c>
    </row>
    <row r="597" spans="1:2" x14ac:dyDescent="0.35">
      <c r="A597" s="43">
        <v>45772.833333333299</v>
      </c>
      <c r="B597" s="42">
        <v>16.624206896551701</v>
      </c>
    </row>
    <row r="598" spans="1:2" x14ac:dyDescent="0.35">
      <c r="A598" s="43">
        <v>45772.875</v>
      </c>
      <c r="B598" s="42">
        <v>20.125544999999999</v>
      </c>
    </row>
    <row r="599" spans="1:2" x14ac:dyDescent="0.35">
      <c r="A599" s="43">
        <v>45772.916666666701</v>
      </c>
      <c r="B599" s="42">
        <v>22.487356896551699</v>
      </c>
    </row>
    <row r="600" spans="1:2" x14ac:dyDescent="0.35">
      <c r="A600" s="43">
        <v>45772.958333333299</v>
      </c>
      <c r="B600" s="42">
        <v>22.9798166666667</v>
      </c>
    </row>
    <row r="601" spans="1:2" x14ac:dyDescent="0.35">
      <c r="A601" s="43">
        <v>45773</v>
      </c>
      <c r="B601" s="42">
        <v>25.557684482758599</v>
      </c>
    </row>
    <row r="602" spans="1:2" x14ac:dyDescent="0.35">
      <c r="A602" s="43">
        <v>45773.041666666701</v>
      </c>
      <c r="B602" s="42">
        <v>29.162320000000001</v>
      </c>
    </row>
    <row r="603" spans="1:2" x14ac:dyDescent="0.35">
      <c r="A603" s="43">
        <v>45773.083333333299</v>
      </c>
      <c r="B603" s="42">
        <v>26.958417241379301</v>
      </c>
    </row>
    <row r="604" spans="1:2" x14ac:dyDescent="0.35">
      <c r="A604" s="43">
        <v>45773.125</v>
      </c>
      <c r="B604" s="42">
        <v>22.15484</v>
      </c>
    </row>
    <row r="605" spans="1:2" x14ac:dyDescent="0.35">
      <c r="A605" s="43">
        <v>45773.166666666701</v>
      </c>
      <c r="B605" s="42">
        <v>20.116384482758601</v>
      </c>
    </row>
    <row r="606" spans="1:2" x14ac:dyDescent="0.35">
      <c r="A606" s="43">
        <v>45773.208333333299</v>
      </c>
      <c r="B606" s="42">
        <v>20.336790000000001</v>
      </c>
    </row>
    <row r="607" spans="1:2" x14ac:dyDescent="0.35">
      <c r="A607" s="43">
        <v>45773.25</v>
      </c>
      <c r="B607" s="42">
        <v>22.1425086206897</v>
      </c>
    </row>
    <row r="608" spans="1:2" x14ac:dyDescent="0.35">
      <c r="A608" s="43">
        <v>45773.291666666701</v>
      </c>
      <c r="B608" s="42">
        <v>20.354495</v>
      </c>
    </row>
    <row r="609" spans="1:2" x14ac:dyDescent="0.35">
      <c r="A609" s="43">
        <v>45773.333333333299</v>
      </c>
      <c r="B609" s="42">
        <v>17.202467241379299</v>
      </c>
    </row>
    <row r="610" spans="1:2" x14ac:dyDescent="0.35">
      <c r="A610" s="43">
        <v>45773.375</v>
      </c>
      <c r="B610" s="42">
        <v>15.1041733333333</v>
      </c>
    </row>
    <row r="611" spans="1:2" x14ac:dyDescent="0.35">
      <c r="A611" s="43">
        <v>45773.416666666701</v>
      </c>
      <c r="B611" s="42">
        <v>14.742887931034501</v>
      </c>
    </row>
    <row r="612" spans="1:2" x14ac:dyDescent="0.35">
      <c r="A612" s="43">
        <v>45773.458333333299</v>
      </c>
      <c r="B612" s="42">
        <v>13.16094</v>
      </c>
    </row>
    <row r="613" spans="1:2" x14ac:dyDescent="0.35">
      <c r="A613" s="43">
        <v>45773.5</v>
      </c>
      <c r="B613" s="42">
        <v>12.0985298275862</v>
      </c>
    </row>
    <row r="614" spans="1:2" x14ac:dyDescent="0.35">
      <c r="A614" s="43">
        <v>45773.541666666701</v>
      </c>
      <c r="B614" s="42">
        <v>16.184895000000001</v>
      </c>
    </row>
    <row r="615" spans="1:2" x14ac:dyDescent="0.35">
      <c r="A615" s="43">
        <v>45773.583333333299</v>
      </c>
      <c r="B615" s="42">
        <v>24.808675862068998</v>
      </c>
    </row>
    <row r="616" spans="1:2" x14ac:dyDescent="0.35">
      <c r="A616" s="43">
        <v>45773.625</v>
      </c>
      <c r="B616" s="42">
        <v>30.115783333333301</v>
      </c>
    </row>
    <row r="617" spans="1:2" x14ac:dyDescent="0.35">
      <c r="A617" s="43">
        <v>45773.666666666701</v>
      </c>
      <c r="B617" s="42">
        <v>27.9258034482759</v>
      </c>
    </row>
    <row r="618" spans="1:2" x14ac:dyDescent="0.35">
      <c r="A618" s="43">
        <v>45773.708333333299</v>
      </c>
      <c r="B618" s="42">
        <v>29.256525</v>
      </c>
    </row>
    <row r="619" spans="1:2" x14ac:dyDescent="0.35">
      <c r="A619" s="43">
        <v>45773.75</v>
      </c>
      <c r="B619" s="42">
        <v>25.420936206896499</v>
      </c>
    </row>
    <row r="620" spans="1:2" x14ac:dyDescent="0.35">
      <c r="A620" s="43">
        <v>45773.791666666701</v>
      </c>
      <c r="B620" s="42">
        <v>22.670345000000001</v>
      </c>
    </row>
    <row r="621" spans="1:2" x14ac:dyDescent="0.35">
      <c r="A621" s="43">
        <v>45773.833333333299</v>
      </c>
      <c r="B621" s="42">
        <v>22.0819827586207</v>
      </c>
    </row>
    <row r="622" spans="1:2" x14ac:dyDescent="0.35">
      <c r="A622" s="43">
        <v>45773.875</v>
      </c>
      <c r="B622" s="42">
        <v>28.732631666666698</v>
      </c>
    </row>
    <row r="623" spans="1:2" x14ac:dyDescent="0.35">
      <c r="A623" s="43">
        <v>45773.916666666701</v>
      </c>
      <c r="B623" s="42">
        <v>34.842755172413803</v>
      </c>
    </row>
    <row r="624" spans="1:2" x14ac:dyDescent="0.35">
      <c r="A624" s="43">
        <v>45773.958333333299</v>
      </c>
      <c r="B624" s="42">
        <v>39.945961666666697</v>
      </c>
    </row>
    <row r="625" spans="1:2" x14ac:dyDescent="0.35">
      <c r="A625" s="43">
        <v>45774</v>
      </c>
      <c r="B625" s="42">
        <v>43.2027293103448</v>
      </c>
    </row>
    <row r="626" spans="1:2" x14ac:dyDescent="0.35">
      <c r="A626" s="43">
        <v>45774.041666666701</v>
      </c>
      <c r="B626" s="42">
        <v>45.625954237288198</v>
      </c>
    </row>
    <row r="627" spans="1:2" x14ac:dyDescent="0.35">
      <c r="A627" s="43">
        <v>45774.083333333299</v>
      </c>
      <c r="B627" s="42">
        <v>50.646340000000002</v>
      </c>
    </row>
    <row r="628" spans="1:2" x14ac:dyDescent="0.35">
      <c r="A628" s="43">
        <v>45774.125</v>
      </c>
      <c r="B628" s="42">
        <v>57.420479999999998</v>
      </c>
    </row>
    <row r="629" spans="1:2" x14ac:dyDescent="0.35">
      <c r="A629" s="43">
        <v>45774.166666666701</v>
      </c>
      <c r="B629" s="42">
        <v>61.700812068965497</v>
      </c>
    </row>
    <row r="630" spans="1:2" x14ac:dyDescent="0.35">
      <c r="A630" s="43">
        <v>45774.208333333299</v>
      </c>
      <c r="B630" s="42">
        <v>58.890173333333301</v>
      </c>
    </row>
    <row r="631" spans="1:2" x14ac:dyDescent="0.35">
      <c r="A631" s="43">
        <v>45774.25</v>
      </c>
      <c r="B631" s="42">
        <v>57.234867241379298</v>
      </c>
    </row>
    <row r="632" spans="1:2" x14ac:dyDescent="0.35">
      <c r="A632" s="43">
        <v>45774.291666666701</v>
      </c>
      <c r="B632" s="42">
        <v>78.046423333333394</v>
      </c>
    </row>
    <row r="633" spans="1:2" x14ac:dyDescent="0.35">
      <c r="A633" s="43">
        <v>45774.333333333299</v>
      </c>
      <c r="B633" s="42">
        <v>33.4277431034483</v>
      </c>
    </row>
    <row r="634" spans="1:2" x14ac:dyDescent="0.35">
      <c r="A634" s="43">
        <v>45774.375</v>
      </c>
      <c r="B634" s="42">
        <v>16.838643333333302</v>
      </c>
    </row>
    <row r="635" spans="1:2" x14ac:dyDescent="0.35">
      <c r="A635" s="43">
        <v>45774.416666666701</v>
      </c>
      <c r="B635" s="42">
        <v>9.0924717241379298</v>
      </c>
    </row>
    <row r="636" spans="1:2" x14ac:dyDescent="0.35">
      <c r="A636" s="43">
        <v>45774.458333333299</v>
      </c>
      <c r="B636" s="42">
        <v>5.4631964999999996</v>
      </c>
    </row>
    <row r="637" spans="1:2" x14ac:dyDescent="0.35">
      <c r="A637" s="43">
        <v>45774.5</v>
      </c>
      <c r="B637" s="42">
        <v>2.3359325862069</v>
      </c>
    </row>
    <row r="638" spans="1:2" x14ac:dyDescent="0.35">
      <c r="A638" s="43">
        <v>45774.541666666701</v>
      </c>
      <c r="B638" s="42">
        <v>1.60219283333333</v>
      </c>
    </row>
    <row r="639" spans="1:2" x14ac:dyDescent="0.35">
      <c r="A639" s="43">
        <v>45774.583333333299</v>
      </c>
      <c r="B639" s="42">
        <v>3.2885367241379302</v>
      </c>
    </row>
    <row r="640" spans="1:2" x14ac:dyDescent="0.35">
      <c r="A640" s="43">
        <v>45774.625</v>
      </c>
      <c r="B640" s="42">
        <v>2.0735496666666702</v>
      </c>
    </row>
    <row r="641" spans="1:2" x14ac:dyDescent="0.35">
      <c r="A641" s="43">
        <v>45774.666666666701</v>
      </c>
      <c r="B641" s="42">
        <v>2.14594</v>
      </c>
    </row>
    <row r="642" spans="1:2" x14ac:dyDescent="0.35">
      <c r="A642" s="43">
        <v>45774.708333333299</v>
      </c>
      <c r="B642" s="42">
        <v>1.5703293333333299</v>
      </c>
    </row>
    <row r="643" spans="1:2" x14ac:dyDescent="0.35">
      <c r="A643" s="43">
        <v>45774.75</v>
      </c>
      <c r="B643" s="42">
        <v>2.1471751724137902</v>
      </c>
    </row>
    <row r="644" spans="1:2" x14ac:dyDescent="0.35">
      <c r="A644" s="43">
        <v>45774.791666666701</v>
      </c>
      <c r="B644" s="42">
        <v>2.63422</v>
      </c>
    </row>
    <row r="645" spans="1:2" x14ac:dyDescent="0.35">
      <c r="A645" s="43">
        <v>45774.833333333299</v>
      </c>
      <c r="B645" s="42">
        <v>2.56782879310345</v>
      </c>
    </row>
    <row r="646" spans="1:2" x14ac:dyDescent="0.35">
      <c r="A646" s="43">
        <v>45774.875</v>
      </c>
      <c r="B646" s="42">
        <v>2.0916790000000001</v>
      </c>
    </row>
    <row r="647" spans="1:2" x14ac:dyDescent="0.35">
      <c r="A647" s="43">
        <v>45774.916666666701</v>
      </c>
      <c r="B647" s="42">
        <v>2.5240079310344798</v>
      </c>
    </row>
    <row r="648" spans="1:2" x14ac:dyDescent="0.35">
      <c r="A648" s="43">
        <v>45774.958333333299</v>
      </c>
      <c r="B648" s="42">
        <v>6.1345003333333299</v>
      </c>
    </row>
    <row r="649" spans="1:2" x14ac:dyDescent="0.35">
      <c r="A649" s="43">
        <v>45775</v>
      </c>
      <c r="B649" s="42">
        <v>3.4856836206896502</v>
      </c>
    </row>
    <row r="650" spans="1:2" x14ac:dyDescent="0.35">
      <c r="A650" s="43">
        <v>45775.041666666701</v>
      </c>
      <c r="B650" s="42">
        <v>3.3539574999999999</v>
      </c>
    </row>
    <row r="651" spans="1:2" x14ac:dyDescent="0.35">
      <c r="A651" s="43">
        <v>45775.083333333299</v>
      </c>
      <c r="B651" s="42">
        <v>4.5023150000000003</v>
      </c>
    </row>
    <row r="652" spans="1:2" x14ac:dyDescent="0.35">
      <c r="A652" s="43">
        <v>45775.125</v>
      </c>
      <c r="B652" s="42">
        <v>6.1188500000000001</v>
      </c>
    </row>
    <row r="653" spans="1:2" x14ac:dyDescent="0.35">
      <c r="A653" s="43">
        <v>45775.166666666701</v>
      </c>
      <c r="B653" s="42">
        <v>7.7698205172413797</v>
      </c>
    </row>
    <row r="654" spans="1:2" x14ac:dyDescent="0.35">
      <c r="A654" s="43">
        <v>45775.208333333299</v>
      </c>
      <c r="B654" s="42">
        <v>7.4533261666666704</v>
      </c>
    </row>
    <row r="655" spans="1:2" x14ac:dyDescent="0.35">
      <c r="A655" s="43">
        <v>45775.25</v>
      </c>
      <c r="B655" s="42">
        <v>8.3583337931034496</v>
      </c>
    </row>
    <row r="656" spans="1:2" x14ac:dyDescent="0.35">
      <c r="A656" s="43">
        <v>45775.291666666701</v>
      </c>
      <c r="B656" s="42">
        <v>11.6279121666667</v>
      </c>
    </row>
    <row r="657" spans="1:2" x14ac:dyDescent="0.35">
      <c r="A657" s="43">
        <v>45775.333333333299</v>
      </c>
      <c r="B657" s="42">
        <v>12.605838965517201</v>
      </c>
    </row>
    <row r="658" spans="1:2" x14ac:dyDescent="0.35">
      <c r="A658" s="43">
        <v>45775.375</v>
      </c>
      <c r="B658" s="42">
        <v>9.9023695000000007</v>
      </c>
    </row>
    <row r="659" spans="1:2" x14ac:dyDescent="0.35">
      <c r="A659" s="43">
        <v>45775.416666666701</v>
      </c>
      <c r="B659" s="42">
        <v>5.9095339655172401</v>
      </c>
    </row>
    <row r="660" spans="1:2" x14ac:dyDescent="0.35">
      <c r="A660" s="43">
        <v>45775.458333333299</v>
      </c>
      <c r="B660" s="42">
        <v>4.9188858333333298</v>
      </c>
    </row>
    <row r="661" spans="1:2" x14ac:dyDescent="0.35">
      <c r="A661" s="43">
        <v>45775.5</v>
      </c>
      <c r="B661" s="42">
        <v>4.83601655172414</v>
      </c>
    </row>
    <row r="662" spans="1:2" x14ac:dyDescent="0.35">
      <c r="A662" s="43">
        <v>45775.541666666701</v>
      </c>
      <c r="B662" s="42">
        <v>4.4027686666666703</v>
      </c>
    </row>
    <row r="663" spans="1:2" x14ac:dyDescent="0.35">
      <c r="A663" s="43">
        <v>45775.583333333299</v>
      </c>
      <c r="B663" s="42">
        <v>5.2766918965517302</v>
      </c>
    </row>
    <row r="664" spans="1:2" x14ac:dyDescent="0.35">
      <c r="A664" s="43">
        <v>45775.625</v>
      </c>
      <c r="B664" s="42">
        <v>5.0132776666666699</v>
      </c>
    </row>
    <row r="665" spans="1:2" x14ac:dyDescent="0.35">
      <c r="A665" s="43">
        <v>45775.666666666701</v>
      </c>
      <c r="B665" s="42">
        <v>5.0500698275862099</v>
      </c>
    </row>
    <row r="666" spans="1:2" x14ac:dyDescent="0.35">
      <c r="A666" s="43">
        <v>45775.708333333299</v>
      </c>
      <c r="B666" s="42">
        <v>5.0388345000000001</v>
      </c>
    </row>
    <row r="667" spans="1:2" x14ac:dyDescent="0.35">
      <c r="A667" s="43">
        <v>45775.75</v>
      </c>
      <c r="B667" s="42">
        <v>4.0250894827586201</v>
      </c>
    </row>
    <row r="668" spans="1:2" x14ac:dyDescent="0.35">
      <c r="A668" s="43">
        <v>45775.791666666701</v>
      </c>
      <c r="B668" s="42">
        <v>4.3324598333333304</v>
      </c>
    </row>
    <row r="669" spans="1:2" x14ac:dyDescent="0.35">
      <c r="A669" s="43">
        <v>45775.833333333299</v>
      </c>
      <c r="B669" s="42">
        <v>6.20310775862069</v>
      </c>
    </row>
    <row r="670" spans="1:2" x14ac:dyDescent="0.35">
      <c r="A670" s="43">
        <v>45775.875</v>
      </c>
      <c r="B670" s="42">
        <v>10.0255851666667</v>
      </c>
    </row>
    <row r="671" spans="1:2" x14ac:dyDescent="0.35">
      <c r="A671" s="43">
        <v>45775.916666666701</v>
      </c>
      <c r="B671" s="42">
        <v>14.8975762068966</v>
      </c>
    </row>
    <row r="672" spans="1:2" x14ac:dyDescent="0.35">
      <c r="A672" s="43">
        <v>45775.958333333299</v>
      </c>
      <c r="B672" s="42">
        <v>11.313439499999999</v>
      </c>
    </row>
    <row r="673" spans="1:2" x14ac:dyDescent="0.35">
      <c r="A673" s="43">
        <v>45776</v>
      </c>
      <c r="B673" s="42">
        <v>10.3691643103448</v>
      </c>
    </row>
    <row r="674" spans="1:2" x14ac:dyDescent="0.35">
      <c r="A674" s="43">
        <v>45776.041666666701</v>
      </c>
      <c r="B674" s="42">
        <v>9.7011241666666699</v>
      </c>
    </row>
    <row r="675" spans="1:2" x14ac:dyDescent="0.35">
      <c r="A675" s="43">
        <v>45776.083333333299</v>
      </c>
      <c r="B675" s="42">
        <v>15.579691379310299</v>
      </c>
    </row>
    <row r="676" spans="1:2" x14ac:dyDescent="0.35">
      <c r="A676" s="43">
        <v>45776.125</v>
      </c>
      <c r="B676" s="42">
        <v>18.092855</v>
      </c>
    </row>
    <row r="677" spans="1:2" x14ac:dyDescent="0.35">
      <c r="A677" s="43">
        <v>45776.166666666701</v>
      </c>
      <c r="B677" s="42">
        <v>22.492724137930999</v>
      </c>
    </row>
    <row r="678" spans="1:2" x14ac:dyDescent="0.35">
      <c r="A678" s="43">
        <v>45776.208333333299</v>
      </c>
      <c r="B678" s="42">
        <v>22.650123333333301</v>
      </c>
    </row>
    <row r="679" spans="1:2" x14ac:dyDescent="0.35">
      <c r="A679" s="43">
        <v>45776.25</v>
      </c>
      <c r="B679" s="42">
        <v>27.897622413793101</v>
      </c>
    </row>
    <row r="680" spans="1:2" x14ac:dyDescent="0.35">
      <c r="A680" s="43">
        <v>45776.291666666701</v>
      </c>
      <c r="B680" s="42">
        <v>38.168873333333302</v>
      </c>
    </row>
    <row r="681" spans="1:2" x14ac:dyDescent="0.35">
      <c r="A681" s="43">
        <v>45776.333333333299</v>
      </c>
      <c r="B681" s="42">
        <v>30.291693103448299</v>
      </c>
    </row>
    <row r="682" spans="1:2" x14ac:dyDescent="0.35">
      <c r="A682" s="43">
        <v>45776.375</v>
      </c>
      <c r="B682" s="42">
        <v>30.790606666666701</v>
      </c>
    </row>
    <row r="683" spans="1:2" x14ac:dyDescent="0.35">
      <c r="A683" s="43">
        <v>45776.416666666701</v>
      </c>
      <c r="B683" s="42">
        <v>20.147691379310402</v>
      </c>
    </row>
    <row r="684" spans="1:2" x14ac:dyDescent="0.35">
      <c r="A684" s="43">
        <v>45776.458333333299</v>
      </c>
      <c r="B684" s="42">
        <v>15.6051183333333</v>
      </c>
    </row>
    <row r="685" spans="1:2" x14ac:dyDescent="0.35">
      <c r="A685" s="43">
        <v>45776.5</v>
      </c>
      <c r="B685" s="42">
        <v>16.259167241379298</v>
      </c>
    </row>
    <row r="686" spans="1:2" x14ac:dyDescent="0.35">
      <c r="A686" s="43">
        <v>45776.541666666701</v>
      </c>
      <c r="B686" s="42">
        <v>17.2110116666667</v>
      </c>
    </row>
    <row r="687" spans="1:2" x14ac:dyDescent="0.35">
      <c r="A687" s="43">
        <v>45776.583333333299</v>
      </c>
      <c r="B687" s="42">
        <v>13.2856879310345</v>
      </c>
    </row>
    <row r="688" spans="1:2" x14ac:dyDescent="0.35">
      <c r="A688" s="43">
        <v>45776.625</v>
      </c>
      <c r="B688" s="42">
        <v>13.468538333333299</v>
      </c>
    </row>
    <row r="689" spans="1:2" x14ac:dyDescent="0.35">
      <c r="A689" s="43">
        <v>45776.666666666701</v>
      </c>
      <c r="B689" s="42">
        <v>14.6215163793103</v>
      </c>
    </row>
    <row r="690" spans="1:2" x14ac:dyDescent="0.35">
      <c r="A690" s="43">
        <v>45776.708333333299</v>
      </c>
      <c r="B690" s="42">
        <v>10.9283121666667</v>
      </c>
    </row>
    <row r="691" spans="1:2" x14ac:dyDescent="0.35">
      <c r="A691" s="43">
        <v>45776.75</v>
      </c>
      <c r="B691" s="42">
        <v>11.788503965517201</v>
      </c>
    </row>
    <row r="692" spans="1:2" x14ac:dyDescent="0.35">
      <c r="A692" s="43">
        <v>45776.791666666701</v>
      </c>
      <c r="B692" s="42">
        <v>12.7097866666667</v>
      </c>
    </row>
    <row r="693" spans="1:2" x14ac:dyDescent="0.35">
      <c r="A693" s="43">
        <v>45776.833333333299</v>
      </c>
      <c r="B693" s="42">
        <v>13.112113793103401</v>
      </c>
    </row>
    <row r="694" spans="1:2" x14ac:dyDescent="0.35">
      <c r="A694" s="43">
        <v>45776.875</v>
      </c>
      <c r="B694" s="42">
        <v>14.6835633333333</v>
      </c>
    </row>
    <row r="695" spans="1:2" x14ac:dyDescent="0.35">
      <c r="A695" s="43">
        <v>45776.916666666701</v>
      </c>
      <c r="B695" s="42">
        <v>14.998553448275899</v>
      </c>
    </row>
    <row r="696" spans="1:2" x14ac:dyDescent="0.35">
      <c r="A696" s="43">
        <v>45776.958333333299</v>
      </c>
      <c r="B696" s="42">
        <v>20.6890866666667</v>
      </c>
    </row>
    <row r="697" spans="1:2" x14ac:dyDescent="0.35">
      <c r="A697" s="43">
        <v>45777</v>
      </c>
      <c r="B697" s="42">
        <v>16.2981137931035</v>
      </c>
    </row>
    <row r="698" spans="1:2" x14ac:dyDescent="0.35">
      <c r="A698" s="43">
        <v>45777.041666666701</v>
      </c>
      <c r="B698" s="42">
        <v>13.4075616666667</v>
      </c>
    </row>
    <row r="699" spans="1:2" x14ac:dyDescent="0.35">
      <c r="A699" s="43">
        <v>45777.083333333299</v>
      </c>
      <c r="B699" s="42">
        <v>17.4227206896552</v>
      </c>
    </row>
    <row r="700" spans="1:2" x14ac:dyDescent="0.35">
      <c r="A700" s="43">
        <v>45777.125</v>
      </c>
      <c r="B700" s="42">
        <v>21.67923</v>
      </c>
    </row>
    <row r="701" spans="1:2" x14ac:dyDescent="0.35">
      <c r="A701" s="43">
        <v>45777.166666666701</v>
      </c>
      <c r="B701" s="42">
        <v>21.6777844827586</v>
      </c>
    </row>
    <row r="702" spans="1:2" x14ac:dyDescent="0.35">
      <c r="A702" s="43">
        <v>45777.208333333299</v>
      </c>
      <c r="B702" s="42">
        <v>28.383963333333298</v>
      </c>
    </row>
    <row r="703" spans="1:2" x14ac:dyDescent="0.35">
      <c r="A703" s="43">
        <v>45777.25</v>
      </c>
      <c r="B703" s="42">
        <v>43.558946551724098</v>
      </c>
    </row>
    <row r="704" spans="1:2" x14ac:dyDescent="0.35">
      <c r="A704" s="43">
        <v>45777.291666666701</v>
      </c>
      <c r="B704" s="42">
        <v>52.448868333333301</v>
      </c>
    </row>
    <row r="705" spans="1:2" x14ac:dyDescent="0.35">
      <c r="A705" s="43">
        <v>45777.333333333299</v>
      </c>
      <c r="B705" s="42">
        <v>33.630177586206898</v>
      </c>
    </row>
    <row r="706" spans="1:2" x14ac:dyDescent="0.35">
      <c r="A706" s="43">
        <v>45777.375</v>
      </c>
      <c r="B706" s="42">
        <v>37.684083333333298</v>
      </c>
    </row>
    <row r="707" spans="1:2" x14ac:dyDescent="0.35">
      <c r="A707" s="43">
        <v>45777.416666666701</v>
      </c>
      <c r="B707" s="42">
        <v>21.0384172413793</v>
      </c>
    </row>
    <row r="708" spans="1:2" x14ac:dyDescent="0.35">
      <c r="A708" s="43">
        <v>45777.458333333299</v>
      </c>
      <c r="B708" s="42">
        <v>19.245888333333301</v>
      </c>
    </row>
    <row r="709" spans="1:2" x14ac:dyDescent="0.35">
      <c r="A709" s="43">
        <v>45777.5</v>
      </c>
      <c r="B709" s="42">
        <v>20.564998275862099</v>
      </c>
    </row>
    <row r="710" spans="1:2" x14ac:dyDescent="0.35">
      <c r="A710" s="43">
        <v>45777.541666666701</v>
      </c>
      <c r="B710" s="42">
        <v>18.255631666666702</v>
      </c>
    </row>
    <row r="711" spans="1:2" x14ac:dyDescent="0.35">
      <c r="A711" s="43">
        <v>45777.583333333299</v>
      </c>
      <c r="B711" s="42">
        <v>17.372582758620698</v>
      </c>
    </row>
    <row r="712" spans="1:2" x14ac:dyDescent="0.35">
      <c r="A712" s="43">
        <v>45777.625</v>
      </c>
      <c r="B712" s="42">
        <v>15.412853333333301</v>
      </c>
    </row>
    <row r="713" spans="1:2" x14ac:dyDescent="0.35">
      <c r="A713" s="43">
        <v>45777.666666666701</v>
      </c>
      <c r="B713" s="42">
        <v>14.9618172413793</v>
      </c>
    </row>
    <row r="714" spans="1:2" x14ac:dyDescent="0.35">
      <c r="A714" s="43">
        <v>45777.708333333299</v>
      </c>
      <c r="B714" s="42">
        <v>12.9676883333333</v>
      </c>
    </row>
    <row r="715" spans="1:2" x14ac:dyDescent="0.35">
      <c r="A715" s="43">
        <v>45777.75</v>
      </c>
      <c r="B715" s="42">
        <v>13.1854982758621</v>
      </c>
    </row>
    <row r="716" spans="1:2" x14ac:dyDescent="0.35">
      <c r="A716" s="43">
        <v>45777.791666666701</v>
      </c>
      <c r="B716" s="42">
        <v>12.219609999999999</v>
      </c>
    </row>
    <row r="717" spans="1:2" x14ac:dyDescent="0.35">
      <c r="A717" s="43">
        <v>45777.833333333299</v>
      </c>
      <c r="B717" s="42">
        <v>10.9914165517241</v>
      </c>
    </row>
    <row r="718" spans="1:2" x14ac:dyDescent="0.35">
      <c r="A718" s="43">
        <v>45777.875</v>
      </c>
      <c r="B718" s="42">
        <v>13.6653293333333</v>
      </c>
    </row>
    <row r="719" spans="1:2" x14ac:dyDescent="0.35">
      <c r="A719" s="43">
        <v>45777.916666666701</v>
      </c>
      <c r="B719" s="42">
        <v>15.966079310344799</v>
      </c>
    </row>
    <row r="720" spans="1:2" x14ac:dyDescent="0.35">
      <c r="A720" s="43">
        <v>45777.958333333299</v>
      </c>
      <c r="B720" s="42">
        <v>14.181858333333301</v>
      </c>
    </row>
    <row r="721" spans="1:2" x14ac:dyDescent="0.35">
      <c r="A721" s="43">
        <v>45778</v>
      </c>
      <c r="B721" s="42">
        <v>19.5405189655173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90DC-DA7D-4BF3-8E6F-F4BA4D4B2538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D2" s="42" t="s">
        <v>170</v>
      </c>
      <c r="E2" s="42" t="s">
        <v>485</v>
      </c>
      <c r="F2" s="43">
        <v>45748.041666666701</v>
      </c>
      <c r="G2" s="43">
        <v>45778</v>
      </c>
      <c r="H2" s="42" t="e">
        <v>#NUM!</v>
      </c>
      <c r="I2" s="42" t="e">
        <v>#NUM!</v>
      </c>
      <c r="J2" s="42" t="e">
        <v>#NUM!</v>
      </c>
      <c r="K2" s="42">
        <v>0</v>
      </c>
      <c r="L2" s="42">
        <v>0</v>
      </c>
    </row>
    <row r="3" spans="1:12" x14ac:dyDescent="0.35">
      <c r="A3" s="43">
        <v>45748.083333333299</v>
      </c>
    </row>
    <row r="4" spans="1:12" x14ac:dyDescent="0.35">
      <c r="A4" s="43">
        <v>45748.125</v>
      </c>
    </row>
    <row r="5" spans="1:12" x14ac:dyDescent="0.35">
      <c r="A5" s="43">
        <v>45748.166666666701</v>
      </c>
    </row>
    <row r="6" spans="1:12" x14ac:dyDescent="0.35">
      <c r="A6" s="43">
        <v>45748.208333333299</v>
      </c>
    </row>
    <row r="7" spans="1:12" x14ac:dyDescent="0.35">
      <c r="A7" s="43">
        <v>45748.25</v>
      </c>
    </row>
    <row r="8" spans="1:12" x14ac:dyDescent="0.35">
      <c r="A8" s="43">
        <v>45748.291666666701</v>
      </c>
    </row>
    <row r="9" spans="1:12" x14ac:dyDescent="0.35">
      <c r="A9" s="43">
        <v>45748.333333333299</v>
      </c>
    </row>
    <row r="10" spans="1:12" x14ac:dyDescent="0.35">
      <c r="A10" s="43">
        <v>45748.375</v>
      </c>
    </row>
    <row r="11" spans="1:12" x14ac:dyDescent="0.35">
      <c r="A11" s="43">
        <v>45748.416666666701</v>
      </c>
    </row>
    <row r="12" spans="1:12" x14ac:dyDescent="0.35">
      <c r="A12" s="43">
        <v>45748.458333333299</v>
      </c>
    </row>
    <row r="13" spans="1:12" x14ac:dyDescent="0.35">
      <c r="A13" s="43">
        <v>45748.5</v>
      </c>
    </row>
    <row r="14" spans="1:12" x14ac:dyDescent="0.35">
      <c r="A14" s="43">
        <v>45748.541666666701</v>
      </c>
    </row>
    <row r="15" spans="1:12" x14ac:dyDescent="0.35">
      <c r="A15" s="43">
        <v>45748.583333333299</v>
      </c>
    </row>
    <row r="16" spans="1:12" x14ac:dyDescent="0.35">
      <c r="A16" s="43">
        <v>45748.625</v>
      </c>
    </row>
    <row r="17" spans="1:1" x14ac:dyDescent="0.35">
      <c r="A17" s="43">
        <v>45748.666666666701</v>
      </c>
    </row>
    <row r="18" spans="1:1" x14ac:dyDescent="0.35">
      <c r="A18" s="43">
        <v>45748.708333333299</v>
      </c>
    </row>
    <row r="19" spans="1:1" x14ac:dyDescent="0.35">
      <c r="A19" s="43">
        <v>45748.75</v>
      </c>
    </row>
    <row r="20" spans="1:1" x14ac:dyDescent="0.35">
      <c r="A20" s="43">
        <v>45748.791666666701</v>
      </c>
    </row>
    <row r="21" spans="1:1" x14ac:dyDescent="0.35">
      <c r="A21" s="43">
        <v>45748.833333333299</v>
      </c>
    </row>
    <row r="22" spans="1:1" x14ac:dyDescent="0.35">
      <c r="A22" s="43">
        <v>45748.875</v>
      </c>
    </row>
    <row r="23" spans="1:1" x14ac:dyDescent="0.35">
      <c r="A23" s="43">
        <v>45748.916666666701</v>
      </c>
    </row>
    <row r="24" spans="1:1" x14ac:dyDescent="0.35">
      <c r="A24" s="43">
        <v>45748.958333333299</v>
      </c>
    </row>
    <row r="25" spans="1:1" x14ac:dyDescent="0.35">
      <c r="A25" s="43">
        <v>45749</v>
      </c>
    </row>
    <row r="26" spans="1:1" x14ac:dyDescent="0.35">
      <c r="A26" s="43">
        <v>45749.041666666701</v>
      </c>
    </row>
    <row r="27" spans="1:1" x14ac:dyDescent="0.35">
      <c r="A27" s="43">
        <v>45749.083333333299</v>
      </c>
    </row>
    <row r="28" spans="1:1" x14ac:dyDescent="0.35">
      <c r="A28" s="43">
        <v>45749.125</v>
      </c>
    </row>
    <row r="29" spans="1:1" x14ac:dyDescent="0.35">
      <c r="A29" s="43">
        <v>45749.166666666701</v>
      </c>
    </row>
    <row r="30" spans="1:1" x14ac:dyDescent="0.35">
      <c r="A30" s="43">
        <v>45749.208333333299</v>
      </c>
    </row>
    <row r="31" spans="1:1" x14ac:dyDescent="0.35">
      <c r="A31" s="43">
        <v>45749.25</v>
      </c>
    </row>
    <row r="32" spans="1:1" x14ac:dyDescent="0.35">
      <c r="A32" s="43">
        <v>45749.291666666701</v>
      </c>
    </row>
    <row r="33" spans="1:1" x14ac:dyDescent="0.35">
      <c r="A33" s="43">
        <v>45749.333333333299</v>
      </c>
    </row>
    <row r="34" spans="1:1" x14ac:dyDescent="0.35">
      <c r="A34" s="43">
        <v>45749.375</v>
      </c>
    </row>
    <row r="35" spans="1:1" x14ac:dyDescent="0.35">
      <c r="A35" s="43">
        <v>45749.416666666701</v>
      </c>
    </row>
    <row r="36" spans="1:1" x14ac:dyDescent="0.35">
      <c r="A36" s="43">
        <v>45749.458333333299</v>
      </c>
    </row>
    <row r="37" spans="1:1" x14ac:dyDescent="0.35">
      <c r="A37" s="43">
        <v>45749.5</v>
      </c>
    </row>
    <row r="38" spans="1:1" x14ac:dyDescent="0.35">
      <c r="A38" s="43">
        <v>45749.541666666701</v>
      </c>
    </row>
    <row r="39" spans="1:1" x14ac:dyDescent="0.35">
      <c r="A39" s="43">
        <v>45749.583333333299</v>
      </c>
    </row>
    <row r="40" spans="1:1" x14ac:dyDescent="0.35">
      <c r="A40" s="43">
        <v>45749.625</v>
      </c>
    </row>
    <row r="41" spans="1:1" x14ac:dyDescent="0.35">
      <c r="A41" s="43">
        <v>45749.666666666701</v>
      </c>
    </row>
    <row r="42" spans="1:1" x14ac:dyDescent="0.35">
      <c r="A42" s="43">
        <v>45749.708333333299</v>
      </c>
    </row>
    <row r="43" spans="1:1" x14ac:dyDescent="0.35">
      <c r="A43" s="43">
        <v>45749.75</v>
      </c>
    </row>
    <row r="44" spans="1:1" x14ac:dyDescent="0.35">
      <c r="A44" s="43">
        <v>45749.791666666701</v>
      </c>
    </row>
    <row r="45" spans="1:1" x14ac:dyDescent="0.35">
      <c r="A45" s="43">
        <v>45749.833333333299</v>
      </c>
    </row>
    <row r="46" spans="1:1" x14ac:dyDescent="0.35">
      <c r="A46" s="43">
        <v>45749.875</v>
      </c>
    </row>
    <row r="47" spans="1:1" x14ac:dyDescent="0.35">
      <c r="A47" s="43">
        <v>45749.916666666701</v>
      </c>
    </row>
    <row r="48" spans="1:1" x14ac:dyDescent="0.35">
      <c r="A48" s="43">
        <v>45749.958333333299</v>
      </c>
    </row>
    <row r="49" spans="1:1" x14ac:dyDescent="0.35">
      <c r="A49" s="43">
        <v>45750</v>
      </c>
    </row>
    <row r="50" spans="1:1" x14ac:dyDescent="0.35">
      <c r="A50" s="43">
        <v>45750.041666666701</v>
      </c>
    </row>
    <row r="51" spans="1:1" x14ac:dyDescent="0.35">
      <c r="A51" s="43">
        <v>45750.083333333299</v>
      </c>
    </row>
    <row r="52" spans="1:1" x14ac:dyDescent="0.35">
      <c r="A52" s="43">
        <v>45750.125</v>
      </c>
    </row>
    <row r="53" spans="1:1" x14ac:dyDescent="0.35">
      <c r="A53" s="43">
        <v>45750.166666666701</v>
      </c>
    </row>
    <row r="54" spans="1:1" x14ac:dyDescent="0.35">
      <c r="A54" s="43">
        <v>45750.208333333299</v>
      </c>
    </row>
    <row r="55" spans="1:1" x14ac:dyDescent="0.35">
      <c r="A55" s="43">
        <v>45750.25</v>
      </c>
    </row>
    <row r="56" spans="1:1" x14ac:dyDescent="0.35">
      <c r="A56" s="43">
        <v>45750.291666666701</v>
      </c>
    </row>
    <row r="57" spans="1:1" x14ac:dyDescent="0.35">
      <c r="A57" s="43">
        <v>45750.333333333299</v>
      </c>
    </row>
    <row r="58" spans="1:1" x14ac:dyDescent="0.35">
      <c r="A58" s="43">
        <v>45750.375</v>
      </c>
    </row>
    <row r="59" spans="1:1" x14ac:dyDescent="0.35">
      <c r="A59" s="43">
        <v>45750.416666666701</v>
      </c>
    </row>
    <row r="60" spans="1:1" x14ac:dyDescent="0.35">
      <c r="A60" s="43">
        <v>45750.458333333299</v>
      </c>
    </row>
    <row r="61" spans="1:1" x14ac:dyDescent="0.35">
      <c r="A61" s="43">
        <v>45750.5</v>
      </c>
    </row>
    <row r="62" spans="1:1" x14ac:dyDescent="0.35">
      <c r="A62" s="43">
        <v>45750.541666666701</v>
      </c>
    </row>
    <row r="63" spans="1:1" x14ac:dyDescent="0.35">
      <c r="A63" s="43">
        <v>45750.583333333299</v>
      </c>
    </row>
    <row r="64" spans="1:1" x14ac:dyDescent="0.35">
      <c r="A64" s="43">
        <v>45750.625</v>
      </c>
    </row>
    <row r="65" spans="1:1" x14ac:dyDescent="0.35">
      <c r="A65" s="43">
        <v>45750.666666666701</v>
      </c>
    </row>
    <row r="66" spans="1:1" x14ac:dyDescent="0.35">
      <c r="A66" s="43">
        <v>45750.708333333299</v>
      </c>
    </row>
    <row r="67" spans="1:1" x14ac:dyDescent="0.35">
      <c r="A67" s="43">
        <v>45750.75</v>
      </c>
    </row>
    <row r="68" spans="1:1" x14ac:dyDescent="0.35">
      <c r="A68" s="43">
        <v>45750.791666666701</v>
      </c>
    </row>
    <row r="69" spans="1:1" x14ac:dyDescent="0.35">
      <c r="A69" s="43">
        <v>45750.833333333299</v>
      </c>
    </row>
    <row r="70" spans="1:1" x14ac:dyDescent="0.35">
      <c r="A70" s="43">
        <v>45750.875</v>
      </c>
    </row>
    <row r="71" spans="1:1" x14ac:dyDescent="0.35">
      <c r="A71" s="43">
        <v>45750.916666666701</v>
      </c>
    </row>
    <row r="72" spans="1:1" x14ac:dyDescent="0.35">
      <c r="A72" s="43">
        <v>45750.958333333299</v>
      </c>
    </row>
    <row r="73" spans="1:1" x14ac:dyDescent="0.35">
      <c r="A73" s="43">
        <v>45751</v>
      </c>
    </row>
    <row r="74" spans="1:1" x14ac:dyDescent="0.35">
      <c r="A74" s="43">
        <v>45751.041666666701</v>
      </c>
    </row>
    <row r="75" spans="1:1" x14ac:dyDescent="0.35">
      <c r="A75" s="43">
        <v>45751.083333333299</v>
      </c>
    </row>
    <row r="76" spans="1:1" x14ac:dyDescent="0.35">
      <c r="A76" s="43">
        <v>45751.125</v>
      </c>
    </row>
    <row r="77" spans="1:1" x14ac:dyDescent="0.35">
      <c r="A77" s="43">
        <v>45751.166666666701</v>
      </c>
    </row>
    <row r="78" spans="1:1" x14ac:dyDescent="0.35">
      <c r="A78" s="43">
        <v>45751.208333333299</v>
      </c>
    </row>
    <row r="79" spans="1:1" x14ac:dyDescent="0.35">
      <c r="A79" s="43">
        <v>45751.25</v>
      </c>
    </row>
    <row r="80" spans="1:1" x14ac:dyDescent="0.35">
      <c r="A80" s="43">
        <v>45751.291666666701</v>
      </c>
    </row>
    <row r="81" spans="1:1" x14ac:dyDescent="0.35">
      <c r="A81" s="43">
        <v>45751.333333333299</v>
      </c>
    </row>
    <row r="82" spans="1:1" x14ac:dyDescent="0.35">
      <c r="A82" s="43">
        <v>45751.375</v>
      </c>
    </row>
    <row r="83" spans="1:1" x14ac:dyDescent="0.35">
      <c r="A83" s="43">
        <v>45751.416666666701</v>
      </c>
    </row>
    <row r="84" spans="1:1" x14ac:dyDescent="0.35">
      <c r="A84" s="43">
        <v>45751.458333333299</v>
      </c>
    </row>
    <row r="85" spans="1:1" x14ac:dyDescent="0.35">
      <c r="A85" s="43">
        <v>45751.5</v>
      </c>
    </row>
    <row r="86" spans="1:1" x14ac:dyDescent="0.35">
      <c r="A86" s="43">
        <v>45751.541666666701</v>
      </c>
    </row>
    <row r="87" spans="1:1" x14ac:dyDescent="0.35">
      <c r="A87" s="43">
        <v>45751.583333333299</v>
      </c>
    </row>
    <row r="88" spans="1:1" x14ac:dyDescent="0.35">
      <c r="A88" s="43">
        <v>45751.625</v>
      </c>
    </row>
    <row r="89" spans="1:1" x14ac:dyDescent="0.35">
      <c r="A89" s="43">
        <v>45751.666666666701</v>
      </c>
    </row>
    <row r="90" spans="1:1" x14ac:dyDescent="0.35">
      <c r="A90" s="43">
        <v>45751.708333333299</v>
      </c>
    </row>
    <row r="91" spans="1:1" x14ac:dyDescent="0.35">
      <c r="A91" s="43">
        <v>45751.75</v>
      </c>
    </row>
    <row r="92" spans="1:1" x14ac:dyDescent="0.35">
      <c r="A92" s="43">
        <v>45751.791666666701</v>
      </c>
    </row>
    <row r="93" spans="1:1" x14ac:dyDescent="0.35">
      <c r="A93" s="43">
        <v>45751.833333333299</v>
      </c>
    </row>
    <row r="94" spans="1:1" x14ac:dyDescent="0.35">
      <c r="A94" s="43">
        <v>45751.875</v>
      </c>
    </row>
    <row r="95" spans="1:1" x14ac:dyDescent="0.35">
      <c r="A95" s="43">
        <v>45751.916666666701</v>
      </c>
    </row>
    <row r="96" spans="1:1" x14ac:dyDescent="0.35">
      <c r="A96" s="43">
        <v>45751.958333333299</v>
      </c>
    </row>
    <row r="97" spans="1:1" x14ac:dyDescent="0.35">
      <c r="A97" s="43">
        <v>45752</v>
      </c>
    </row>
    <row r="98" spans="1:1" x14ac:dyDescent="0.35">
      <c r="A98" s="43">
        <v>45752.041666666701</v>
      </c>
    </row>
    <row r="99" spans="1:1" x14ac:dyDescent="0.35">
      <c r="A99" s="43">
        <v>45752.083333333299</v>
      </c>
    </row>
    <row r="100" spans="1:1" x14ac:dyDescent="0.35">
      <c r="A100" s="43">
        <v>45752.125</v>
      </c>
    </row>
    <row r="101" spans="1:1" x14ac:dyDescent="0.35">
      <c r="A101" s="43">
        <v>45752.166666666701</v>
      </c>
    </row>
    <row r="102" spans="1:1" x14ac:dyDescent="0.35">
      <c r="A102" s="43">
        <v>45752.208333333299</v>
      </c>
    </row>
    <row r="103" spans="1:1" x14ac:dyDescent="0.35">
      <c r="A103" s="43">
        <v>45752.25</v>
      </c>
    </row>
    <row r="104" spans="1:1" x14ac:dyDescent="0.35">
      <c r="A104" s="43">
        <v>45752.291666666701</v>
      </c>
    </row>
    <row r="105" spans="1:1" x14ac:dyDescent="0.35">
      <c r="A105" s="43">
        <v>45752.333333333299</v>
      </c>
    </row>
    <row r="106" spans="1:1" x14ac:dyDescent="0.35">
      <c r="A106" s="43">
        <v>45752.375</v>
      </c>
    </row>
    <row r="107" spans="1:1" x14ac:dyDescent="0.35">
      <c r="A107" s="43">
        <v>45752.416666666701</v>
      </c>
    </row>
    <row r="108" spans="1:1" x14ac:dyDescent="0.35">
      <c r="A108" s="43">
        <v>45752.458333333299</v>
      </c>
    </row>
    <row r="109" spans="1:1" x14ac:dyDescent="0.35">
      <c r="A109" s="43">
        <v>45752.5</v>
      </c>
    </row>
    <row r="110" spans="1:1" x14ac:dyDescent="0.35">
      <c r="A110" s="43">
        <v>45752.541666666701</v>
      </c>
    </row>
    <row r="111" spans="1:1" x14ac:dyDescent="0.35">
      <c r="A111" s="43">
        <v>45752.583333333299</v>
      </c>
    </row>
    <row r="112" spans="1:1" x14ac:dyDescent="0.35">
      <c r="A112" s="43">
        <v>45752.625</v>
      </c>
    </row>
    <row r="113" spans="1:1" x14ac:dyDescent="0.35">
      <c r="A113" s="43">
        <v>45752.666666666701</v>
      </c>
    </row>
    <row r="114" spans="1:1" x14ac:dyDescent="0.35">
      <c r="A114" s="43">
        <v>45752.708333333299</v>
      </c>
    </row>
    <row r="115" spans="1:1" x14ac:dyDescent="0.35">
      <c r="A115" s="43">
        <v>45752.75</v>
      </c>
    </row>
    <row r="116" spans="1:1" x14ac:dyDescent="0.35">
      <c r="A116" s="43">
        <v>45752.791666666701</v>
      </c>
    </row>
    <row r="117" spans="1:1" x14ac:dyDescent="0.35">
      <c r="A117" s="43">
        <v>45752.833333333299</v>
      </c>
    </row>
    <row r="118" spans="1:1" x14ac:dyDescent="0.35">
      <c r="A118" s="43">
        <v>45752.875</v>
      </c>
    </row>
    <row r="119" spans="1:1" x14ac:dyDescent="0.35">
      <c r="A119" s="43">
        <v>45752.916666666701</v>
      </c>
    </row>
    <row r="120" spans="1:1" x14ac:dyDescent="0.35">
      <c r="A120" s="43">
        <v>45752.958333333299</v>
      </c>
    </row>
    <row r="121" spans="1:1" x14ac:dyDescent="0.35">
      <c r="A121" s="43">
        <v>45753</v>
      </c>
    </row>
    <row r="122" spans="1:1" x14ac:dyDescent="0.35">
      <c r="A122" s="43">
        <v>45753.041666666701</v>
      </c>
    </row>
    <row r="123" spans="1:1" x14ac:dyDescent="0.35">
      <c r="A123" s="43">
        <v>45753.083333333299</v>
      </c>
    </row>
    <row r="124" spans="1:1" x14ac:dyDescent="0.35">
      <c r="A124" s="43">
        <v>45753.125</v>
      </c>
    </row>
    <row r="125" spans="1:1" x14ac:dyDescent="0.35">
      <c r="A125" s="43">
        <v>45753.166666666701</v>
      </c>
    </row>
    <row r="126" spans="1:1" x14ac:dyDescent="0.35">
      <c r="A126" s="43">
        <v>45753.208333333299</v>
      </c>
    </row>
    <row r="127" spans="1:1" x14ac:dyDescent="0.35">
      <c r="A127" s="43">
        <v>45753.25</v>
      </c>
    </row>
    <row r="128" spans="1:1" x14ac:dyDescent="0.35">
      <c r="A128" s="43">
        <v>45753.291666666701</v>
      </c>
    </row>
    <row r="129" spans="1:1" x14ac:dyDescent="0.35">
      <c r="A129" s="43">
        <v>45753.333333333299</v>
      </c>
    </row>
    <row r="130" spans="1:1" x14ac:dyDescent="0.35">
      <c r="A130" s="43">
        <v>45753.375</v>
      </c>
    </row>
    <row r="131" spans="1:1" x14ac:dyDescent="0.35">
      <c r="A131" s="43">
        <v>45753.416666666701</v>
      </c>
    </row>
    <row r="132" spans="1:1" x14ac:dyDescent="0.35">
      <c r="A132" s="43">
        <v>45753.458333333299</v>
      </c>
    </row>
    <row r="133" spans="1:1" x14ac:dyDescent="0.35">
      <c r="A133" s="43">
        <v>45753.5</v>
      </c>
    </row>
    <row r="134" spans="1:1" x14ac:dyDescent="0.35">
      <c r="A134" s="43">
        <v>45753.541666666701</v>
      </c>
    </row>
    <row r="135" spans="1:1" x14ac:dyDescent="0.35">
      <c r="A135" s="43">
        <v>45753.583333333299</v>
      </c>
    </row>
    <row r="136" spans="1:1" x14ac:dyDescent="0.35">
      <c r="A136" s="43">
        <v>45753.625</v>
      </c>
    </row>
    <row r="137" spans="1:1" x14ac:dyDescent="0.35">
      <c r="A137" s="43">
        <v>45753.666666666701</v>
      </c>
    </row>
    <row r="138" spans="1:1" x14ac:dyDescent="0.35">
      <c r="A138" s="43">
        <v>45753.708333333299</v>
      </c>
    </row>
    <row r="139" spans="1:1" x14ac:dyDescent="0.35">
      <c r="A139" s="43">
        <v>45753.75</v>
      </c>
    </row>
    <row r="140" spans="1:1" x14ac:dyDescent="0.35">
      <c r="A140" s="43">
        <v>45753.791666666701</v>
      </c>
    </row>
    <row r="141" spans="1:1" x14ac:dyDescent="0.35">
      <c r="A141" s="43">
        <v>45753.833333333299</v>
      </c>
    </row>
    <row r="142" spans="1:1" x14ac:dyDescent="0.35">
      <c r="A142" s="43">
        <v>45753.875</v>
      </c>
    </row>
    <row r="143" spans="1:1" x14ac:dyDescent="0.35">
      <c r="A143" s="43">
        <v>45753.916666666701</v>
      </c>
    </row>
    <row r="144" spans="1:1" x14ac:dyDescent="0.35">
      <c r="A144" s="43">
        <v>45753.958333333299</v>
      </c>
    </row>
    <row r="145" spans="1:1" x14ac:dyDescent="0.35">
      <c r="A145" s="43">
        <v>45754</v>
      </c>
    </row>
    <row r="146" spans="1:1" x14ac:dyDescent="0.35">
      <c r="A146" s="43">
        <v>45754.041666666701</v>
      </c>
    </row>
    <row r="147" spans="1:1" x14ac:dyDescent="0.35">
      <c r="A147" s="43">
        <v>45754.083333333299</v>
      </c>
    </row>
    <row r="148" spans="1:1" x14ac:dyDescent="0.35">
      <c r="A148" s="43">
        <v>45754.125</v>
      </c>
    </row>
    <row r="149" spans="1:1" x14ac:dyDescent="0.35">
      <c r="A149" s="43">
        <v>45754.166666666701</v>
      </c>
    </row>
    <row r="150" spans="1:1" x14ac:dyDescent="0.35">
      <c r="A150" s="43">
        <v>45754.208333333299</v>
      </c>
    </row>
    <row r="151" spans="1:1" x14ac:dyDescent="0.35">
      <c r="A151" s="43">
        <v>45754.25</v>
      </c>
    </row>
    <row r="152" spans="1:1" x14ac:dyDescent="0.35">
      <c r="A152" s="43">
        <v>45754.291666666701</v>
      </c>
    </row>
    <row r="153" spans="1:1" x14ac:dyDescent="0.35">
      <c r="A153" s="43">
        <v>45754.333333333299</v>
      </c>
    </row>
    <row r="154" spans="1:1" x14ac:dyDescent="0.35">
      <c r="A154" s="43">
        <v>45754.375</v>
      </c>
    </row>
    <row r="155" spans="1:1" x14ac:dyDescent="0.35">
      <c r="A155" s="43">
        <v>45754.416666666701</v>
      </c>
    </row>
    <row r="156" spans="1:1" x14ac:dyDescent="0.35">
      <c r="A156" s="43">
        <v>45754.458333333299</v>
      </c>
    </row>
    <row r="157" spans="1:1" x14ac:dyDescent="0.35">
      <c r="A157" s="43">
        <v>45754.5</v>
      </c>
    </row>
    <row r="158" spans="1:1" x14ac:dyDescent="0.35">
      <c r="A158" s="43">
        <v>45754.541666666701</v>
      </c>
    </row>
    <row r="159" spans="1:1" x14ac:dyDescent="0.35">
      <c r="A159" s="43">
        <v>45754.583333333299</v>
      </c>
    </row>
    <row r="160" spans="1:1" x14ac:dyDescent="0.35">
      <c r="A160" s="43">
        <v>45754.625</v>
      </c>
    </row>
    <row r="161" spans="1:1" x14ac:dyDescent="0.35">
      <c r="A161" s="43">
        <v>45754.666666666701</v>
      </c>
    </row>
    <row r="162" spans="1:1" x14ac:dyDescent="0.35">
      <c r="A162" s="43">
        <v>45754.708333333299</v>
      </c>
    </row>
    <row r="163" spans="1:1" x14ac:dyDescent="0.35">
      <c r="A163" s="43">
        <v>45754.75</v>
      </c>
    </row>
    <row r="164" spans="1:1" x14ac:dyDescent="0.35">
      <c r="A164" s="43">
        <v>45754.791666666701</v>
      </c>
    </row>
    <row r="165" spans="1:1" x14ac:dyDescent="0.35">
      <c r="A165" s="43">
        <v>45754.833333333299</v>
      </c>
    </row>
    <row r="166" spans="1:1" x14ac:dyDescent="0.35">
      <c r="A166" s="43">
        <v>45754.875</v>
      </c>
    </row>
    <row r="167" spans="1:1" x14ac:dyDescent="0.35">
      <c r="A167" s="43">
        <v>45754.916666666701</v>
      </c>
    </row>
    <row r="168" spans="1:1" x14ac:dyDescent="0.35">
      <c r="A168" s="43">
        <v>45754.958333333299</v>
      </c>
    </row>
    <row r="169" spans="1:1" x14ac:dyDescent="0.35">
      <c r="A169" s="43">
        <v>45755</v>
      </c>
    </row>
    <row r="170" spans="1:1" x14ac:dyDescent="0.35">
      <c r="A170" s="43">
        <v>45755.041666666701</v>
      </c>
    </row>
    <row r="171" spans="1:1" x14ac:dyDescent="0.35">
      <c r="A171" s="43">
        <v>45755.083333333299</v>
      </c>
    </row>
    <row r="172" spans="1:1" x14ac:dyDescent="0.35">
      <c r="A172" s="43">
        <v>45755.125</v>
      </c>
    </row>
    <row r="173" spans="1:1" x14ac:dyDescent="0.35">
      <c r="A173" s="43">
        <v>45755.166666666701</v>
      </c>
    </row>
    <row r="174" spans="1:1" x14ac:dyDescent="0.35">
      <c r="A174" s="43">
        <v>45755.208333333299</v>
      </c>
    </row>
    <row r="175" spans="1:1" x14ac:dyDescent="0.35">
      <c r="A175" s="43">
        <v>45755.25</v>
      </c>
    </row>
    <row r="176" spans="1:1" x14ac:dyDescent="0.35">
      <c r="A176" s="43">
        <v>45755.291666666701</v>
      </c>
    </row>
    <row r="177" spans="1:1" x14ac:dyDescent="0.35">
      <c r="A177" s="43">
        <v>45755.333333333299</v>
      </c>
    </row>
    <row r="178" spans="1:1" x14ac:dyDescent="0.35">
      <c r="A178" s="43">
        <v>45755.375</v>
      </c>
    </row>
    <row r="179" spans="1:1" x14ac:dyDescent="0.35">
      <c r="A179" s="43">
        <v>45755.416666666701</v>
      </c>
    </row>
    <row r="180" spans="1:1" x14ac:dyDescent="0.35">
      <c r="A180" s="43">
        <v>45755.458333333299</v>
      </c>
    </row>
    <row r="181" spans="1:1" x14ac:dyDescent="0.35">
      <c r="A181" s="43">
        <v>45755.5</v>
      </c>
    </row>
    <row r="182" spans="1:1" x14ac:dyDescent="0.35">
      <c r="A182" s="43">
        <v>45755.541666666701</v>
      </c>
    </row>
    <row r="183" spans="1:1" x14ac:dyDescent="0.35">
      <c r="A183" s="43">
        <v>45755.583333333299</v>
      </c>
    </row>
    <row r="184" spans="1:1" x14ac:dyDescent="0.35">
      <c r="A184" s="43">
        <v>45755.625</v>
      </c>
    </row>
    <row r="185" spans="1:1" x14ac:dyDescent="0.35">
      <c r="A185" s="43">
        <v>45755.666666666701</v>
      </c>
    </row>
    <row r="186" spans="1:1" x14ac:dyDescent="0.35">
      <c r="A186" s="43">
        <v>45755.708333333299</v>
      </c>
    </row>
    <row r="187" spans="1:1" x14ac:dyDescent="0.35">
      <c r="A187" s="43">
        <v>45755.75</v>
      </c>
    </row>
    <row r="188" spans="1:1" x14ac:dyDescent="0.35">
      <c r="A188" s="43">
        <v>45755.791666666701</v>
      </c>
    </row>
    <row r="189" spans="1:1" x14ac:dyDescent="0.35">
      <c r="A189" s="43">
        <v>45755.833333333299</v>
      </c>
    </row>
    <row r="190" spans="1:1" x14ac:dyDescent="0.35">
      <c r="A190" s="43">
        <v>45755.875</v>
      </c>
    </row>
    <row r="191" spans="1:1" x14ac:dyDescent="0.35">
      <c r="A191" s="43">
        <v>45755.916666666701</v>
      </c>
    </row>
    <row r="192" spans="1:1" x14ac:dyDescent="0.35">
      <c r="A192" s="43">
        <v>45755.958333333299</v>
      </c>
    </row>
    <row r="193" spans="1:1" x14ac:dyDescent="0.35">
      <c r="A193" s="43">
        <v>45756</v>
      </c>
    </row>
    <row r="194" spans="1:1" x14ac:dyDescent="0.35">
      <c r="A194" s="43">
        <v>45756.041666666701</v>
      </c>
    </row>
    <row r="195" spans="1:1" x14ac:dyDescent="0.35">
      <c r="A195" s="43">
        <v>45756.083333333299</v>
      </c>
    </row>
    <row r="196" spans="1:1" x14ac:dyDescent="0.35">
      <c r="A196" s="43">
        <v>45756.125</v>
      </c>
    </row>
    <row r="197" spans="1:1" x14ac:dyDescent="0.35">
      <c r="A197" s="43">
        <v>45756.166666666701</v>
      </c>
    </row>
    <row r="198" spans="1:1" x14ac:dyDescent="0.35">
      <c r="A198" s="43">
        <v>45756.208333333299</v>
      </c>
    </row>
    <row r="199" spans="1:1" x14ac:dyDescent="0.35">
      <c r="A199" s="43">
        <v>45756.25</v>
      </c>
    </row>
    <row r="200" spans="1:1" x14ac:dyDescent="0.35">
      <c r="A200" s="43">
        <v>45756.291666666701</v>
      </c>
    </row>
    <row r="201" spans="1:1" x14ac:dyDescent="0.35">
      <c r="A201" s="43">
        <v>45756.333333333299</v>
      </c>
    </row>
    <row r="202" spans="1:1" x14ac:dyDescent="0.35">
      <c r="A202" s="43">
        <v>45756.375</v>
      </c>
    </row>
    <row r="203" spans="1:1" x14ac:dyDescent="0.35">
      <c r="A203" s="43">
        <v>45756.416666666701</v>
      </c>
    </row>
    <row r="204" spans="1:1" x14ac:dyDescent="0.35">
      <c r="A204" s="43">
        <v>45756.458333333299</v>
      </c>
    </row>
    <row r="205" spans="1:1" x14ac:dyDescent="0.35">
      <c r="A205" s="43">
        <v>45756.5</v>
      </c>
    </row>
    <row r="206" spans="1:1" x14ac:dyDescent="0.35">
      <c r="A206" s="43">
        <v>45756.541666666701</v>
      </c>
    </row>
    <row r="207" spans="1:1" x14ac:dyDescent="0.35">
      <c r="A207" s="43">
        <v>45756.583333333299</v>
      </c>
    </row>
    <row r="208" spans="1:1" x14ac:dyDescent="0.35">
      <c r="A208" s="43">
        <v>45756.625</v>
      </c>
    </row>
    <row r="209" spans="1:1" x14ac:dyDescent="0.35">
      <c r="A209" s="43">
        <v>45756.666666666701</v>
      </c>
    </row>
    <row r="210" spans="1:1" x14ac:dyDescent="0.35">
      <c r="A210" s="43">
        <v>45756.708333333299</v>
      </c>
    </row>
    <row r="211" spans="1:1" x14ac:dyDescent="0.35">
      <c r="A211" s="43">
        <v>45756.75</v>
      </c>
    </row>
    <row r="212" spans="1:1" x14ac:dyDescent="0.35">
      <c r="A212" s="43">
        <v>45756.791666666701</v>
      </c>
    </row>
    <row r="213" spans="1:1" x14ac:dyDescent="0.35">
      <c r="A213" s="43">
        <v>45756.833333333299</v>
      </c>
    </row>
    <row r="214" spans="1:1" x14ac:dyDescent="0.35">
      <c r="A214" s="43">
        <v>45756.875</v>
      </c>
    </row>
    <row r="215" spans="1:1" x14ac:dyDescent="0.35">
      <c r="A215" s="43">
        <v>45756.916666666701</v>
      </c>
    </row>
    <row r="216" spans="1:1" x14ac:dyDescent="0.35">
      <c r="A216" s="43">
        <v>45756.958333333299</v>
      </c>
    </row>
    <row r="217" spans="1:1" x14ac:dyDescent="0.35">
      <c r="A217" s="43">
        <v>45757</v>
      </c>
    </row>
    <row r="218" spans="1:1" x14ac:dyDescent="0.35">
      <c r="A218" s="43">
        <v>45757.041666666701</v>
      </c>
    </row>
    <row r="219" spans="1:1" x14ac:dyDescent="0.35">
      <c r="A219" s="43">
        <v>45757.083333333299</v>
      </c>
    </row>
    <row r="220" spans="1:1" x14ac:dyDescent="0.35">
      <c r="A220" s="43">
        <v>45757.125</v>
      </c>
    </row>
    <row r="221" spans="1:1" x14ac:dyDescent="0.35">
      <c r="A221" s="43">
        <v>45757.166666666701</v>
      </c>
    </row>
    <row r="222" spans="1:1" x14ac:dyDescent="0.35">
      <c r="A222" s="43">
        <v>45757.208333333299</v>
      </c>
    </row>
    <row r="223" spans="1:1" x14ac:dyDescent="0.35">
      <c r="A223" s="43">
        <v>45757.25</v>
      </c>
    </row>
    <row r="224" spans="1:1" x14ac:dyDescent="0.35">
      <c r="A224" s="43">
        <v>45757.291666666701</v>
      </c>
    </row>
    <row r="225" spans="1:1" x14ac:dyDescent="0.35">
      <c r="A225" s="43">
        <v>45757.333333333299</v>
      </c>
    </row>
    <row r="226" spans="1:1" x14ac:dyDescent="0.35">
      <c r="A226" s="43">
        <v>45757.375</v>
      </c>
    </row>
    <row r="227" spans="1:1" x14ac:dyDescent="0.35">
      <c r="A227" s="43">
        <v>45757.416666666701</v>
      </c>
    </row>
    <row r="228" spans="1:1" x14ac:dyDescent="0.35">
      <c r="A228" s="43">
        <v>45757.458333333299</v>
      </c>
    </row>
    <row r="229" spans="1:1" x14ac:dyDescent="0.35">
      <c r="A229" s="43">
        <v>45757.5</v>
      </c>
    </row>
    <row r="230" spans="1:1" x14ac:dyDescent="0.35">
      <c r="A230" s="43">
        <v>45757.541666666701</v>
      </c>
    </row>
    <row r="231" spans="1:1" x14ac:dyDescent="0.35">
      <c r="A231" s="43">
        <v>45757.583333333299</v>
      </c>
    </row>
    <row r="232" spans="1:1" x14ac:dyDescent="0.35">
      <c r="A232" s="43">
        <v>45757.625</v>
      </c>
    </row>
    <row r="233" spans="1:1" x14ac:dyDescent="0.35">
      <c r="A233" s="43">
        <v>45757.666666666701</v>
      </c>
    </row>
    <row r="234" spans="1:1" x14ac:dyDescent="0.35">
      <c r="A234" s="43">
        <v>45757.708333333299</v>
      </c>
    </row>
    <row r="235" spans="1:1" x14ac:dyDescent="0.35">
      <c r="A235" s="43">
        <v>45757.75</v>
      </c>
    </row>
    <row r="236" spans="1:1" x14ac:dyDescent="0.35">
      <c r="A236" s="43">
        <v>45757.791666666701</v>
      </c>
    </row>
    <row r="237" spans="1:1" x14ac:dyDescent="0.35">
      <c r="A237" s="43">
        <v>45757.833333333299</v>
      </c>
    </row>
    <row r="238" spans="1:1" x14ac:dyDescent="0.35">
      <c r="A238" s="43">
        <v>45757.875</v>
      </c>
    </row>
    <row r="239" spans="1:1" x14ac:dyDescent="0.35">
      <c r="A239" s="43">
        <v>45757.916666666701</v>
      </c>
    </row>
    <row r="240" spans="1:1" x14ac:dyDescent="0.35">
      <c r="A240" s="43">
        <v>45757.958333333299</v>
      </c>
    </row>
    <row r="241" spans="1:1" x14ac:dyDescent="0.35">
      <c r="A241" s="43">
        <v>45758</v>
      </c>
    </row>
    <row r="242" spans="1:1" x14ac:dyDescent="0.35">
      <c r="A242" s="43">
        <v>45758.041666666701</v>
      </c>
    </row>
    <row r="243" spans="1:1" x14ac:dyDescent="0.35">
      <c r="A243" s="43">
        <v>45758.083333333299</v>
      </c>
    </row>
    <row r="244" spans="1:1" x14ac:dyDescent="0.35">
      <c r="A244" s="43">
        <v>45758.125</v>
      </c>
    </row>
    <row r="245" spans="1:1" x14ac:dyDescent="0.35">
      <c r="A245" s="43">
        <v>45758.166666666701</v>
      </c>
    </row>
    <row r="246" spans="1:1" x14ac:dyDescent="0.35">
      <c r="A246" s="43">
        <v>45758.208333333299</v>
      </c>
    </row>
    <row r="247" spans="1:1" x14ac:dyDescent="0.35">
      <c r="A247" s="43">
        <v>45758.25</v>
      </c>
    </row>
    <row r="248" spans="1:1" x14ac:dyDescent="0.35">
      <c r="A248" s="43">
        <v>45758.291666666701</v>
      </c>
    </row>
    <row r="249" spans="1:1" x14ac:dyDescent="0.35">
      <c r="A249" s="43">
        <v>45758.333333333299</v>
      </c>
    </row>
    <row r="250" spans="1:1" x14ac:dyDescent="0.35">
      <c r="A250" s="43">
        <v>45758.375</v>
      </c>
    </row>
    <row r="251" spans="1:1" x14ac:dyDescent="0.35">
      <c r="A251" s="43">
        <v>45758.416666666701</v>
      </c>
    </row>
    <row r="252" spans="1:1" x14ac:dyDescent="0.35">
      <c r="A252" s="43">
        <v>45758.458333333299</v>
      </c>
    </row>
    <row r="253" spans="1:1" x14ac:dyDescent="0.35">
      <c r="A253" s="43">
        <v>45758.5</v>
      </c>
    </row>
    <row r="254" spans="1:1" x14ac:dyDescent="0.35">
      <c r="A254" s="43">
        <v>45758.541666666701</v>
      </c>
    </row>
    <row r="255" spans="1:1" x14ac:dyDescent="0.35">
      <c r="A255" s="43">
        <v>45758.583333333299</v>
      </c>
    </row>
    <row r="256" spans="1:1" x14ac:dyDescent="0.35">
      <c r="A256" s="43">
        <v>45758.625</v>
      </c>
    </row>
    <row r="257" spans="1:1" x14ac:dyDescent="0.35">
      <c r="A257" s="43">
        <v>45758.666666666701</v>
      </c>
    </row>
    <row r="258" spans="1:1" x14ac:dyDescent="0.35">
      <c r="A258" s="43">
        <v>45758.708333333299</v>
      </c>
    </row>
    <row r="259" spans="1:1" x14ac:dyDescent="0.35">
      <c r="A259" s="43">
        <v>45758.75</v>
      </c>
    </row>
    <row r="260" spans="1:1" x14ac:dyDescent="0.35">
      <c r="A260" s="43">
        <v>45758.791666666701</v>
      </c>
    </row>
    <row r="261" spans="1:1" x14ac:dyDescent="0.35">
      <c r="A261" s="43">
        <v>45758.833333333299</v>
      </c>
    </row>
    <row r="262" spans="1:1" x14ac:dyDescent="0.35">
      <c r="A262" s="43">
        <v>45758.875</v>
      </c>
    </row>
    <row r="263" spans="1:1" x14ac:dyDescent="0.35">
      <c r="A263" s="43">
        <v>45758.916666666701</v>
      </c>
    </row>
    <row r="264" spans="1:1" x14ac:dyDescent="0.35">
      <c r="A264" s="43">
        <v>45758.958333333299</v>
      </c>
    </row>
    <row r="265" spans="1:1" x14ac:dyDescent="0.35">
      <c r="A265" s="43">
        <v>45759</v>
      </c>
    </row>
    <row r="266" spans="1:1" x14ac:dyDescent="0.35">
      <c r="A266" s="43">
        <v>45759.041666666701</v>
      </c>
    </row>
    <row r="267" spans="1:1" x14ac:dyDescent="0.35">
      <c r="A267" s="43">
        <v>45759.083333333299</v>
      </c>
    </row>
    <row r="268" spans="1:1" x14ac:dyDescent="0.35">
      <c r="A268" s="43">
        <v>45759.125</v>
      </c>
    </row>
    <row r="269" spans="1:1" x14ac:dyDescent="0.35">
      <c r="A269" s="43">
        <v>45759.166666666701</v>
      </c>
    </row>
    <row r="270" spans="1:1" x14ac:dyDescent="0.35">
      <c r="A270" s="43">
        <v>45759.208333333299</v>
      </c>
    </row>
    <row r="271" spans="1:1" x14ac:dyDescent="0.35">
      <c r="A271" s="43">
        <v>45759.25</v>
      </c>
    </row>
    <row r="272" spans="1:1" x14ac:dyDescent="0.35">
      <c r="A272" s="43">
        <v>45759.291666666701</v>
      </c>
    </row>
    <row r="273" spans="1:1" x14ac:dyDescent="0.35">
      <c r="A273" s="43">
        <v>45759.333333333299</v>
      </c>
    </row>
    <row r="274" spans="1:1" x14ac:dyDescent="0.35">
      <c r="A274" s="43">
        <v>45759.375</v>
      </c>
    </row>
    <row r="275" spans="1:1" x14ac:dyDescent="0.35">
      <c r="A275" s="43">
        <v>45759.416666666701</v>
      </c>
    </row>
    <row r="276" spans="1:1" x14ac:dyDescent="0.35">
      <c r="A276" s="43">
        <v>45759.458333333299</v>
      </c>
    </row>
    <row r="277" spans="1:1" x14ac:dyDescent="0.35">
      <c r="A277" s="43">
        <v>45759.5</v>
      </c>
    </row>
    <row r="278" spans="1:1" x14ac:dyDescent="0.35">
      <c r="A278" s="43">
        <v>45759.541666666701</v>
      </c>
    </row>
    <row r="279" spans="1:1" x14ac:dyDescent="0.35">
      <c r="A279" s="43">
        <v>45759.583333333299</v>
      </c>
    </row>
    <row r="280" spans="1:1" x14ac:dyDescent="0.35">
      <c r="A280" s="43">
        <v>45759.625</v>
      </c>
    </row>
    <row r="281" spans="1:1" x14ac:dyDescent="0.35">
      <c r="A281" s="43">
        <v>45759.666666666701</v>
      </c>
    </row>
    <row r="282" spans="1:1" x14ac:dyDescent="0.35">
      <c r="A282" s="43">
        <v>45759.708333333299</v>
      </c>
    </row>
    <row r="283" spans="1:1" x14ac:dyDescent="0.35">
      <c r="A283" s="43">
        <v>45759.75</v>
      </c>
    </row>
    <row r="284" spans="1:1" x14ac:dyDescent="0.35">
      <c r="A284" s="43">
        <v>45759.791666666701</v>
      </c>
    </row>
    <row r="285" spans="1:1" x14ac:dyDescent="0.35">
      <c r="A285" s="43">
        <v>45759.833333333299</v>
      </c>
    </row>
    <row r="286" spans="1:1" x14ac:dyDescent="0.35">
      <c r="A286" s="43">
        <v>45759.875</v>
      </c>
    </row>
    <row r="287" spans="1:1" x14ac:dyDescent="0.35">
      <c r="A287" s="43">
        <v>45759.916666666701</v>
      </c>
    </row>
    <row r="288" spans="1:1" x14ac:dyDescent="0.35">
      <c r="A288" s="43">
        <v>45759.958333333299</v>
      </c>
    </row>
    <row r="289" spans="1:1" x14ac:dyDescent="0.35">
      <c r="A289" s="43">
        <v>45760</v>
      </c>
    </row>
    <row r="290" spans="1:1" x14ac:dyDescent="0.35">
      <c r="A290" s="43">
        <v>45760.041666666701</v>
      </c>
    </row>
    <row r="291" spans="1:1" x14ac:dyDescent="0.35">
      <c r="A291" s="43">
        <v>45760.083333333299</v>
      </c>
    </row>
    <row r="292" spans="1:1" x14ac:dyDescent="0.35">
      <c r="A292" s="43">
        <v>45760.125</v>
      </c>
    </row>
    <row r="293" spans="1:1" x14ac:dyDescent="0.35">
      <c r="A293" s="43">
        <v>45760.166666666701</v>
      </c>
    </row>
    <row r="294" spans="1:1" x14ac:dyDescent="0.35">
      <c r="A294" s="43">
        <v>45760.208333333299</v>
      </c>
    </row>
    <row r="295" spans="1:1" x14ac:dyDescent="0.35">
      <c r="A295" s="43">
        <v>45760.25</v>
      </c>
    </row>
    <row r="296" spans="1:1" x14ac:dyDescent="0.35">
      <c r="A296" s="43">
        <v>45760.291666666701</v>
      </c>
    </row>
    <row r="297" spans="1:1" x14ac:dyDescent="0.35">
      <c r="A297" s="43">
        <v>45760.333333333299</v>
      </c>
    </row>
    <row r="298" spans="1:1" x14ac:dyDescent="0.35">
      <c r="A298" s="43">
        <v>45760.375</v>
      </c>
    </row>
    <row r="299" spans="1:1" x14ac:dyDescent="0.35">
      <c r="A299" s="43">
        <v>45760.416666666701</v>
      </c>
    </row>
    <row r="300" spans="1:1" x14ac:dyDescent="0.35">
      <c r="A300" s="43">
        <v>45760.458333333299</v>
      </c>
    </row>
    <row r="301" spans="1:1" x14ac:dyDescent="0.35">
      <c r="A301" s="43">
        <v>45760.5</v>
      </c>
    </row>
    <row r="302" spans="1:1" x14ac:dyDescent="0.35">
      <c r="A302" s="43">
        <v>45760.541666666701</v>
      </c>
    </row>
    <row r="303" spans="1:1" x14ac:dyDescent="0.35">
      <c r="A303" s="43">
        <v>45760.583333333299</v>
      </c>
    </row>
    <row r="304" spans="1:1" x14ac:dyDescent="0.35">
      <c r="A304" s="43">
        <v>45760.625</v>
      </c>
    </row>
    <row r="305" spans="1:1" x14ac:dyDescent="0.35">
      <c r="A305" s="43">
        <v>45760.666666666701</v>
      </c>
    </row>
    <row r="306" spans="1:1" x14ac:dyDescent="0.35">
      <c r="A306" s="43">
        <v>45760.708333333299</v>
      </c>
    </row>
    <row r="307" spans="1:1" x14ac:dyDescent="0.35">
      <c r="A307" s="43">
        <v>45760.75</v>
      </c>
    </row>
    <row r="308" spans="1:1" x14ac:dyDescent="0.35">
      <c r="A308" s="43">
        <v>45760.791666666701</v>
      </c>
    </row>
    <row r="309" spans="1:1" x14ac:dyDescent="0.35">
      <c r="A309" s="43">
        <v>45760.833333333299</v>
      </c>
    </row>
    <row r="310" spans="1:1" x14ac:dyDescent="0.35">
      <c r="A310" s="43">
        <v>45760.875</v>
      </c>
    </row>
    <row r="311" spans="1:1" x14ac:dyDescent="0.35">
      <c r="A311" s="43">
        <v>45760.916666666701</v>
      </c>
    </row>
    <row r="312" spans="1:1" x14ac:dyDescent="0.35">
      <c r="A312" s="43">
        <v>45760.958333333299</v>
      </c>
    </row>
    <row r="313" spans="1:1" x14ac:dyDescent="0.35">
      <c r="A313" s="43">
        <v>45761</v>
      </c>
    </row>
    <row r="314" spans="1:1" x14ac:dyDescent="0.35">
      <c r="A314" s="43">
        <v>45761.041666666701</v>
      </c>
    </row>
    <row r="315" spans="1:1" x14ac:dyDescent="0.35">
      <c r="A315" s="43">
        <v>45761.083333333299</v>
      </c>
    </row>
    <row r="316" spans="1:1" x14ac:dyDescent="0.35">
      <c r="A316" s="43">
        <v>45761.125</v>
      </c>
    </row>
    <row r="317" spans="1:1" x14ac:dyDescent="0.35">
      <c r="A317" s="43">
        <v>45761.166666666701</v>
      </c>
    </row>
    <row r="318" spans="1:1" x14ac:dyDescent="0.35">
      <c r="A318" s="43">
        <v>45761.208333333299</v>
      </c>
    </row>
    <row r="319" spans="1:1" x14ac:dyDescent="0.35">
      <c r="A319" s="43">
        <v>45761.25</v>
      </c>
    </row>
    <row r="320" spans="1:1" x14ac:dyDescent="0.35">
      <c r="A320" s="43">
        <v>45761.291666666701</v>
      </c>
    </row>
    <row r="321" spans="1:1" x14ac:dyDescent="0.35">
      <c r="A321" s="43">
        <v>45761.333333333299</v>
      </c>
    </row>
    <row r="322" spans="1:1" x14ac:dyDescent="0.35">
      <c r="A322" s="43">
        <v>45761.375</v>
      </c>
    </row>
    <row r="323" spans="1:1" x14ac:dyDescent="0.35">
      <c r="A323" s="43">
        <v>45761.416666666701</v>
      </c>
    </row>
    <row r="324" spans="1:1" x14ac:dyDescent="0.35">
      <c r="A324" s="43">
        <v>45761.458333333299</v>
      </c>
    </row>
    <row r="325" spans="1:1" x14ac:dyDescent="0.35">
      <c r="A325" s="43">
        <v>45761.5</v>
      </c>
    </row>
    <row r="326" spans="1:1" x14ac:dyDescent="0.35">
      <c r="A326" s="43">
        <v>45761.541666666701</v>
      </c>
    </row>
    <row r="327" spans="1:1" x14ac:dyDescent="0.35">
      <c r="A327" s="43">
        <v>45761.583333333299</v>
      </c>
    </row>
    <row r="328" spans="1:1" x14ac:dyDescent="0.35">
      <c r="A328" s="43">
        <v>45761.625</v>
      </c>
    </row>
    <row r="329" spans="1:1" x14ac:dyDescent="0.35">
      <c r="A329" s="43">
        <v>45761.666666666701</v>
      </c>
    </row>
    <row r="330" spans="1:1" x14ac:dyDescent="0.35">
      <c r="A330" s="43">
        <v>45761.708333333299</v>
      </c>
    </row>
    <row r="331" spans="1:1" x14ac:dyDescent="0.35">
      <c r="A331" s="43">
        <v>45761.75</v>
      </c>
    </row>
    <row r="332" spans="1:1" x14ac:dyDescent="0.35">
      <c r="A332" s="43">
        <v>45761.791666666701</v>
      </c>
    </row>
    <row r="333" spans="1:1" x14ac:dyDescent="0.35">
      <c r="A333" s="43">
        <v>45761.833333333299</v>
      </c>
    </row>
    <row r="334" spans="1:1" x14ac:dyDescent="0.35">
      <c r="A334" s="43">
        <v>45761.875</v>
      </c>
    </row>
    <row r="335" spans="1:1" x14ac:dyDescent="0.35">
      <c r="A335" s="43">
        <v>45761.916666666701</v>
      </c>
    </row>
    <row r="336" spans="1:1" x14ac:dyDescent="0.35">
      <c r="A336" s="43">
        <v>45761.958333333299</v>
      </c>
    </row>
    <row r="337" spans="1:1" x14ac:dyDescent="0.35">
      <c r="A337" s="43">
        <v>45762</v>
      </c>
    </row>
    <row r="338" spans="1:1" x14ac:dyDescent="0.35">
      <c r="A338" s="43">
        <v>45762.041666666701</v>
      </c>
    </row>
    <row r="339" spans="1:1" x14ac:dyDescent="0.35">
      <c r="A339" s="43">
        <v>45762.083333333299</v>
      </c>
    </row>
    <row r="340" spans="1:1" x14ac:dyDescent="0.35">
      <c r="A340" s="43">
        <v>45762.125</v>
      </c>
    </row>
    <row r="341" spans="1:1" x14ac:dyDescent="0.35">
      <c r="A341" s="43">
        <v>45762.166666666701</v>
      </c>
    </row>
    <row r="342" spans="1:1" x14ac:dyDescent="0.35">
      <c r="A342" s="43">
        <v>45762.208333333299</v>
      </c>
    </row>
    <row r="343" spans="1:1" x14ac:dyDescent="0.35">
      <c r="A343" s="43">
        <v>45762.25</v>
      </c>
    </row>
    <row r="344" spans="1:1" x14ac:dyDescent="0.35">
      <c r="A344" s="43">
        <v>45762.291666666701</v>
      </c>
    </row>
    <row r="345" spans="1:1" x14ac:dyDescent="0.35">
      <c r="A345" s="43">
        <v>45762.333333333299</v>
      </c>
    </row>
    <row r="346" spans="1:1" x14ac:dyDescent="0.35">
      <c r="A346" s="43">
        <v>45762.375</v>
      </c>
    </row>
    <row r="347" spans="1:1" x14ac:dyDescent="0.35">
      <c r="A347" s="43">
        <v>45762.416666666701</v>
      </c>
    </row>
    <row r="348" spans="1:1" x14ac:dyDescent="0.35">
      <c r="A348" s="43">
        <v>45762.458333333299</v>
      </c>
    </row>
    <row r="349" spans="1:1" x14ac:dyDescent="0.35">
      <c r="A349" s="43">
        <v>45762.5</v>
      </c>
    </row>
    <row r="350" spans="1:1" x14ac:dyDescent="0.35">
      <c r="A350" s="43">
        <v>45762.541666666701</v>
      </c>
    </row>
    <row r="351" spans="1:1" x14ac:dyDescent="0.35">
      <c r="A351" s="43">
        <v>45762.583333333299</v>
      </c>
    </row>
    <row r="352" spans="1:1" x14ac:dyDescent="0.35">
      <c r="A352" s="43">
        <v>45762.625</v>
      </c>
    </row>
    <row r="353" spans="1:1" x14ac:dyDescent="0.35">
      <c r="A353" s="43">
        <v>45762.666666666701</v>
      </c>
    </row>
    <row r="354" spans="1:1" x14ac:dyDescent="0.35">
      <c r="A354" s="43">
        <v>45762.708333333299</v>
      </c>
    </row>
    <row r="355" spans="1:1" x14ac:dyDescent="0.35">
      <c r="A355" s="43">
        <v>45762.75</v>
      </c>
    </row>
    <row r="356" spans="1:1" x14ac:dyDescent="0.35">
      <c r="A356" s="43">
        <v>45762.791666666701</v>
      </c>
    </row>
    <row r="357" spans="1:1" x14ac:dyDescent="0.35">
      <c r="A357" s="43">
        <v>45762.833333333299</v>
      </c>
    </row>
    <row r="358" spans="1:1" x14ac:dyDescent="0.35">
      <c r="A358" s="43">
        <v>45762.875</v>
      </c>
    </row>
    <row r="359" spans="1:1" x14ac:dyDescent="0.35">
      <c r="A359" s="43">
        <v>45762.916666666701</v>
      </c>
    </row>
    <row r="360" spans="1:1" x14ac:dyDescent="0.35">
      <c r="A360" s="43">
        <v>45762.958333333299</v>
      </c>
    </row>
    <row r="361" spans="1:1" x14ac:dyDescent="0.35">
      <c r="A361" s="43">
        <v>45763</v>
      </c>
    </row>
    <row r="362" spans="1:1" x14ac:dyDescent="0.35">
      <c r="A362" s="43">
        <v>45763.041666666701</v>
      </c>
    </row>
    <row r="363" spans="1:1" x14ac:dyDescent="0.35">
      <c r="A363" s="43">
        <v>45763.083333333299</v>
      </c>
    </row>
    <row r="364" spans="1:1" x14ac:dyDescent="0.35">
      <c r="A364" s="43">
        <v>45763.125</v>
      </c>
    </row>
    <row r="365" spans="1:1" x14ac:dyDescent="0.35">
      <c r="A365" s="43">
        <v>45763.166666666701</v>
      </c>
    </row>
    <row r="366" spans="1:1" x14ac:dyDescent="0.35">
      <c r="A366" s="43">
        <v>45763.208333333299</v>
      </c>
    </row>
    <row r="367" spans="1:1" x14ac:dyDescent="0.35">
      <c r="A367" s="43">
        <v>45763.25</v>
      </c>
    </row>
    <row r="368" spans="1:1" x14ac:dyDescent="0.35">
      <c r="A368" s="43">
        <v>45763.291666666701</v>
      </c>
    </row>
    <row r="369" spans="1:1" x14ac:dyDescent="0.35">
      <c r="A369" s="43">
        <v>45763.333333333299</v>
      </c>
    </row>
    <row r="370" spans="1:1" x14ac:dyDescent="0.35">
      <c r="A370" s="43">
        <v>45763.375</v>
      </c>
    </row>
    <row r="371" spans="1:1" x14ac:dyDescent="0.35">
      <c r="A371" s="43">
        <v>45763.416666666701</v>
      </c>
    </row>
    <row r="372" spans="1:1" x14ac:dyDescent="0.35">
      <c r="A372" s="43">
        <v>45763.458333333299</v>
      </c>
    </row>
    <row r="373" spans="1:1" x14ac:dyDescent="0.35">
      <c r="A373" s="43">
        <v>45763.5</v>
      </c>
    </row>
    <row r="374" spans="1:1" x14ac:dyDescent="0.35">
      <c r="A374" s="43">
        <v>45763.541666666701</v>
      </c>
    </row>
    <row r="375" spans="1:1" x14ac:dyDescent="0.35">
      <c r="A375" s="43">
        <v>45763.583333333299</v>
      </c>
    </row>
    <row r="376" spans="1:1" x14ac:dyDescent="0.35">
      <c r="A376" s="43">
        <v>45763.625</v>
      </c>
    </row>
    <row r="377" spans="1:1" x14ac:dyDescent="0.35">
      <c r="A377" s="43">
        <v>45763.666666666701</v>
      </c>
    </row>
    <row r="378" spans="1:1" x14ac:dyDescent="0.35">
      <c r="A378" s="43">
        <v>45763.708333333299</v>
      </c>
    </row>
    <row r="379" spans="1:1" x14ac:dyDescent="0.35">
      <c r="A379" s="43">
        <v>45763.75</v>
      </c>
    </row>
    <row r="380" spans="1:1" x14ac:dyDescent="0.35">
      <c r="A380" s="43">
        <v>45763.791666666701</v>
      </c>
    </row>
    <row r="381" spans="1:1" x14ac:dyDescent="0.35">
      <c r="A381" s="43">
        <v>45763.833333333299</v>
      </c>
    </row>
    <row r="382" spans="1:1" x14ac:dyDescent="0.35">
      <c r="A382" s="43">
        <v>45763.875</v>
      </c>
    </row>
    <row r="383" spans="1:1" x14ac:dyDescent="0.35">
      <c r="A383" s="43">
        <v>45763.916666666701</v>
      </c>
    </row>
    <row r="384" spans="1:1" x14ac:dyDescent="0.35">
      <c r="A384" s="43">
        <v>45763.958333333299</v>
      </c>
    </row>
    <row r="385" spans="1:1" x14ac:dyDescent="0.35">
      <c r="A385" s="43">
        <v>45764</v>
      </c>
    </row>
    <row r="386" spans="1:1" x14ac:dyDescent="0.35">
      <c r="A386" s="43">
        <v>45764.041666666701</v>
      </c>
    </row>
    <row r="387" spans="1:1" x14ac:dyDescent="0.35">
      <c r="A387" s="43">
        <v>45764.083333333299</v>
      </c>
    </row>
    <row r="388" spans="1:1" x14ac:dyDescent="0.35">
      <c r="A388" s="43">
        <v>45764.125</v>
      </c>
    </row>
    <row r="389" spans="1:1" x14ac:dyDescent="0.35">
      <c r="A389" s="43">
        <v>45764.166666666701</v>
      </c>
    </row>
    <row r="390" spans="1:1" x14ac:dyDescent="0.35">
      <c r="A390" s="43">
        <v>45764.208333333299</v>
      </c>
    </row>
    <row r="391" spans="1:1" x14ac:dyDescent="0.35">
      <c r="A391" s="43">
        <v>45764.25</v>
      </c>
    </row>
    <row r="392" spans="1:1" x14ac:dyDescent="0.35">
      <c r="A392" s="43">
        <v>45764.291666666701</v>
      </c>
    </row>
    <row r="393" spans="1:1" x14ac:dyDescent="0.35">
      <c r="A393" s="43">
        <v>45764.333333333299</v>
      </c>
    </row>
    <row r="394" spans="1:1" x14ac:dyDescent="0.35">
      <c r="A394" s="43">
        <v>45764.375</v>
      </c>
    </row>
    <row r="395" spans="1:1" x14ac:dyDescent="0.35">
      <c r="A395" s="43">
        <v>45764.416666666701</v>
      </c>
    </row>
    <row r="396" spans="1:1" x14ac:dyDescent="0.35">
      <c r="A396" s="43">
        <v>45764.458333333299</v>
      </c>
    </row>
    <row r="397" spans="1:1" x14ac:dyDescent="0.35">
      <c r="A397" s="43">
        <v>45764.5</v>
      </c>
    </row>
    <row r="398" spans="1:1" x14ac:dyDescent="0.35">
      <c r="A398" s="43">
        <v>45764.541666666701</v>
      </c>
    </row>
    <row r="399" spans="1:1" x14ac:dyDescent="0.35">
      <c r="A399" s="43">
        <v>45764.583333333299</v>
      </c>
    </row>
    <row r="400" spans="1:1" x14ac:dyDescent="0.35">
      <c r="A400" s="43">
        <v>45764.625</v>
      </c>
    </row>
    <row r="401" spans="1:1" x14ac:dyDescent="0.35">
      <c r="A401" s="43">
        <v>45764.666666666701</v>
      </c>
    </row>
    <row r="402" spans="1:1" x14ac:dyDescent="0.35">
      <c r="A402" s="43">
        <v>45764.708333333299</v>
      </c>
    </row>
    <row r="403" spans="1:1" x14ac:dyDescent="0.35">
      <c r="A403" s="43">
        <v>45764.75</v>
      </c>
    </row>
    <row r="404" spans="1:1" x14ac:dyDescent="0.35">
      <c r="A404" s="43">
        <v>45764.791666666701</v>
      </c>
    </row>
    <row r="405" spans="1:1" x14ac:dyDescent="0.35">
      <c r="A405" s="43">
        <v>45764.833333333299</v>
      </c>
    </row>
    <row r="406" spans="1:1" x14ac:dyDescent="0.35">
      <c r="A406" s="43">
        <v>45764.875</v>
      </c>
    </row>
    <row r="407" spans="1:1" x14ac:dyDescent="0.35">
      <c r="A407" s="43">
        <v>45764.916666666701</v>
      </c>
    </row>
    <row r="408" spans="1:1" x14ac:dyDescent="0.35">
      <c r="A408" s="43">
        <v>45764.958333333299</v>
      </c>
    </row>
    <row r="409" spans="1:1" x14ac:dyDescent="0.35">
      <c r="A409" s="43">
        <v>45765</v>
      </c>
    </row>
    <row r="410" spans="1:1" x14ac:dyDescent="0.35">
      <c r="A410" s="43">
        <v>45765.041666666701</v>
      </c>
    </row>
    <row r="411" spans="1:1" x14ac:dyDescent="0.35">
      <c r="A411" s="43">
        <v>45765.083333333299</v>
      </c>
    </row>
    <row r="412" spans="1:1" x14ac:dyDescent="0.35">
      <c r="A412" s="43">
        <v>45765.125</v>
      </c>
    </row>
    <row r="413" spans="1:1" x14ac:dyDescent="0.35">
      <c r="A413" s="43">
        <v>45765.166666666701</v>
      </c>
    </row>
    <row r="414" spans="1:1" x14ac:dyDescent="0.35">
      <c r="A414" s="43">
        <v>45765.208333333299</v>
      </c>
    </row>
    <row r="415" spans="1:1" x14ac:dyDescent="0.35">
      <c r="A415" s="43">
        <v>45765.25</v>
      </c>
    </row>
    <row r="416" spans="1:1" x14ac:dyDescent="0.35">
      <c r="A416" s="43">
        <v>45765.291666666701</v>
      </c>
    </row>
    <row r="417" spans="1:1" x14ac:dyDescent="0.35">
      <c r="A417" s="43">
        <v>45765.333333333299</v>
      </c>
    </row>
    <row r="418" spans="1:1" x14ac:dyDescent="0.35">
      <c r="A418" s="43">
        <v>45765.375</v>
      </c>
    </row>
    <row r="419" spans="1:1" x14ac:dyDescent="0.35">
      <c r="A419" s="43">
        <v>45765.416666666701</v>
      </c>
    </row>
    <row r="420" spans="1:1" x14ac:dyDescent="0.35">
      <c r="A420" s="43">
        <v>45765.458333333299</v>
      </c>
    </row>
    <row r="421" spans="1:1" x14ac:dyDescent="0.35">
      <c r="A421" s="43">
        <v>45765.5</v>
      </c>
    </row>
    <row r="422" spans="1:1" x14ac:dyDescent="0.35">
      <c r="A422" s="43">
        <v>45765.541666666701</v>
      </c>
    </row>
    <row r="423" spans="1:1" x14ac:dyDescent="0.35">
      <c r="A423" s="43">
        <v>45765.583333333299</v>
      </c>
    </row>
    <row r="424" spans="1:1" x14ac:dyDescent="0.35">
      <c r="A424" s="43">
        <v>45765.625</v>
      </c>
    </row>
    <row r="425" spans="1:1" x14ac:dyDescent="0.35">
      <c r="A425" s="43">
        <v>45765.666666666701</v>
      </c>
    </row>
    <row r="426" spans="1:1" x14ac:dyDescent="0.35">
      <c r="A426" s="43">
        <v>45765.708333333299</v>
      </c>
    </row>
    <row r="427" spans="1:1" x14ac:dyDescent="0.35">
      <c r="A427" s="43">
        <v>45765.75</v>
      </c>
    </row>
    <row r="428" spans="1:1" x14ac:dyDescent="0.35">
      <c r="A428" s="43">
        <v>45765.791666666701</v>
      </c>
    </row>
    <row r="429" spans="1:1" x14ac:dyDescent="0.35">
      <c r="A429" s="43">
        <v>45765.833333333299</v>
      </c>
    </row>
    <row r="430" spans="1:1" x14ac:dyDescent="0.35">
      <c r="A430" s="43">
        <v>45765.875</v>
      </c>
    </row>
    <row r="431" spans="1:1" x14ac:dyDescent="0.35">
      <c r="A431" s="43">
        <v>45765.916666666701</v>
      </c>
    </row>
    <row r="432" spans="1:1" x14ac:dyDescent="0.35">
      <c r="A432" s="43">
        <v>45765.958333333299</v>
      </c>
    </row>
    <row r="433" spans="1:1" x14ac:dyDescent="0.35">
      <c r="A433" s="43">
        <v>45766</v>
      </c>
    </row>
    <row r="434" spans="1:1" x14ac:dyDescent="0.35">
      <c r="A434" s="43">
        <v>45766.041666666701</v>
      </c>
    </row>
    <row r="435" spans="1:1" x14ac:dyDescent="0.35">
      <c r="A435" s="43">
        <v>45766.083333333299</v>
      </c>
    </row>
    <row r="436" spans="1:1" x14ac:dyDescent="0.35">
      <c r="A436" s="43">
        <v>45766.125</v>
      </c>
    </row>
    <row r="437" spans="1:1" x14ac:dyDescent="0.35">
      <c r="A437" s="43">
        <v>45766.166666666701</v>
      </c>
    </row>
    <row r="438" spans="1:1" x14ac:dyDescent="0.35">
      <c r="A438" s="43">
        <v>45766.208333333299</v>
      </c>
    </row>
    <row r="439" spans="1:1" x14ac:dyDescent="0.35">
      <c r="A439" s="43">
        <v>45766.25</v>
      </c>
    </row>
    <row r="440" spans="1:1" x14ac:dyDescent="0.35">
      <c r="A440" s="43">
        <v>45766.291666666701</v>
      </c>
    </row>
    <row r="441" spans="1:1" x14ac:dyDescent="0.35">
      <c r="A441" s="43">
        <v>45766.333333333299</v>
      </c>
    </row>
    <row r="442" spans="1:1" x14ac:dyDescent="0.35">
      <c r="A442" s="43">
        <v>45766.375</v>
      </c>
    </row>
    <row r="443" spans="1:1" x14ac:dyDescent="0.35">
      <c r="A443" s="43">
        <v>45766.416666666701</v>
      </c>
    </row>
    <row r="444" spans="1:1" x14ac:dyDescent="0.35">
      <c r="A444" s="43">
        <v>45766.458333333299</v>
      </c>
    </row>
    <row r="445" spans="1:1" x14ac:dyDescent="0.35">
      <c r="A445" s="43">
        <v>45766.5</v>
      </c>
    </row>
    <row r="446" spans="1:1" x14ac:dyDescent="0.35">
      <c r="A446" s="43">
        <v>45766.541666666701</v>
      </c>
    </row>
    <row r="447" spans="1:1" x14ac:dyDescent="0.35">
      <c r="A447" s="43">
        <v>45766.583333333299</v>
      </c>
    </row>
    <row r="448" spans="1:1" x14ac:dyDescent="0.35">
      <c r="A448" s="43">
        <v>45766.625</v>
      </c>
    </row>
    <row r="449" spans="1:1" x14ac:dyDescent="0.35">
      <c r="A449" s="43">
        <v>45766.666666666701</v>
      </c>
    </row>
    <row r="450" spans="1:1" x14ac:dyDescent="0.35">
      <c r="A450" s="43">
        <v>45766.708333333299</v>
      </c>
    </row>
    <row r="451" spans="1:1" x14ac:dyDescent="0.35">
      <c r="A451" s="43">
        <v>45766.75</v>
      </c>
    </row>
    <row r="452" spans="1:1" x14ac:dyDescent="0.35">
      <c r="A452" s="43">
        <v>45766.791666666701</v>
      </c>
    </row>
    <row r="453" spans="1:1" x14ac:dyDescent="0.35">
      <c r="A453" s="43">
        <v>45766.833333333299</v>
      </c>
    </row>
    <row r="454" spans="1:1" x14ac:dyDescent="0.35">
      <c r="A454" s="43">
        <v>45766.875</v>
      </c>
    </row>
    <row r="455" spans="1:1" x14ac:dyDescent="0.35">
      <c r="A455" s="43">
        <v>45766.916666666701</v>
      </c>
    </row>
    <row r="456" spans="1:1" x14ac:dyDescent="0.35">
      <c r="A456" s="43">
        <v>45766.958333333299</v>
      </c>
    </row>
    <row r="457" spans="1:1" x14ac:dyDescent="0.35">
      <c r="A457" s="43">
        <v>45767</v>
      </c>
    </row>
    <row r="458" spans="1:1" x14ac:dyDescent="0.35">
      <c r="A458" s="43">
        <v>45767.041666666701</v>
      </c>
    </row>
    <row r="459" spans="1:1" x14ac:dyDescent="0.35">
      <c r="A459" s="43">
        <v>45767.083333333299</v>
      </c>
    </row>
    <row r="460" spans="1:1" x14ac:dyDescent="0.35">
      <c r="A460" s="43">
        <v>45767.125</v>
      </c>
    </row>
    <row r="461" spans="1:1" x14ac:dyDescent="0.35">
      <c r="A461" s="43">
        <v>45767.166666666701</v>
      </c>
    </row>
    <row r="462" spans="1:1" x14ac:dyDescent="0.35">
      <c r="A462" s="43">
        <v>45767.208333333299</v>
      </c>
    </row>
    <row r="463" spans="1:1" x14ac:dyDescent="0.35">
      <c r="A463" s="43">
        <v>45767.25</v>
      </c>
    </row>
    <row r="464" spans="1:1" x14ac:dyDescent="0.35">
      <c r="A464" s="43">
        <v>45767.291666666701</v>
      </c>
    </row>
    <row r="465" spans="1:1" x14ac:dyDescent="0.35">
      <c r="A465" s="43">
        <v>45767.333333333299</v>
      </c>
    </row>
    <row r="466" spans="1:1" x14ac:dyDescent="0.35">
      <c r="A466" s="43">
        <v>45767.375</v>
      </c>
    </row>
    <row r="467" spans="1:1" x14ac:dyDescent="0.35">
      <c r="A467" s="43">
        <v>45767.416666666701</v>
      </c>
    </row>
    <row r="468" spans="1:1" x14ac:dyDescent="0.35">
      <c r="A468" s="43">
        <v>45767.458333333299</v>
      </c>
    </row>
    <row r="469" spans="1:1" x14ac:dyDescent="0.35">
      <c r="A469" s="43">
        <v>45767.5</v>
      </c>
    </row>
    <row r="470" spans="1:1" x14ac:dyDescent="0.35">
      <c r="A470" s="43">
        <v>45767.541666666701</v>
      </c>
    </row>
    <row r="471" spans="1:1" x14ac:dyDescent="0.35">
      <c r="A471" s="43">
        <v>45767.583333333299</v>
      </c>
    </row>
    <row r="472" spans="1:1" x14ac:dyDescent="0.35">
      <c r="A472" s="43">
        <v>45767.625</v>
      </c>
    </row>
    <row r="473" spans="1:1" x14ac:dyDescent="0.35">
      <c r="A473" s="43">
        <v>45767.666666666701</v>
      </c>
    </row>
    <row r="474" spans="1:1" x14ac:dyDescent="0.35">
      <c r="A474" s="43">
        <v>45767.708333333299</v>
      </c>
    </row>
    <row r="475" spans="1:1" x14ac:dyDescent="0.35">
      <c r="A475" s="43">
        <v>45767.75</v>
      </c>
    </row>
    <row r="476" spans="1:1" x14ac:dyDescent="0.35">
      <c r="A476" s="43">
        <v>45767.791666666701</v>
      </c>
    </row>
    <row r="477" spans="1:1" x14ac:dyDescent="0.35">
      <c r="A477" s="43">
        <v>45767.833333333299</v>
      </c>
    </row>
    <row r="478" spans="1:1" x14ac:dyDescent="0.35">
      <c r="A478" s="43">
        <v>45767.875</v>
      </c>
    </row>
    <row r="479" spans="1:1" x14ac:dyDescent="0.35">
      <c r="A479" s="43">
        <v>45767.916666666701</v>
      </c>
    </row>
    <row r="480" spans="1:1" x14ac:dyDescent="0.35">
      <c r="A480" s="43">
        <v>45767.958333333299</v>
      </c>
    </row>
    <row r="481" spans="1:1" x14ac:dyDescent="0.35">
      <c r="A481" s="43">
        <v>45768</v>
      </c>
    </row>
    <row r="482" spans="1:1" x14ac:dyDescent="0.35">
      <c r="A482" s="43">
        <v>45768.041666666701</v>
      </c>
    </row>
    <row r="483" spans="1:1" x14ac:dyDescent="0.35">
      <c r="A483" s="43">
        <v>45768.083333333299</v>
      </c>
    </row>
    <row r="484" spans="1:1" x14ac:dyDescent="0.35">
      <c r="A484" s="43">
        <v>45768.125</v>
      </c>
    </row>
    <row r="485" spans="1:1" x14ac:dyDescent="0.35">
      <c r="A485" s="43">
        <v>45768.166666666701</v>
      </c>
    </row>
    <row r="486" spans="1:1" x14ac:dyDescent="0.35">
      <c r="A486" s="43">
        <v>45768.208333333299</v>
      </c>
    </row>
    <row r="487" spans="1:1" x14ac:dyDescent="0.35">
      <c r="A487" s="43">
        <v>45768.25</v>
      </c>
    </row>
    <row r="488" spans="1:1" x14ac:dyDescent="0.35">
      <c r="A488" s="43">
        <v>45768.291666666701</v>
      </c>
    </row>
    <row r="489" spans="1:1" x14ac:dyDescent="0.35">
      <c r="A489" s="43">
        <v>45768.333333333299</v>
      </c>
    </row>
    <row r="490" spans="1:1" x14ac:dyDescent="0.35">
      <c r="A490" s="43">
        <v>45768.375</v>
      </c>
    </row>
    <row r="491" spans="1:1" x14ac:dyDescent="0.35">
      <c r="A491" s="43">
        <v>45768.416666666701</v>
      </c>
    </row>
    <row r="492" spans="1:1" x14ac:dyDescent="0.35">
      <c r="A492" s="43">
        <v>45768.458333333299</v>
      </c>
    </row>
    <row r="493" spans="1:1" x14ac:dyDescent="0.35">
      <c r="A493" s="43">
        <v>45768.5</v>
      </c>
    </row>
    <row r="494" spans="1:1" x14ac:dyDescent="0.35">
      <c r="A494" s="43">
        <v>45768.541666666701</v>
      </c>
    </row>
    <row r="495" spans="1:1" x14ac:dyDescent="0.35">
      <c r="A495" s="43">
        <v>45768.583333333299</v>
      </c>
    </row>
    <row r="496" spans="1:1" x14ac:dyDescent="0.35">
      <c r="A496" s="43">
        <v>45768.625</v>
      </c>
    </row>
    <row r="497" spans="1:1" x14ac:dyDescent="0.35">
      <c r="A497" s="43">
        <v>45768.666666666701</v>
      </c>
    </row>
    <row r="498" spans="1:1" x14ac:dyDescent="0.35">
      <c r="A498" s="43">
        <v>45768.708333333299</v>
      </c>
    </row>
    <row r="499" spans="1:1" x14ac:dyDescent="0.35">
      <c r="A499" s="43">
        <v>45768.75</v>
      </c>
    </row>
    <row r="500" spans="1:1" x14ac:dyDescent="0.35">
      <c r="A500" s="43">
        <v>45768.791666666701</v>
      </c>
    </row>
    <row r="501" spans="1:1" x14ac:dyDescent="0.35">
      <c r="A501" s="43">
        <v>45768.833333333299</v>
      </c>
    </row>
    <row r="502" spans="1:1" x14ac:dyDescent="0.35">
      <c r="A502" s="43">
        <v>45768.875</v>
      </c>
    </row>
    <row r="503" spans="1:1" x14ac:dyDescent="0.35">
      <c r="A503" s="43">
        <v>45768.916666666701</v>
      </c>
    </row>
    <row r="504" spans="1:1" x14ac:dyDescent="0.35">
      <c r="A504" s="43">
        <v>45768.958333333299</v>
      </c>
    </row>
    <row r="505" spans="1:1" x14ac:dyDescent="0.35">
      <c r="A505" s="43">
        <v>45769</v>
      </c>
    </row>
    <row r="506" spans="1:1" x14ac:dyDescent="0.35">
      <c r="A506" s="43">
        <v>45769.041666666701</v>
      </c>
    </row>
    <row r="507" spans="1:1" x14ac:dyDescent="0.35">
      <c r="A507" s="43">
        <v>45769.083333333299</v>
      </c>
    </row>
    <row r="508" spans="1:1" x14ac:dyDescent="0.35">
      <c r="A508" s="43">
        <v>45769.125</v>
      </c>
    </row>
    <row r="509" spans="1:1" x14ac:dyDescent="0.35">
      <c r="A509" s="43">
        <v>45769.166666666701</v>
      </c>
    </row>
    <row r="510" spans="1:1" x14ac:dyDescent="0.35">
      <c r="A510" s="43">
        <v>45769.208333333299</v>
      </c>
    </row>
    <row r="511" spans="1:1" x14ac:dyDescent="0.35">
      <c r="A511" s="43">
        <v>45769.25</v>
      </c>
    </row>
    <row r="512" spans="1:1" x14ac:dyDescent="0.35">
      <c r="A512" s="43">
        <v>45769.291666666701</v>
      </c>
    </row>
    <row r="513" spans="1:1" x14ac:dyDescent="0.35">
      <c r="A513" s="43">
        <v>45769.333333333299</v>
      </c>
    </row>
    <row r="514" spans="1:1" x14ac:dyDescent="0.35">
      <c r="A514" s="43">
        <v>45769.375</v>
      </c>
    </row>
    <row r="515" spans="1:1" x14ac:dyDescent="0.35">
      <c r="A515" s="43">
        <v>45769.416666666701</v>
      </c>
    </row>
    <row r="516" spans="1:1" x14ac:dyDescent="0.35">
      <c r="A516" s="43">
        <v>45769.458333333299</v>
      </c>
    </row>
    <row r="517" spans="1:1" x14ac:dyDescent="0.35">
      <c r="A517" s="43">
        <v>45769.5</v>
      </c>
    </row>
    <row r="518" spans="1:1" x14ac:dyDescent="0.35">
      <c r="A518" s="43">
        <v>45769.541666666701</v>
      </c>
    </row>
    <row r="519" spans="1:1" x14ac:dyDescent="0.35">
      <c r="A519" s="43">
        <v>45769.583333333299</v>
      </c>
    </row>
    <row r="520" spans="1:1" x14ac:dyDescent="0.35">
      <c r="A520" s="43">
        <v>45769.625</v>
      </c>
    </row>
    <row r="521" spans="1:1" x14ac:dyDescent="0.35">
      <c r="A521" s="43">
        <v>45769.666666666701</v>
      </c>
    </row>
    <row r="522" spans="1:1" x14ac:dyDescent="0.35">
      <c r="A522" s="43">
        <v>45769.708333333299</v>
      </c>
    </row>
    <row r="523" spans="1:1" x14ac:dyDescent="0.35">
      <c r="A523" s="43">
        <v>45769.75</v>
      </c>
    </row>
    <row r="524" spans="1:1" x14ac:dyDescent="0.35">
      <c r="A524" s="43">
        <v>45769.791666666701</v>
      </c>
    </row>
    <row r="525" spans="1:1" x14ac:dyDescent="0.35">
      <c r="A525" s="43">
        <v>45769.833333333299</v>
      </c>
    </row>
    <row r="526" spans="1:1" x14ac:dyDescent="0.35">
      <c r="A526" s="43">
        <v>45769.875</v>
      </c>
    </row>
    <row r="527" spans="1:1" x14ac:dyDescent="0.35">
      <c r="A527" s="43">
        <v>45769.916666666701</v>
      </c>
    </row>
    <row r="528" spans="1:1" x14ac:dyDescent="0.35">
      <c r="A528" s="43">
        <v>45769.958333333299</v>
      </c>
    </row>
    <row r="529" spans="1:1" x14ac:dyDescent="0.35">
      <c r="A529" s="43">
        <v>45770</v>
      </c>
    </row>
    <row r="530" spans="1:1" x14ac:dyDescent="0.35">
      <c r="A530" s="43">
        <v>45770.041666666701</v>
      </c>
    </row>
    <row r="531" spans="1:1" x14ac:dyDescent="0.35">
      <c r="A531" s="43">
        <v>45770.083333333299</v>
      </c>
    </row>
    <row r="532" spans="1:1" x14ac:dyDescent="0.35">
      <c r="A532" s="43">
        <v>45770.125</v>
      </c>
    </row>
    <row r="533" spans="1:1" x14ac:dyDescent="0.35">
      <c r="A533" s="43">
        <v>45770.166666666701</v>
      </c>
    </row>
    <row r="534" spans="1:1" x14ac:dyDescent="0.35">
      <c r="A534" s="43">
        <v>45770.208333333299</v>
      </c>
    </row>
    <row r="535" spans="1:1" x14ac:dyDescent="0.35">
      <c r="A535" s="43">
        <v>45770.25</v>
      </c>
    </row>
    <row r="536" spans="1:1" x14ac:dyDescent="0.35">
      <c r="A536" s="43">
        <v>45770.291666666701</v>
      </c>
    </row>
    <row r="537" spans="1:1" x14ac:dyDescent="0.35">
      <c r="A537" s="43">
        <v>45770.333333333299</v>
      </c>
    </row>
    <row r="538" spans="1:1" x14ac:dyDescent="0.35">
      <c r="A538" s="43">
        <v>45770.375</v>
      </c>
    </row>
    <row r="539" spans="1:1" x14ac:dyDescent="0.35">
      <c r="A539" s="43">
        <v>45770.416666666701</v>
      </c>
    </row>
    <row r="540" spans="1:1" x14ac:dyDescent="0.35">
      <c r="A540" s="43">
        <v>45770.458333333299</v>
      </c>
    </row>
    <row r="541" spans="1:1" x14ac:dyDescent="0.35">
      <c r="A541" s="43">
        <v>45770.5</v>
      </c>
    </row>
    <row r="542" spans="1:1" x14ac:dyDescent="0.35">
      <c r="A542" s="43">
        <v>45770.541666666701</v>
      </c>
    </row>
    <row r="543" spans="1:1" x14ac:dyDescent="0.35">
      <c r="A543" s="43">
        <v>45770.583333333299</v>
      </c>
    </row>
    <row r="544" spans="1:1" x14ac:dyDescent="0.35">
      <c r="A544" s="43">
        <v>45770.625</v>
      </c>
    </row>
    <row r="545" spans="1:1" x14ac:dyDescent="0.35">
      <c r="A545" s="43">
        <v>45770.666666666701</v>
      </c>
    </row>
    <row r="546" spans="1:1" x14ac:dyDescent="0.35">
      <c r="A546" s="43">
        <v>45770.708333333299</v>
      </c>
    </row>
    <row r="547" spans="1:1" x14ac:dyDescent="0.35">
      <c r="A547" s="43">
        <v>45770.75</v>
      </c>
    </row>
    <row r="548" spans="1:1" x14ac:dyDescent="0.35">
      <c r="A548" s="43">
        <v>45770.791666666701</v>
      </c>
    </row>
    <row r="549" spans="1:1" x14ac:dyDescent="0.35">
      <c r="A549" s="43">
        <v>45770.833333333299</v>
      </c>
    </row>
    <row r="550" spans="1:1" x14ac:dyDescent="0.35">
      <c r="A550" s="43">
        <v>45770.875</v>
      </c>
    </row>
    <row r="551" spans="1:1" x14ac:dyDescent="0.35">
      <c r="A551" s="43">
        <v>45770.916666666701</v>
      </c>
    </row>
    <row r="552" spans="1:1" x14ac:dyDescent="0.35">
      <c r="A552" s="43">
        <v>45770.958333333299</v>
      </c>
    </row>
    <row r="553" spans="1:1" x14ac:dyDescent="0.35">
      <c r="A553" s="43">
        <v>45771</v>
      </c>
    </row>
    <row r="554" spans="1:1" x14ac:dyDescent="0.35">
      <c r="A554" s="43">
        <v>45771.041666666701</v>
      </c>
    </row>
    <row r="555" spans="1:1" x14ac:dyDescent="0.35">
      <c r="A555" s="43">
        <v>45771.083333333299</v>
      </c>
    </row>
    <row r="556" spans="1:1" x14ac:dyDescent="0.35">
      <c r="A556" s="43">
        <v>45771.125</v>
      </c>
    </row>
    <row r="557" spans="1:1" x14ac:dyDescent="0.35">
      <c r="A557" s="43">
        <v>45771.166666666701</v>
      </c>
    </row>
    <row r="558" spans="1:1" x14ac:dyDescent="0.35">
      <c r="A558" s="43">
        <v>45771.208333333299</v>
      </c>
    </row>
    <row r="559" spans="1:1" x14ac:dyDescent="0.35">
      <c r="A559" s="43">
        <v>45771.25</v>
      </c>
    </row>
    <row r="560" spans="1:1" x14ac:dyDescent="0.35">
      <c r="A560" s="43">
        <v>45771.291666666701</v>
      </c>
    </row>
    <row r="561" spans="1:1" x14ac:dyDescent="0.35">
      <c r="A561" s="43">
        <v>45771.333333333299</v>
      </c>
    </row>
    <row r="562" spans="1:1" x14ac:dyDescent="0.35">
      <c r="A562" s="43">
        <v>45771.375</v>
      </c>
    </row>
    <row r="563" spans="1:1" x14ac:dyDescent="0.35">
      <c r="A563" s="43">
        <v>45771.416666666701</v>
      </c>
    </row>
    <row r="564" spans="1:1" x14ac:dyDescent="0.35">
      <c r="A564" s="43">
        <v>45771.458333333299</v>
      </c>
    </row>
    <row r="565" spans="1:1" x14ac:dyDescent="0.35">
      <c r="A565" s="43">
        <v>45771.5</v>
      </c>
    </row>
    <row r="566" spans="1:1" x14ac:dyDescent="0.35">
      <c r="A566" s="43">
        <v>45771.541666666701</v>
      </c>
    </row>
    <row r="567" spans="1:1" x14ac:dyDescent="0.35">
      <c r="A567" s="43">
        <v>45771.583333333299</v>
      </c>
    </row>
    <row r="568" spans="1:1" x14ac:dyDescent="0.35">
      <c r="A568" s="43">
        <v>45771.625</v>
      </c>
    </row>
    <row r="569" spans="1:1" x14ac:dyDescent="0.35">
      <c r="A569" s="43">
        <v>45771.666666666701</v>
      </c>
    </row>
    <row r="570" spans="1:1" x14ac:dyDescent="0.35">
      <c r="A570" s="43">
        <v>45771.708333333299</v>
      </c>
    </row>
    <row r="571" spans="1:1" x14ac:dyDescent="0.35">
      <c r="A571" s="43">
        <v>45771.75</v>
      </c>
    </row>
    <row r="572" spans="1:1" x14ac:dyDescent="0.35">
      <c r="A572" s="43">
        <v>45771.791666666701</v>
      </c>
    </row>
    <row r="573" spans="1:1" x14ac:dyDescent="0.35">
      <c r="A573" s="43">
        <v>45771.833333333299</v>
      </c>
    </row>
    <row r="574" spans="1:1" x14ac:dyDescent="0.35">
      <c r="A574" s="43">
        <v>45771.875</v>
      </c>
    </row>
    <row r="575" spans="1:1" x14ac:dyDescent="0.35">
      <c r="A575" s="43">
        <v>45771.916666666701</v>
      </c>
    </row>
    <row r="576" spans="1:1" x14ac:dyDescent="0.35">
      <c r="A576" s="43">
        <v>45771.958333333299</v>
      </c>
    </row>
    <row r="577" spans="1:1" x14ac:dyDescent="0.35">
      <c r="A577" s="43">
        <v>45772</v>
      </c>
    </row>
    <row r="578" spans="1:1" x14ac:dyDescent="0.35">
      <c r="A578" s="43">
        <v>45772.041666666701</v>
      </c>
    </row>
    <row r="579" spans="1:1" x14ac:dyDescent="0.35">
      <c r="A579" s="43">
        <v>45772.083333333299</v>
      </c>
    </row>
    <row r="580" spans="1:1" x14ac:dyDescent="0.35">
      <c r="A580" s="43">
        <v>45772.125</v>
      </c>
    </row>
    <row r="581" spans="1:1" x14ac:dyDescent="0.35">
      <c r="A581" s="43">
        <v>45772.166666666701</v>
      </c>
    </row>
    <row r="582" spans="1:1" x14ac:dyDescent="0.35">
      <c r="A582" s="43">
        <v>45772.208333333299</v>
      </c>
    </row>
    <row r="583" spans="1:1" x14ac:dyDescent="0.35">
      <c r="A583" s="43">
        <v>45772.25</v>
      </c>
    </row>
    <row r="584" spans="1:1" x14ac:dyDescent="0.35">
      <c r="A584" s="43">
        <v>45772.291666666701</v>
      </c>
    </row>
    <row r="585" spans="1:1" x14ac:dyDescent="0.35">
      <c r="A585" s="43">
        <v>45772.333333333299</v>
      </c>
    </row>
    <row r="586" spans="1:1" x14ac:dyDescent="0.35">
      <c r="A586" s="43">
        <v>45772.375</v>
      </c>
    </row>
    <row r="587" spans="1:1" x14ac:dyDescent="0.35">
      <c r="A587" s="43">
        <v>45772.416666666701</v>
      </c>
    </row>
    <row r="588" spans="1:1" x14ac:dyDescent="0.35">
      <c r="A588" s="43">
        <v>45772.458333333299</v>
      </c>
    </row>
    <row r="589" spans="1:1" x14ac:dyDescent="0.35">
      <c r="A589" s="43">
        <v>45772.5</v>
      </c>
    </row>
    <row r="590" spans="1:1" x14ac:dyDescent="0.35">
      <c r="A590" s="43">
        <v>45772.541666666701</v>
      </c>
    </row>
    <row r="591" spans="1:1" x14ac:dyDescent="0.35">
      <c r="A591" s="43">
        <v>45772.583333333299</v>
      </c>
    </row>
    <row r="592" spans="1:1" x14ac:dyDescent="0.35">
      <c r="A592" s="43">
        <v>45772.625</v>
      </c>
    </row>
    <row r="593" spans="1:1" x14ac:dyDescent="0.35">
      <c r="A593" s="43">
        <v>45772.666666666701</v>
      </c>
    </row>
    <row r="594" spans="1:1" x14ac:dyDescent="0.35">
      <c r="A594" s="43">
        <v>45772.708333333299</v>
      </c>
    </row>
    <row r="595" spans="1:1" x14ac:dyDescent="0.35">
      <c r="A595" s="43">
        <v>45772.75</v>
      </c>
    </row>
    <row r="596" spans="1:1" x14ac:dyDescent="0.35">
      <c r="A596" s="43">
        <v>45772.791666666701</v>
      </c>
    </row>
    <row r="597" spans="1:1" x14ac:dyDescent="0.35">
      <c r="A597" s="43">
        <v>45772.833333333299</v>
      </c>
    </row>
    <row r="598" spans="1:1" x14ac:dyDescent="0.35">
      <c r="A598" s="43">
        <v>45772.875</v>
      </c>
    </row>
    <row r="599" spans="1:1" x14ac:dyDescent="0.35">
      <c r="A599" s="43">
        <v>45772.916666666701</v>
      </c>
    </row>
    <row r="600" spans="1:1" x14ac:dyDescent="0.35">
      <c r="A600" s="43">
        <v>45772.958333333299</v>
      </c>
    </row>
    <row r="601" spans="1:1" x14ac:dyDescent="0.35">
      <c r="A601" s="43">
        <v>45773</v>
      </c>
    </row>
    <row r="602" spans="1:1" x14ac:dyDescent="0.35">
      <c r="A602" s="43">
        <v>45773.041666666701</v>
      </c>
    </row>
    <row r="603" spans="1:1" x14ac:dyDescent="0.35">
      <c r="A603" s="43">
        <v>45773.083333333299</v>
      </c>
    </row>
    <row r="604" spans="1:1" x14ac:dyDescent="0.35">
      <c r="A604" s="43">
        <v>45773.125</v>
      </c>
    </row>
    <row r="605" spans="1:1" x14ac:dyDescent="0.35">
      <c r="A605" s="43">
        <v>45773.166666666701</v>
      </c>
    </row>
    <row r="606" spans="1:1" x14ac:dyDescent="0.35">
      <c r="A606" s="43">
        <v>45773.208333333299</v>
      </c>
    </row>
    <row r="607" spans="1:1" x14ac:dyDescent="0.35">
      <c r="A607" s="43">
        <v>45773.25</v>
      </c>
    </row>
    <row r="608" spans="1:1" x14ac:dyDescent="0.35">
      <c r="A608" s="43">
        <v>45773.291666666701</v>
      </c>
    </row>
    <row r="609" spans="1:1" x14ac:dyDescent="0.35">
      <c r="A609" s="43">
        <v>45773.333333333299</v>
      </c>
    </row>
    <row r="610" spans="1:1" x14ac:dyDescent="0.35">
      <c r="A610" s="43">
        <v>45773.375</v>
      </c>
    </row>
    <row r="611" spans="1:1" x14ac:dyDescent="0.35">
      <c r="A611" s="43">
        <v>45773.416666666701</v>
      </c>
    </row>
    <row r="612" spans="1:1" x14ac:dyDescent="0.35">
      <c r="A612" s="43">
        <v>45773.458333333299</v>
      </c>
    </row>
    <row r="613" spans="1:1" x14ac:dyDescent="0.35">
      <c r="A613" s="43">
        <v>45773.5</v>
      </c>
    </row>
    <row r="614" spans="1:1" x14ac:dyDescent="0.35">
      <c r="A614" s="43">
        <v>45773.541666666701</v>
      </c>
    </row>
    <row r="615" spans="1:1" x14ac:dyDescent="0.35">
      <c r="A615" s="43">
        <v>45773.583333333299</v>
      </c>
    </row>
    <row r="616" spans="1:1" x14ac:dyDescent="0.35">
      <c r="A616" s="43">
        <v>45773.625</v>
      </c>
    </row>
    <row r="617" spans="1:1" x14ac:dyDescent="0.35">
      <c r="A617" s="43">
        <v>45773.666666666701</v>
      </c>
    </row>
    <row r="618" spans="1:1" x14ac:dyDescent="0.35">
      <c r="A618" s="43">
        <v>45773.708333333299</v>
      </c>
    </row>
    <row r="619" spans="1:1" x14ac:dyDescent="0.35">
      <c r="A619" s="43">
        <v>45773.75</v>
      </c>
    </row>
    <row r="620" spans="1:1" x14ac:dyDescent="0.35">
      <c r="A620" s="43">
        <v>45773.791666666701</v>
      </c>
    </row>
    <row r="621" spans="1:1" x14ac:dyDescent="0.35">
      <c r="A621" s="43">
        <v>45773.833333333299</v>
      </c>
    </row>
    <row r="622" spans="1:1" x14ac:dyDescent="0.35">
      <c r="A622" s="43">
        <v>45773.875</v>
      </c>
    </row>
    <row r="623" spans="1:1" x14ac:dyDescent="0.35">
      <c r="A623" s="43">
        <v>45773.916666666701</v>
      </c>
    </row>
    <row r="624" spans="1:1" x14ac:dyDescent="0.35">
      <c r="A624" s="43">
        <v>45773.958333333299</v>
      </c>
    </row>
    <row r="625" spans="1:1" x14ac:dyDescent="0.35">
      <c r="A625" s="43">
        <v>45774</v>
      </c>
    </row>
    <row r="626" spans="1:1" x14ac:dyDescent="0.35">
      <c r="A626" s="43">
        <v>45774.041666666701</v>
      </c>
    </row>
    <row r="627" spans="1:1" x14ac:dyDescent="0.35">
      <c r="A627" s="43">
        <v>45774.083333333299</v>
      </c>
    </row>
    <row r="628" spans="1:1" x14ac:dyDescent="0.35">
      <c r="A628" s="43">
        <v>45774.125</v>
      </c>
    </row>
    <row r="629" spans="1:1" x14ac:dyDescent="0.35">
      <c r="A629" s="43">
        <v>45774.166666666701</v>
      </c>
    </row>
    <row r="630" spans="1:1" x14ac:dyDescent="0.35">
      <c r="A630" s="43">
        <v>45774.208333333299</v>
      </c>
    </row>
    <row r="631" spans="1:1" x14ac:dyDescent="0.35">
      <c r="A631" s="43">
        <v>45774.25</v>
      </c>
    </row>
    <row r="632" spans="1:1" x14ac:dyDescent="0.35">
      <c r="A632" s="43">
        <v>45774.291666666701</v>
      </c>
    </row>
    <row r="633" spans="1:1" x14ac:dyDescent="0.35">
      <c r="A633" s="43">
        <v>45774.333333333299</v>
      </c>
    </row>
    <row r="634" spans="1:1" x14ac:dyDescent="0.35">
      <c r="A634" s="43">
        <v>45774.375</v>
      </c>
    </row>
    <row r="635" spans="1:1" x14ac:dyDescent="0.35">
      <c r="A635" s="43">
        <v>45774.416666666701</v>
      </c>
    </row>
    <row r="636" spans="1:1" x14ac:dyDescent="0.35">
      <c r="A636" s="43">
        <v>45774.458333333299</v>
      </c>
    </row>
    <row r="637" spans="1:1" x14ac:dyDescent="0.35">
      <c r="A637" s="43">
        <v>45774.5</v>
      </c>
    </row>
    <row r="638" spans="1:1" x14ac:dyDescent="0.35">
      <c r="A638" s="43">
        <v>45774.541666666701</v>
      </c>
    </row>
    <row r="639" spans="1:1" x14ac:dyDescent="0.35">
      <c r="A639" s="43">
        <v>45774.583333333299</v>
      </c>
    </row>
    <row r="640" spans="1:1" x14ac:dyDescent="0.35">
      <c r="A640" s="43">
        <v>45774.625</v>
      </c>
    </row>
    <row r="641" spans="1:1" x14ac:dyDescent="0.35">
      <c r="A641" s="43">
        <v>45774.666666666701</v>
      </c>
    </row>
    <row r="642" spans="1:1" x14ac:dyDescent="0.35">
      <c r="A642" s="43">
        <v>45774.708333333299</v>
      </c>
    </row>
    <row r="643" spans="1:1" x14ac:dyDescent="0.35">
      <c r="A643" s="43">
        <v>45774.75</v>
      </c>
    </row>
    <row r="644" spans="1:1" x14ac:dyDescent="0.35">
      <c r="A644" s="43">
        <v>45774.791666666701</v>
      </c>
    </row>
    <row r="645" spans="1:1" x14ac:dyDescent="0.35">
      <c r="A645" s="43">
        <v>45774.833333333299</v>
      </c>
    </row>
    <row r="646" spans="1:1" x14ac:dyDescent="0.35">
      <c r="A646" s="43">
        <v>45774.875</v>
      </c>
    </row>
    <row r="647" spans="1:1" x14ac:dyDescent="0.35">
      <c r="A647" s="43">
        <v>45774.916666666701</v>
      </c>
    </row>
    <row r="648" spans="1:1" x14ac:dyDescent="0.35">
      <c r="A648" s="43">
        <v>45774.958333333299</v>
      </c>
    </row>
    <row r="649" spans="1:1" x14ac:dyDescent="0.35">
      <c r="A649" s="43">
        <v>45775</v>
      </c>
    </row>
    <row r="650" spans="1:1" x14ac:dyDescent="0.35">
      <c r="A650" s="43">
        <v>45775.041666666701</v>
      </c>
    </row>
    <row r="651" spans="1:1" x14ac:dyDescent="0.35">
      <c r="A651" s="43">
        <v>45775.083333333299</v>
      </c>
    </row>
    <row r="652" spans="1:1" x14ac:dyDescent="0.35">
      <c r="A652" s="43">
        <v>45775.125</v>
      </c>
    </row>
    <row r="653" spans="1:1" x14ac:dyDescent="0.35">
      <c r="A653" s="43">
        <v>45775.166666666701</v>
      </c>
    </row>
    <row r="654" spans="1:1" x14ac:dyDescent="0.35">
      <c r="A654" s="43">
        <v>45775.208333333299</v>
      </c>
    </row>
    <row r="655" spans="1:1" x14ac:dyDescent="0.35">
      <c r="A655" s="43">
        <v>45775.25</v>
      </c>
    </row>
    <row r="656" spans="1:1" x14ac:dyDescent="0.35">
      <c r="A656" s="43">
        <v>45775.291666666701</v>
      </c>
    </row>
    <row r="657" spans="1:1" x14ac:dyDescent="0.35">
      <c r="A657" s="43">
        <v>45775.333333333299</v>
      </c>
    </row>
    <row r="658" spans="1:1" x14ac:dyDescent="0.35">
      <c r="A658" s="43">
        <v>45775.375</v>
      </c>
    </row>
    <row r="659" spans="1:1" x14ac:dyDescent="0.35">
      <c r="A659" s="43">
        <v>45775.416666666701</v>
      </c>
    </row>
    <row r="660" spans="1:1" x14ac:dyDescent="0.35">
      <c r="A660" s="43">
        <v>45775.458333333299</v>
      </c>
    </row>
    <row r="661" spans="1:1" x14ac:dyDescent="0.35">
      <c r="A661" s="43">
        <v>45775.5</v>
      </c>
    </row>
    <row r="662" spans="1:1" x14ac:dyDescent="0.35">
      <c r="A662" s="43">
        <v>45775.541666666701</v>
      </c>
    </row>
    <row r="663" spans="1:1" x14ac:dyDescent="0.35">
      <c r="A663" s="43">
        <v>45775.583333333299</v>
      </c>
    </row>
    <row r="664" spans="1:1" x14ac:dyDescent="0.35">
      <c r="A664" s="43">
        <v>45775.625</v>
      </c>
    </row>
    <row r="665" spans="1:1" x14ac:dyDescent="0.35">
      <c r="A665" s="43">
        <v>45775.666666666701</v>
      </c>
    </row>
    <row r="666" spans="1:1" x14ac:dyDescent="0.35">
      <c r="A666" s="43">
        <v>45775.708333333299</v>
      </c>
    </row>
    <row r="667" spans="1:1" x14ac:dyDescent="0.35">
      <c r="A667" s="43">
        <v>45775.75</v>
      </c>
    </row>
    <row r="668" spans="1:1" x14ac:dyDescent="0.35">
      <c r="A668" s="43">
        <v>45775.791666666701</v>
      </c>
    </row>
    <row r="669" spans="1:1" x14ac:dyDescent="0.35">
      <c r="A669" s="43">
        <v>45775.833333333299</v>
      </c>
    </row>
    <row r="670" spans="1:1" x14ac:dyDescent="0.35">
      <c r="A670" s="43">
        <v>45775.875</v>
      </c>
    </row>
    <row r="671" spans="1:1" x14ac:dyDescent="0.35">
      <c r="A671" s="43">
        <v>45775.916666666701</v>
      </c>
    </row>
    <row r="672" spans="1:1" x14ac:dyDescent="0.35">
      <c r="A672" s="43">
        <v>45775.958333333299</v>
      </c>
    </row>
    <row r="673" spans="1:1" x14ac:dyDescent="0.35">
      <c r="A673" s="43">
        <v>45776</v>
      </c>
    </row>
    <row r="674" spans="1:1" x14ac:dyDescent="0.35">
      <c r="A674" s="43">
        <v>45776.041666666701</v>
      </c>
    </row>
    <row r="675" spans="1:1" x14ac:dyDescent="0.35">
      <c r="A675" s="43">
        <v>45776.083333333299</v>
      </c>
    </row>
    <row r="676" spans="1:1" x14ac:dyDescent="0.35">
      <c r="A676" s="43">
        <v>45776.125</v>
      </c>
    </row>
    <row r="677" spans="1:1" x14ac:dyDescent="0.35">
      <c r="A677" s="43">
        <v>45776.166666666701</v>
      </c>
    </row>
    <row r="678" spans="1:1" x14ac:dyDescent="0.35">
      <c r="A678" s="43">
        <v>45776.208333333299</v>
      </c>
    </row>
    <row r="679" spans="1:1" x14ac:dyDescent="0.35">
      <c r="A679" s="43">
        <v>45776.25</v>
      </c>
    </row>
    <row r="680" spans="1:1" x14ac:dyDescent="0.35">
      <c r="A680" s="43">
        <v>45776.291666666701</v>
      </c>
    </row>
    <row r="681" spans="1:1" x14ac:dyDescent="0.35">
      <c r="A681" s="43">
        <v>45776.333333333299</v>
      </c>
    </row>
    <row r="682" spans="1:1" x14ac:dyDescent="0.35">
      <c r="A682" s="43">
        <v>45776.375</v>
      </c>
    </row>
    <row r="683" spans="1:1" x14ac:dyDescent="0.35">
      <c r="A683" s="43">
        <v>45776.416666666701</v>
      </c>
    </row>
    <row r="684" spans="1:1" x14ac:dyDescent="0.35">
      <c r="A684" s="43">
        <v>45776.458333333299</v>
      </c>
    </row>
    <row r="685" spans="1:1" x14ac:dyDescent="0.35">
      <c r="A685" s="43">
        <v>45776.5</v>
      </c>
    </row>
    <row r="686" spans="1:1" x14ac:dyDescent="0.35">
      <c r="A686" s="43">
        <v>45776.541666666701</v>
      </c>
    </row>
    <row r="687" spans="1:1" x14ac:dyDescent="0.35">
      <c r="A687" s="43">
        <v>45776.583333333299</v>
      </c>
    </row>
    <row r="688" spans="1:1" x14ac:dyDescent="0.35">
      <c r="A688" s="43">
        <v>45776.625</v>
      </c>
    </row>
    <row r="689" spans="1:1" x14ac:dyDescent="0.35">
      <c r="A689" s="43">
        <v>45776.666666666701</v>
      </c>
    </row>
    <row r="690" spans="1:1" x14ac:dyDescent="0.35">
      <c r="A690" s="43">
        <v>45776.708333333299</v>
      </c>
    </row>
    <row r="691" spans="1:1" x14ac:dyDescent="0.35">
      <c r="A691" s="43">
        <v>45776.75</v>
      </c>
    </row>
    <row r="692" spans="1:1" x14ac:dyDescent="0.35">
      <c r="A692" s="43">
        <v>45776.791666666701</v>
      </c>
    </row>
    <row r="693" spans="1:1" x14ac:dyDescent="0.35">
      <c r="A693" s="43">
        <v>45776.833333333299</v>
      </c>
    </row>
    <row r="694" spans="1:1" x14ac:dyDescent="0.35">
      <c r="A694" s="43">
        <v>45776.875</v>
      </c>
    </row>
    <row r="695" spans="1:1" x14ac:dyDescent="0.35">
      <c r="A695" s="43">
        <v>45776.916666666701</v>
      </c>
    </row>
    <row r="696" spans="1:1" x14ac:dyDescent="0.35">
      <c r="A696" s="43">
        <v>45776.958333333299</v>
      </c>
    </row>
    <row r="697" spans="1:1" x14ac:dyDescent="0.35">
      <c r="A697" s="43">
        <v>45777</v>
      </c>
    </row>
    <row r="698" spans="1:1" x14ac:dyDescent="0.35">
      <c r="A698" s="43">
        <v>45777.041666666701</v>
      </c>
    </row>
    <row r="699" spans="1:1" x14ac:dyDescent="0.35">
      <c r="A699" s="43">
        <v>45777.083333333299</v>
      </c>
    </row>
    <row r="700" spans="1:1" x14ac:dyDescent="0.35">
      <c r="A700" s="43">
        <v>45777.125</v>
      </c>
    </row>
    <row r="701" spans="1:1" x14ac:dyDescent="0.35">
      <c r="A701" s="43">
        <v>45777.166666666701</v>
      </c>
    </row>
    <row r="702" spans="1:1" x14ac:dyDescent="0.35">
      <c r="A702" s="43">
        <v>45777.208333333299</v>
      </c>
    </row>
    <row r="703" spans="1:1" x14ac:dyDescent="0.35">
      <c r="A703" s="43">
        <v>45777.25</v>
      </c>
    </row>
    <row r="704" spans="1:1" x14ac:dyDescent="0.35">
      <c r="A704" s="43">
        <v>45777.291666666701</v>
      </c>
    </row>
    <row r="705" spans="1:1" x14ac:dyDescent="0.35">
      <c r="A705" s="43">
        <v>45777.333333333299</v>
      </c>
    </row>
    <row r="706" spans="1:1" x14ac:dyDescent="0.35">
      <c r="A706" s="43">
        <v>45777.375</v>
      </c>
    </row>
    <row r="707" spans="1:1" x14ac:dyDescent="0.35">
      <c r="A707" s="43">
        <v>45777.416666666701</v>
      </c>
    </row>
    <row r="708" spans="1:1" x14ac:dyDescent="0.35">
      <c r="A708" s="43">
        <v>45777.458333333299</v>
      </c>
    </row>
    <row r="709" spans="1:1" x14ac:dyDescent="0.35">
      <c r="A709" s="43">
        <v>45777.5</v>
      </c>
    </row>
    <row r="710" spans="1:1" x14ac:dyDescent="0.35">
      <c r="A710" s="43">
        <v>45777.541666666701</v>
      </c>
    </row>
    <row r="711" spans="1:1" x14ac:dyDescent="0.35">
      <c r="A711" s="43">
        <v>45777.583333333299</v>
      </c>
    </row>
    <row r="712" spans="1:1" x14ac:dyDescent="0.35">
      <c r="A712" s="43">
        <v>45777.625</v>
      </c>
    </row>
    <row r="713" spans="1:1" x14ac:dyDescent="0.35">
      <c r="A713" s="43">
        <v>45777.666666666701</v>
      </c>
    </row>
    <row r="714" spans="1:1" x14ac:dyDescent="0.35">
      <c r="A714" s="43">
        <v>45777.708333333299</v>
      </c>
    </row>
    <row r="715" spans="1:1" x14ac:dyDescent="0.35">
      <c r="A715" s="43">
        <v>45777.75</v>
      </c>
    </row>
    <row r="716" spans="1:1" x14ac:dyDescent="0.35">
      <c r="A716" s="43">
        <v>45777.791666666701</v>
      </c>
    </row>
    <row r="717" spans="1:1" x14ac:dyDescent="0.35">
      <c r="A717" s="43">
        <v>45777.833333333299</v>
      </c>
    </row>
    <row r="718" spans="1:1" x14ac:dyDescent="0.35">
      <c r="A718" s="43">
        <v>45777.875</v>
      </c>
    </row>
    <row r="719" spans="1:1" x14ac:dyDescent="0.35">
      <c r="A719" s="43">
        <v>45777.916666666701</v>
      </c>
    </row>
    <row r="720" spans="1:1" x14ac:dyDescent="0.35">
      <c r="A720" s="43">
        <v>45777.958333333299</v>
      </c>
    </row>
    <row r="721" spans="1:1" x14ac:dyDescent="0.35">
      <c r="A721" s="43">
        <v>45778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DF8F2-0275-46C4-B31F-585D290CB641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4.2283917241379303</v>
      </c>
      <c r="D2" s="42" t="s">
        <v>106</v>
      </c>
      <c r="E2" s="42" t="s">
        <v>486</v>
      </c>
      <c r="F2" s="43">
        <v>45748.041666666701</v>
      </c>
      <c r="G2" s="43">
        <v>45778</v>
      </c>
      <c r="H2" s="42">
        <v>9.0399999999999991</v>
      </c>
      <c r="I2" s="42">
        <v>0.16</v>
      </c>
      <c r="J2" s="42">
        <v>36.130000000000003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2.9810328333333298</v>
      </c>
    </row>
    <row r="4" spans="1:12" x14ac:dyDescent="0.35">
      <c r="A4" s="43">
        <v>45748.125</v>
      </c>
      <c r="B4" s="42">
        <v>2.09749137931035</v>
      </c>
    </row>
    <row r="5" spans="1:12" x14ac:dyDescent="0.35">
      <c r="A5" s="43">
        <v>45748.166666666701</v>
      </c>
      <c r="B5" s="42">
        <v>1.69801916666667</v>
      </c>
    </row>
    <row r="6" spans="1:12" x14ac:dyDescent="0.35">
      <c r="A6" s="43">
        <v>45748.208333333299</v>
      </c>
      <c r="B6" s="42">
        <v>2.1885262068965501</v>
      </c>
    </row>
    <row r="7" spans="1:12" x14ac:dyDescent="0.35">
      <c r="A7" s="43">
        <v>45748.25</v>
      </c>
      <c r="B7" s="42">
        <v>3.8850543333333301</v>
      </c>
    </row>
    <row r="8" spans="1:12" x14ac:dyDescent="0.35">
      <c r="A8" s="43">
        <v>45748.291666666701</v>
      </c>
      <c r="B8" s="42">
        <v>7.5249013793103403</v>
      </c>
    </row>
    <row r="9" spans="1:12" x14ac:dyDescent="0.35">
      <c r="A9" s="43">
        <v>45748.333333333299</v>
      </c>
      <c r="B9" s="42">
        <v>9.45523016666667</v>
      </c>
    </row>
    <row r="10" spans="1:12" x14ac:dyDescent="0.35">
      <c r="A10" s="43">
        <v>45748.375</v>
      </c>
      <c r="B10" s="42">
        <v>9.2790922413793098</v>
      </c>
    </row>
    <row r="11" spans="1:12" x14ac:dyDescent="0.35">
      <c r="A11" s="43">
        <v>45748.416666666701</v>
      </c>
      <c r="B11" s="42">
        <v>10.0591406666667</v>
      </c>
    </row>
    <row r="12" spans="1:12" x14ac:dyDescent="0.35">
      <c r="A12" s="43">
        <v>45748.458333333299</v>
      </c>
      <c r="B12" s="42">
        <v>9.8516979310344901</v>
      </c>
    </row>
    <row r="13" spans="1:12" x14ac:dyDescent="0.35">
      <c r="A13" s="43">
        <v>45748.5</v>
      </c>
      <c r="B13" s="42">
        <v>10.260929166666701</v>
      </c>
    </row>
    <row r="14" spans="1:12" x14ac:dyDescent="0.35">
      <c r="A14" s="43">
        <v>45748.541666666701</v>
      </c>
      <c r="B14" s="42">
        <v>8.5203474137931003</v>
      </c>
    </row>
    <row r="15" spans="1:12" x14ac:dyDescent="0.35">
      <c r="A15" s="43">
        <v>45748.583333333299</v>
      </c>
      <c r="B15" s="42">
        <v>7.01169666666667</v>
      </c>
    </row>
    <row r="16" spans="1:12" x14ac:dyDescent="0.35">
      <c r="A16" s="43">
        <v>45748.625</v>
      </c>
      <c r="B16" s="42">
        <v>5.0094822413793096</v>
      </c>
    </row>
    <row r="17" spans="1:2" x14ac:dyDescent="0.35">
      <c r="A17" s="43">
        <v>45748.666666666701</v>
      </c>
      <c r="B17" s="42">
        <v>1.9346508333333301</v>
      </c>
    </row>
    <row r="18" spans="1:2" x14ac:dyDescent="0.35">
      <c r="A18" s="43">
        <v>45748.708333333299</v>
      </c>
      <c r="B18" s="42">
        <v>1.85234448275862</v>
      </c>
    </row>
    <row r="19" spans="1:2" x14ac:dyDescent="0.35">
      <c r="A19" s="43">
        <v>45748.75</v>
      </c>
      <c r="B19" s="42">
        <v>2.0199261666666701</v>
      </c>
    </row>
    <row r="20" spans="1:2" x14ac:dyDescent="0.35">
      <c r="A20" s="43">
        <v>45748.791666666701</v>
      </c>
      <c r="B20" s="42">
        <v>2.26577603448276</v>
      </c>
    </row>
    <row r="21" spans="1:2" x14ac:dyDescent="0.35">
      <c r="A21" s="43">
        <v>45748.833333333299</v>
      </c>
      <c r="B21" s="42">
        <v>3.34742116666667</v>
      </c>
    </row>
    <row r="22" spans="1:2" x14ac:dyDescent="0.35">
      <c r="A22" s="43">
        <v>45748.875</v>
      </c>
      <c r="B22" s="42">
        <v>3.2053948275862099</v>
      </c>
    </row>
    <row r="23" spans="1:2" x14ac:dyDescent="0.35">
      <c r="A23" s="43">
        <v>45748.916666666701</v>
      </c>
      <c r="B23" s="42">
        <v>3.0000499999999999</v>
      </c>
    </row>
    <row r="24" spans="1:2" x14ac:dyDescent="0.35">
      <c r="A24" s="43">
        <v>45748.958333333299</v>
      </c>
      <c r="B24" s="42">
        <v>4.2077227586206902</v>
      </c>
    </row>
    <row r="25" spans="1:2" x14ac:dyDescent="0.35">
      <c r="A25" s="43">
        <v>45749</v>
      </c>
      <c r="B25" s="42">
        <v>5.1811579999999999</v>
      </c>
    </row>
    <row r="26" spans="1:2" x14ac:dyDescent="0.35">
      <c r="A26" s="43">
        <v>45749.041666666701</v>
      </c>
      <c r="B26" s="42">
        <v>6.9911687931034496</v>
      </c>
    </row>
    <row r="27" spans="1:2" x14ac:dyDescent="0.35">
      <c r="A27" s="43">
        <v>45749.083333333299</v>
      </c>
      <c r="B27" s="42">
        <v>9.3647216666666697</v>
      </c>
    </row>
    <row r="28" spans="1:2" x14ac:dyDescent="0.35">
      <c r="A28" s="43">
        <v>45749.125</v>
      </c>
      <c r="B28" s="42">
        <v>11.0158620689655</v>
      </c>
    </row>
    <row r="29" spans="1:2" x14ac:dyDescent="0.35">
      <c r="A29" s="43">
        <v>45749.166666666701</v>
      </c>
      <c r="B29" s="42">
        <v>10.8911266666667</v>
      </c>
    </row>
    <row r="30" spans="1:2" x14ac:dyDescent="0.35">
      <c r="A30" s="43">
        <v>45749.208333333299</v>
      </c>
      <c r="B30" s="42">
        <v>10.1975844827586</v>
      </c>
    </row>
    <row r="31" spans="1:2" x14ac:dyDescent="0.35">
      <c r="A31" s="43">
        <v>45749.25</v>
      </c>
      <c r="B31" s="42">
        <v>10.55349</v>
      </c>
    </row>
    <row r="32" spans="1:2" x14ac:dyDescent="0.35">
      <c r="A32" s="43">
        <v>45749.291666666701</v>
      </c>
      <c r="B32" s="42">
        <v>12.065446551724101</v>
      </c>
    </row>
    <row r="33" spans="1:2" x14ac:dyDescent="0.35">
      <c r="A33" s="43">
        <v>45749.333333333299</v>
      </c>
      <c r="B33" s="42">
        <v>12.3791283333333</v>
      </c>
    </row>
    <row r="34" spans="1:2" x14ac:dyDescent="0.35">
      <c r="A34" s="43">
        <v>45749.375</v>
      </c>
      <c r="B34" s="42">
        <v>12.3800706896552</v>
      </c>
    </row>
    <row r="35" spans="1:2" x14ac:dyDescent="0.35">
      <c r="A35" s="43">
        <v>45749.416666666701</v>
      </c>
      <c r="B35" s="42">
        <v>10.498786166666701</v>
      </c>
    </row>
    <row r="36" spans="1:2" x14ac:dyDescent="0.35">
      <c r="A36" s="43">
        <v>45749.458333333299</v>
      </c>
      <c r="B36" s="42">
        <v>6.4031274137930998</v>
      </c>
    </row>
    <row r="37" spans="1:2" x14ac:dyDescent="0.35">
      <c r="A37" s="43">
        <v>45749.5</v>
      </c>
      <c r="B37" s="42">
        <v>6.61444716666667</v>
      </c>
    </row>
    <row r="38" spans="1:2" x14ac:dyDescent="0.35">
      <c r="A38" s="43">
        <v>45749.541666666701</v>
      </c>
      <c r="B38" s="42">
        <v>5.40777879310345</v>
      </c>
    </row>
    <row r="39" spans="1:2" x14ac:dyDescent="0.35">
      <c r="A39" s="43">
        <v>45749.583333333299</v>
      </c>
      <c r="B39" s="42">
        <v>6.1661235000000003</v>
      </c>
    </row>
    <row r="40" spans="1:2" x14ac:dyDescent="0.35">
      <c r="A40" s="43">
        <v>45749.625</v>
      </c>
      <c r="B40" s="42">
        <v>6.1032648275862096</v>
      </c>
    </row>
    <row r="41" spans="1:2" x14ac:dyDescent="0.35">
      <c r="A41" s="43">
        <v>45749.666666666701</v>
      </c>
      <c r="B41" s="42">
        <v>4.3159186666666702</v>
      </c>
    </row>
    <row r="42" spans="1:2" x14ac:dyDescent="0.35">
      <c r="A42" s="43">
        <v>45749.708333333299</v>
      </c>
      <c r="B42" s="42">
        <v>5.1074670689655202</v>
      </c>
    </row>
    <row r="43" spans="1:2" x14ac:dyDescent="0.35">
      <c r="A43" s="43">
        <v>45749.75</v>
      </c>
      <c r="B43" s="42">
        <v>7.9903353333333298</v>
      </c>
    </row>
    <row r="44" spans="1:2" x14ac:dyDescent="0.35">
      <c r="A44" s="43">
        <v>45749.791666666701</v>
      </c>
      <c r="B44" s="42">
        <v>6.37240931034483</v>
      </c>
    </row>
    <row r="45" spans="1:2" x14ac:dyDescent="0.35">
      <c r="A45" s="43">
        <v>45749.833333333299</v>
      </c>
      <c r="B45" s="42">
        <v>5.6981359322033898</v>
      </c>
    </row>
    <row r="46" spans="1:2" x14ac:dyDescent="0.35">
      <c r="A46" s="43">
        <v>45749.875</v>
      </c>
      <c r="B46" s="42">
        <v>5.5952741666666697</v>
      </c>
    </row>
    <row r="47" spans="1:2" x14ac:dyDescent="0.35">
      <c r="A47" s="43">
        <v>45749.916666666701</v>
      </c>
      <c r="B47" s="42">
        <v>5.5179468965517202</v>
      </c>
    </row>
    <row r="48" spans="1:2" x14ac:dyDescent="0.35">
      <c r="A48" s="43">
        <v>45749.958333333299</v>
      </c>
      <c r="B48" s="42">
        <v>7.1948498333333299</v>
      </c>
    </row>
    <row r="49" spans="1:2" x14ac:dyDescent="0.35">
      <c r="A49" s="43">
        <v>45750</v>
      </c>
      <c r="B49" s="42">
        <v>8.1846999999999994</v>
      </c>
    </row>
    <row r="50" spans="1:2" x14ac:dyDescent="0.35">
      <c r="A50" s="43">
        <v>45750.041666666701</v>
      </c>
      <c r="B50" s="42">
        <v>9.5877411666666692</v>
      </c>
    </row>
    <row r="51" spans="1:2" x14ac:dyDescent="0.35">
      <c r="A51" s="43">
        <v>45750.083333333299</v>
      </c>
      <c r="B51" s="42">
        <v>10.3993534482759</v>
      </c>
    </row>
    <row r="52" spans="1:2" x14ac:dyDescent="0.35">
      <c r="A52" s="43">
        <v>45750.125</v>
      </c>
      <c r="B52" s="42">
        <v>10.700701666666699</v>
      </c>
    </row>
    <row r="53" spans="1:2" x14ac:dyDescent="0.35">
      <c r="A53" s="43">
        <v>45750.166666666701</v>
      </c>
      <c r="B53" s="42">
        <v>11.788115517241399</v>
      </c>
    </row>
    <row r="54" spans="1:2" x14ac:dyDescent="0.35">
      <c r="A54" s="43">
        <v>45750.208333333299</v>
      </c>
      <c r="B54" s="42">
        <v>13.5208666666667</v>
      </c>
    </row>
    <row r="55" spans="1:2" x14ac:dyDescent="0.35">
      <c r="A55" s="43">
        <v>45750.25</v>
      </c>
      <c r="B55" s="42">
        <v>15.722762068965499</v>
      </c>
    </row>
    <row r="56" spans="1:2" x14ac:dyDescent="0.35">
      <c r="A56" s="43">
        <v>45750.291666666701</v>
      </c>
      <c r="B56" s="42">
        <v>17.297693333333299</v>
      </c>
    </row>
    <row r="57" spans="1:2" x14ac:dyDescent="0.35">
      <c r="A57" s="43">
        <v>45750.333333333299</v>
      </c>
      <c r="B57" s="42">
        <v>18.3740620689655</v>
      </c>
    </row>
    <row r="58" spans="1:2" x14ac:dyDescent="0.35">
      <c r="A58" s="43">
        <v>45750.375</v>
      </c>
      <c r="B58" s="42">
        <v>21.431145000000001</v>
      </c>
    </row>
    <row r="59" spans="1:2" x14ac:dyDescent="0.35">
      <c r="A59" s="43">
        <v>45750.416666666701</v>
      </c>
      <c r="B59" s="42">
        <v>23.6128413793103</v>
      </c>
    </row>
    <row r="60" spans="1:2" x14ac:dyDescent="0.35">
      <c r="A60" s="43">
        <v>45750.458333333299</v>
      </c>
      <c r="B60" s="42">
        <v>22.685725000000001</v>
      </c>
    </row>
    <row r="61" spans="1:2" x14ac:dyDescent="0.35">
      <c r="A61" s="43">
        <v>45750.5</v>
      </c>
      <c r="B61" s="42">
        <v>22.0408189655172</v>
      </c>
    </row>
    <row r="62" spans="1:2" x14ac:dyDescent="0.35">
      <c r="A62" s="43">
        <v>45750.541666666701</v>
      </c>
      <c r="B62" s="42">
        <v>21.337330000000001</v>
      </c>
    </row>
    <row r="63" spans="1:2" x14ac:dyDescent="0.35">
      <c r="A63" s="43">
        <v>45750.583333333299</v>
      </c>
      <c r="B63" s="42">
        <v>19.448103448275901</v>
      </c>
    </row>
    <row r="64" spans="1:2" x14ac:dyDescent="0.35">
      <c r="A64" s="43">
        <v>45750.625</v>
      </c>
      <c r="B64" s="42">
        <v>16.9072666666667</v>
      </c>
    </row>
    <row r="65" spans="1:2" x14ac:dyDescent="0.35">
      <c r="A65" s="43">
        <v>45750.666666666701</v>
      </c>
      <c r="B65" s="42">
        <v>12.6716965517241</v>
      </c>
    </row>
    <row r="66" spans="1:2" x14ac:dyDescent="0.35">
      <c r="A66" s="43">
        <v>45750.708333333299</v>
      </c>
      <c r="B66" s="42">
        <v>11.570681666666699</v>
      </c>
    </row>
    <row r="67" spans="1:2" x14ac:dyDescent="0.35">
      <c r="A67" s="43">
        <v>45750.75</v>
      </c>
      <c r="B67" s="42">
        <v>13.7987913793103</v>
      </c>
    </row>
    <row r="68" spans="1:2" x14ac:dyDescent="0.35">
      <c r="A68" s="43">
        <v>45750.791666666701</v>
      </c>
      <c r="B68" s="42">
        <v>15.116635</v>
      </c>
    </row>
    <row r="69" spans="1:2" x14ac:dyDescent="0.35">
      <c r="A69" s="43">
        <v>45750.833333333299</v>
      </c>
      <c r="B69" s="42">
        <v>17.2466706896552</v>
      </c>
    </row>
    <row r="70" spans="1:2" x14ac:dyDescent="0.35">
      <c r="A70" s="43">
        <v>45750.875</v>
      </c>
      <c r="B70" s="42">
        <v>18.9395733333333</v>
      </c>
    </row>
    <row r="71" spans="1:2" x14ac:dyDescent="0.35">
      <c r="A71" s="43">
        <v>45750.916666666701</v>
      </c>
      <c r="B71" s="42">
        <v>21.334039655172401</v>
      </c>
    </row>
    <row r="72" spans="1:2" x14ac:dyDescent="0.35">
      <c r="A72" s="43">
        <v>45750.958333333299</v>
      </c>
      <c r="B72" s="42">
        <v>23.7703183333333</v>
      </c>
    </row>
    <row r="73" spans="1:2" x14ac:dyDescent="0.35">
      <c r="A73" s="43">
        <v>45751</v>
      </c>
      <c r="B73" s="42">
        <v>27.364455172413798</v>
      </c>
    </row>
    <row r="74" spans="1:2" x14ac:dyDescent="0.35">
      <c r="A74" s="43">
        <v>45751.041666666701</v>
      </c>
      <c r="B74" s="42">
        <v>29.662316666666701</v>
      </c>
    </row>
    <row r="75" spans="1:2" x14ac:dyDescent="0.35">
      <c r="A75" s="43">
        <v>45751.083333333299</v>
      </c>
      <c r="B75" s="42">
        <v>30.864682758620699</v>
      </c>
    </row>
    <row r="76" spans="1:2" x14ac:dyDescent="0.35">
      <c r="A76" s="43">
        <v>45751.125</v>
      </c>
      <c r="B76" s="42">
        <v>31.0845983333333</v>
      </c>
    </row>
    <row r="77" spans="1:2" x14ac:dyDescent="0.35">
      <c r="A77" s="43">
        <v>45751.166666666701</v>
      </c>
      <c r="B77" s="42">
        <v>30.890268965517301</v>
      </c>
    </row>
    <row r="78" spans="1:2" x14ac:dyDescent="0.35">
      <c r="A78" s="43">
        <v>45751.208333333299</v>
      </c>
      <c r="B78" s="42">
        <v>28.473463333333299</v>
      </c>
    </row>
    <row r="79" spans="1:2" x14ac:dyDescent="0.35">
      <c r="A79" s="43">
        <v>45751.25</v>
      </c>
      <c r="B79" s="42">
        <v>23.4890362068966</v>
      </c>
    </row>
    <row r="80" spans="1:2" x14ac:dyDescent="0.35">
      <c r="A80" s="43">
        <v>45751.291666666701</v>
      </c>
      <c r="B80" s="42">
        <v>21.05509</v>
      </c>
    </row>
    <row r="81" spans="1:2" x14ac:dyDescent="0.35">
      <c r="A81" s="43">
        <v>45751.333333333299</v>
      </c>
      <c r="B81" s="42">
        <v>21.545306896551701</v>
      </c>
    </row>
    <row r="82" spans="1:2" x14ac:dyDescent="0.35">
      <c r="A82" s="43">
        <v>45751.375</v>
      </c>
      <c r="B82" s="42">
        <v>21.606570000000001</v>
      </c>
    </row>
    <row r="83" spans="1:2" x14ac:dyDescent="0.35">
      <c r="A83" s="43">
        <v>45751.416666666701</v>
      </c>
      <c r="B83" s="42">
        <v>21.859089655172401</v>
      </c>
    </row>
    <row r="84" spans="1:2" x14ac:dyDescent="0.35">
      <c r="A84" s="43">
        <v>45751.458333333299</v>
      </c>
      <c r="B84" s="42">
        <v>21.6663866666667</v>
      </c>
    </row>
    <row r="85" spans="1:2" x14ac:dyDescent="0.35">
      <c r="A85" s="43">
        <v>45751.5</v>
      </c>
      <c r="B85" s="42">
        <v>18.704222413793101</v>
      </c>
    </row>
    <row r="86" spans="1:2" x14ac:dyDescent="0.35">
      <c r="A86" s="43">
        <v>45751.541666666701</v>
      </c>
      <c r="B86" s="42">
        <v>16.482366666666699</v>
      </c>
    </row>
    <row r="87" spans="1:2" x14ac:dyDescent="0.35">
      <c r="A87" s="43">
        <v>45751.583333333299</v>
      </c>
      <c r="B87" s="42">
        <v>17.138420689655199</v>
      </c>
    </row>
    <row r="88" spans="1:2" x14ac:dyDescent="0.35">
      <c r="A88" s="43">
        <v>45751.625</v>
      </c>
      <c r="B88" s="42">
        <v>18.581955000000001</v>
      </c>
    </row>
    <row r="89" spans="1:2" x14ac:dyDescent="0.35">
      <c r="A89" s="43">
        <v>45751.666666666701</v>
      </c>
      <c r="B89" s="42">
        <v>18.291675862068999</v>
      </c>
    </row>
    <row r="90" spans="1:2" x14ac:dyDescent="0.35">
      <c r="A90" s="43">
        <v>45751.708333333299</v>
      </c>
      <c r="B90" s="42">
        <v>19.803511666666701</v>
      </c>
    </row>
    <row r="91" spans="1:2" x14ac:dyDescent="0.35">
      <c r="A91" s="43">
        <v>45751.75</v>
      </c>
      <c r="B91" s="42">
        <v>19.358629310344799</v>
      </c>
    </row>
    <row r="92" spans="1:2" x14ac:dyDescent="0.35">
      <c r="A92" s="43">
        <v>45751.791666666701</v>
      </c>
      <c r="B92" s="42">
        <v>15.96575</v>
      </c>
    </row>
    <row r="93" spans="1:2" x14ac:dyDescent="0.35">
      <c r="A93" s="43">
        <v>45751.833333333299</v>
      </c>
      <c r="B93" s="42">
        <v>14.1541172413793</v>
      </c>
    </row>
    <row r="94" spans="1:2" x14ac:dyDescent="0.35">
      <c r="A94" s="43">
        <v>45751.875</v>
      </c>
      <c r="B94" s="42">
        <v>10.390698666666699</v>
      </c>
    </row>
    <row r="95" spans="1:2" x14ac:dyDescent="0.35">
      <c r="A95" s="43">
        <v>45751.916666666701</v>
      </c>
      <c r="B95" s="42">
        <v>7.85216431034483</v>
      </c>
    </row>
    <row r="96" spans="1:2" x14ac:dyDescent="0.35">
      <c r="A96" s="43">
        <v>45751.958333333299</v>
      </c>
      <c r="B96" s="42">
        <v>5.4556079999999998</v>
      </c>
    </row>
    <row r="97" spans="1:2" x14ac:dyDescent="0.35">
      <c r="A97" s="43">
        <v>45752</v>
      </c>
      <c r="B97" s="42">
        <v>5.1465836206896602</v>
      </c>
    </row>
    <row r="98" spans="1:2" x14ac:dyDescent="0.35">
      <c r="A98" s="43">
        <v>45752.041666666701</v>
      </c>
      <c r="B98" s="42">
        <v>4.8926988333333297</v>
      </c>
    </row>
    <row r="99" spans="1:2" x14ac:dyDescent="0.35">
      <c r="A99" s="43">
        <v>45752.083333333299</v>
      </c>
      <c r="B99" s="42">
        <v>4.2276141379310301</v>
      </c>
    </row>
    <row r="100" spans="1:2" x14ac:dyDescent="0.35">
      <c r="A100" s="43">
        <v>45752.125</v>
      </c>
      <c r="B100" s="42">
        <v>5.1913693333333297</v>
      </c>
    </row>
    <row r="101" spans="1:2" x14ac:dyDescent="0.35">
      <c r="A101" s="43">
        <v>45752.166666666701</v>
      </c>
      <c r="B101" s="42">
        <v>5.0816274137931003</v>
      </c>
    </row>
    <row r="102" spans="1:2" x14ac:dyDescent="0.35">
      <c r="A102" s="43">
        <v>45752.208333333299</v>
      </c>
      <c r="B102" s="42">
        <v>5.2581736666666696</v>
      </c>
    </row>
    <row r="103" spans="1:2" x14ac:dyDescent="0.35">
      <c r="A103" s="43">
        <v>45752.25</v>
      </c>
      <c r="B103" s="42">
        <v>6.4186193103448304</v>
      </c>
    </row>
    <row r="104" spans="1:2" x14ac:dyDescent="0.35">
      <c r="A104" s="43">
        <v>45752.291666666701</v>
      </c>
      <c r="B104" s="42">
        <v>6.9267000000000003</v>
      </c>
    </row>
    <row r="105" spans="1:2" x14ac:dyDescent="0.35">
      <c r="A105" s="43">
        <v>45752.333333333299</v>
      </c>
      <c r="B105" s="42">
        <v>7.4111893103448301</v>
      </c>
    </row>
    <row r="106" spans="1:2" x14ac:dyDescent="0.35">
      <c r="A106" s="43">
        <v>45752.375</v>
      </c>
      <c r="B106" s="42">
        <v>7.4678888333333298</v>
      </c>
    </row>
    <row r="107" spans="1:2" x14ac:dyDescent="0.35">
      <c r="A107" s="43">
        <v>45752.416666666701</v>
      </c>
      <c r="B107" s="42">
        <v>7.0361077586206902</v>
      </c>
    </row>
    <row r="108" spans="1:2" x14ac:dyDescent="0.35">
      <c r="A108" s="43">
        <v>45752.458333333299</v>
      </c>
      <c r="B108" s="42">
        <v>8.5236013333333407</v>
      </c>
    </row>
    <row r="109" spans="1:2" x14ac:dyDescent="0.35">
      <c r="A109" s="43">
        <v>45752.5</v>
      </c>
      <c r="B109" s="42">
        <v>8.2314351724138</v>
      </c>
    </row>
    <row r="110" spans="1:2" x14ac:dyDescent="0.35">
      <c r="A110" s="43">
        <v>45752.541666666701</v>
      </c>
      <c r="B110" s="42">
        <v>7.3073563333333302</v>
      </c>
    </row>
    <row r="111" spans="1:2" x14ac:dyDescent="0.35">
      <c r="A111" s="43">
        <v>45752.583333333299</v>
      </c>
      <c r="B111" s="42">
        <v>5.8833596551724199</v>
      </c>
    </row>
    <row r="112" spans="1:2" x14ac:dyDescent="0.35">
      <c r="A112" s="43">
        <v>45752.625</v>
      </c>
      <c r="B112" s="42">
        <v>4.1448503333333298</v>
      </c>
    </row>
    <row r="113" spans="1:2" x14ac:dyDescent="0.35">
      <c r="A113" s="43">
        <v>45752.666666666701</v>
      </c>
      <c r="B113" s="42">
        <v>3.80051724137931</v>
      </c>
    </row>
    <row r="114" spans="1:2" x14ac:dyDescent="0.35">
      <c r="A114" s="43">
        <v>45752.708333333299</v>
      </c>
      <c r="B114" s="42">
        <v>3.57554666666667</v>
      </c>
    </row>
    <row r="115" spans="1:2" x14ac:dyDescent="0.35">
      <c r="A115" s="43">
        <v>45752.75</v>
      </c>
      <c r="B115" s="42">
        <v>2.9216925862069001</v>
      </c>
    </row>
    <row r="116" spans="1:2" x14ac:dyDescent="0.35">
      <c r="A116" s="43">
        <v>45752.791666666701</v>
      </c>
      <c r="B116" s="42">
        <v>1.8116558333333299</v>
      </c>
    </row>
    <row r="117" spans="1:2" x14ac:dyDescent="0.35">
      <c r="A117" s="43">
        <v>45752.833333333299</v>
      </c>
      <c r="B117" s="42">
        <v>1.71944103448276</v>
      </c>
    </row>
    <row r="118" spans="1:2" x14ac:dyDescent="0.35">
      <c r="A118" s="43">
        <v>45752.875</v>
      </c>
      <c r="B118" s="42">
        <v>2.1135373333333298</v>
      </c>
    </row>
    <row r="119" spans="1:2" x14ac:dyDescent="0.35">
      <c r="A119" s="43">
        <v>45752.916666666701</v>
      </c>
      <c r="B119" s="42">
        <v>2.4250424137931001</v>
      </c>
    </row>
    <row r="120" spans="1:2" x14ac:dyDescent="0.35">
      <c r="A120" s="43">
        <v>45752.958333333299</v>
      </c>
      <c r="B120" s="42">
        <v>2.6112479999999998</v>
      </c>
    </row>
    <row r="121" spans="1:2" x14ac:dyDescent="0.35">
      <c r="A121" s="43">
        <v>45753</v>
      </c>
      <c r="B121" s="42">
        <v>2.4326787931034501</v>
      </c>
    </row>
    <row r="122" spans="1:2" x14ac:dyDescent="0.35">
      <c r="A122" s="43">
        <v>45753.041666666701</v>
      </c>
      <c r="B122" s="42">
        <v>2.3239379661016901</v>
      </c>
    </row>
    <row r="123" spans="1:2" x14ac:dyDescent="0.35">
      <c r="A123" s="43">
        <v>45753.083333333299</v>
      </c>
      <c r="B123" s="42">
        <v>2.3011794999999999</v>
      </c>
    </row>
    <row r="124" spans="1:2" x14ac:dyDescent="0.35">
      <c r="A124" s="43">
        <v>45753.125</v>
      </c>
      <c r="B124" s="42">
        <v>2.4658338333333298</v>
      </c>
    </row>
    <row r="125" spans="1:2" x14ac:dyDescent="0.35">
      <c r="A125" s="43">
        <v>45753.166666666701</v>
      </c>
      <c r="B125" s="42">
        <v>2.5070512068965498</v>
      </c>
    </row>
    <row r="126" spans="1:2" x14ac:dyDescent="0.35">
      <c r="A126" s="43">
        <v>45753.208333333299</v>
      </c>
      <c r="B126" s="42">
        <v>2.59589966666667</v>
      </c>
    </row>
    <row r="127" spans="1:2" x14ac:dyDescent="0.35">
      <c r="A127" s="43">
        <v>45753.25</v>
      </c>
      <c r="B127" s="42">
        <v>2.6503693103448298</v>
      </c>
    </row>
    <row r="128" spans="1:2" x14ac:dyDescent="0.35">
      <c r="A128" s="43">
        <v>45753.291666666701</v>
      </c>
      <c r="B128" s="42">
        <v>2.719449</v>
      </c>
    </row>
    <row r="129" spans="1:2" x14ac:dyDescent="0.35">
      <c r="A129" s="43">
        <v>45753.333333333299</v>
      </c>
      <c r="B129" s="42">
        <v>3.1145658620689698</v>
      </c>
    </row>
    <row r="130" spans="1:2" x14ac:dyDescent="0.35">
      <c r="A130" s="43">
        <v>45753.375</v>
      </c>
      <c r="B130" s="42">
        <v>3.6174221666666702</v>
      </c>
    </row>
    <row r="131" spans="1:2" x14ac:dyDescent="0.35">
      <c r="A131" s="43">
        <v>45753.416666666701</v>
      </c>
      <c r="B131" s="42">
        <v>4.2505417241379302</v>
      </c>
    </row>
    <row r="132" spans="1:2" x14ac:dyDescent="0.35">
      <c r="A132" s="43">
        <v>45753.458333333299</v>
      </c>
      <c r="B132" s="42">
        <v>4.3952168333333299</v>
      </c>
    </row>
    <row r="133" spans="1:2" x14ac:dyDescent="0.35">
      <c r="A133" s="43">
        <v>45753.5</v>
      </c>
      <c r="B133" s="42">
        <v>2.84303120689655</v>
      </c>
    </row>
    <row r="134" spans="1:2" x14ac:dyDescent="0.35">
      <c r="A134" s="43">
        <v>45753.541666666701</v>
      </c>
      <c r="B134" s="42">
        <v>2.3791324999999999</v>
      </c>
    </row>
    <row r="135" spans="1:2" x14ac:dyDescent="0.35">
      <c r="A135" s="43">
        <v>45753.583333333299</v>
      </c>
      <c r="B135" s="42">
        <v>2.2494439655172398</v>
      </c>
    </row>
    <row r="136" spans="1:2" x14ac:dyDescent="0.35">
      <c r="A136" s="43">
        <v>45753.625</v>
      </c>
      <c r="B136" s="42">
        <v>2.1876978333333299</v>
      </c>
    </row>
    <row r="137" spans="1:2" x14ac:dyDescent="0.35">
      <c r="A137" s="43">
        <v>45753.666666666701</v>
      </c>
      <c r="B137" s="42">
        <v>2.2355665517241401</v>
      </c>
    </row>
    <row r="138" spans="1:2" x14ac:dyDescent="0.35">
      <c r="A138" s="43">
        <v>45753.708333333299</v>
      </c>
      <c r="B138" s="42">
        <v>2.3368505000000002</v>
      </c>
    </row>
    <row r="139" spans="1:2" x14ac:dyDescent="0.35">
      <c r="A139" s="43">
        <v>45753.75</v>
      </c>
      <c r="B139" s="42">
        <v>3.2162244827586202</v>
      </c>
    </row>
    <row r="140" spans="1:2" x14ac:dyDescent="0.35">
      <c r="A140" s="43">
        <v>45753.791666666701</v>
      </c>
      <c r="B140" s="42">
        <v>4.3473648333333301</v>
      </c>
    </row>
    <row r="141" spans="1:2" x14ac:dyDescent="0.35">
      <c r="A141" s="43">
        <v>45753.833333333299</v>
      </c>
      <c r="B141" s="42">
        <v>4.5601110344827598</v>
      </c>
    </row>
    <row r="142" spans="1:2" x14ac:dyDescent="0.35">
      <c r="A142" s="43">
        <v>45753.875</v>
      </c>
      <c r="B142" s="42">
        <v>4.0917388333333298</v>
      </c>
    </row>
    <row r="143" spans="1:2" x14ac:dyDescent="0.35">
      <c r="A143" s="43">
        <v>45753.916666666701</v>
      </c>
      <c r="B143" s="42">
        <v>4.4604439655172401</v>
      </c>
    </row>
    <row r="144" spans="1:2" x14ac:dyDescent="0.35">
      <c r="A144" s="43">
        <v>45753.958333333299</v>
      </c>
      <c r="B144" s="42">
        <v>4.4842028333333301</v>
      </c>
    </row>
    <row r="145" spans="1:2" x14ac:dyDescent="0.35">
      <c r="A145" s="43">
        <v>45754</v>
      </c>
      <c r="B145" s="42">
        <v>4.8097946551724098</v>
      </c>
    </row>
    <row r="146" spans="1:2" x14ac:dyDescent="0.35">
      <c r="A146" s="43">
        <v>45754.041666666701</v>
      </c>
      <c r="B146" s="42">
        <v>5.3416360000000003</v>
      </c>
    </row>
    <row r="147" spans="1:2" x14ac:dyDescent="0.35">
      <c r="A147" s="43">
        <v>45754.083333333299</v>
      </c>
      <c r="B147" s="42">
        <v>4.7736386206896499</v>
      </c>
    </row>
    <row r="148" spans="1:2" x14ac:dyDescent="0.35">
      <c r="A148" s="43">
        <v>45754.125</v>
      </c>
      <c r="B148" s="42">
        <v>4.5606375000000003</v>
      </c>
    </row>
    <row r="149" spans="1:2" x14ac:dyDescent="0.35">
      <c r="A149" s="43">
        <v>45754.166666666701</v>
      </c>
      <c r="B149" s="42">
        <v>4.60940672413793</v>
      </c>
    </row>
    <row r="150" spans="1:2" x14ac:dyDescent="0.35">
      <c r="A150" s="43">
        <v>45754.208333333299</v>
      </c>
      <c r="B150" s="42">
        <v>5.5602513333333397</v>
      </c>
    </row>
    <row r="151" spans="1:2" x14ac:dyDescent="0.35">
      <c r="A151" s="43">
        <v>45754.25</v>
      </c>
      <c r="B151" s="42">
        <v>5.4610429310344797</v>
      </c>
    </row>
    <row r="152" spans="1:2" x14ac:dyDescent="0.35">
      <c r="A152" s="43">
        <v>45754.291666666701</v>
      </c>
      <c r="B152" s="42">
        <v>5.9701050000000002</v>
      </c>
    </row>
    <row r="153" spans="1:2" x14ac:dyDescent="0.35">
      <c r="A153" s="43">
        <v>45754.333333333299</v>
      </c>
      <c r="B153" s="42">
        <v>5.7073627586206896</v>
      </c>
    </row>
    <row r="154" spans="1:2" x14ac:dyDescent="0.35">
      <c r="A154" s="43">
        <v>45754.375</v>
      </c>
      <c r="B154" s="42">
        <v>4.9876915000000004</v>
      </c>
    </row>
    <row r="155" spans="1:2" x14ac:dyDescent="0.35">
      <c r="A155" s="43">
        <v>45754.416666666701</v>
      </c>
      <c r="B155" s="42">
        <v>5.1148841379310399</v>
      </c>
    </row>
    <row r="156" spans="1:2" x14ac:dyDescent="0.35">
      <c r="A156" s="43">
        <v>45754.458333333299</v>
      </c>
      <c r="B156" s="42">
        <v>5.8706466666666604</v>
      </c>
    </row>
    <row r="157" spans="1:2" x14ac:dyDescent="0.35">
      <c r="A157" s="43">
        <v>45754.5</v>
      </c>
      <c r="B157" s="42">
        <v>4.9700056896551699</v>
      </c>
    </row>
    <row r="158" spans="1:2" x14ac:dyDescent="0.35">
      <c r="A158" s="43">
        <v>45754.541666666701</v>
      </c>
      <c r="B158" s="42">
        <v>5.2080054999999996</v>
      </c>
    </row>
    <row r="159" spans="1:2" x14ac:dyDescent="0.35">
      <c r="A159" s="43">
        <v>45754.583333333299</v>
      </c>
      <c r="B159" s="42">
        <v>4.5802815517241404</v>
      </c>
    </row>
    <row r="160" spans="1:2" x14ac:dyDescent="0.35">
      <c r="A160" s="43">
        <v>45754.625</v>
      </c>
      <c r="B160" s="42">
        <v>7.819089</v>
      </c>
    </row>
    <row r="161" spans="1:2" x14ac:dyDescent="0.35">
      <c r="A161" s="43">
        <v>45754.666666666701</v>
      </c>
      <c r="B161" s="42">
        <v>4.2140474137931001</v>
      </c>
    </row>
    <row r="162" spans="1:2" x14ac:dyDescent="0.35">
      <c r="A162" s="43">
        <v>45754.708333333299</v>
      </c>
      <c r="B162" s="42">
        <v>3.5792758333333299</v>
      </c>
    </row>
    <row r="163" spans="1:2" x14ac:dyDescent="0.35">
      <c r="A163" s="43">
        <v>45754.75</v>
      </c>
      <c r="B163" s="42">
        <v>3.5018344827586199</v>
      </c>
    </row>
    <row r="164" spans="1:2" x14ac:dyDescent="0.35">
      <c r="A164" s="43">
        <v>45754.791666666701</v>
      </c>
      <c r="B164" s="42">
        <v>3.73015416666667</v>
      </c>
    </row>
    <row r="165" spans="1:2" x14ac:dyDescent="0.35">
      <c r="A165" s="43">
        <v>45754.833333333299</v>
      </c>
      <c r="B165" s="42">
        <v>3.20665551724138</v>
      </c>
    </row>
    <row r="166" spans="1:2" x14ac:dyDescent="0.35">
      <c r="A166" s="43">
        <v>45754.875</v>
      </c>
      <c r="B166" s="42">
        <v>3.4617106666666699</v>
      </c>
    </row>
    <row r="167" spans="1:2" x14ac:dyDescent="0.35">
      <c r="A167" s="43">
        <v>45754.916666666701</v>
      </c>
      <c r="B167" s="42">
        <v>4.5631574137930997</v>
      </c>
    </row>
    <row r="168" spans="1:2" x14ac:dyDescent="0.35">
      <c r="A168" s="43">
        <v>45754.958333333299</v>
      </c>
      <c r="B168" s="42">
        <v>5.1669778333333296</v>
      </c>
    </row>
    <row r="169" spans="1:2" x14ac:dyDescent="0.35">
      <c r="A169" s="43">
        <v>45755</v>
      </c>
      <c r="B169" s="42">
        <v>6.38513413793103</v>
      </c>
    </row>
    <row r="170" spans="1:2" x14ac:dyDescent="0.35">
      <c r="A170" s="43">
        <v>45755.041666666701</v>
      </c>
      <c r="B170" s="42">
        <v>7.4633866666666604</v>
      </c>
    </row>
    <row r="171" spans="1:2" x14ac:dyDescent="0.35">
      <c r="A171" s="43">
        <v>45755.083333333299</v>
      </c>
      <c r="B171" s="42">
        <v>7.2071691379310296</v>
      </c>
    </row>
    <row r="172" spans="1:2" x14ac:dyDescent="0.35">
      <c r="A172" s="43">
        <v>45755.125</v>
      </c>
      <c r="B172" s="42">
        <v>6.8735435000000003</v>
      </c>
    </row>
    <row r="173" spans="1:2" x14ac:dyDescent="0.35">
      <c r="A173" s="43">
        <v>45755.166666666701</v>
      </c>
      <c r="B173" s="42">
        <v>8.1889872413793103</v>
      </c>
    </row>
    <row r="174" spans="1:2" x14ac:dyDescent="0.35">
      <c r="A174" s="43">
        <v>45755.208333333299</v>
      </c>
      <c r="B174" s="42">
        <v>9.2357996666666597</v>
      </c>
    </row>
    <row r="175" spans="1:2" x14ac:dyDescent="0.35">
      <c r="A175" s="43">
        <v>45755.25</v>
      </c>
      <c r="B175" s="42">
        <v>10.4834643103448</v>
      </c>
    </row>
    <row r="176" spans="1:2" x14ac:dyDescent="0.35">
      <c r="A176" s="43">
        <v>45755.291666666701</v>
      </c>
      <c r="B176" s="42">
        <v>9.6563928333333404</v>
      </c>
    </row>
    <row r="177" spans="1:2" x14ac:dyDescent="0.35">
      <c r="A177" s="43">
        <v>45755.333333333299</v>
      </c>
      <c r="B177" s="42">
        <v>10.740813448275899</v>
      </c>
    </row>
    <row r="178" spans="1:2" x14ac:dyDescent="0.35">
      <c r="A178" s="43">
        <v>45755.375</v>
      </c>
      <c r="B178" s="42">
        <v>11.681706666666701</v>
      </c>
    </row>
    <row r="179" spans="1:2" x14ac:dyDescent="0.35">
      <c r="A179" s="43">
        <v>45755.416666666701</v>
      </c>
      <c r="B179" s="42">
        <v>14.1774568965517</v>
      </c>
    </row>
    <row r="180" spans="1:2" x14ac:dyDescent="0.35">
      <c r="A180" s="43">
        <v>45755.458333333299</v>
      </c>
      <c r="B180" s="42">
        <v>11.839024999999999</v>
      </c>
    </row>
    <row r="181" spans="1:2" x14ac:dyDescent="0.35">
      <c r="A181" s="43">
        <v>45755.5</v>
      </c>
      <c r="B181" s="42">
        <v>7.7688836206896497</v>
      </c>
    </row>
    <row r="182" spans="1:2" x14ac:dyDescent="0.35">
      <c r="A182" s="43">
        <v>45755.541666666701</v>
      </c>
      <c r="B182" s="42">
        <v>8.1811024999999997</v>
      </c>
    </row>
    <row r="183" spans="1:2" x14ac:dyDescent="0.35">
      <c r="A183" s="43">
        <v>45755.583333333299</v>
      </c>
      <c r="B183" s="42">
        <v>9.2106389655172407</v>
      </c>
    </row>
    <row r="184" spans="1:2" x14ac:dyDescent="0.35">
      <c r="A184" s="43">
        <v>45755.625</v>
      </c>
      <c r="B184" s="42">
        <v>7.9064793333333299</v>
      </c>
    </row>
    <row r="185" spans="1:2" x14ac:dyDescent="0.35">
      <c r="A185" s="43">
        <v>45755.666666666701</v>
      </c>
      <c r="B185" s="42">
        <v>8.6336896551724092</v>
      </c>
    </row>
    <row r="186" spans="1:2" x14ac:dyDescent="0.35">
      <c r="A186" s="43">
        <v>45755.708333333299</v>
      </c>
      <c r="B186" s="42">
        <v>5.1172498333333296</v>
      </c>
    </row>
    <row r="187" spans="1:2" x14ac:dyDescent="0.35">
      <c r="A187" s="43">
        <v>45755.75</v>
      </c>
      <c r="B187" s="42">
        <v>7.5693894827586199</v>
      </c>
    </row>
    <row r="188" spans="1:2" x14ac:dyDescent="0.35">
      <c r="A188" s="43">
        <v>45755.791666666701</v>
      </c>
      <c r="B188" s="42">
        <v>9.6703603333333295</v>
      </c>
    </row>
    <row r="189" spans="1:2" x14ac:dyDescent="0.35">
      <c r="A189" s="43">
        <v>45755.833333333299</v>
      </c>
      <c r="B189" s="42">
        <v>9.0313053448275902</v>
      </c>
    </row>
    <row r="190" spans="1:2" x14ac:dyDescent="0.35">
      <c r="A190" s="43">
        <v>45755.875</v>
      </c>
      <c r="B190" s="42">
        <v>10.758072666666701</v>
      </c>
    </row>
    <row r="191" spans="1:2" x14ac:dyDescent="0.35">
      <c r="A191" s="43">
        <v>45755.916666666701</v>
      </c>
      <c r="B191" s="42">
        <v>13.9784827586207</v>
      </c>
    </row>
    <row r="192" spans="1:2" x14ac:dyDescent="0.35">
      <c r="A192" s="43">
        <v>45755.958333333299</v>
      </c>
      <c r="B192" s="42">
        <v>10.11138</v>
      </c>
    </row>
    <row r="193" spans="1:2" x14ac:dyDescent="0.35">
      <c r="A193" s="43">
        <v>45756</v>
      </c>
      <c r="B193" s="42">
        <v>8.1698465517241399</v>
      </c>
    </row>
    <row r="194" spans="1:2" x14ac:dyDescent="0.35">
      <c r="A194" s="43">
        <v>45756.041666666701</v>
      </c>
      <c r="B194" s="42">
        <v>8.0672125000000001</v>
      </c>
    </row>
    <row r="195" spans="1:2" x14ac:dyDescent="0.35">
      <c r="A195" s="43">
        <v>45756.083333333299</v>
      </c>
      <c r="B195" s="42">
        <v>7.5196886206896503</v>
      </c>
    </row>
    <row r="196" spans="1:2" x14ac:dyDescent="0.35">
      <c r="A196" s="43">
        <v>45756.125</v>
      </c>
      <c r="B196" s="42">
        <v>8.2662063333333293</v>
      </c>
    </row>
    <row r="197" spans="1:2" x14ac:dyDescent="0.35">
      <c r="A197" s="43">
        <v>45756.166666666701</v>
      </c>
      <c r="B197" s="42">
        <v>9.5601124137931102</v>
      </c>
    </row>
    <row r="198" spans="1:2" x14ac:dyDescent="0.35">
      <c r="A198" s="43">
        <v>45756.208333333299</v>
      </c>
      <c r="B198" s="42">
        <v>10.128925499999999</v>
      </c>
    </row>
    <row r="199" spans="1:2" x14ac:dyDescent="0.35">
      <c r="A199" s="43">
        <v>45756.25</v>
      </c>
      <c r="B199" s="42">
        <v>10.1168368965517</v>
      </c>
    </row>
    <row r="200" spans="1:2" x14ac:dyDescent="0.35">
      <c r="A200" s="43">
        <v>45756.291666666701</v>
      </c>
      <c r="B200" s="42">
        <v>12.211721666666699</v>
      </c>
    </row>
    <row r="201" spans="1:2" x14ac:dyDescent="0.35">
      <c r="A201" s="43">
        <v>45756.333333333299</v>
      </c>
      <c r="B201" s="42">
        <v>13.581367241379301</v>
      </c>
    </row>
    <row r="202" spans="1:2" x14ac:dyDescent="0.35">
      <c r="A202" s="43">
        <v>45756.375</v>
      </c>
      <c r="B202" s="42">
        <v>13.2897866666667</v>
      </c>
    </row>
    <row r="203" spans="1:2" x14ac:dyDescent="0.35">
      <c r="A203" s="43">
        <v>45756.416666666701</v>
      </c>
      <c r="B203" s="42">
        <v>12.366711034482799</v>
      </c>
    </row>
    <row r="204" spans="1:2" x14ac:dyDescent="0.35">
      <c r="A204" s="43">
        <v>45756.458333333299</v>
      </c>
      <c r="B204" s="42">
        <v>12.125876999999999</v>
      </c>
    </row>
    <row r="205" spans="1:2" x14ac:dyDescent="0.35">
      <c r="A205" s="43">
        <v>45756.5</v>
      </c>
      <c r="B205" s="42">
        <v>8.5926131034482793</v>
      </c>
    </row>
    <row r="206" spans="1:2" x14ac:dyDescent="0.35">
      <c r="A206" s="43">
        <v>45756.541666666701</v>
      </c>
      <c r="B206" s="42">
        <v>11.4872816666667</v>
      </c>
    </row>
    <row r="207" spans="1:2" x14ac:dyDescent="0.35">
      <c r="A207" s="43">
        <v>45756.583333333299</v>
      </c>
      <c r="B207" s="42">
        <v>14.516595000000001</v>
      </c>
    </row>
    <row r="208" spans="1:2" x14ac:dyDescent="0.35">
      <c r="A208" s="43">
        <v>45756.625</v>
      </c>
      <c r="B208" s="42">
        <v>12.595271666666701</v>
      </c>
    </row>
    <row r="209" spans="1:2" x14ac:dyDescent="0.35">
      <c r="A209" s="43">
        <v>45756.666666666701</v>
      </c>
      <c r="B209" s="42">
        <v>9.6718406896551805</v>
      </c>
    </row>
    <row r="210" spans="1:2" x14ac:dyDescent="0.35">
      <c r="A210" s="43">
        <v>45756.708333333299</v>
      </c>
      <c r="B210" s="42">
        <v>8.1550785000000001</v>
      </c>
    </row>
    <row r="211" spans="1:2" x14ac:dyDescent="0.35">
      <c r="A211" s="43">
        <v>45756.75</v>
      </c>
      <c r="B211" s="42">
        <v>6.0232103448275902</v>
      </c>
    </row>
    <row r="212" spans="1:2" x14ac:dyDescent="0.35">
      <c r="A212" s="43">
        <v>45756.791666666701</v>
      </c>
      <c r="B212" s="42">
        <v>3.84109866666667</v>
      </c>
    </row>
    <row r="213" spans="1:2" x14ac:dyDescent="0.35">
      <c r="A213" s="43">
        <v>45756.833333333299</v>
      </c>
      <c r="B213" s="42">
        <v>4.11058448275862</v>
      </c>
    </row>
    <row r="214" spans="1:2" x14ac:dyDescent="0.35">
      <c r="A214" s="43">
        <v>45756.875</v>
      </c>
      <c r="B214" s="42">
        <v>4.1617581666666696</v>
      </c>
    </row>
    <row r="215" spans="1:2" x14ac:dyDescent="0.35">
      <c r="A215" s="43">
        <v>45756.916666666701</v>
      </c>
      <c r="B215" s="42">
        <v>6.8367994827586198</v>
      </c>
    </row>
    <row r="216" spans="1:2" x14ac:dyDescent="0.35">
      <c r="A216" s="43">
        <v>45756.958333333299</v>
      </c>
      <c r="B216" s="42">
        <v>8.2997446666666708</v>
      </c>
    </row>
    <row r="217" spans="1:2" x14ac:dyDescent="0.35">
      <c r="A217" s="43">
        <v>45757</v>
      </c>
      <c r="B217" s="42">
        <v>9.8950812068965508</v>
      </c>
    </row>
    <row r="218" spans="1:2" x14ac:dyDescent="0.35">
      <c r="A218" s="43">
        <v>45757.041666666701</v>
      </c>
      <c r="B218" s="42">
        <v>13.880115</v>
      </c>
    </row>
    <row r="219" spans="1:2" x14ac:dyDescent="0.35">
      <c r="A219" s="43">
        <v>45757.083333333299</v>
      </c>
      <c r="B219" s="42">
        <v>17.207760344827602</v>
      </c>
    </row>
    <row r="220" spans="1:2" x14ac:dyDescent="0.35">
      <c r="A220" s="43">
        <v>45757.125</v>
      </c>
      <c r="B220" s="42">
        <v>17.739374999999999</v>
      </c>
    </row>
    <row r="221" spans="1:2" x14ac:dyDescent="0.35">
      <c r="A221" s="43">
        <v>45757.166666666701</v>
      </c>
      <c r="B221" s="42">
        <v>18.201318965517199</v>
      </c>
    </row>
    <row r="222" spans="1:2" x14ac:dyDescent="0.35">
      <c r="A222" s="43">
        <v>45757.208333333299</v>
      </c>
      <c r="B222" s="42">
        <v>13.4577038333333</v>
      </c>
    </row>
    <row r="223" spans="1:2" x14ac:dyDescent="0.35">
      <c r="A223" s="43">
        <v>45757.25</v>
      </c>
      <c r="B223" s="42">
        <v>8.3025136206896608</v>
      </c>
    </row>
    <row r="224" spans="1:2" x14ac:dyDescent="0.35">
      <c r="A224" s="43">
        <v>45757.291666666701</v>
      </c>
      <c r="B224" s="42">
        <v>7.89858083333334</v>
      </c>
    </row>
    <row r="225" spans="1:2" x14ac:dyDescent="0.35">
      <c r="A225" s="43">
        <v>45757.333333333299</v>
      </c>
      <c r="B225" s="42">
        <v>8.4440498275862108</v>
      </c>
    </row>
    <row r="226" spans="1:2" x14ac:dyDescent="0.35">
      <c r="A226" s="43">
        <v>45757.375</v>
      </c>
      <c r="B226" s="42">
        <v>8.2359041666666695</v>
      </c>
    </row>
    <row r="227" spans="1:2" x14ac:dyDescent="0.35">
      <c r="A227" s="43">
        <v>45757.416666666701</v>
      </c>
      <c r="B227" s="42">
        <v>10.4677246551724</v>
      </c>
    </row>
    <row r="228" spans="1:2" x14ac:dyDescent="0.35">
      <c r="A228" s="43">
        <v>45757.458333333299</v>
      </c>
      <c r="B228" s="42">
        <v>11.41366</v>
      </c>
    </row>
    <row r="229" spans="1:2" x14ac:dyDescent="0.35">
      <c r="A229" s="43">
        <v>45757.5</v>
      </c>
      <c r="B229" s="42">
        <v>12.999436206896499</v>
      </c>
    </row>
    <row r="230" spans="1:2" x14ac:dyDescent="0.35">
      <c r="A230" s="43">
        <v>45757.541666666701</v>
      </c>
      <c r="B230" s="42">
        <v>12.224265000000001</v>
      </c>
    </row>
    <row r="231" spans="1:2" x14ac:dyDescent="0.35">
      <c r="A231" s="43">
        <v>45757.583333333299</v>
      </c>
      <c r="B231" s="42">
        <v>13.189853448275899</v>
      </c>
    </row>
    <row r="232" spans="1:2" x14ac:dyDescent="0.35">
      <c r="A232" s="43">
        <v>45757.625</v>
      </c>
      <c r="B232" s="42">
        <v>12.960979999999999</v>
      </c>
    </row>
    <row r="233" spans="1:2" x14ac:dyDescent="0.35">
      <c r="A233" s="43">
        <v>45757.666666666701</v>
      </c>
      <c r="B233" s="42">
        <v>13.2094793103448</v>
      </c>
    </row>
    <row r="234" spans="1:2" x14ac:dyDescent="0.35">
      <c r="A234" s="43">
        <v>45757.708333333299</v>
      </c>
      <c r="B234" s="42">
        <v>11.8146733333333</v>
      </c>
    </row>
    <row r="235" spans="1:2" x14ac:dyDescent="0.35">
      <c r="A235" s="43">
        <v>45757.75</v>
      </c>
      <c r="B235" s="42">
        <v>14.9286551724138</v>
      </c>
    </row>
    <row r="236" spans="1:2" x14ac:dyDescent="0.35">
      <c r="A236" s="43">
        <v>45757.791666666701</v>
      </c>
      <c r="B236" s="42">
        <v>16.962941666666701</v>
      </c>
    </row>
    <row r="237" spans="1:2" x14ac:dyDescent="0.35">
      <c r="A237" s="43">
        <v>45757.833333333299</v>
      </c>
      <c r="B237" s="42">
        <v>17.284043103448301</v>
      </c>
    </row>
    <row r="238" spans="1:2" x14ac:dyDescent="0.35">
      <c r="A238" s="43">
        <v>45757.875</v>
      </c>
      <c r="B238" s="42">
        <v>18.414145000000001</v>
      </c>
    </row>
    <row r="239" spans="1:2" x14ac:dyDescent="0.35">
      <c r="A239" s="43">
        <v>45757.916666666701</v>
      </c>
      <c r="B239" s="42">
        <v>16.759194827586199</v>
      </c>
    </row>
    <row r="240" spans="1:2" x14ac:dyDescent="0.35">
      <c r="A240" s="43">
        <v>45757.958333333299</v>
      </c>
      <c r="B240" s="42">
        <v>15.8693233333333</v>
      </c>
    </row>
    <row r="241" spans="1:2" x14ac:dyDescent="0.35">
      <c r="A241" s="43">
        <v>45758</v>
      </c>
      <c r="B241" s="42">
        <v>17.7898931034483</v>
      </c>
    </row>
    <row r="242" spans="1:2" x14ac:dyDescent="0.35">
      <c r="A242" s="43">
        <v>45758.041666666701</v>
      </c>
      <c r="B242" s="42">
        <v>19.0104233333333</v>
      </c>
    </row>
    <row r="243" spans="1:2" x14ac:dyDescent="0.35">
      <c r="A243" s="43">
        <v>45758.083333333299</v>
      </c>
      <c r="B243" s="42">
        <v>21.342206896551701</v>
      </c>
    </row>
    <row r="244" spans="1:2" x14ac:dyDescent="0.35">
      <c r="A244" s="43">
        <v>45758.125</v>
      </c>
      <c r="B244" s="42">
        <v>22.100353333333299</v>
      </c>
    </row>
    <row r="245" spans="1:2" x14ac:dyDescent="0.35">
      <c r="A245" s="43">
        <v>45758.166666666701</v>
      </c>
      <c r="B245" s="42">
        <v>21.3175155172414</v>
      </c>
    </row>
    <row r="246" spans="1:2" x14ac:dyDescent="0.35">
      <c r="A246" s="43">
        <v>45758.208333333299</v>
      </c>
      <c r="B246" s="42">
        <v>20.7912516666667</v>
      </c>
    </row>
    <row r="247" spans="1:2" x14ac:dyDescent="0.35">
      <c r="A247" s="43">
        <v>45758.25</v>
      </c>
      <c r="B247" s="42">
        <v>21.782131034482799</v>
      </c>
    </row>
    <row r="248" spans="1:2" x14ac:dyDescent="0.35">
      <c r="A248" s="43">
        <v>45758.291666666701</v>
      </c>
      <c r="B248" s="42">
        <v>23.564471666666702</v>
      </c>
    </row>
    <row r="249" spans="1:2" x14ac:dyDescent="0.35">
      <c r="A249" s="43">
        <v>45758.333333333299</v>
      </c>
      <c r="B249" s="42">
        <v>24.8442948275862</v>
      </c>
    </row>
    <row r="250" spans="1:2" x14ac:dyDescent="0.35">
      <c r="A250" s="43">
        <v>45758.375</v>
      </c>
      <c r="B250" s="42">
        <v>26.704695000000001</v>
      </c>
    </row>
    <row r="251" spans="1:2" x14ac:dyDescent="0.35">
      <c r="A251" s="43">
        <v>45758.416666666701</v>
      </c>
      <c r="B251" s="42">
        <v>25.522456896551699</v>
      </c>
    </row>
    <row r="252" spans="1:2" x14ac:dyDescent="0.35">
      <c r="A252" s="43">
        <v>45758.458333333299</v>
      </c>
      <c r="B252" s="42">
        <v>24.26961</v>
      </c>
    </row>
    <row r="253" spans="1:2" x14ac:dyDescent="0.35">
      <c r="A253" s="43">
        <v>45758.5</v>
      </c>
      <c r="B253" s="42">
        <v>18.7031396551724</v>
      </c>
    </row>
    <row r="254" spans="1:2" x14ac:dyDescent="0.35">
      <c r="A254" s="43">
        <v>45758.541666666701</v>
      </c>
      <c r="B254" s="42">
        <v>14.6257633333333</v>
      </c>
    </row>
    <row r="255" spans="1:2" x14ac:dyDescent="0.35">
      <c r="A255" s="43">
        <v>45758.583333333299</v>
      </c>
      <c r="B255" s="42">
        <v>17.777931034482801</v>
      </c>
    </row>
    <row r="256" spans="1:2" x14ac:dyDescent="0.35">
      <c r="A256" s="43">
        <v>45758.625</v>
      </c>
      <c r="B256" s="42">
        <v>13.68008</v>
      </c>
    </row>
    <row r="257" spans="1:2" x14ac:dyDescent="0.35">
      <c r="A257" s="43">
        <v>45758.666666666701</v>
      </c>
      <c r="B257" s="42">
        <v>12.0439362068966</v>
      </c>
    </row>
    <row r="258" spans="1:2" x14ac:dyDescent="0.35">
      <c r="A258" s="43">
        <v>45758.708333333299</v>
      </c>
      <c r="B258" s="42">
        <v>9.7631971666666697</v>
      </c>
    </row>
    <row r="259" spans="1:2" x14ac:dyDescent="0.35">
      <c r="A259" s="43">
        <v>45758.75</v>
      </c>
      <c r="B259" s="42">
        <v>8.8444293103448306</v>
      </c>
    </row>
    <row r="260" spans="1:2" x14ac:dyDescent="0.35">
      <c r="A260" s="43">
        <v>45758.791666666701</v>
      </c>
      <c r="B260" s="42">
        <v>10.220903833333301</v>
      </c>
    </row>
    <row r="261" spans="1:2" x14ac:dyDescent="0.35">
      <c r="A261" s="43">
        <v>45758.833333333299</v>
      </c>
      <c r="B261" s="42">
        <v>8.8325001724137895</v>
      </c>
    </row>
    <row r="262" spans="1:2" x14ac:dyDescent="0.35">
      <c r="A262" s="43">
        <v>45758.875</v>
      </c>
      <c r="B262" s="42">
        <v>10.771202166666701</v>
      </c>
    </row>
    <row r="263" spans="1:2" x14ac:dyDescent="0.35">
      <c r="A263" s="43">
        <v>45758.916666666701</v>
      </c>
      <c r="B263" s="42">
        <v>10.330088275862099</v>
      </c>
    </row>
    <row r="264" spans="1:2" x14ac:dyDescent="0.35">
      <c r="A264" s="43">
        <v>45758.958333333299</v>
      </c>
      <c r="B264" s="42">
        <v>11.9845183333333</v>
      </c>
    </row>
    <row r="265" spans="1:2" x14ac:dyDescent="0.35">
      <c r="A265" s="43">
        <v>45759</v>
      </c>
      <c r="B265" s="42">
        <v>13.7283448275862</v>
      </c>
    </row>
    <row r="266" spans="1:2" x14ac:dyDescent="0.35">
      <c r="A266" s="43">
        <v>45759.041666666701</v>
      </c>
      <c r="B266" s="42">
        <v>14.711835000000001</v>
      </c>
    </row>
    <row r="267" spans="1:2" x14ac:dyDescent="0.35">
      <c r="A267" s="43">
        <v>45759.083333333299</v>
      </c>
      <c r="B267" s="42">
        <v>16.717065517241402</v>
      </c>
    </row>
    <row r="268" spans="1:2" x14ac:dyDescent="0.35">
      <c r="A268" s="43">
        <v>45759.125</v>
      </c>
      <c r="B268" s="42">
        <v>13.7096033333333</v>
      </c>
    </row>
    <row r="269" spans="1:2" x14ac:dyDescent="0.35">
      <c r="A269" s="43">
        <v>45759.166666666701</v>
      </c>
      <c r="B269" s="42">
        <v>17.002248275862101</v>
      </c>
    </row>
    <row r="270" spans="1:2" x14ac:dyDescent="0.35">
      <c r="A270" s="43">
        <v>45759.208333333299</v>
      </c>
      <c r="B270" s="42">
        <v>17.314699999999998</v>
      </c>
    </row>
    <row r="271" spans="1:2" x14ac:dyDescent="0.35">
      <c r="A271" s="43">
        <v>45759.25</v>
      </c>
      <c r="B271" s="42">
        <v>17.045786206896601</v>
      </c>
    </row>
    <row r="272" spans="1:2" x14ac:dyDescent="0.35">
      <c r="A272" s="43">
        <v>45759.291666666701</v>
      </c>
      <c r="B272" s="42">
        <v>22.03781</v>
      </c>
    </row>
    <row r="273" spans="1:2" x14ac:dyDescent="0.35">
      <c r="A273" s="43">
        <v>45759.333333333299</v>
      </c>
      <c r="B273" s="42">
        <v>26.660987931034501</v>
      </c>
    </row>
    <row r="274" spans="1:2" x14ac:dyDescent="0.35">
      <c r="A274" s="43">
        <v>45759.375</v>
      </c>
      <c r="B274" s="42">
        <v>24.1498633333333</v>
      </c>
    </row>
    <row r="275" spans="1:2" x14ac:dyDescent="0.35">
      <c r="A275" s="43">
        <v>45759.416666666701</v>
      </c>
      <c r="B275" s="42">
        <v>21.6173413793103</v>
      </c>
    </row>
    <row r="276" spans="1:2" x14ac:dyDescent="0.35">
      <c r="A276" s="43">
        <v>45759.458333333299</v>
      </c>
      <c r="B276" s="42">
        <v>18.503720000000001</v>
      </c>
    </row>
    <row r="277" spans="1:2" x14ac:dyDescent="0.35">
      <c r="A277" s="43">
        <v>45759.5</v>
      </c>
      <c r="B277" s="42">
        <v>18.264958620689701</v>
      </c>
    </row>
    <row r="278" spans="1:2" x14ac:dyDescent="0.35">
      <c r="A278" s="43">
        <v>45759.541666666701</v>
      </c>
      <c r="B278" s="42">
        <v>13.2554573333333</v>
      </c>
    </row>
    <row r="279" spans="1:2" x14ac:dyDescent="0.35">
      <c r="A279" s="43">
        <v>45759.583333333299</v>
      </c>
      <c r="B279" s="42">
        <v>8.7166208620689698</v>
      </c>
    </row>
    <row r="280" spans="1:2" x14ac:dyDescent="0.35">
      <c r="A280" s="43">
        <v>45759.625</v>
      </c>
      <c r="B280" s="42">
        <v>7.8666910000000003</v>
      </c>
    </row>
    <row r="281" spans="1:2" x14ac:dyDescent="0.35">
      <c r="A281" s="43">
        <v>45759.666666666701</v>
      </c>
      <c r="B281" s="42">
        <v>9.6929831034482703</v>
      </c>
    </row>
    <row r="282" spans="1:2" x14ac:dyDescent="0.35">
      <c r="A282" s="43">
        <v>45759.708333333299</v>
      </c>
      <c r="B282" s="42">
        <v>9.1264061666666692</v>
      </c>
    </row>
    <row r="283" spans="1:2" x14ac:dyDescent="0.35">
      <c r="A283" s="43">
        <v>45759.75</v>
      </c>
      <c r="B283" s="42">
        <v>8.3296212068965492</v>
      </c>
    </row>
    <row r="284" spans="1:2" x14ac:dyDescent="0.35">
      <c r="A284" s="43">
        <v>45759.791666666701</v>
      </c>
      <c r="B284" s="42">
        <v>9.2146674999999991</v>
      </c>
    </row>
    <row r="285" spans="1:2" x14ac:dyDescent="0.35">
      <c r="A285" s="43">
        <v>45759.833333333299</v>
      </c>
      <c r="B285" s="42">
        <v>8.4623186206896506</v>
      </c>
    </row>
    <row r="286" spans="1:2" x14ac:dyDescent="0.35">
      <c r="A286" s="43">
        <v>45759.875</v>
      </c>
      <c r="B286" s="42">
        <v>9.59969933333333</v>
      </c>
    </row>
    <row r="287" spans="1:2" x14ac:dyDescent="0.35">
      <c r="A287" s="43">
        <v>45759.916666666701</v>
      </c>
      <c r="B287" s="42">
        <v>10.626817068965501</v>
      </c>
    </row>
    <row r="288" spans="1:2" x14ac:dyDescent="0.35">
      <c r="A288" s="43">
        <v>45759.958333333299</v>
      </c>
      <c r="B288" s="42">
        <v>12.4082116666667</v>
      </c>
    </row>
    <row r="289" spans="1:2" x14ac:dyDescent="0.35">
      <c r="A289" s="43">
        <v>45760</v>
      </c>
      <c r="B289" s="42">
        <v>13.0925862068966</v>
      </c>
    </row>
    <row r="290" spans="1:2" x14ac:dyDescent="0.35">
      <c r="A290" s="43">
        <v>45760.041666666701</v>
      </c>
      <c r="B290" s="42">
        <v>11.1460796610169</v>
      </c>
    </row>
    <row r="291" spans="1:2" x14ac:dyDescent="0.35">
      <c r="A291" s="43">
        <v>45760.083333333299</v>
      </c>
      <c r="B291" s="42">
        <v>10.8940933333333</v>
      </c>
    </row>
    <row r="292" spans="1:2" x14ac:dyDescent="0.35">
      <c r="A292" s="43">
        <v>45760.125</v>
      </c>
      <c r="B292" s="42">
        <v>10.914619999999999</v>
      </c>
    </row>
    <row r="293" spans="1:2" x14ac:dyDescent="0.35">
      <c r="A293" s="43">
        <v>45760.166666666701</v>
      </c>
      <c r="B293" s="42">
        <v>12.2094155172414</v>
      </c>
    </row>
    <row r="294" spans="1:2" x14ac:dyDescent="0.35">
      <c r="A294" s="43">
        <v>45760.208333333299</v>
      </c>
      <c r="B294" s="42">
        <v>9.5844331666666598</v>
      </c>
    </row>
    <row r="295" spans="1:2" x14ac:dyDescent="0.35">
      <c r="A295" s="43">
        <v>45760.25</v>
      </c>
      <c r="B295" s="42">
        <v>9.4254962068965504</v>
      </c>
    </row>
    <row r="296" spans="1:2" x14ac:dyDescent="0.35">
      <c r="A296" s="43">
        <v>45760.291666666701</v>
      </c>
      <c r="B296" s="42">
        <v>10.6691778333333</v>
      </c>
    </row>
    <row r="297" spans="1:2" x14ac:dyDescent="0.35">
      <c r="A297" s="43">
        <v>45760.333333333299</v>
      </c>
      <c r="B297" s="42">
        <v>12.081668965517199</v>
      </c>
    </row>
    <row r="298" spans="1:2" x14ac:dyDescent="0.35">
      <c r="A298" s="43">
        <v>45760.375</v>
      </c>
      <c r="B298" s="42">
        <v>12.2479833333333</v>
      </c>
    </row>
    <row r="299" spans="1:2" x14ac:dyDescent="0.35">
      <c r="A299" s="43">
        <v>45760.416666666701</v>
      </c>
      <c r="B299" s="42">
        <v>13.394417241379299</v>
      </c>
    </row>
    <row r="300" spans="1:2" x14ac:dyDescent="0.35">
      <c r="A300" s="43">
        <v>45760.458333333299</v>
      </c>
      <c r="B300" s="42">
        <v>11.3149845</v>
      </c>
    </row>
    <row r="301" spans="1:2" x14ac:dyDescent="0.35">
      <c r="A301" s="43">
        <v>45760.5</v>
      </c>
      <c r="B301" s="42">
        <v>8.4787218965517201</v>
      </c>
    </row>
    <row r="302" spans="1:2" x14ac:dyDescent="0.35">
      <c r="A302" s="43">
        <v>45760.541666666701</v>
      </c>
      <c r="B302" s="42">
        <v>6.6445128333333399</v>
      </c>
    </row>
    <row r="303" spans="1:2" x14ac:dyDescent="0.35">
      <c r="A303" s="43">
        <v>45760.583333333299</v>
      </c>
      <c r="B303" s="42">
        <v>3.7585977586206898</v>
      </c>
    </row>
    <row r="304" spans="1:2" x14ac:dyDescent="0.35">
      <c r="A304" s="43">
        <v>45760.625</v>
      </c>
      <c r="B304" s="42">
        <v>2.30194083333333</v>
      </c>
    </row>
    <row r="305" spans="1:2" x14ac:dyDescent="0.35">
      <c r="A305" s="43">
        <v>45760.666666666701</v>
      </c>
      <c r="B305" s="42">
        <v>1.5908608620689699</v>
      </c>
    </row>
    <row r="306" spans="1:2" x14ac:dyDescent="0.35">
      <c r="A306" s="43">
        <v>45760.708333333299</v>
      </c>
      <c r="B306" s="42">
        <v>1.32610416666667</v>
      </c>
    </row>
    <row r="307" spans="1:2" x14ac:dyDescent="0.35">
      <c r="A307" s="43">
        <v>45760.75</v>
      </c>
      <c r="B307" s="42">
        <v>1.22092943103448</v>
      </c>
    </row>
    <row r="308" spans="1:2" x14ac:dyDescent="0.35">
      <c r="A308" s="43">
        <v>45760.791666666701</v>
      </c>
      <c r="B308" s="42">
        <v>0.49994856166666701</v>
      </c>
    </row>
    <row r="309" spans="1:2" x14ac:dyDescent="0.35">
      <c r="A309" s="43">
        <v>45760.833333333299</v>
      </c>
      <c r="B309" s="42">
        <v>2.0966742586206899</v>
      </c>
    </row>
    <row r="310" spans="1:2" x14ac:dyDescent="0.35">
      <c r="A310" s="43">
        <v>45760.875</v>
      </c>
      <c r="B310" s="42">
        <v>2.2266931666666698</v>
      </c>
    </row>
    <row r="311" spans="1:2" x14ac:dyDescent="0.35">
      <c r="A311" s="43">
        <v>45760.916666666701</v>
      </c>
      <c r="B311" s="42">
        <v>2.5723322413793102</v>
      </c>
    </row>
    <row r="312" spans="1:2" x14ac:dyDescent="0.35">
      <c r="A312" s="43">
        <v>45760.958333333299</v>
      </c>
      <c r="B312" s="42">
        <v>2.2986468333333301</v>
      </c>
    </row>
    <row r="313" spans="1:2" x14ac:dyDescent="0.35">
      <c r="A313" s="43">
        <v>45761</v>
      </c>
      <c r="B313" s="42">
        <v>1.96459931034483</v>
      </c>
    </row>
    <row r="314" spans="1:2" x14ac:dyDescent="0.35">
      <c r="A314" s="43">
        <v>45761.041666666701</v>
      </c>
      <c r="B314" s="42">
        <v>2.257234</v>
      </c>
    </row>
    <row r="315" spans="1:2" x14ac:dyDescent="0.35">
      <c r="A315" s="43">
        <v>45761.083333333299</v>
      </c>
      <c r="B315" s="42">
        <v>1.9968262068965501</v>
      </c>
    </row>
    <row r="316" spans="1:2" x14ac:dyDescent="0.35">
      <c r="A316" s="43">
        <v>45761.125</v>
      </c>
      <c r="B316" s="42">
        <v>2.3969809999999998</v>
      </c>
    </row>
    <row r="317" spans="1:2" x14ac:dyDescent="0.35">
      <c r="A317" s="43">
        <v>45761.166666666701</v>
      </c>
      <c r="B317" s="42">
        <v>1.451965</v>
      </c>
    </row>
    <row r="318" spans="1:2" x14ac:dyDescent="0.35">
      <c r="A318" s="43">
        <v>45761.208333333299</v>
      </c>
      <c r="B318" s="42">
        <v>1.64692333333333</v>
      </c>
    </row>
    <row r="319" spans="1:2" x14ac:dyDescent="0.35">
      <c r="A319" s="43">
        <v>45761.25</v>
      </c>
      <c r="B319" s="42">
        <v>1.9499651724137901</v>
      </c>
    </row>
    <row r="320" spans="1:2" x14ac:dyDescent="0.35">
      <c r="A320" s="43">
        <v>45761.291666666701</v>
      </c>
      <c r="B320" s="42">
        <v>1.9453003333333301</v>
      </c>
    </row>
    <row r="321" spans="1:2" x14ac:dyDescent="0.35">
      <c r="A321" s="43">
        <v>45761.333333333299</v>
      </c>
      <c r="B321" s="42">
        <v>2.4925665517241402</v>
      </c>
    </row>
    <row r="322" spans="1:2" x14ac:dyDescent="0.35">
      <c r="A322" s="43">
        <v>45761.375</v>
      </c>
      <c r="B322" s="42">
        <v>2.8752735</v>
      </c>
    </row>
    <row r="323" spans="1:2" x14ac:dyDescent="0.35">
      <c r="A323" s="43">
        <v>45761.416666666701</v>
      </c>
      <c r="B323" s="42">
        <v>3.0411979310344801</v>
      </c>
    </row>
    <row r="324" spans="1:2" x14ac:dyDescent="0.35">
      <c r="A324" s="43">
        <v>45761.458333333299</v>
      </c>
      <c r="B324" s="42">
        <v>3.55762766666667</v>
      </c>
    </row>
    <row r="325" spans="1:2" x14ac:dyDescent="0.35">
      <c r="A325" s="43">
        <v>45761.5</v>
      </c>
      <c r="B325" s="42">
        <v>3.28700362068966</v>
      </c>
    </row>
    <row r="326" spans="1:2" x14ac:dyDescent="0.35">
      <c r="A326" s="43">
        <v>45761.541666666701</v>
      </c>
      <c r="B326" s="42">
        <v>3.3810544999999999</v>
      </c>
    </row>
    <row r="327" spans="1:2" x14ac:dyDescent="0.35">
      <c r="A327" s="43">
        <v>45761.583333333299</v>
      </c>
      <c r="B327" s="42">
        <v>3.14077603448276</v>
      </c>
    </row>
    <row r="328" spans="1:2" x14ac:dyDescent="0.35">
      <c r="A328" s="43">
        <v>45761.625</v>
      </c>
      <c r="B328" s="42">
        <v>2.34093316666667</v>
      </c>
    </row>
    <row r="329" spans="1:2" x14ac:dyDescent="0.35">
      <c r="A329" s="43">
        <v>45761.666666666701</v>
      </c>
      <c r="B329" s="42">
        <v>2.42244948275862</v>
      </c>
    </row>
    <row r="330" spans="1:2" x14ac:dyDescent="0.35">
      <c r="A330" s="43">
        <v>45761.708333333299</v>
      </c>
      <c r="B330" s="42">
        <v>2.37232033333333</v>
      </c>
    </row>
    <row r="331" spans="1:2" x14ac:dyDescent="0.35">
      <c r="A331" s="43">
        <v>45761.75</v>
      </c>
      <c r="B331" s="42">
        <v>2.7855806896551698</v>
      </c>
    </row>
    <row r="332" spans="1:2" x14ac:dyDescent="0.35">
      <c r="A332" s="43">
        <v>45761.791666666701</v>
      </c>
      <c r="B332" s="42">
        <v>2.2109086666666702</v>
      </c>
    </row>
    <row r="333" spans="1:2" x14ac:dyDescent="0.35">
      <c r="A333" s="43">
        <v>45761.833333333299</v>
      </c>
      <c r="B333" s="42">
        <v>2.78882655172414</v>
      </c>
    </row>
    <row r="334" spans="1:2" x14ac:dyDescent="0.35">
      <c r="A334" s="43">
        <v>45761.875</v>
      </c>
      <c r="B334" s="42">
        <v>2.70225633333333</v>
      </c>
    </row>
    <row r="335" spans="1:2" x14ac:dyDescent="0.35">
      <c r="A335" s="43">
        <v>45761.916666666701</v>
      </c>
      <c r="B335" s="42">
        <v>3.1734217241379299</v>
      </c>
    </row>
    <row r="336" spans="1:2" x14ac:dyDescent="0.35">
      <c r="A336" s="43">
        <v>45761.958333333299</v>
      </c>
      <c r="B336" s="42">
        <v>4.5570403333333296</v>
      </c>
    </row>
    <row r="337" spans="1:2" x14ac:dyDescent="0.35">
      <c r="A337" s="43">
        <v>45762</v>
      </c>
      <c r="B337" s="42">
        <v>5.6715082758620703</v>
      </c>
    </row>
    <row r="338" spans="1:2" x14ac:dyDescent="0.35">
      <c r="A338" s="43">
        <v>45762.041666666701</v>
      </c>
      <c r="B338" s="42">
        <v>6.3505019999999996</v>
      </c>
    </row>
    <row r="339" spans="1:2" x14ac:dyDescent="0.35">
      <c r="A339" s="43">
        <v>45762.083333333299</v>
      </c>
      <c r="B339" s="42">
        <v>7.4287425862068996</v>
      </c>
    </row>
    <row r="340" spans="1:2" x14ac:dyDescent="0.35">
      <c r="A340" s="43">
        <v>45762.125</v>
      </c>
      <c r="B340" s="42">
        <v>8.4886529999999993</v>
      </c>
    </row>
    <row r="341" spans="1:2" x14ac:dyDescent="0.35">
      <c r="A341" s="43">
        <v>45762.166666666701</v>
      </c>
      <c r="B341" s="42">
        <v>8.14700982758621</v>
      </c>
    </row>
    <row r="342" spans="1:2" x14ac:dyDescent="0.35">
      <c r="A342" s="43">
        <v>45762.208333333299</v>
      </c>
      <c r="B342" s="42">
        <v>8.2201681666666708</v>
      </c>
    </row>
    <row r="343" spans="1:2" x14ac:dyDescent="0.35">
      <c r="A343" s="43">
        <v>45762.25</v>
      </c>
      <c r="B343" s="42">
        <v>9.9828393103448292</v>
      </c>
    </row>
    <row r="344" spans="1:2" x14ac:dyDescent="0.35">
      <c r="A344" s="43">
        <v>45762.291666666701</v>
      </c>
      <c r="B344" s="42">
        <v>10.8744783333333</v>
      </c>
    </row>
    <row r="345" spans="1:2" x14ac:dyDescent="0.35">
      <c r="A345" s="43">
        <v>45762.333333333299</v>
      </c>
      <c r="B345" s="42">
        <v>13.6403</v>
      </c>
    </row>
    <row r="346" spans="1:2" x14ac:dyDescent="0.35">
      <c r="A346" s="43">
        <v>45762.375</v>
      </c>
      <c r="B346" s="42">
        <v>17.39809</v>
      </c>
    </row>
    <row r="347" spans="1:2" x14ac:dyDescent="0.35">
      <c r="A347" s="43">
        <v>45762.416666666701</v>
      </c>
      <c r="B347" s="42">
        <v>13.654624137931</v>
      </c>
    </row>
    <row r="348" spans="1:2" x14ac:dyDescent="0.35">
      <c r="A348" s="43">
        <v>45762.458333333299</v>
      </c>
      <c r="B348" s="42">
        <v>9.6461496666666697</v>
      </c>
    </row>
    <row r="349" spans="1:2" x14ac:dyDescent="0.35">
      <c r="A349" s="43">
        <v>45762.5</v>
      </c>
      <c r="B349" s="42">
        <v>4.6869041379310303</v>
      </c>
    </row>
    <row r="350" spans="1:2" x14ac:dyDescent="0.35">
      <c r="A350" s="43">
        <v>45762.541666666701</v>
      </c>
      <c r="B350" s="42">
        <v>3.190474</v>
      </c>
    </row>
    <row r="351" spans="1:2" x14ac:dyDescent="0.35">
      <c r="A351" s="43">
        <v>45762.583333333299</v>
      </c>
      <c r="B351" s="42">
        <v>3.98648224137931</v>
      </c>
    </row>
    <row r="352" spans="1:2" x14ac:dyDescent="0.35">
      <c r="A352" s="43">
        <v>45762.625</v>
      </c>
      <c r="B352" s="42">
        <v>5.5849866666666701</v>
      </c>
    </row>
    <row r="353" spans="1:2" x14ac:dyDescent="0.35">
      <c r="A353" s="43">
        <v>45762.666666666701</v>
      </c>
      <c r="B353" s="42">
        <v>3.0162784482758598</v>
      </c>
    </row>
    <row r="354" spans="1:2" x14ac:dyDescent="0.35">
      <c r="A354" s="43">
        <v>45762.708333333299</v>
      </c>
      <c r="B354" s="42">
        <v>5.2928600000000001</v>
      </c>
    </row>
    <row r="355" spans="1:2" x14ac:dyDescent="0.35">
      <c r="A355" s="43">
        <v>45762.75</v>
      </c>
      <c r="B355" s="42">
        <v>7.5808667241379304</v>
      </c>
    </row>
    <row r="356" spans="1:2" x14ac:dyDescent="0.35">
      <c r="A356" s="43">
        <v>45762.791666666701</v>
      </c>
      <c r="B356" s="42">
        <v>9.6894243333333296</v>
      </c>
    </row>
    <row r="357" spans="1:2" x14ac:dyDescent="0.35">
      <c r="A357" s="43">
        <v>45762.833333333299</v>
      </c>
      <c r="B357" s="42">
        <v>9.0226603448275906</v>
      </c>
    </row>
    <row r="358" spans="1:2" x14ac:dyDescent="0.35">
      <c r="A358" s="43">
        <v>45762.875</v>
      </c>
      <c r="B358" s="42">
        <v>10.417889333333299</v>
      </c>
    </row>
    <row r="359" spans="1:2" x14ac:dyDescent="0.35">
      <c r="A359" s="43">
        <v>45762.916666666701</v>
      </c>
      <c r="B359" s="42">
        <v>16.172555172413801</v>
      </c>
    </row>
    <row r="360" spans="1:2" x14ac:dyDescent="0.35">
      <c r="A360" s="43">
        <v>45762.958333333299</v>
      </c>
      <c r="B360" s="42">
        <v>12.144595000000001</v>
      </c>
    </row>
    <row r="361" spans="1:2" x14ac:dyDescent="0.35">
      <c r="A361" s="43">
        <v>45763</v>
      </c>
      <c r="B361" s="42">
        <v>13.2183810344828</v>
      </c>
    </row>
    <row r="362" spans="1:2" x14ac:dyDescent="0.35">
      <c r="A362" s="43">
        <v>45763.041666666701</v>
      </c>
      <c r="B362" s="42">
        <v>9.6952853333333309</v>
      </c>
    </row>
    <row r="363" spans="1:2" x14ac:dyDescent="0.35">
      <c r="A363" s="43">
        <v>45763.083333333299</v>
      </c>
      <c r="B363" s="42">
        <v>2.0450782758620698</v>
      </c>
    </row>
    <row r="364" spans="1:2" x14ac:dyDescent="0.35">
      <c r="A364" s="43">
        <v>45763.125</v>
      </c>
      <c r="B364" s="42">
        <v>1.53524716666667</v>
      </c>
    </row>
    <row r="365" spans="1:2" x14ac:dyDescent="0.35">
      <c r="A365" s="43">
        <v>45763.166666666701</v>
      </c>
      <c r="B365" s="42">
        <v>1.6307522413793101</v>
      </c>
    </row>
    <row r="366" spans="1:2" x14ac:dyDescent="0.35">
      <c r="A366" s="43">
        <v>45763.208333333299</v>
      </c>
      <c r="B366" s="42">
        <v>1.0986731166666699</v>
      </c>
    </row>
    <row r="367" spans="1:2" x14ac:dyDescent="0.35">
      <c r="A367" s="43">
        <v>45763.25</v>
      </c>
      <c r="B367" s="42">
        <v>0.46867268448275901</v>
      </c>
    </row>
    <row r="368" spans="1:2" x14ac:dyDescent="0.35">
      <c r="A368" s="43">
        <v>45763.291666666701</v>
      </c>
      <c r="B368" s="42">
        <v>0.157557895</v>
      </c>
    </row>
    <row r="369" spans="1:2" x14ac:dyDescent="0.35">
      <c r="A369" s="43">
        <v>45763.333333333299</v>
      </c>
      <c r="B369" s="42">
        <v>0.26543528965517199</v>
      </c>
    </row>
    <row r="370" spans="1:2" x14ac:dyDescent="0.35">
      <c r="A370" s="43">
        <v>45763.375</v>
      </c>
      <c r="B370" s="42">
        <v>0.25472203166666701</v>
      </c>
    </row>
    <row r="371" spans="1:2" x14ac:dyDescent="0.35">
      <c r="A371" s="43">
        <v>45763.416666666701</v>
      </c>
      <c r="B371" s="42">
        <v>0.71709896551724195</v>
      </c>
    </row>
    <row r="372" spans="1:2" x14ac:dyDescent="0.35">
      <c r="A372" s="43">
        <v>45763.458333333299</v>
      </c>
      <c r="B372" s="42">
        <v>2.0227066666666702</v>
      </c>
    </row>
    <row r="373" spans="1:2" x14ac:dyDescent="0.35">
      <c r="A373" s="43">
        <v>45763.5</v>
      </c>
      <c r="B373" s="42">
        <v>2.1977448275862099</v>
      </c>
    </row>
    <row r="374" spans="1:2" x14ac:dyDescent="0.35">
      <c r="A374" s="43">
        <v>45763.541666666701</v>
      </c>
      <c r="B374" s="42">
        <v>2.7540269999999998</v>
      </c>
    </row>
    <row r="375" spans="1:2" x14ac:dyDescent="0.35">
      <c r="A375" s="43">
        <v>45763.583333333299</v>
      </c>
      <c r="B375" s="42">
        <v>2.4179489655172399</v>
      </c>
    </row>
    <row r="376" spans="1:2" x14ac:dyDescent="0.35">
      <c r="A376" s="43">
        <v>45763.625</v>
      </c>
      <c r="B376" s="42">
        <v>2.2011763333333301</v>
      </c>
    </row>
    <row r="377" spans="1:2" x14ac:dyDescent="0.35">
      <c r="A377" s="43">
        <v>45763.666666666701</v>
      </c>
      <c r="B377" s="42">
        <v>1.44221793103448</v>
      </c>
    </row>
    <row r="378" spans="1:2" x14ac:dyDescent="0.35">
      <c r="A378" s="43">
        <v>45763.708333333299</v>
      </c>
      <c r="B378" s="42">
        <v>1.22105998333333</v>
      </c>
    </row>
    <row r="379" spans="1:2" x14ac:dyDescent="0.35">
      <c r="A379" s="43">
        <v>45763.75</v>
      </c>
      <c r="B379" s="42">
        <v>1.2944563793103401</v>
      </c>
    </row>
    <row r="380" spans="1:2" x14ac:dyDescent="0.35">
      <c r="A380" s="43">
        <v>45763.791666666701</v>
      </c>
      <c r="B380" s="42">
        <v>1.2309049999999999</v>
      </c>
    </row>
    <row r="381" spans="1:2" x14ac:dyDescent="0.35">
      <c r="A381" s="43">
        <v>45763.833333333299</v>
      </c>
      <c r="B381" s="42">
        <v>1.60115103448276</v>
      </c>
    </row>
    <row r="382" spans="1:2" x14ac:dyDescent="0.35">
      <c r="A382" s="43">
        <v>45763.875</v>
      </c>
      <c r="B382" s="42">
        <v>0.97465943333333405</v>
      </c>
    </row>
    <row r="383" spans="1:2" x14ac:dyDescent="0.35">
      <c r="A383" s="43">
        <v>45763.916666666701</v>
      </c>
      <c r="B383" s="42">
        <v>1.96835787931035</v>
      </c>
    </row>
    <row r="384" spans="1:2" x14ac:dyDescent="0.35">
      <c r="A384" s="43">
        <v>45763.958333333299</v>
      </c>
      <c r="B384" s="42">
        <v>2.0009936666666701</v>
      </c>
    </row>
    <row r="385" spans="1:2" x14ac:dyDescent="0.35">
      <c r="A385" s="43">
        <v>45764</v>
      </c>
      <c r="B385" s="42">
        <v>1.8206382758620701</v>
      </c>
    </row>
    <row r="386" spans="1:2" x14ac:dyDescent="0.35">
      <c r="A386" s="43">
        <v>45764.041666666701</v>
      </c>
      <c r="B386" s="42">
        <v>2.01681166666667</v>
      </c>
    </row>
    <row r="387" spans="1:2" x14ac:dyDescent="0.35">
      <c r="A387" s="43">
        <v>45764.083333333299</v>
      </c>
      <c r="B387" s="42">
        <v>2.04104068965517</v>
      </c>
    </row>
    <row r="388" spans="1:2" x14ac:dyDescent="0.35">
      <c r="A388" s="43">
        <v>45764.125</v>
      </c>
      <c r="B388" s="42">
        <v>2.1089665000000002</v>
      </c>
    </row>
    <row r="389" spans="1:2" x14ac:dyDescent="0.35">
      <c r="A389" s="43">
        <v>45764.166666666701</v>
      </c>
      <c r="B389" s="42">
        <v>1.9556331034482799</v>
      </c>
    </row>
    <row r="390" spans="1:2" x14ac:dyDescent="0.35">
      <c r="A390" s="43">
        <v>45764.208333333299</v>
      </c>
      <c r="B390" s="42">
        <v>1.9064285000000001</v>
      </c>
    </row>
    <row r="391" spans="1:2" x14ac:dyDescent="0.35">
      <c r="A391" s="43">
        <v>45764.25</v>
      </c>
      <c r="B391" s="42">
        <v>2.0184148275862102</v>
      </c>
    </row>
    <row r="392" spans="1:2" x14ac:dyDescent="0.35">
      <c r="A392" s="43">
        <v>45764.291666666701</v>
      </c>
      <c r="B392" s="42">
        <v>2.1533341666666699</v>
      </c>
    </row>
    <row r="393" spans="1:2" x14ac:dyDescent="0.35">
      <c r="A393" s="43">
        <v>45764.333333333299</v>
      </c>
      <c r="B393" s="42">
        <v>2.2045822413793101</v>
      </c>
    </row>
    <row r="394" spans="1:2" x14ac:dyDescent="0.35">
      <c r="A394" s="43">
        <v>45764.375</v>
      </c>
      <c r="B394" s="42">
        <v>2.1988861666666701</v>
      </c>
    </row>
    <row r="395" spans="1:2" x14ac:dyDescent="0.35">
      <c r="A395" s="43">
        <v>45764.416666666701</v>
      </c>
      <c r="B395" s="42">
        <v>2.89985896551724</v>
      </c>
    </row>
    <row r="396" spans="1:2" x14ac:dyDescent="0.35">
      <c r="A396" s="43">
        <v>45764.458333333299</v>
      </c>
      <c r="B396" s="42">
        <v>3.1987526666666701</v>
      </c>
    </row>
    <row r="397" spans="1:2" x14ac:dyDescent="0.35">
      <c r="A397" s="43">
        <v>45764.5</v>
      </c>
      <c r="B397" s="42">
        <v>1.37570655172414</v>
      </c>
    </row>
    <row r="398" spans="1:2" x14ac:dyDescent="0.35">
      <c r="A398" s="43">
        <v>45764.541666666701</v>
      </c>
      <c r="B398" s="42">
        <v>1.3287978166666701</v>
      </c>
    </row>
    <row r="399" spans="1:2" x14ac:dyDescent="0.35">
      <c r="A399" s="43">
        <v>45764.583333333299</v>
      </c>
      <c r="B399" s="42">
        <v>1.7935153965517201</v>
      </c>
    </row>
    <row r="400" spans="1:2" x14ac:dyDescent="0.35">
      <c r="A400" s="43">
        <v>45764.625</v>
      </c>
      <c r="B400" s="42">
        <v>1.9571416666666701</v>
      </c>
    </row>
    <row r="401" spans="1:2" x14ac:dyDescent="0.35">
      <c r="A401" s="43">
        <v>45764.666666666701</v>
      </c>
      <c r="B401" s="42">
        <v>2.0518224137930998</v>
      </c>
    </row>
    <row r="402" spans="1:2" x14ac:dyDescent="0.35">
      <c r="A402" s="43">
        <v>45764.708333333299</v>
      </c>
      <c r="B402" s="42">
        <v>2.5462361666666702</v>
      </c>
    </row>
    <row r="403" spans="1:2" x14ac:dyDescent="0.35">
      <c r="A403" s="43">
        <v>45764.75</v>
      </c>
      <c r="B403" s="42">
        <v>2.28008603448276</v>
      </c>
    </row>
    <row r="404" spans="1:2" x14ac:dyDescent="0.35">
      <c r="A404" s="43">
        <v>45764.791666666701</v>
      </c>
      <c r="B404" s="42">
        <v>2.2898561666666701</v>
      </c>
    </row>
    <row r="405" spans="1:2" x14ac:dyDescent="0.35">
      <c r="A405" s="43">
        <v>45764.833333333299</v>
      </c>
      <c r="B405" s="42">
        <v>2.5383193103448298</v>
      </c>
    </row>
    <row r="406" spans="1:2" x14ac:dyDescent="0.35">
      <c r="A406" s="43">
        <v>45764.875</v>
      </c>
      <c r="B406" s="42">
        <v>4.1224988333333297</v>
      </c>
    </row>
    <row r="407" spans="1:2" x14ac:dyDescent="0.35">
      <c r="A407" s="43">
        <v>45764.916666666701</v>
      </c>
      <c r="B407" s="42">
        <v>4.8402343103448304</v>
      </c>
    </row>
    <row r="408" spans="1:2" x14ac:dyDescent="0.35">
      <c r="A408" s="43">
        <v>45764.958333333299</v>
      </c>
      <c r="B408" s="42">
        <v>4.1783598333333298</v>
      </c>
    </row>
    <row r="409" spans="1:2" x14ac:dyDescent="0.35">
      <c r="A409" s="43">
        <v>45765</v>
      </c>
      <c r="B409" s="42">
        <v>3.43327465517241</v>
      </c>
    </row>
    <row r="410" spans="1:2" x14ac:dyDescent="0.35">
      <c r="A410" s="43">
        <v>45765.041666666701</v>
      </c>
      <c r="B410" s="42">
        <v>3.9539348333333302</v>
      </c>
    </row>
    <row r="411" spans="1:2" x14ac:dyDescent="0.35">
      <c r="A411" s="43">
        <v>45765.083333333299</v>
      </c>
      <c r="B411" s="42">
        <v>5.91905327586207</v>
      </c>
    </row>
    <row r="412" spans="1:2" x14ac:dyDescent="0.35">
      <c r="A412" s="43">
        <v>45765.125</v>
      </c>
      <c r="B412" s="42">
        <v>6.4119591666666702</v>
      </c>
    </row>
    <row r="413" spans="1:2" x14ac:dyDescent="0.35">
      <c r="A413" s="43">
        <v>45765.166666666701</v>
      </c>
      <c r="B413" s="42">
        <v>5.9512931034482799</v>
      </c>
    </row>
    <row r="414" spans="1:2" x14ac:dyDescent="0.35">
      <c r="A414" s="43">
        <v>45765.208333333299</v>
      </c>
      <c r="B414" s="42">
        <v>6.2730998333333297</v>
      </c>
    </row>
    <row r="415" spans="1:2" x14ac:dyDescent="0.35">
      <c r="A415" s="43">
        <v>45765.25</v>
      </c>
      <c r="B415" s="42">
        <v>5.1806196551724097</v>
      </c>
    </row>
    <row r="416" spans="1:2" x14ac:dyDescent="0.35">
      <c r="A416" s="43">
        <v>45765.291666666701</v>
      </c>
      <c r="B416" s="42">
        <v>5.4515890000000002</v>
      </c>
    </row>
    <row r="417" spans="1:2" x14ac:dyDescent="0.35">
      <c r="A417" s="43">
        <v>45765.333333333299</v>
      </c>
      <c r="B417" s="42">
        <v>8.1193401724137892</v>
      </c>
    </row>
    <row r="418" spans="1:2" x14ac:dyDescent="0.35">
      <c r="A418" s="43">
        <v>45765.375</v>
      </c>
      <c r="B418" s="42">
        <v>12.1553635</v>
      </c>
    </row>
    <row r="419" spans="1:2" x14ac:dyDescent="0.35">
      <c r="A419" s="43">
        <v>45765.416666666701</v>
      </c>
      <c r="B419" s="42">
        <v>13.390922413793101</v>
      </c>
    </row>
    <row r="420" spans="1:2" x14ac:dyDescent="0.35">
      <c r="A420" s="43">
        <v>45765.458333333299</v>
      </c>
      <c r="B420" s="42">
        <v>10.3434411666667</v>
      </c>
    </row>
    <row r="421" spans="1:2" x14ac:dyDescent="0.35">
      <c r="A421" s="43">
        <v>45765.5</v>
      </c>
      <c r="B421" s="42">
        <v>6.4884027586206896</v>
      </c>
    </row>
    <row r="422" spans="1:2" x14ac:dyDescent="0.35">
      <c r="A422" s="43">
        <v>45765.541666666701</v>
      </c>
      <c r="B422" s="42">
        <v>6.61704283333333</v>
      </c>
    </row>
    <row r="423" spans="1:2" x14ac:dyDescent="0.35">
      <c r="A423" s="43">
        <v>45765.583333333299</v>
      </c>
      <c r="B423" s="42">
        <v>4.5102634482758601</v>
      </c>
    </row>
    <row r="424" spans="1:2" x14ac:dyDescent="0.35">
      <c r="A424" s="43">
        <v>45765.625</v>
      </c>
      <c r="B424" s="42">
        <v>2.71117083333333</v>
      </c>
    </row>
    <row r="425" spans="1:2" x14ac:dyDescent="0.35">
      <c r="A425" s="43">
        <v>45765.666666666701</v>
      </c>
      <c r="B425" s="42">
        <v>2.3516625862069001</v>
      </c>
    </row>
    <row r="426" spans="1:2" x14ac:dyDescent="0.35">
      <c r="A426" s="43">
        <v>45765.708333333299</v>
      </c>
      <c r="B426" s="42">
        <v>2.2452325000000002</v>
      </c>
    </row>
    <row r="427" spans="1:2" x14ac:dyDescent="0.35">
      <c r="A427" s="43">
        <v>45765.75</v>
      </c>
      <c r="B427" s="42">
        <v>2.7631994827586199</v>
      </c>
    </row>
    <row r="428" spans="1:2" x14ac:dyDescent="0.35">
      <c r="A428" s="43">
        <v>45765.791666666701</v>
      </c>
      <c r="B428" s="42">
        <v>4.6930205000000003</v>
      </c>
    </row>
    <row r="429" spans="1:2" x14ac:dyDescent="0.35">
      <c r="A429" s="43">
        <v>45765.833333333299</v>
      </c>
      <c r="B429" s="42">
        <v>5.3024744827586199</v>
      </c>
    </row>
    <row r="430" spans="1:2" x14ac:dyDescent="0.35">
      <c r="A430" s="43">
        <v>45765.875</v>
      </c>
      <c r="B430" s="42">
        <v>3.2998721666666699</v>
      </c>
    </row>
    <row r="431" spans="1:2" x14ac:dyDescent="0.35">
      <c r="A431" s="43">
        <v>45765.916666666701</v>
      </c>
      <c r="B431" s="42">
        <v>7.1905439655172403</v>
      </c>
    </row>
    <row r="432" spans="1:2" x14ac:dyDescent="0.35">
      <c r="A432" s="43">
        <v>45765.958333333299</v>
      </c>
      <c r="B432" s="42">
        <v>18.3423433333333</v>
      </c>
    </row>
    <row r="433" spans="1:2" x14ac:dyDescent="0.35">
      <c r="A433" s="43">
        <v>45766</v>
      </c>
      <c r="B433" s="42">
        <v>13.5575482758621</v>
      </c>
    </row>
    <row r="434" spans="1:2" x14ac:dyDescent="0.35">
      <c r="A434" s="43">
        <v>45766.041666666701</v>
      </c>
      <c r="B434" s="42">
        <v>12.947086666666699</v>
      </c>
    </row>
    <row r="435" spans="1:2" x14ac:dyDescent="0.35">
      <c r="A435" s="43">
        <v>45766.083333333299</v>
      </c>
      <c r="B435" s="42">
        <v>17.040031034482801</v>
      </c>
    </row>
    <row r="436" spans="1:2" x14ac:dyDescent="0.35">
      <c r="A436" s="43">
        <v>45766.125</v>
      </c>
      <c r="B436" s="42">
        <v>17.9350016666667</v>
      </c>
    </row>
    <row r="437" spans="1:2" x14ac:dyDescent="0.35">
      <c r="A437" s="43">
        <v>45766.166666666701</v>
      </c>
      <c r="B437" s="42">
        <v>18.356220689655199</v>
      </c>
    </row>
    <row r="438" spans="1:2" x14ac:dyDescent="0.35">
      <c r="A438" s="43">
        <v>45766.208333333299</v>
      </c>
      <c r="B438" s="42">
        <v>18.318565</v>
      </c>
    </row>
    <row r="439" spans="1:2" x14ac:dyDescent="0.35">
      <c r="A439" s="43">
        <v>45766.25</v>
      </c>
      <c r="B439" s="42">
        <v>19.119531034482801</v>
      </c>
    </row>
    <row r="440" spans="1:2" x14ac:dyDescent="0.35">
      <c r="A440" s="43">
        <v>45766.291666666701</v>
      </c>
      <c r="B440" s="42">
        <v>19.8598966666667</v>
      </c>
    </row>
    <row r="441" spans="1:2" x14ac:dyDescent="0.35">
      <c r="A441" s="43">
        <v>45766.333333333299</v>
      </c>
      <c r="B441" s="42">
        <v>19.694755172413799</v>
      </c>
    </row>
    <row r="442" spans="1:2" x14ac:dyDescent="0.35">
      <c r="A442" s="43">
        <v>45766.375</v>
      </c>
      <c r="B442" s="42">
        <v>19.389790000000001</v>
      </c>
    </row>
    <row r="443" spans="1:2" x14ac:dyDescent="0.35">
      <c r="A443" s="43">
        <v>45766.416666666701</v>
      </c>
      <c r="B443" s="42">
        <v>20.030568965517201</v>
      </c>
    </row>
    <row r="444" spans="1:2" x14ac:dyDescent="0.35">
      <c r="A444" s="43">
        <v>45766.458333333299</v>
      </c>
      <c r="B444" s="42">
        <v>17.993361666666701</v>
      </c>
    </row>
    <row r="445" spans="1:2" x14ac:dyDescent="0.35">
      <c r="A445" s="43">
        <v>45766.5</v>
      </c>
      <c r="B445" s="42">
        <v>17.542032758620699</v>
      </c>
    </row>
    <row r="446" spans="1:2" x14ac:dyDescent="0.35">
      <c r="A446" s="43">
        <v>45766.541666666701</v>
      </c>
      <c r="B446" s="42">
        <v>19.63402</v>
      </c>
    </row>
    <row r="447" spans="1:2" x14ac:dyDescent="0.35">
      <c r="A447" s="43">
        <v>45766.583333333299</v>
      </c>
      <c r="B447" s="42">
        <v>17.431987931034499</v>
      </c>
    </row>
    <row r="448" spans="1:2" x14ac:dyDescent="0.35">
      <c r="A448" s="43">
        <v>45766.625</v>
      </c>
      <c r="B448" s="42">
        <v>14.354271666666699</v>
      </c>
    </row>
    <row r="449" spans="1:2" x14ac:dyDescent="0.35">
      <c r="A449" s="43">
        <v>45766.666666666701</v>
      </c>
      <c r="B449" s="42">
        <v>12.483146551724101</v>
      </c>
    </row>
    <row r="450" spans="1:2" x14ac:dyDescent="0.35">
      <c r="A450" s="43">
        <v>45766.708333333299</v>
      </c>
      <c r="B450" s="42">
        <v>11.601943333333301</v>
      </c>
    </row>
    <row r="451" spans="1:2" x14ac:dyDescent="0.35">
      <c r="A451" s="43">
        <v>45766.75</v>
      </c>
      <c r="B451" s="42">
        <v>12.737936206896601</v>
      </c>
    </row>
    <row r="452" spans="1:2" x14ac:dyDescent="0.35">
      <c r="A452" s="43">
        <v>45766.791666666701</v>
      </c>
      <c r="B452" s="42">
        <v>7.5919431666666597</v>
      </c>
    </row>
    <row r="453" spans="1:2" x14ac:dyDescent="0.35">
      <c r="A453" s="43">
        <v>45766.833333333299</v>
      </c>
      <c r="B453" s="42">
        <v>4.0235179310344797</v>
      </c>
    </row>
    <row r="454" spans="1:2" x14ac:dyDescent="0.35">
      <c r="A454" s="43">
        <v>45766.875</v>
      </c>
      <c r="B454" s="42">
        <v>2.4838946666666701</v>
      </c>
    </row>
    <row r="455" spans="1:2" x14ac:dyDescent="0.35">
      <c r="A455" s="43">
        <v>45766.916666666701</v>
      </c>
      <c r="B455" s="42">
        <v>2.9618224137931</v>
      </c>
    </row>
    <row r="456" spans="1:2" x14ac:dyDescent="0.35">
      <c r="A456" s="43">
        <v>45766.958333333299</v>
      </c>
      <c r="B456" s="42">
        <v>3.3455481666666702</v>
      </c>
    </row>
    <row r="457" spans="1:2" x14ac:dyDescent="0.35">
      <c r="A457" s="43">
        <v>45767</v>
      </c>
      <c r="B457" s="42">
        <v>3.6181725862068999</v>
      </c>
    </row>
    <row r="458" spans="1:2" x14ac:dyDescent="0.35">
      <c r="A458" s="43">
        <v>45767.041666666701</v>
      </c>
      <c r="B458" s="42">
        <v>4.0781074576271203</v>
      </c>
    </row>
    <row r="459" spans="1:2" x14ac:dyDescent="0.35">
      <c r="A459" s="43">
        <v>45767.083333333299</v>
      </c>
      <c r="B459" s="42">
        <v>3.9159693103448299</v>
      </c>
    </row>
    <row r="460" spans="1:2" x14ac:dyDescent="0.35">
      <c r="A460" s="43">
        <v>45767.125</v>
      </c>
      <c r="B460" s="42">
        <v>3.5673889999999999</v>
      </c>
    </row>
    <row r="461" spans="1:2" x14ac:dyDescent="0.35">
      <c r="A461" s="43">
        <v>45767.166666666701</v>
      </c>
      <c r="B461" s="42">
        <v>4.0019139655172404</v>
      </c>
    </row>
    <row r="462" spans="1:2" x14ac:dyDescent="0.35">
      <c r="A462" s="43">
        <v>45767.208333333299</v>
      </c>
      <c r="B462" s="42">
        <v>4.6440813333333297</v>
      </c>
    </row>
    <row r="463" spans="1:2" x14ac:dyDescent="0.35">
      <c r="A463" s="43">
        <v>45767.25</v>
      </c>
      <c r="B463" s="42">
        <v>3.6045965517241401</v>
      </c>
    </row>
    <row r="464" spans="1:2" x14ac:dyDescent="0.35">
      <c r="A464" s="43">
        <v>45767.291666666701</v>
      </c>
      <c r="B464" s="42">
        <v>3.9301140000000001</v>
      </c>
    </row>
    <row r="465" spans="1:2" x14ac:dyDescent="0.35">
      <c r="A465" s="43">
        <v>45767.333333333299</v>
      </c>
      <c r="B465" s="42">
        <v>4.1370496551724099</v>
      </c>
    </row>
    <row r="466" spans="1:2" x14ac:dyDescent="0.35">
      <c r="A466" s="43">
        <v>45767.375</v>
      </c>
      <c r="B466" s="42">
        <v>3.21771616666667</v>
      </c>
    </row>
    <row r="467" spans="1:2" x14ac:dyDescent="0.35">
      <c r="A467" s="43">
        <v>45767.416666666701</v>
      </c>
      <c r="B467" s="42">
        <v>3.5114094827586202</v>
      </c>
    </row>
    <row r="468" spans="1:2" x14ac:dyDescent="0.35">
      <c r="A468" s="43">
        <v>45767.458333333299</v>
      </c>
      <c r="B468" s="42">
        <v>4.0838650000000003</v>
      </c>
    </row>
    <row r="469" spans="1:2" x14ac:dyDescent="0.35">
      <c r="A469" s="43">
        <v>45767.5</v>
      </c>
      <c r="B469" s="42">
        <v>4.1666051724137896</v>
      </c>
    </row>
    <row r="470" spans="1:2" x14ac:dyDescent="0.35">
      <c r="A470" s="43">
        <v>45767.541666666701</v>
      </c>
      <c r="B470" s="42">
        <v>4.8242191666666701</v>
      </c>
    </row>
    <row r="471" spans="1:2" x14ac:dyDescent="0.35">
      <c r="A471" s="43">
        <v>45767.583333333299</v>
      </c>
      <c r="B471" s="42">
        <v>3.8664049999999999</v>
      </c>
    </row>
    <row r="472" spans="1:2" x14ac:dyDescent="0.35">
      <c r="A472" s="43">
        <v>45767.625</v>
      </c>
      <c r="B472" s="42">
        <v>3.36894916666667</v>
      </c>
    </row>
    <row r="473" spans="1:2" x14ac:dyDescent="0.35">
      <c r="A473" s="43">
        <v>45767.666666666701</v>
      </c>
      <c r="B473" s="42">
        <v>3.4610601724137902</v>
      </c>
    </row>
    <row r="474" spans="1:2" x14ac:dyDescent="0.35">
      <c r="A474" s="43">
        <v>45767.708333333299</v>
      </c>
      <c r="B474" s="42">
        <v>2.6836368333333298</v>
      </c>
    </row>
    <row r="475" spans="1:2" x14ac:dyDescent="0.35">
      <c r="A475" s="43">
        <v>45767.75</v>
      </c>
      <c r="B475" s="42">
        <v>4.0052082758620697</v>
      </c>
    </row>
    <row r="476" spans="1:2" x14ac:dyDescent="0.35">
      <c r="A476" s="43">
        <v>45767.791666666701</v>
      </c>
      <c r="B476" s="42">
        <v>5.2149605000000001</v>
      </c>
    </row>
    <row r="477" spans="1:2" x14ac:dyDescent="0.35">
      <c r="A477" s="43">
        <v>45767.833333333299</v>
      </c>
      <c r="B477" s="42">
        <v>5.4022186206896503</v>
      </c>
    </row>
    <row r="478" spans="1:2" x14ac:dyDescent="0.35">
      <c r="A478" s="43">
        <v>45767.875</v>
      </c>
      <c r="B478" s="42">
        <v>4.8560808333333298</v>
      </c>
    </row>
    <row r="479" spans="1:2" x14ac:dyDescent="0.35">
      <c r="A479" s="43">
        <v>45767.916666666701</v>
      </c>
      <c r="B479" s="42">
        <v>4.7948681034482696</v>
      </c>
    </row>
    <row r="480" spans="1:2" x14ac:dyDescent="0.35">
      <c r="A480" s="43">
        <v>45767.958333333299</v>
      </c>
      <c r="B480" s="42">
        <v>5.0308561666666698</v>
      </c>
    </row>
    <row r="481" spans="1:2" x14ac:dyDescent="0.35">
      <c r="A481" s="43">
        <v>45768</v>
      </c>
      <c r="B481" s="42">
        <v>5.7627970689655204</v>
      </c>
    </row>
    <row r="482" spans="1:2" x14ac:dyDescent="0.35">
      <c r="A482" s="43">
        <v>45768.041666666701</v>
      </c>
      <c r="B482" s="42">
        <v>6.3985304999999997</v>
      </c>
    </row>
    <row r="483" spans="1:2" x14ac:dyDescent="0.35">
      <c r="A483" s="43">
        <v>45768.083333333299</v>
      </c>
      <c r="B483" s="42">
        <v>7.9368910344827599</v>
      </c>
    </row>
    <row r="484" spans="1:2" x14ac:dyDescent="0.35">
      <c r="A484" s="43">
        <v>45768.125</v>
      </c>
      <c r="B484" s="42">
        <v>7.7172928333333299</v>
      </c>
    </row>
    <row r="485" spans="1:2" x14ac:dyDescent="0.35">
      <c r="A485" s="43">
        <v>45768.166666666701</v>
      </c>
      <c r="B485" s="42">
        <v>6.8452458620689702</v>
      </c>
    </row>
    <row r="486" spans="1:2" x14ac:dyDescent="0.35">
      <c r="A486" s="43">
        <v>45768.208333333299</v>
      </c>
      <c r="B486" s="42">
        <v>4.8735703333333404</v>
      </c>
    </row>
    <row r="487" spans="1:2" x14ac:dyDescent="0.35">
      <c r="A487" s="43">
        <v>45768.25</v>
      </c>
      <c r="B487" s="42">
        <v>5.6514248275862098</v>
      </c>
    </row>
    <row r="488" spans="1:2" x14ac:dyDescent="0.35">
      <c r="A488" s="43">
        <v>45768.291666666701</v>
      </c>
      <c r="B488" s="42">
        <v>7.6467933333333296</v>
      </c>
    </row>
    <row r="489" spans="1:2" x14ac:dyDescent="0.35">
      <c r="A489" s="43">
        <v>45768.333333333299</v>
      </c>
      <c r="B489" s="42">
        <v>11.0121574137931</v>
      </c>
    </row>
    <row r="490" spans="1:2" x14ac:dyDescent="0.35">
      <c r="A490" s="43">
        <v>45768.375</v>
      </c>
      <c r="B490" s="42">
        <v>13.169138333333301</v>
      </c>
    </row>
    <row r="491" spans="1:2" x14ac:dyDescent="0.35">
      <c r="A491" s="43">
        <v>45768.416666666701</v>
      </c>
      <c r="B491" s="42">
        <v>14.2784810344828</v>
      </c>
    </row>
    <row r="492" spans="1:2" x14ac:dyDescent="0.35">
      <c r="A492" s="43">
        <v>45768.458333333299</v>
      </c>
      <c r="B492" s="42">
        <v>14.972645</v>
      </c>
    </row>
    <row r="493" spans="1:2" x14ac:dyDescent="0.35">
      <c r="A493" s="43">
        <v>45768.5</v>
      </c>
      <c r="B493" s="42">
        <v>15.882756896551699</v>
      </c>
    </row>
    <row r="494" spans="1:2" x14ac:dyDescent="0.35">
      <c r="A494" s="43">
        <v>45768.541666666701</v>
      </c>
      <c r="B494" s="42">
        <v>14.544935000000001</v>
      </c>
    </row>
    <row r="495" spans="1:2" x14ac:dyDescent="0.35">
      <c r="A495" s="43">
        <v>45768.583333333299</v>
      </c>
      <c r="B495" s="42">
        <v>8.6397982758620699</v>
      </c>
    </row>
    <row r="496" spans="1:2" x14ac:dyDescent="0.35">
      <c r="A496" s="43">
        <v>45768.625</v>
      </c>
      <c r="B496" s="42">
        <v>2.1883046666666699</v>
      </c>
    </row>
    <row r="497" spans="1:2" x14ac:dyDescent="0.35">
      <c r="A497" s="43">
        <v>45768.666666666701</v>
      </c>
      <c r="B497" s="42">
        <v>2.1372534482758598</v>
      </c>
    </row>
    <row r="498" spans="1:2" x14ac:dyDescent="0.35">
      <c r="A498" s="43">
        <v>45768.708333333299</v>
      </c>
      <c r="B498" s="42">
        <v>2.5938741666666698</v>
      </c>
    </row>
    <row r="499" spans="1:2" x14ac:dyDescent="0.35">
      <c r="A499" s="43">
        <v>45768.75</v>
      </c>
      <c r="B499" s="42">
        <v>2.3194677586206902</v>
      </c>
    </row>
    <row r="500" spans="1:2" x14ac:dyDescent="0.35">
      <c r="A500" s="43">
        <v>45768.791666666701</v>
      </c>
      <c r="B500" s="42">
        <v>1.4030156333333299</v>
      </c>
    </row>
    <row r="501" spans="1:2" x14ac:dyDescent="0.35">
      <c r="A501" s="43">
        <v>45768.833333333299</v>
      </c>
      <c r="B501" s="42">
        <v>1.07207843103448</v>
      </c>
    </row>
    <row r="502" spans="1:2" x14ac:dyDescent="0.35">
      <c r="A502" s="43">
        <v>45768.875</v>
      </c>
      <c r="B502" s="42">
        <v>1.372954</v>
      </c>
    </row>
    <row r="503" spans="1:2" x14ac:dyDescent="0.35">
      <c r="A503" s="43">
        <v>45768.916666666701</v>
      </c>
      <c r="B503" s="42">
        <v>2.48812913793103</v>
      </c>
    </row>
    <row r="504" spans="1:2" x14ac:dyDescent="0.35">
      <c r="A504" s="43">
        <v>45768.958333333299</v>
      </c>
      <c r="B504" s="42">
        <v>3.9745680000000001</v>
      </c>
    </row>
    <row r="505" spans="1:2" x14ac:dyDescent="0.35">
      <c r="A505" s="43">
        <v>45769</v>
      </c>
      <c r="B505" s="42">
        <v>3.0393722413793101</v>
      </c>
    </row>
    <row r="506" spans="1:2" x14ac:dyDescent="0.35">
      <c r="A506" s="43">
        <v>45769.041666666701</v>
      </c>
      <c r="B506" s="42">
        <v>3.03683366666667</v>
      </c>
    </row>
    <row r="507" spans="1:2" x14ac:dyDescent="0.35">
      <c r="A507" s="43">
        <v>45769.083333333299</v>
      </c>
      <c r="B507" s="42">
        <v>3.6178063793103501</v>
      </c>
    </row>
    <row r="508" spans="1:2" x14ac:dyDescent="0.35">
      <c r="A508" s="43">
        <v>45769.125</v>
      </c>
      <c r="B508" s="42">
        <v>2.7307674999999998</v>
      </c>
    </row>
    <row r="509" spans="1:2" x14ac:dyDescent="0.35">
      <c r="A509" s="43">
        <v>45769.166666666701</v>
      </c>
      <c r="B509" s="42">
        <v>2.3696662068965502</v>
      </c>
    </row>
    <row r="510" spans="1:2" x14ac:dyDescent="0.35">
      <c r="A510" s="43">
        <v>45769.208333333299</v>
      </c>
      <c r="B510" s="42">
        <v>3.0704259999999999</v>
      </c>
    </row>
    <row r="511" spans="1:2" x14ac:dyDescent="0.35">
      <c r="A511" s="43">
        <v>45769.25</v>
      </c>
      <c r="B511" s="42">
        <v>4.10142775862069</v>
      </c>
    </row>
    <row r="512" spans="1:2" x14ac:dyDescent="0.35">
      <c r="A512" s="43">
        <v>45769.291666666701</v>
      </c>
      <c r="B512" s="42">
        <v>4.4297440000000003</v>
      </c>
    </row>
    <row r="513" spans="1:2" x14ac:dyDescent="0.35">
      <c r="A513" s="43">
        <v>45769.333333333299</v>
      </c>
      <c r="B513" s="42">
        <v>4.9849925862068902</v>
      </c>
    </row>
    <row r="514" spans="1:2" x14ac:dyDescent="0.35">
      <c r="A514" s="43">
        <v>45769.375</v>
      </c>
      <c r="B514" s="42">
        <v>5.1994616666666698</v>
      </c>
    </row>
    <row r="515" spans="1:2" x14ac:dyDescent="0.35">
      <c r="A515" s="43">
        <v>45769.416666666701</v>
      </c>
      <c r="B515" s="42">
        <v>5.1524753448275904</v>
      </c>
    </row>
    <row r="516" spans="1:2" x14ac:dyDescent="0.35">
      <c r="A516" s="43">
        <v>45769.458333333299</v>
      </c>
      <c r="B516" s="42">
        <v>5.2057116666666596</v>
      </c>
    </row>
    <row r="517" spans="1:2" x14ac:dyDescent="0.35">
      <c r="A517" s="43">
        <v>45769.5</v>
      </c>
      <c r="B517" s="42">
        <v>4.6964998275862104</v>
      </c>
    </row>
    <row r="518" spans="1:2" x14ac:dyDescent="0.35">
      <c r="A518" s="43">
        <v>45769.541666666701</v>
      </c>
      <c r="B518" s="42">
        <v>3.36919716666667</v>
      </c>
    </row>
    <row r="519" spans="1:2" x14ac:dyDescent="0.35">
      <c r="A519" s="43">
        <v>45769.583333333299</v>
      </c>
      <c r="B519" s="42">
        <v>2.4409939655172401</v>
      </c>
    </row>
    <row r="520" spans="1:2" x14ac:dyDescent="0.35">
      <c r="A520" s="43">
        <v>45769.625</v>
      </c>
      <c r="B520" s="42">
        <v>2.4427616666666698</v>
      </c>
    </row>
    <row r="521" spans="1:2" x14ac:dyDescent="0.35">
      <c r="A521" s="43">
        <v>45769.666666666701</v>
      </c>
      <c r="B521" s="42">
        <v>2.1096448275862101</v>
      </c>
    </row>
    <row r="522" spans="1:2" x14ac:dyDescent="0.35">
      <c r="A522" s="43">
        <v>45769.708333333299</v>
      </c>
      <c r="B522" s="42">
        <v>1.09359346666667</v>
      </c>
    </row>
    <row r="523" spans="1:2" x14ac:dyDescent="0.35">
      <c r="A523" s="43">
        <v>45769.75</v>
      </c>
      <c r="B523" s="42">
        <v>2.14583862068966</v>
      </c>
    </row>
    <row r="524" spans="1:2" x14ac:dyDescent="0.35">
      <c r="A524" s="43">
        <v>45769.791666666701</v>
      </c>
      <c r="B524" s="42">
        <v>2.64417833333333</v>
      </c>
    </row>
    <row r="525" spans="1:2" x14ac:dyDescent="0.35">
      <c r="A525" s="43">
        <v>45769.833333333299</v>
      </c>
      <c r="B525" s="42">
        <v>2.7724344827586198</v>
      </c>
    </row>
    <row r="526" spans="1:2" x14ac:dyDescent="0.35">
      <c r="A526" s="43">
        <v>45769.875</v>
      </c>
      <c r="B526" s="42">
        <v>2.2669969999999999</v>
      </c>
    </row>
    <row r="527" spans="1:2" x14ac:dyDescent="0.35">
      <c r="A527" s="43">
        <v>45769.916666666701</v>
      </c>
      <c r="B527" s="42">
        <v>2.1366693103448302</v>
      </c>
    </row>
    <row r="528" spans="1:2" x14ac:dyDescent="0.35">
      <c r="A528" s="43">
        <v>45769.958333333299</v>
      </c>
      <c r="B528" s="42">
        <v>2.2955778333333301</v>
      </c>
    </row>
    <row r="529" spans="1:2" x14ac:dyDescent="0.35">
      <c r="A529" s="43">
        <v>45770</v>
      </c>
      <c r="B529" s="42">
        <v>2.70297689655172</v>
      </c>
    </row>
    <row r="530" spans="1:2" x14ac:dyDescent="0.35">
      <c r="A530" s="43">
        <v>45770.041666666701</v>
      </c>
      <c r="B530" s="42">
        <v>2.56261616666667</v>
      </c>
    </row>
    <row r="531" spans="1:2" x14ac:dyDescent="0.35">
      <c r="A531" s="43">
        <v>45770.083333333299</v>
      </c>
      <c r="B531" s="42">
        <v>2.93046017241379</v>
      </c>
    </row>
    <row r="532" spans="1:2" x14ac:dyDescent="0.35">
      <c r="A532" s="43">
        <v>45770.125</v>
      </c>
      <c r="B532" s="42">
        <v>2.2022131666666702</v>
      </c>
    </row>
    <row r="533" spans="1:2" x14ac:dyDescent="0.35">
      <c r="A533" s="43">
        <v>45770.166666666701</v>
      </c>
      <c r="B533" s="42">
        <v>2.36588551724138</v>
      </c>
    </row>
    <row r="534" spans="1:2" x14ac:dyDescent="0.35">
      <c r="A534" s="43">
        <v>45770.208333333299</v>
      </c>
      <c r="B534" s="42">
        <v>1.9875845000000001</v>
      </c>
    </row>
    <row r="535" spans="1:2" x14ac:dyDescent="0.35">
      <c r="A535" s="43">
        <v>45770.25</v>
      </c>
      <c r="B535" s="42">
        <v>1.13725068965517</v>
      </c>
    </row>
    <row r="536" spans="1:2" x14ac:dyDescent="0.35">
      <c r="A536" s="43">
        <v>45770.291666666701</v>
      </c>
      <c r="B536" s="42">
        <v>2.38608033333333</v>
      </c>
    </row>
    <row r="537" spans="1:2" x14ac:dyDescent="0.35">
      <c r="A537" s="43">
        <v>45770.333333333299</v>
      </c>
      <c r="B537" s="42">
        <v>2.4985056896551701</v>
      </c>
    </row>
    <row r="538" spans="1:2" x14ac:dyDescent="0.35">
      <c r="A538" s="43">
        <v>45770.375</v>
      </c>
      <c r="B538" s="42">
        <v>2.1394751666666698</v>
      </c>
    </row>
    <row r="539" spans="1:2" x14ac:dyDescent="0.35">
      <c r="A539" s="43">
        <v>45770.416666666701</v>
      </c>
      <c r="B539" s="42">
        <v>2.6631722413793102</v>
      </c>
    </row>
    <row r="540" spans="1:2" x14ac:dyDescent="0.35">
      <c r="A540" s="43">
        <v>45770.458333333299</v>
      </c>
      <c r="B540" s="42">
        <v>3.0108846666666702</v>
      </c>
    </row>
    <row r="541" spans="1:2" x14ac:dyDescent="0.35">
      <c r="A541" s="43">
        <v>45770.5</v>
      </c>
      <c r="B541" s="42">
        <v>2.11674775862069</v>
      </c>
    </row>
    <row r="542" spans="1:2" x14ac:dyDescent="0.35">
      <c r="A542" s="43">
        <v>45770.541666666701</v>
      </c>
      <c r="B542" s="42">
        <v>1.9752145000000001</v>
      </c>
    </row>
    <row r="543" spans="1:2" x14ac:dyDescent="0.35">
      <c r="A543" s="43">
        <v>45770.583333333299</v>
      </c>
      <c r="B543" s="42">
        <v>4.0643263793103497</v>
      </c>
    </row>
    <row r="544" spans="1:2" x14ac:dyDescent="0.35">
      <c r="A544" s="43">
        <v>45770.625</v>
      </c>
      <c r="B544" s="42">
        <v>6.1928481666666704</v>
      </c>
    </row>
    <row r="545" spans="1:2" x14ac:dyDescent="0.35">
      <c r="A545" s="43">
        <v>45770.666666666701</v>
      </c>
      <c r="B545" s="42">
        <v>7.7171603448275796</v>
      </c>
    </row>
    <row r="546" spans="1:2" x14ac:dyDescent="0.35">
      <c r="A546" s="43">
        <v>45770.708333333299</v>
      </c>
      <c r="B546" s="42">
        <v>6.9038449999999996</v>
      </c>
    </row>
    <row r="547" spans="1:2" x14ac:dyDescent="0.35">
      <c r="A547" s="43">
        <v>45770.75</v>
      </c>
      <c r="B547" s="42">
        <v>8.2110160344827605</v>
      </c>
    </row>
    <row r="548" spans="1:2" x14ac:dyDescent="0.35">
      <c r="A548" s="43">
        <v>45770.791666666701</v>
      </c>
      <c r="B548" s="42">
        <v>9.0439883333333402</v>
      </c>
    </row>
    <row r="549" spans="1:2" x14ac:dyDescent="0.35">
      <c r="A549" s="43">
        <v>45770.833333333299</v>
      </c>
      <c r="B549" s="42">
        <v>8.1832753448275906</v>
      </c>
    </row>
    <row r="550" spans="1:2" x14ac:dyDescent="0.35">
      <c r="A550" s="43">
        <v>45770.875</v>
      </c>
      <c r="B550" s="42">
        <v>4.6015758333333299</v>
      </c>
    </row>
    <row r="551" spans="1:2" x14ac:dyDescent="0.35">
      <c r="A551" s="43">
        <v>45770.916666666701</v>
      </c>
      <c r="B551" s="42">
        <v>2.94511189655173</v>
      </c>
    </row>
    <row r="552" spans="1:2" x14ac:dyDescent="0.35">
      <c r="A552" s="43">
        <v>45770.958333333299</v>
      </c>
      <c r="B552" s="42">
        <v>2.9486218333333301</v>
      </c>
    </row>
    <row r="553" spans="1:2" x14ac:dyDescent="0.35">
      <c r="A553" s="43">
        <v>45771</v>
      </c>
      <c r="B553" s="42">
        <v>6.0690301724137896</v>
      </c>
    </row>
    <row r="554" spans="1:2" x14ac:dyDescent="0.35">
      <c r="A554" s="43">
        <v>45771.041666666701</v>
      </c>
      <c r="B554" s="42">
        <v>15.5198483333333</v>
      </c>
    </row>
    <row r="555" spans="1:2" x14ac:dyDescent="0.35">
      <c r="A555" s="43">
        <v>45771.083333333299</v>
      </c>
      <c r="B555" s="42">
        <v>18.818925862069001</v>
      </c>
    </row>
    <row r="556" spans="1:2" x14ac:dyDescent="0.35">
      <c r="A556" s="43">
        <v>45771.125</v>
      </c>
      <c r="B556" s="42">
        <v>18.321668333333299</v>
      </c>
    </row>
    <row r="557" spans="1:2" x14ac:dyDescent="0.35">
      <c r="A557" s="43">
        <v>45771.166666666701</v>
      </c>
      <c r="B557" s="42">
        <v>14.3707293103448</v>
      </c>
    </row>
    <row r="558" spans="1:2" x14ac:dyDescent="0.35">
      <c r="A558" s="43">
        <v>45771.208333333299</v>
      </c>
      <c r="B558" s="42">
        <v>13.463853333333301</v>
      </c>
    </row>
    <row r="559" spans="1:2" x14ac:dyDescent="0.35">
      <c r="A559" s="43">
        <v>45771.25</v>
      </c>
      <c r="B559" s="42">
        <v>12.1393034482759</v>
      </c>
    </row>
    <row r="560" spans="1:2" x14ac:dyDescent="0.35">
      <c r="A560" s="43">
        <v>45771.291666666701</v>
      </c>
      <c r="B560" s="42">
        <v>9.4137951666666702</v>
      </c>
    </row>
    <row r="561" spans="1:2" x14ac:dyDescent="0.35">
      <c r="A561" s="43">
        <v>45771.333333333299</v>
      </c>
      <c r="B561" s="42">
        <v>8.1082696551724105</v>
      </c>
    </row>
    <row r="562" spans="1:2" x14ac:dyDescent="0.35">
      <c r="A562" s="43">
        <v>45771.375</v>
      </c>
      <c r="B562" s="42">
        <v>8.2574606666666703</v>
      </c>
    </row>
    <row r="563" spans="1:2" x14ac:dyDescent="0.35">
      <c r="A563" s="43">
        <v>45771.416666666701</v>
      </c>
      <c r="B563" s="42">
        <v>8.57421655172414</v>
      </c>
    </row>
    <row r="564" spans="1:2" x14ac:dyDescent="0.35">
      <c r="A564" s="43">
        <v>45771.458333333299</v>
      </c>
      <c r="B564" s="42">
        <v>8.0483349999999998</v>
      </c>
    </row>
    <row r="565" spans="1:2" x14ac:dyDescent="0.35">
      <c r="A565" s="43">
        <v>45771.5</v>
      </c>
      <c r="B565" s="42">
        <v>7.53241637931034</v>
      </c>
    </row>
    <row r="566" spans="1:2" x14ac:dyDescent="0.35">
      <c r="A566" s="43">
        <v>45771.541666666701</v>
      </c>
      <c r="B566" s="42">
        <v>7.47623016666667</v>
      </c>
    </row>
    <row r="567" spans="1:2" x14ac:dyDescent="0.35">
      <c r="A567" s="43">
        <v>45771.583333333299</v>
      </c>
      <c r="B567" s="42">
        <v>6.8465044827586201</v>
      </c>
    </row>
    <row r="568" spans="1:2" x14ac:dyDescent="0.35">
      <c r="A568" s="43">
        <v>45771.625</v>
      </c>
      <c r="B568" s="42">
        <v>6.8856043333333297</v>
      </c>
    </row>
    <row r="569" spans="1:2" x14ac:dyDescent="0.35">
      <c r="A569" s="43">
        <v>45771.666666666701</v>
      </c>
      <c r="B569" s="42">
        <v>6.9393815517241402</v>
      </c>
    </row>
    <row r="570" spans="1:2" x14ac:dyDescent="0.35">
      <c r="A570" s="43">
        <v>45771.708333333299</v>
      </c>
      <c r="B570" s="42">
        <v>7.2268119999999998</v>
      </c>
    </row>
    <row r="571" spans="1:2" x14ac:dyDescent="0.35">
      <c r="A571" s="43">
        <v>45771.75</v>
      </c>
      <c r="B571" s="42">
        <v>6.5807439655172404</v>
      </c>
    </row>
    <row r="572" spans="1:2" x14ac:dyDescent="0.35">
      <c r="A572" s="43">
        <v>45771.791666666701</v>
      </c>
      <c r="B572" s="42">
        <v>5.7309231666666696</v>
      </c>
    </row>
    <row r="573" spans="1:2" x14ac:dyDescent="0.35">
      <c r="A573" s="43">
        <v>45771.833333333299</v>
      </c>
      <c r="B573" s="42">
        <v>5.1570251724137899</v>
      </c>
    </row>
    <row r="574" spans="1:2" x14ac:dyDescent="0.35">
      <c r="A574" s="43">
        <v>45771.875</v>
      </c>
      <c r="B574" s="42">
        <v>4.7575878333333304</v>
      </c>
    </row>
    <row r="575" spans="1:2" x14ac:dyDescent="0.35">
      <c r="A575" s="43">
        <v>45771.916666666701</v>
      </c>
      <c r="B575" s="42">
        <v>6.8414110344827597</v>
      </c>
    </row>
    <row r="576" spans="1:2" x14ac:dyDescent="0.35">
      <c r="A576" s="43">
        <v>45771.958333333299</v>
      </c>
      <c r="B576" s="42">
        <v>6.8049033333333302</v>
      </c>
    </row>
    <row r="577" spans="1:2" x14ac:dyDescent="0.35">
      <c r="A577" s="43">
        <v>45772</v>
      </c>
      <c r="B577" s="42">
        <v>5.6295831034482804</v>
      </c>
    </row>
    <row r="578" spans="1:2" x14ac:dyDescent="0.35">
      <c r="A578" s="43">
        <v>45772.041666666701</v>
      </c>
      <c r="B578" s="42">
        <v>4.828322</v>
      </c>
    </row>
    <row r="579" spans="1:2" x14ac:dyDescent="0.35">
      <c r="A579" s="43">
        <v>45772.083333333299</v>
      </c>
      <c r="B579" s="42">
        <v>5.8308070689655196</v>
      </c>
    </row>
    <row r="580" spans="1:2" x14ac:dyDescent="0.35">
      <c r="A580" s="43">
        <v>45772.125</v>
      </c>
      <c r="B580" s="42">
        <v>7.9828626666666702</v>
      </c>
    </row>
    <row r="581" spans="1:2" x14ac:dyDescent="0.35">
      <c r="A581" s="43">
        <v>45772.166666666701</v>
      </c>
      <c r="B581" s="42">
        <v>8.3384867241379297</v>
      </c>
    </row>
    <row r="582" spans="1:2" x14ac:dyDescent="0.35">
      <c r="A582" s="43">
        <v>45772.208333333299</v>
      </c>
      <c r="B582" s="42">
        <v>8.8703703333333301</v>
      </c>
    </row>
    <row r="583" spans="1:2" x14ac:dyDescent="0.35">
      <c r="A583" s="43">
        <v>45772.25</v>
      </c>
      <c r="B583" s="42">
        <v>9.6765586206896508</v>
      </c>
    </row>
    <row r="584" spans="1:2" x14ac:dyDescent="0.35">
      <c r="A584" s="43">
        <v>45772.291666666701</v>
      </c>
      <c r="B584" s="42">
        <v>11.419563333333301</v>
      </c>
    </row>
    <row r="585" spans="1:2" x14ac:dyDescent="0.35">
      <c r="A585" s="43">
        <v>45772.333333333299</v>
      </c>
      <c r="B585" s="42">
        <v>11.092105172413801</v>
      </c>
    </row>
    <row r="586" spans="1:2" x14ac:dyDescent="0.35">
      <c r="A586" s="43">
        <v>45772.375</v>
      </c>
      <c r="B586" s="42">
        <v>10.1700588333333</v>
      </c>
    </row>
    <row r="587" spans="1:2" x14ac:dyDescent="0.35">
      <c r="A587" s="43">
        <v>45772.416666666701</v>
      </c>
      <c r="B587" s="42">
        <v>10.1438563793103</v>
      </c>
    </row>
    <row r="588" spans="1:2" x14ac:dyDescent="0.35">
      <c r="A588" s="43">
        <v>45772.458333333299</v>
      </c>
      <c r="B588" s="42">
        <v>11.5242128333333</v>
      </c>
    </row>
    <row r="589" spans="1:2" x14ac:dyDescent="0.35">
      <c r="A589" s="43">
        <v>45772.5</v>
      </c>
      <c r="B589" s="42">
        <v>8.5856170689655205</v>
      </c>
    </row>
    <row r="590" spans="1:2" x14ac:dyDescent="0.35">
      <c r="A590" s="43">
        <v>45772.541666666701</v>
      </c>
      <c r="B590" s="42">
        <v>10.0121116666667</v>
      </c>
    </row>
    <row r="591" spans="1:2" x14ac:dyDescent="0.35">
      <c r="A591" s="43">
        <v>45772.583333333299</v>
      </c>
      <c r="B591" s="42">
        <v>9.4669601724137902</v>
      </c>
    </row>
    <row r="592" spans="1:2" x14ac:dyDescent="0.35">
      <c r="A592" s="43">
        <v>45772.625</v>
      </c>
      <c r="B592" s="42">
        <v>8.6043990000000008</v>
      </c>
    </row>
    <row r="593" spans="1:2" x14ac:dyDescent="0.35">
      <c r="A593" s="43">
        <v>45772.666666666701</v>
      </c>
      <c r="B593" s="42">
        <v>8.1479870689655201</v>
      </c>
    </row>
    <row r="594" spans="1:2" x14ac:dyDescent="0.35">
      <c r="A594" s="43">
        <v>45772.708333333299</v>
      </c>
      <c r="B594" s="42">
        <v>8.9287308333333293</v>
      </c>
    </row>
    <row r="595" spans="1:2" x14ac:dyDescent="0.35">
      <c r="A595" s="43">
        <v>45772.75</v>
      </c>
      <c r="B595" s="42">
        <v>10.336657586206901</v>
      </c>
    </row>
    <row r="596" spans="1:2" x14ac:dyDescent="0.35">
      <c r="A596" s="43">
        <v>45772.791666666701</v>
      </c>
      <c r="B596" s="42">
        <v>9.9354683333333291</v>
      </c>
    </row>
    <row r="597" spans="1:2" x14ac:dyDescent="0.35">
      <c r="A597" s="43">
        <v>45772.833333333299</v>
      </c>
      <c r="B597" s="42">
        <v>12.4886051724138</v>
      </c>
    </row>
    <row r="598" spans="1:2" x14ac:dyDescent="0.35">
      <c r="A598" s="43">
        <v>45772.875</v>
      </c>
      <c r="B598" s="42">
        <v>11.463635500000001</v>
      </c>
    </row>
    <row r="599" spans="1:2" x14ac:dyDescent="0.35">
      <c r="A599" s="43">
        <v>45772.916666666701</v>
      </c>
      <c r="B599" s="42">
        <v>13.7153103448276</v>
      </c>
    </row>
    <row r="600" spans="1:2" x14ac:dyDescent="0.35">
      <c r="A600" s="43">
        <v>45772.958333333299</v>
      </c>
      <c r="B600" s="42">
        <v>15.7705116666667</v>
      </c>
    </row>
    <row r="601" spans="1:2" x14ac:dyDescent="0.35">
      <c r="A601" s="43">
        <v>45773</v>
      </c>
      <c r="B601" s="42">
        <v>16.450770689655201</v>
      </c>
    </row>
    <row r="602" spans="1:2" x14ac:dyDescent="0.35">
      <c r="A602" s="43">
        <v>45773.041666666701</v>
      </c>
      <c r="B602" s="42">
        <v>14.4453</v>
      </c>
    </row>
    <row r="603" spans="1:2" x14ac:dyDescent="0.35">
      <c r="A603" s="43">
        <v>45773.083333333299</v>
      </c>
      <c r="B603" s="42">
        <v>12.891306896551701</v>
      </c>
    </row>
    <row r="604" spans="1:2" x14ac:dyDescent="0.35">
      <c r="A604" s="43">
        <v>45773.125</v>
      </c>
      <c r="B604" s="42">
        <v>12.1407166666667</v>
      </c>
    </row>
    <row r="605" spans="1:2" x14ac:dyDescent="0.35">
      <c r="A605" s="43">
        <v>45773.166666666701</v>
      </c>
      <c r="B605" s="42">
        <v>12.278160344827601</v>
      </c>
    </row>
    <row r="606" spans="1:2" x14ac:dyDescent="0.35">
      <c r="A606" s="43">
        <v>45773.208333333299</v>
      </c>
      <c r="B606" s="42">
        <v>13.058210000000001</v>
      </c>
    </row>
    <row r="607" spans="1:2" x14ac:dyDescent="0.35">
      <c r="A607" s="43">
        <v>45773.25</v>
      </c>
      <c r="B607" s="42">
        <v>15.055270689655201</v>
      </c>
    </row>
    <row r="608" spans="1:2" x14ac:dyDescent="0.35">
      <c r="A608" s="43">
        <v>45773.291666666701</v>
      </c>
      <c r="B608" s="42">
        <v>16.759785000000001</v>
      </c>
    </row>
    <row r="609" spans="1:2" x14ac:dyDescent="0.35">
      <c r="A609" s="43">
        <v>45773.333333333299</v>
      </c>
      <c r="B609" s="42">
        <v>15.636503448275899</v>
      </c>
    </row>
    <row r="610" spans="1:2" x14ac:dyDescent="0.35">
      <c r="A610" s="43">
        <v>45773.375</v>
      </c>
      <c r="B610" s="42">
        <v>15.5837633333333</v>
      </c>
    </row>
    <row r="611" spans="1:2" x14ac:dyDescent="0.35">
      <c r="A611" s="43">
        <v>45773.416666666701</v>
      </c>
      <c r="B611" s="42">
        <v>14.1650534482759</v>
      </c>
    </row>
    <row r="612" spans="1:2" x14ac:dyDescent="0.35">
      <c r="A612" s="43">
        <v>45773.458333333299</v>
      </c>
      <c r="B612" s="42">
        <v>15.239611666666701</v>
      </c>
    </row>
    <row r="613" spans="1:2" x14ac:dyDescent="0.35">
      <c r="A613" s="43">
        <v>45773.5</v>
      </c>
      <c r="B613" s="42">
        <v>15.714415517241401</v>
      </c>
    </row>
    <row r="614" spans="1:2" x14ac:dyDescent="0.35">
      <c r="A614" s="43">
        <v>45773.541666666701</v>
      </c>
      <c r="B614" s="42">
        <v>17.50085</v>
      </c>
    </row>
    <row r="615" spans="1:2" x14ac:dyDescent="0.35">
      <c r="A615" s="43">
        <v>45773.583333333299</v>
      </c>
      <c r="B615" s="42">
        <v>21.0198827586207</v>
      </c>
    </row>
    <row r="616" spans="1:2" x14ac:dyDescent="0.35">
      <c r="A616" s="43">
        <v>45773.625</v>
      </c>
      <c r="B616" s="42">
        <v>25.6102666666667</v>
      </c>
    </row>
    <row r="617" spans="1:2" x14ac:dyDescent="0.35">
      <c r="A617" s="43">
        <v>45773.666666666701</v>
      </c>
      <c r="B617" s="42">
        <v>25.811906896551701</v>
      </c>
    </row>
    <row r="618" spans="1:2" x14ac:dyDescent="0.35">
      <c r="A618" s="43">
        <v>45773.708333333299</v>
      </c>
      <c r="B618" s="42">
        <v>26.791973333333299</v>
      </c>
    </row>
    <row r="619" spans="1:2" x14ac:dyDescent="0.35">
      <c r="A619" s="43">
        <v>45773.75</v>
      </c>
      <c r="B619" s="42">
        <v>26.973248275862101</v>
      </c>
    </row>
    <row r="620" spans="1:2" x14ac:dyDescent="0.35">
      <c r="A620" s="43">
        <v>45773.791666666701</v>
      </c>
      <c r="B620" s="42">
        <v>29.113396666666699</v>
      </c>
    </row>
    <row r="621" spans="1:2" x14ac:dyDescent="0.35">
      <c r="A621" s="43">
        <v>45773.833333333299</v>
      </c>
      <c r="B621" s="42">
        <v>29.845155172413801</v>
      </c>
    </row>
    <row r="622" spans="1:2" x14ac:dyDescent="0.35">
      <c r="A622" s="43">
        <v>45773.875</v>
      </c>
      <c r="B622" s="42">
        <v>30.105509999999999</v>
      </c>
    </row>
    <row r="623" spans="1:2" x14ac:dyDescent="0.35">
      <c r="A623" s="43">
        <v>45773.916666666701</v>
      </c>
      <c r="B623" s="42">
        <v>32.637237931034498</v>
      </c>
    </row>
    <row r="624" spans="1:2" x14ac:dyDescent="0.35">
      <c r="A624" s="43">
        <v>45773.958333333299</v>
      </c>
      <c r="B624" s="42">
        <v>36.131718333333303</v>
      </c>
    </row>
    <row r="625" spans="1:2" x14ac:dyDescent="0.35">
      <c r="A625" s="43">
        <v>45774</v>
      </c>
      <c r="B625" s="42">
        <v>35.47</v>
      </c>
    </row>
    <row r="626" spans="1:2" x14ac:dyDescent="0.35">
      <c r="A626" s="43">
        <v>45774.041666666701</v>
      </c>
      <c r="B626" s="42">
        <v>34.353955932203398</v>
      </c>
    </row>
    <row r="627" spans="1:2" x14ac:dyDescent="0.35">
      <c r="A627" s="43">
        <v>45774.083333333299</v>
      </c>
      <c r="B627" s="42">
        <v>34.248275</v>
      </c>
    </row>
    <row r="628" spans="1:2" x14ac:dyDescent="0.35">
      <c r="A628" s="43">
        <v>45774.125</v>
      </c>
      <c r="B628" s="42">
        <v>33.517499999999998</v>
      </c>
    </row>
    <row r="629" spans="1:2" x14ac:dyDescent="0.35">
      <c r="A629" s="43">
        <v>45774.166666666701</v>
      </c>
      <c r="B629" s="42">
        <v>32.3554862068966</v>
      </c>
    </row>
    <row r="630" spans="1:2" x14ac:dyDescent="0.35">
      <c r="A630" s="43">
        <v>45774.208333333299</v>
      </c>
      <c r="B630" s="42">
        <v>32.330188333333297</v>
      </c>
    </row>
    <row r="631" spans="1:2" x14ac:dyDescent="0.35">
      <c r="A631" s="43">
        <v>45774.25</v>
      </c>
      <c r="B631" s="42">
        <v>24.083913793103399</v>
      </c>
    </row>
    <row r="632" spans="1:2" x14ac:dyDescent="0.35">
      <c r="A632" s="43">
        <v>45774.291666666701</v>
      </c>
      <c r="B632" s="42">
        <v>19.15183</v>
      </c>
    </row>
    <row r="633" spans="1:2" x14ac:dyDescent="0.35">
      <c r="A633" s="43">
        <v>45774.333333333299</v>
      </c>
      <c r="B633" s="42">
        <v>20.242103448275898</v>
      </c>
    </row>
    <row r="634" spans="1:2" x14ac:dyDescent="0.35">
      <c r="A634" s="43">
        <v>45774.375</v>
      </c>
      <c r="B634" s="42">
        <v>16.999648333333301</v>
      </c>
    </row>
    <row r="635" spans="1:2" x14ac:dyDescent="0.35">
      <c r="A635" s="43">
        <v>45774.416666666701</v>
      </c>
      <c r="B635" s="42">
        <v>12.895891379310299</v>
      </c>
    </row>
    <row r="636" spans="1:2" x14ac:dyDescent="0.35">
      <c r="A636" s="43">
        <v>45774.458333333299</v>
      </c>
      <c r="B636" s="42">
        <v>7.7124976666666702</v>
      </c>
    </row>
    <row r="637" spans="1:2" x14ac:dyDescent="0.35">
      <c r="A637" s="43">
        <v>45774.5</v>
      </c>
      <c r="B637" s="42">
        <v>5.9346581034482799</v>
      </c>
    </row>
    <row r="638" spans="1:2" x14ac:dyDescent="0.35">
      <c r="A638" s="43">
        <v>45774.541666666701</v>
      </c>
      <c r="B638" s="42">
        <v>2.0679129500000002</v>
      </c>
    </row>
    <row r="639" spans="1:2" x14ac:dyDescent="0.35">
      <c r="A639" s="43">
        <v>45774.583333333299</v>
      </c>
      <c r="B639" s="42">
        <v>1.5235303448275901</v>
      </c>
    </row>
    <row r="640" spans="1:2" x14ac:dyDescent="0.35">
      <c r="A640" s="43">
        <v>45774.625</v>
      </c>
      <c r="B640" s="42">
        <v>0.72659263333333302</v>
      </c>
    </row>
    <row r="641" spans="1:2" x14ac:dyDescent="0.35">
      <c r="A641" s="43">
        <v>45774.666666666701</v>
      </c>
      <c r="B641" s="42">
        <v>1.14842322413793</v>
      </c>
    </row>
    <row r="642" spans="1:2" x14ac:dyDescent="0.35">
      <c r="A642" s="43">
        <v>45774.708333333299</v>
      </c>
      <c r="B642" s="42">
        <v>1.0900538500000001</v>
      </c>
    </row>
    <row r="643" spans="1:2" x14ac:dyDescent="0.35">
      <c r="A643" s="43">
        <v>45774.75</v>
      </c>
      <c r="B643" s="42">
        <v>1.19673482758621</v>
      </c>
    </row>
    <row r="644" spans="1:2" x14ac:dyDescent="0.35">
      <c r="A644" s="43">
        <v>45774.791666666701</v>
      </c>
      <c r="B644" s="42">
        <v>1.8771945000000001</v>
      </c>
    </row>
    <row r="645" spans="1:2" x14ac:dyDescent="0.35">
      <c r="A645" s="43">
        <v>45774.833333333299</v>
      </c>
      <c r="B645" s="42">
        <v>1.8633705172413799</v>
      </c>
    </row>
    <row r="646" spans="1:2" x14ac:dyDescent="0.35">
      <c r="A646" s="43">
        <v>45774.875</v>
      </c>
      <c r="B646" s="42">
        <v>2.9174181666666699</v>
      </c>
    </row>
    <row r="647" spans="1:2" x14ac:dyDescent="0.35">
      <c r="A647" s="43">
        <v>45774.916666666701</v>
      </c>
      <c r="B647" s="42">
        <v>2.62884603448276</v>
      </c>
    </row>
    <row r="648" spans="1:2" x14ac:dyDescent="0.35">
      <c r="A648" s="43">
        <v>45774.958333333299</v>
      </c>
      <c r="B648" s="42">
        <v>3.52684783333333</v>
      </c>
    </row>
    <row r="649" spans="1:2" x14ac:dyDescent="0.35">
      <c r="A649" s="43">
        <v>45775</v>
      </c>
      <c r="B649" s="42">
        <v>3.3295974137930999</v>
      </c>
    </row>
    <row r="650" spans="1:2" x14ac:dyDescent="0.35">
      <c r="A650" s="43">
        <v>45775.041666666701</v>
      </c>
      <c r="B650" s="42">
        <v>3.1130923333333298</v>
      </c>
    </row>
    <row r="651" spans="1:2" x14ac:dyDescent="0.35">
      <c r="A651" s="43">
        <v>45775.083333333299</v>
      </c>
      <c r="B651" s="42">
        <v>2.9478686206896501</v>
      </c>
    </row>
    <row r="652" spans="1:2" x14ac:dyDescent="0.35">
      <c r="A652" s="43">
        <v>45775.125</v>
      </c>
      <c r="B652" s="42">
        <v>3.2473130000000001</v>
      </c>
    </row>
    <row r="653" spans="1:2" x14ac:dyDescent="0.35">
      <c r="A653" s="43">
        <v>45775.166666666701</v>
      </c>
      <c r="B653" s="42">
        <v>3.95510224137931</v>
      </c>
    </row>
    <row r="654" spans="1:2" x14ac:dyDescent="0.35">
      <c r="A654" s="43">
        <v>45775.208333333299</v>
      </c>
      <c r="B654" s="42">
        <v>2.72756183333333</v>
      </c>
    </row>
    <row r="655" spans="1:2" x14ac:dyDescent="0.35">
      <c r="A655" s="43">
        <v>45775.25</v>
      </c>
      <c r="B655" s="42">
        <v>2.5903268965517299</v>
      </c>
    </row>
    <row r="656" spans="1:2" x14ac:dyDescent="0.35">
      <c r="A656" s="43">
        <v>45775.291666666701</v>
      </c>
      <c r="B656" s="42">
        <v>3.27196466666667</v>
      </c>
    </row>
    <row r="657" spans="1:2" x14ac:dyDescent="0.35">
      <c r="A657" s="43">
        <v>45775.333333333299</v>
      </c>
      <c r="B657" s="42">
        <v>4.0622994827586201</v>
      </c>
    </row>
    <row r="658" spans="1:2" x14ac:dyDescent="0.35">
      <c r="A658" s="43">
        <v>45775.375</v>
      </c>
      <c r="B658" s="42">
        <v>4.9891113333333301</v>
      </c>
    </row>
    <row r="659" spans="1:2" x14ac:dyDescent="0.35">
      <c r="A659" s="43">
        <v>45775.416666666701</v>
      </c>
      <c r="B659" s="42">
        <v>3.3112017241379301</v>
      </c>
    </row>
    <row r="660" spans="1:2" x14ac:dyDescent="0.35">
      <c r="A660" s="43">
        <v>45775.458333333299</v>
      </c>
      <c r="B660" s="42">
        <v>1.5609979166666701</v>
      </c>
    </row>
    <row r="661" spans="1:2" x14ac:dyDescent="0.35">
      <c r="A661" s="43">
        <v>45775.5</v>
      </c>
      <c r="B661" s="42">
        <v>2.40080310344828</v>
      </c>
    </row>
    <row r="662" spans="1:2" x14ac:dyDescent="0.35">
      <c r="A662" s="43">
        <v>45775.541666666701</v>
      </c>
      <c r="B662" s="42">
        <v>1.4982968000000001</v>
      </c>
    </row>
    <row r="663" spans="1:2" x14ac:dyDescent="0.35">
      <c r="A663" s="43">
        <v>45775.583333333299</v>
      </c>
      <c r="B663" s="42">
        <v>2.3155277586206902</v>
      </c>
    </row>
    <row r="664" spans="1:2" x14ac:dyDescent="0.35">
      <c r="A664" s="43">
        <v>45775.625</v>
      </c>
      <c r="B664" s="42">
        <v>2.43450233333333</v>
      </c>
    </row>
    <row r="665" spans="1:2" x14ac:dyDescent="0.35">
      <c r="A665" s="43">
        <v>45775.666666666701</v>
      </c>
      <c r="B665" s="42">
        <v>2.8950446551724101</v>
      </c>
    </row>
    <row r="666" spans="1:2" x14ac:dyDescent="0.35">
      <c r="A666" s="43">
        <v>45775.708333333299</v>
      </c>
      <c r="B666" s="42">
        <v>2.2553533333333302</v>
      </c>
    </row>
    <row r="667" spans="1:2" x14ac:dyDescent="0.35">
      <c r="A667" s="43">
        <v>45775.75</v>
      </c>
      <c r="B667" s="42">
        <v>3.3311627586206898</v>
      </c>
    </row>
    <row r="668" spans="1:2" x14ac:dyDescent="0.35">
      <c r="A668" s="43">
        <v>45775.791666666701</v>
      </c>
      <c r="B668" s="42">
        <v>4.3917643333333301</v>
      </c>
    </row>
    <row r="669" spans="1:2" x14ac:dyDescent="0.35">
      <c r="A669" s="43">
        <v>45775.833333333299</v>
      </c>
      <c r="B669" s="42">
        <v>5.0185399999999998</v>
      </c>
    </row>
    <row r="670" spans="1:2" x14ac:dyDescent="0.35">
      <c r="A670" s="43">
        <v>45775.875</v>
      </c>
      <c r="B670" s="42">
        <v>7.57216616666667</v>
      </c>
    </row>
    <row r="671" spans="1:2" x14ac:dyDescent="0.35">
      <c r="A671" s="43">
        <v>45775.916666666701</v>
      </c>
      <c r="B671" s="42">
        <v>6.1551675862069004</v>
      </c>
    </row>
    <row r="672" spans="1:2" x14ac:dyDescent="0.35">
      <c r="A672" s="43">
        <v>45775.958333333299</v>
      </c>
      <c r="B672" s="42">
        <v>7.8756754999999998</v>
      </c>
    </row>
    <row r="673" spans="1:2" x14ac:dyDescent="0.35">
      <c r="A673" s="43">
        <v>45776</v>
      </c>
      <c r="B673" s="42">
        <v>10.082963275862101</v>
      </c>
    </row>
    <row r="674" spans="1:2" x14ac:dyDescent="0.35">
      <c r="A674" s="43">
        <v>45776.041666666701</v>
      </c>
      <c r="B674" s="42">
        <v>14.352805</v>
      </c>
    </row>
    <row r="675" spans="1:2" x14ac:dyDescent="0.35">
      <c r="A675" s="43">
        <v>45776.083333333299</v>
      </c>
      <c r="B675" s="42">
        <v>18.081996551724099</v>
      </c>
    </row>
    <row r="676" spans="1:2" x14ac:dyDescent="0.35">
      <c r="A676" s="43">
        <v>45776.125</v>
      </c>
      <c r="B676" s="42">
        <v>18.636310000000002</v>
      </c>
    </row>
    <row r="677" spans="1:2" x14ac:dyDescent="0.35">
      <c r="A677" s="43">
        <v>45776.166666666701</v>
      </c>
      <c r="B677" s="42">
        <v>19.136737931034499</v>
      </c>
    </row>
    <row r="678" spans="1:2" x14ac:dyDescent="0.35">
      <c r="A678" s="43">
        <v>45776.208333333299</v>
      </c>
      <c r="B678" s="42">
        <v>18.000803333333302</v>
      </c>
    </row>
    <row r="679" spans="1:2" x14ac:dyDescent="0.35">
      <c r="A679" s="43">
        <v>45776.25</v>
      </c>
      <c r="B679" s="42">
        <v>18.947670689655201</v>
      </c>
    </row>
    <row r="680" spans="1:2" x14ac:dyDescent="0.35">
      <c r="A680" s="43">
        <v>45776.291666666701</v>
      </c>
      <c r="B680" s="42">
        <v>17.410810000000001</v>
      </c>
    </row>
    <row r="681" spans="1:2" x14ac:dyDescent="0.35">
      <c r="A681" s="43">
        <v>45776.333333333299</v>
      </c>
      <c r="B681" s="42">
        <v>18.121784482758599</v>
      </c>
    </row>
    <row r="682" spans="1:2" x14ac:dyDescent="0.35">
      <c r="A682" s="43">
        <v>45776.375</v>
      </c>
      <c r="B682" s="42">
        <v>20.642493333333299</v>
      </c>
    </row>
    <row r="683" spans="1:2" x14ac:dyDescent="0.35">
      <c r="A683" s="43">
        <v>45776.416666666701</v>
      </c>
      <c r="B683" s="42">
        <v>19.253160344827599</v>
      </c>
    </row>
    <row r="684" spans="1:2" x14ac:dyDescent="0.35">
      <c r="A684" s="43">
        <v>45776.458333333299</v>
      </c>
      <c r="B684" s="42">
        <v>15.411339999999999</v>
      </c>
    </row>
    <row r="685" spans="1:2" x14ac:dyDescent="0.35">
      <c r="A685" s="43">
        <v>45776.5</v>
      </c>
      <c r="B685" s="42">
        <v>15.4121482758621</v>
      </c>
    </row>
    <row r="686" spans="1:2" x14ac:dyDescent="0.35">
      <c r="A686" s="43">
        <v>45776.541666666701</v>
      </c>
      <c r="B686" s="42">
        <v>11.690795</v>
      </c>
    </row>
    <row r="687" spans="1:2" x14ac:dyDescent="0.35">
      <c r="A687" s="43">
        <v>45776.583333333299</v>
      </c>
      <c r="B687" s="42">
        <v>10.416490344827601</v>
      </c>
    </row>
    <row r="688" spans="1:2" x14ac:dyDescent="0.35">
      <c r="A688" s="43">
        <v>45776.625</v>
      </c>
      <c r="B688" s="42">
        <v>8.4461178333333304</v>
      </c>
    </row>
    <row r="689" spans="1:2" x14ac:dyDescent="0.35">
      <c r="A689" s="43">
        <v>45776.666666666701</v>
      </c>
      <c r="B689" s="42">
        <v>9.1827717241379307</v>
      </c>
    </row>
    <row r="690" spans="1:2" x14ac:dyDescent="0.35">
      <c r="A690" s="43">
        <v>45776.708333333299</v>
      </c>
      <c r="B690" s="42">
        <v>8.9177268333333295</v>
      </c>
    </row>
    <row r="691" spans="1:2" x14ac:dyDescent="0.35">
      <c r="A691" s="43">
        <v>45776.75</v>
      </c>
      <c r="B691" s="42">
        <v>10.3268170689655</v>
      </c>
    </row>
    <row r="692" spans="1:2" x14ac:dyDescent="0.35">
      <c r="A692" s="43">
        <v>45776.791666666701</v>
      </c>
      <c r="B692" s="42">
        <v>11.440345000000001</v>
      </c>
    </row>
    <row r="693" spans="1:2" x14ac:dyDescent="0.35">
      <c r="A693" s="43">
        <v>45776.833333333299</v>
      </c>
      <c r="B693" s="42">
        <v>11.676244827586199</v>
      </c>
    </row>
    <row r="694" spans="1:2" x14ac:dyDescent="0.35">
      <c r="A694" s="43">
        <v>45776.875</v>
      </c>
      <c r="B694" s="42">
        <v>12.039865000000001</v>
      </c>
    </row>
    <row r="695" spans="1:2" x14ac:dyDescent="0.35">
      <c r="A695" s="43">
        <v>45776.916666666701</v>
      </c>
      <c r="B695" s="42">
        <v>9.11691189655172</v>
      </c>
    </row>
    <row r="696" spans="1:2" x14ac:dyDescent="0.35">
      <c r="A696" s="43">
        <v>45776.958333333299</v>
      </c>
      <c r="B696" s="42">
        <v>10.281765666666701</v>
      </c>
    </row>
    <row r="697" spans="1:2" x14ac:dyDescent="0.35">
      <c r="A697" s="43">
        <v>45777</v>
      </c>
      <c r="B697" s="42">
        <v>9.2472401724137896</v>
      </c>
    </row>
    <row r="698" spans="1:2" x14ac:dyDescent="0.35">
      <c r="A698" s="43">
        <v>45777.041666666701</v>
      </c>
      <c r="B698" s="42">
        <v>9.9730928333333306</v>
      </c>
    </row>
    <row r="699" spans="1:2" x14ac:dyDescent="0.35">
      <c r="A699" s="43">
        <v>45777.083333333299</v>
      </c>
      <c r="B699" s="42">
        <v>9.3842255172413793</v>
      </c>
    </row>
    <row r="700" spans="1:2" x14ac:dyDescent="0.35">
      <c r="A700" s="43">
        <v>45777.125</v>
      </c>
      <c r="B700" s="42">
        <v>8.3533901666666708</v>
      </c>
    </row>
    <row r="701" spans="1:2" x14ac:dyDescent="0.35">
      <c r="A701" s="43">
        <v>45777.166666666701</v>
      </c>
      <c r="B701" s="42">
        <v>11.097568448275901</v>
      </c>
    </row>
    <row r="702" spans="1:2" x14ac:dyDescent="0.35">
      <c r="A702" s="43">
        <v>45777.208333333299</v>
      </c>
      <c r="B702" s="42">
        <v>13.3162483333333</v>
      </c>
    </row>
    <row r="703" spans="1:2" x14ac:dyDescent="0.35">
      <c r="A703" s="43">
        <v>45777.25</v>
      </c>
      <c r="B703" s="42">
        <v>14.842855172413801</v>
      </c>
    </row>
    <row r="704" spans="1:2" x14ac:dyDescent="0.35">
      <c r="A704" s="43">
        <v>45777.291666666701</v>
      </c>
      <c r="B704" s="42">
        <v>13.8093416666667</v>
      </c>
    </row>
    <row r="705" spans="1:2" x14ac:dyDescent="0.35">
      <c r="A705" s="43">
        <v>45777.333333333299</v>
      </c>
      <c r="B705" s="42">
        <v>13.024456896551699</v>
      </c>
    </row>
    <row r="706" spans="1:2" x14ac:dyDescent="0.35">
      <c r="A706" s="43">
        <v>45777.375</v>
      </c>
      <c r="B706" s="42">
        <v>12.511986666666701</v>
      </c>
    </row>
    <row r="707" spans="1:2" x14ac:dyDescent="0.35">
      <c r="A707" s="43">
        <v>45777.416666666701</v>
      </c>
      <c r="B707" s="42">
        <v>12.1340637931035</v>
      </c>
    </row>
    <row r="708" spans="1:2" x14ac:dyDescent="0.35">
      <c r="A708" s="43">
        <v>45777.458333333299</v>
      </c>
      <c r="B708" s="42">
        <v>13.599126666666701</v>
      </c>
    </row>
    <row r="709" spans="1:2" x14ac:dyDescent="0.35">
      <c r="A709" s="43">
        <v>45777.5</v>
      </c>
      <c r="B709" s="42">
        <v>16.060274137931</v>
      </c>
    </row>
    <row r="710" spans="1:2" x14ac:dyDescent="0.35">
      <c r="A710" s="43">
        <v>45777.541666666701</v>
      </c>
      <c r="B710" s="42">
        <v>14.1192333333333</v>
      </c>
    </row>
    <row r="711" spans="1:2" x14ac:dyDescent="0.35">
      <c r="A711" s="43">
        <v>45777.583333333299</v>
      </c>
      <c r="B711" s="42">
        <v>12.1987189655172</v>
      </c>
    </row>
    <row r="712" spans="1:2" x14ac:dyDescent="0.35">
      <c r="A712" s="43">
        <v>45777.625</v>
      </c>
      <c r="B712" s="42">
        <v>11.723926666666699</v>
      </c>
    </row>
    <row r="713" spans="1:2" x14ac:dyDescent="0.35">
      <c r="A713" s="43">
        <v>45777.666666666701</v>
      </c>
      <c r="B713" s="42">
        <v>10.8447243103448</v>
      </c>
    </row>
    <row r="714" spans="1:2" x14ac:dyDescent="0.35">
      <c r="A714" s="43">
        <v>45777.708333333299</v>
      </c>
      <c r="B714" s="42">
        <v>9.5808736666666601</v>
      </c>
    </row>
    <row r="715" spans="1:2" x14ac:dyDescent="0.35">
      <c r="A715" s="43">
        <v>45777.75</v>
      </c>
      <c r="B715" s="42">
        <v>10.0241362068966</v>
      </c>
    </row>
    <row r="716" spans="1:2" x14ac:dyDescent="0.35">
      <c r="A716" s="43">
        <v>45777.791666666701</v>
      </c>
      <c r="B716" s="42">
        <v>9.3372218333333308</v>
      </c>
    </row>
    <row r="717" spans="1:2" x14ac:dyDescent="0.35">
      <c r="A717" s="43">
        <v>45777.833333333299</v>
      </c>
      <c r="B717" s="42">
        <v>7.3118039655172398</v>
      </c>
    </row>
    <row r="718" spans="1:2" x14ac:dyDescent="0.35">
      <c r="A718" s="43">
        <v>45777.875</v>
      </c>
      <c r="B718" s="42">
        <v>8.8581256666666608</v>
      </c>
    </row>
    <row r="719" spans="1:2" x14ac:dyDescent="0.35">
      <c r="A719" s="43">
        <v>45777.916666666701</v>
      </c>
      <c r="B719" s="42">
        <v>7.8521962068965498</v>
      </c>
    </row>
    <row r="720" spans="1:2" x14ac:dyDescent="0.35">
      <c r="A720" s="43">
        <v>45777.958333333299</v>
      </c>
      <c r="B720" s="42">
        <v>14.2355033333333</v>
      </c>
    </row>
    <row r="721" spans="1:2" x14ac:dyDescent="0.35">
      <c r="A721" s="43">
        <v>45778</v>
      </c>
      <c r="B721" s="42">
        <v>16.616381034482799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57A6B-3AEE-4063-A0CB-79225A5C07BA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7.0949884482758598</v>
      </c>
      <c r="D2" s="42" t="s">
        <v>98</v>
      </c>
      <c r="E2" s="42" t="s">
        <v>487</v>
      </c>
      <c r="F2" s="43">
        <v>45748.041666666701</v>
      </c>
      <c r="G2" s="43">
        <v>45778</v>
      </c>
      <c r="H2" s="42">
        <v>11.8</v>
      </c>
      <c r="I2" s="42">
        <v>1.04</v>
      </c>
      <c r="J2" s="42">
        <v>38.99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7.5979785</v>
      </c>
    </row>
    <row r="4" spans="1:12" x14ac:dyDescent="0.35">
      <c r="A4" s="43">
        <v>45748.125</v>
      </c>
      <c r="B4" s="42">
        <v>6.8942262068965503</v>
      </c>
    </row>
    <row r="5" spans="1:12" x14ac:dyDescent="0.35">
      <c r="A5" s="43">
        <v>45748.166666666701</v>
      </c>
      <c r="B5" s="42">
        <v>5.4644424999999996</v>
      </c>
    </row>
    <row r="6" spans="1:12" x14ac:dyDescent="0.35">
      <c r="A6" s="43">
        <v>45748.208333333299</v>
      </c>
      <c r="B6" s="42">
        <v>4.4785410344827596</v>
      </c>
    </row>
    <row r="7" spans="1:12" x14ac:dyDescent="0.35">
      <c r="A7" s="43">
        <v>45748.25</v>
      </c>
      <c r="B7" s="42">
        <v>4.72040333333333</v>
      </c>
    </row>
    <row r="8" spans="1:12" x14ac:dyDescent="0.35">
      <c r="A8" s="43">
        <v>45748.291666666701</v>
      </c>
      <c r="B8" s="42">
        <v>4.5897975862068998</v>
      </c>
    </row>
    <row r="9" spans="1:12" x14ac:dyDescent="0.35">
      <c r="A9" s="43">
        <v>45748.333333333299</v>
      </c>
      <c r="B9" s="42">
        <v>6.6261826666666703</v>
      </c>
    </row>
    <row r="10" spans="1:12" x14ac:dyDescent="0.35">
      <c r="A10" s="43">
        <v>45748.375</v>
      </c>
      <c r="B10" s="42">
        <v>10.5882812068965</v>
      </c>
    </row>
    <row r="11" spans="1:12" x14ac:dyDescent="0.35">
      <c r="A11" s="43">
        <v>45748.416666666701</v>
      </c>
      <c r="B11" s="42">
        <v>12.4879583333333</v>
      </c>
    </row>
    <row r="12" spans="1:12" x14ac:dyDescent="0.35">
      <c r="A12" s="43">
        <v>45748.458333333299</v>
      </c>
      <c r="B12" s="42">
        <v>13.3378120689655</v>
      </c>
    </row>
    <row r="13" spans="1:12" x14ac:dyDescent="0.35">
      <c r="A13" s="43">
        <v>45748.5</v>
      </c>
      <c r="B13" s="42">
        <v>11.2663973333333</v>
      </c>
    </row>
    <row r="14" spans="1:12" x14ac:dyDescent="0.35">
      <c r="A14" s="43">
        <v>45748.541666666701</v>
      </c>
      <c r="B14" s="42">
        <v>8.9849129310344793</v>
      </c>
    </row>
    <row r="15" spans="1:12" x14ac:dyDescent="0.35">
      <c r="A15" s="43">
        <v>45748.583333333299</v>
      </c>
      <c r="B15" s="42">
        <v>6.06655866666667</v>
      </c>
    </row>
    <row r="16" spans="1:12" x14ac:dyDescent="0.35">
      <c r="A16" s="43">
        <v>45748.625</v>
      </c>
      <c r="B16" s="42">
        <v>7.2239789655172402</v>
      </c>
    </row>
    <row r="17" spans="1:2" x14ac:dyDescent="0.35">
      <c r="A17" s="43">
        <v>45748.666666666701</v>
      </c>
      <c r="B17" s="42">
        <v>7.5408731666666702</v>
      </c>
    </row>
    <row r="18" spans="1:2" x14ac:dyDescent="0.35">
      <c r="A18" s="43">
        <v>45748.708333333299</v>
      </c>
      <c r="B18" s="42">
        <v>6.5304777586206901</v>
      </c>
    </row>
    <row r="19" spans="1:2" x14ac:dyDescent="0.35">
      <c r="A19" s="43">
        <v>45748.75</v>
      </c>
      <c r="B19" s="42">
        <v>4.2417613333333302</v>
      </c>
    </row>
    <row r="20" spans="1:2" x14ac:dyDescent="0.35">
      <c r="A20" s="43">
        <v>45748.791666666701</v>
      </c>
      <c r="B20" s="42">
        <v>4.2690120689655204</v>
      </c>
    </row>
    <row r="21" spans="1:2" x14ac:dyDescent="0.35">
      <c r="A21" s="43">
        <v>45748.833333333299</v>
      </c>
      <c r="B21" s="42">
        <v>6.2590218333333301</v>
      </c>
    </row>
    <row r="22" spans="1:2" x14ac:dyDescent="0.35">
      <c r="A22" s="43">
        <v>45748.875</v>
      </c>
      <c r="B22" s="42">
        <v>6.6969681034482802</v>
      </c>
    </row>
    <row r="23" spans="1:2" x14ac:dyDescent="0.35">
      <c r="A23" s="43">
        <v>45748.916666666701</v>
      </c>
      <c r="B23" s="42">
        <v>7.0768998333333304</v>
      </c>
    </row>
    <row r="24" spans="1:2" x14ac:dyDescent="0.35">
      <c r="A24" s="43">
        <v>45748.958333333299</v>
      </c>
      <c r="B24" s="42">
        <v>7.6432282758620698</v>
      </c>
    </row>
    <row r="25" spans="1:2" x14ac:dyDescent="0.35">
      <c r="A25" s="43">
        <v>45749</v>
      </c>
      <c r="B25" s="42">
        <v>7.1757358333333299</v>
      </c>
    </row>
    <row r="26" spans="1:2" x14ac:dyDescent="0.35">
      <c r="A26" s="43">
        <v>45749.041666666701</v>
      </c>
      <c r="B26" s="42">
        <v>7.6394353448275902</v>
      </c>
    </row>
    <row r="27" spans="1:2" x14ac:dyDescent="0.35">
      <c r="A27" s="43">
        <v>45749.083333333299</v>
      </c>
      <c r="B27" s="42">
        <v>10.6130898333333</v>
      </c>
    </row>
    <row r="28" spans="1:2" x14ac:dyDescent="0.35">
      <c r="A28" s="43">
        <v>45749.125</v>
      </c>
      <c r="B28" s="42">
        <v>11.209379310344801</v>
      </c>
    </row>
    <row r="29" spans="1:2" x14ac:dyDescent="0.35">
      <c r="A29" s="43">
        <v>45749.166666666701</v>
      </c>
      <c r="B29" s="42">
        <v>12.5525633333333</v>
      </c>
    </row>
    <row r="30" spans="1:2" x14ac:dyDescent="0.35">
      <c r="A30" s="43">
        <v>45749.208333333299</v>
      </c>
      <c r="B30" s="42">
        <v>12.7732396551724</v>
      </c>
    </row>
    <row r="31" spans="1:2" x14ac:dyDescent="0.35">
      <c r="A31" s="43">
        <v>45749.25</v>
      </c>
      <c r="B31" s="42">
        <v>12.305605</v>
      </c>
    </row>
    <row r="32" spans="1:2" x14ac:dyDescent="0.35">
      <c r="A32" s="43">
        <v>45749.291666666701</v>
      </c>
      <c r="B32" s="42">
        <v>11.161622931034501</v>
      </c>
    </row>
    <row r="33" spans="1:2" x14ac:dyDescent="0.35">
      <c r="A33" s="43">
        <v>45749.333333333299</v>
      </c>
      <c r="B33" s="42">
        <v>12.7155095</v>
      </c>
    </row>
    <row r="34" spans="1:2" x14ac:dyDescent="0.35">
      <c r="A34" s="43">
        <v>45749.375</v>
      </c>
      <c r="B34" s="42">
        <v>16.3948362068965</v>
      </c>
    </row>
    <row r="35" spans="1:2" x14ac:dyDescent="0.35">
      <c r="A35" s="43">
        <v>45749.416666666701</v>
      </c>
      <c r="B35" s="42">
        <v>17.356300000000001</v>
      </c>
    </row>
    <row r="36" spans="1:2" x14ac:dyDescent="0.35">
      <c r="A36" s="43">
        <v>45749.458333333299</v>
      </c>
      <c r="B36" s="42">
        <v>13.446153448275901</v>
      </c>
    </row>
    <row r="37" spans="1:2" x14ac:dyDescent="0.35">
      <c r="A37" s="43">
        <v>45749.5</v>
      </c>
      <c r="B37" s="42">
        <v>8.7160399999999996</v>
      </c>
    </row>
    <row r="38" spans="1:2" x14ac:dyDescent="0.35">
      <c r="A38" s="43">
        <v>45749.541666666701</v>
      </c>
      <c r="B38" s="42">
        <v>5.9517144827586197</v>
      </c>
    </row>
    <row r="39" spans="1:2" x14ac:dyDescent="0.35">
      <c r="A39" s="43">
        <v>45749.583333333299</v>
      </c>
      <c r="B39" s="42">
        <v>7.6137013333333297</v>
      </c>
    </row>
    <row r="40" spans="1:2" x14ac:dyDescent="0.35">
      <c r="A40" s="43">
        <v>45749.625</v>
      </c>
      <c r="B40" s="42">
        <v>7.8950362068965498</v>
      </c>
    </row>
    <row r="41" spans="1:2" x14ac:dyDescent="0.35">
      <c r="A41" s="43">
        <v>45749.666666666701</v>
      </c>
      <c r="B41" s="42">
        <v>7.0820931666666702</v>
      </c>
    </row>
    <row r="42" spans="1:2" x14ac:dyDescent="0.35">
      <c r="A42" s="43">
        <v>45749.708333333299</v>
      </c>
      <c r="B42" s="42">
        <v>6.7560182758620702</v>
      </c>
    </row>
    <row r="43" spans="1:2" x14ac:dyDescent="0.35">
      <c r="A43" s="43">
        <v>45749.75</v>
      </c>
      <c r="B43" s="42">
        <v>7.2293581666666702</v>
      </c>
    </row>
    <row r="44" spans="1:2" x14ac:dyDescent="0.35">
      <c r="A44" s="43">
        <v>45749.791666666701</v>
      </c>
      <c r="B44" s="42">
        <v>6.1380746551724101</v>
      </c>
    </row>
    <row r="45" spans="1:2" x14ac:dyDescent="0.35">
      <c r="A45" s="43">
        <v>45749.833333333299</v>
      </c>
      <c r="B45" s="42">
        <v>5.1672960000000003</v>
      </c>
    </row>
    <row r="46" spans="1:2" x14ac:dyDescent="0.35">
      <c r="A46" s="43">
        <v>45749.875</v>
      </c>
      <c r="B46" s="42">
        <v>6.3784432142857099</v>
      </c>
    </row>
    <row r="47" spans="1:2" x14ac:dyDescent="0.35">
      <c r="A47" s="43">
        <v>45749.916666666701</v>
      </c>
      <c r="B47" s="42">
        <v>7.3883428333333399</v>
      </c>
    </row>
    <row r="48" spans="1:2" x14ac:dyDescent="0.35">
      <c r="A48" s="43">
        <v>45749.958333333299</v>
      </c>
      <c r="B48" s="42">
        <v>10.0788275862069</v>
      </c>
    </row>
    <row r="49" spans="1:2" x14ac:dyDescent="0.35">
      <c r="A49" s="43">
        <v>45750</v>
      </c>
      <c r="B49" s="42">
        <v>11.2998383333333</v>
      </c>
    </row>
    <row r="50" spans="1:2" x14ac:dyDescent="0.35">
      <c r="A50" s="43">
        <v>45750.041666666701</v>
      </c>
      <c r="B50" s="42">
        <v>12.2521948275862</v>
      </c>
    </row>
    <row r="51" spans="1:2" x14ac:dyDescent="0.35">
      <c r="A51" s="43">
        <v>45750.083333333299</v>
      </c>
      <c r="B51" s="42">
        <v>14.447046666666701</v>
      </c>
    </row>
    <row r="52" spans="1:2" x14ac:dyDescent="0.35">
      <c r="A52" s="43">
        <v>45750.125</v>
      </c>
      <c r="B52" s="42">
        <v>17.284034482758599</v>
      </c>
    </row>
    <row r="53" spans="1:2" x14ac:dyDescent="0.35">
      <c r="A53" s="43">
        <v>45750.166666666701</v>
      </c>
      <c r="B53" s="42">
        <v>20.601718333333299</v>
      </c>
    </row>
    <row r="54" spans="1:2" x14ac:dyDescent="0.35">
      <c r="A54" s="43">
        <v>45750.208333333299</v>
      </c>
      <c r="B54" s="42">
        <v>22.871920689655202</v>
      </c>
    </row>
    <row r="55" spans="1:2" x14ac:dyDescent="0.35">
      <c r="A55" s="43">
        <v>45750.25</v>
      </c>
      <c r="B55" s="42">
        <v>23.682379999999998</v>
      </c>
    </row>
    <row r="56" spans="1:2" x14ac:dyDescent="0.35">
      <c r="A56" s="43">
        <v>45750.291666666701</v>
      </c>
      <c r="B56" s="42">
        <v>24.704818965517202</v>
      </c>
    </row>
    <row r="57" spans="1:2" x14ac:dyDescent="0.35">
      <c r="A57" s="43">
        <v>45750.333333333299</v>
      </c>
      <c r="B57" s="42">
        <v>27.000386666666699</v>
      </c>
    </row>
    <row r="58" spans="1:2" x14ac:dyDescent="0.35">
      <c r="A58" s="43">
        <v>45750.375</v>
      </c>
      <c r="B58" s="42">
        <v>29.887072413793099</v>
      </c>
    </row>
    <row r="59" spans="1:2" x14ac:dyDescent="0.35">
      <c r="A59" s="43">
        <v>45750.416666666701</v>
      </c>
      <c r="B59" s="42">
        <v>32.964448333333301</v>
      </c>
    </row>
    <row r="60" spans="1:2" x14ac:dyDescent="0.35">
      <c r="A60" s="43">
        <v>45750.458333333299</v>
      </c>
      <c r="B60" s="42">
        <v>34.3607965517241</v>
      </c>
    </row>
    <row r="61" spans="1:2" x14ac:dyDescent="0.35">
      <c r="A61" s="43">
        <v>45750.5</v>
      </c>
      <c r="B61" s="42">
        <v>33.188296666666702</v>
      </c>
    </row>
    <row r="62" spans="1:2" x14ac:dyDescent="0.35">
      <c r="A62" s="43">
        <v>45750.541666666701</v>
      </c>
      <c r="B62" s="42">
        <v>29.8124189655172</v>
      </c>
    </row>
    <row r="63" spans="1:2" x14ac:dyDescent="0.35">
      <c r="A63" s="43">
        <v>45750.583333333299</v>
      </c>
      <c r="B63" s="42">
        <v>25.403825000000001</v>
      </c>
    </row>
    <row r="64" spans="1:2" x14ac:dyDescent="0.35">
      <c r="A64" s="43">
        <v>45750.625</v>
      </c>
      <c r="B64" s="42">
        <v>23.275225862069</v>
      </c>
    </row>
    <row r="65" spans="1:2" x14ac:dyDescent="0.35">
      <c r="A65" s="43">
        <v>45750.666666666701</v>
      </c>
      <c r="B65" s="42">
        <v>25.302745000000002</v>
      </c>
    </row>
    <row r="66" spans="1:2" x14ac:dyDescent="0.35">
      <c r="A66" s="43">
        <v>45750.708333333299</v>
      </c>
      <c r="B66" s="42">
        <v>24.159624137931001</v>
      </c>
    </row>
    <row r="67" spans="1:2" x14ac:dyDescent="0.35">
      <c r="A67" s="43">
        <v>45750.75</v>
      </c>
      <c r="B67" s="42">
        <v>24.323526666666702</v>
      </c>
    </row>
    <row r="68" spans="1:2" x14ac:dyDescent="0.35">
      <c r="A68" s="43">
        <v>45750.791666666701</v>
      </c>
      <c r="B68" s="42">
        <v>27.765255172413799</v>
      </c>
    </row>
    <row r="69" spans="1:2" x14ac:dyDescent="0.35">
      <c r="A69" s="43">
        <v>45750.833333333299</v>
      </c>
      <c r="B69" s="42">
        <v>26.925526666666698</v>
      </c>
    </row>
    <row r="70" spans="1:2" x14ac:dyDescent="0.35">
      <c r="A70" s="43">
        <v>45750.875</v>
      </c>
      <c r="B70" s="42">
        <v>28.573003448275902</v>
      </c>
    </row>
    <row r="71" spans="1:2" x14ac:dyDescent="0.35">
      <c r="A71" s="43">
        <v>45750.916666666701</v>
      </c>
      <c r="B71" s="42">
        <v>31.174019999999999</v>
      </c>
    </row>
    <row r="72" spans="1:2" x14ac:dyDescent="0.35">
      <c r="A72" s="43">
        <v>45750.958333333299</v>
      </c>
      <c r="B72" s="42">
        <v>32.320306896551699</v>
      </c>
    </row>
    <row r="73" spans="1:2" x14ac:dyDescent="0.35">
      <c r="A73" s="43">
        <v>45751</v>
      </c>
      <c r="B73" s="42">
        <v>33.954169999999998</v>
      </c>
    </row>
    <row r="74" spans="1:2" x14ac:dyDescent="0.35">
      <c r="A74" s="43">
        <v>45751.041666666701</v>
      </c>
      <c r="B74" s="42">
        <v>34.496925862068998</v>
      </c>
    </row>
    <row r="75" spans="1:2" x14ac:dyDescent="0.35">
      <c r="A75" s="43">
        <v>45751.083333333299</v>
      </c>
      <c r="B75" s="42">
        <v>33.521861666666702</v>
      </c>
    </row>
    <row r="76" spans="1:2" x14ac:dyDescent="0.35">
      <c r="A76" s="43">
        <v>45751.125</v>
      </c>
      <c r="B76" s="42">
        <v>31.477253448275899</v>
      </c>
    </row>
    <row r="77" spans="1:2" x14ac:dyDescent="0.35">
      <c r="A77" s="43">
        <v>45751.166666666701</v>
      </c>
      <c r="B77" s="42">
        <v>31.2233433333333</v>
      </c>
    </row>
    <row r="78" spans="1:2" x14ac:dyDescent="0.35">
      <c r="A78" s="43">
        <v>45751.208333333299</v>
      </c>
      <c r="B78" s="42">
        <v>31.572189655172402</v>
      </c>
    </row>
    <row r="79" spans="1:2" x14ac:dyDescent="0.35">
      <c r="A79" s="43">
        <v>45751.25</v>
      </c>
      <c r="B79" s="42">
        <v>27.610230000000001</v>
      </c>
    </row>
    <row r="80" spans="1:2" x14ac:dyDescent="0.35">
      <c r="A80" s="43">
        <v>45751.291666666701</v>
      </c>
      <c r="B80" s="42">
        <v>24.647217241379298</v>
      </c>
    </row>
    <row r="81" spans="1:2" x14ac:dyDescent="0.35">
      <c r="A81" s="43">
        <v>45751.333333333299</v>
      </c>
      <c r="B81" s="42">
        <v>22.554494999999999</v>
      </c>
    </row>
    <row r="82" spans="1:2" x14ac:dyDescent="0.35">
      <c r="A82" s="43">
        <v>45751.375</v>
      </c>
      <c r="B82" s="42">
        <v>20.793749999999999</v>
      </c>
    </row>
    <row r="83" spans="1:2" x14ac:dyDescent="0.35">
      <c r="A83" s="43">
        <v>45751.416666666701</v>
      </c>
      <c r="B83" s="42">
        <v>22.6913183333333</v>
      </c>
    </row>
    <row r="84" spans="1:2" x14ac:dyDescent="0.35">
      <c r="A84" s="43">
        <v>45751.458333333299</v>
      </c>
      <c r="B84" s="42">
        <v>23.4008879310345</v>
      </c>
    </row>
    <row r="85" spans="1:2" x14ac:dyDescent="0.35">
      <c r="A85" s="43">
        <v>45751.5</v>
      </c>
      <c r="B85" s="42">
        <v>22.931059999999999</v>
      </c>
    </row>
    <row r="86" spans="1:2" x14ac:dyDescent="0.35">
      <c r="A86" s="43">
        <v>45751.541666666701</v>
      </c>
      <c r="B86" s="42">
        <v>21.443948275862098</v>
      </c>
    </row>
    <row r="87" spans="1:2" x14ac:dyDescent="0.35">
      <c r="A87" s="43">
        <v>45751.583333333299</v>
      </c>
      <c r="B87" s="42">
        <v>21.7231533333333</v>
      </c>
    </row>
    <row r="88" spans="1:2" x14ac:dyDescent="0.35">
      <c r="A88" s="43">
        <v>45751.625</v>
      </c>
      <c r="B88" s="42">
        <v>22.829805172413799</v>
      </c>
    </row>
    <row r="89" spans="1:2" x14ac:dyDescent="0.35">
      <c r="A89" s="43">
        <v>45751.666666666701</v>
      </c>
      <c r="B89" s="42">
        <v>20.69004</v>
      </c>
    </row>
    <row r="90" spans="1:2" x14ac:dyDescent="0.35">
      <c r="A90" s="43">
        <v>45751.708333333299</v>
      </c>
      <c r="B90" s="42">
        <v>20.758394827586201</v>
      </c>
    </row>
    <row r="91" spans="1:2" x14ac:dyDescent="0.35">
      <c r="A91" s="43">
        <v>45751.75</v>
      </c>
      <c r="B91" s="42">
        <v>19.304815000000001</v>
      </c>
    </row>
    <row r="92" spans="1:2" x14ac:dyDescent="0.35">
      <c r="A92" s="43">
        <v>45751.791666666701</v>
      </c>
      <c r="B92" s="42">
        <v>18.104281034482799</v>
      </c>
    </row>
    <row r="93" spans="1:2" x14ac:dyDescent="0.35">
      <c r="A93" s="43">
        <v>45751.833333333299</v>
      </c>
      <c r="B93" s="42">
        <v>12.7897433333333</v>
      </c>
    </row>
    <row r="94" spans="1:2" x14ac:dyDescent="0.35">
      <c r="A94" s="43">
        <v>45751.875</v>
      </c>
      <c r="B94" s="42">
        <v>10.7458977586207</v>
      </c>
    </row>
    <row r="95" spans="1:2" x14ac:dyDescent="0.35">
      <c r="A95" s="43">
        <v>45751.916666666701</v>
      </c>
      <c r="B95" s="42">
        <v>9.2993858333333392</v>
      </c>
    </row>
    <row r="96" spans="1:2" x14ac:dyDescent="0.35">
      <c r="A96" s="43">
        <v>45751.958333333299</v>
      </c>
      <c r="B96" s="42">
        <v>10.160927068965499</v>
      </c>
    </row>
    <row r="97" spans="1:2" x14ac:dyDescent="0.35">
      <c r="A97" s="43">
        <v>45752</v>
      </c>
      <c r="B97" s="42">
        <v>9.3581454999999991</v>
      </c>
    </row>
    <row r="98" spans="1:2" x14ac:dyDescent="0.35">
      <c r="A98" s="43">
        <v>45752.041666666701</v>
      </c>
      <c r="B98" s="42">
        <v>8.1273532758620703</v>
      </c>
    </row>
    <row r="99" spans="1:2" x14ac:dyDescent="0.35">
      <c r="A99" s="43">
        <v>45752.083333333299</v>
      </c>
      <c r="B99" s="42">
        <v>8.8133848333333393</v>
      </c>
    </row>
    <row r="100" spans="1:2" x14ac:dyDescent="0.35">
      <c r="A100" s="43">
        <v>45752.125</v>
      </c>
      <c r="B100" s="42">
        <v>9.7896812068965495</v>
      </c>
    </row>
    <row r="101" spans="1:2" x14ac:dyDescent="0.35">
      <c r="A101" s="43">
        <v>45752.166666666701</v>
      </c>
      <c r="B101" s="42">
        <v>10.2223423333333</v>
      </c>
    </row>
    <row r="102" spans="1:2" x14ac:dyDescent="0.35">
      <c r="A102" s="43">
        <v>45752.208333333299</v>
      </c>
      <c r="B102" s="42">
        <v>9.7453805172413794</v>
      </c>
    </row>
    <row r="103" spans="1:2" x14ac:dyDescent="0.35">
      <c r="A103" s="43">
        <v>45752.25</v>
      </c>
      <c r="B103" s="42">
        <v>9.2356323333333297</v>
      </c>
    </row>
    <row r="104" spans="1:2" x14ac:dyDescent="0.35">
      <c r="A104" s="43">
        <v>45752.291666666701</v>
      </c>
      <c r="B104" s="42">
        <v>12.7870265517241</v>
      </c>
    </row>
    <row r="105" spans="1:2" x14ac:dyDescent="0.35">
      <c r="A105" s="43">
        <v>45752.333333333299</v>
      </c>
      <c r="B105" s="42">
        <v>16.913019999999999</v>
      </c>
    </row>
    <row r="106" spans="1:2" x14ac:dyDescent="0.35">
      <c r="A106" s="43">
        <v>45752.375</v>
      </c>
      <c r="B106" s="42">
        <v>14.1804879310345</v>
      </c>
    </row>
    <row r="107" spans="1:2" x14ac:dyDescent="0.35">
      <c r="A107" s="43">
        <v>45752.416666666701</v>
      </c>
      <c r="B107" s="42">
        <v>13.7347533333333</v>
      </c>
    </row>
    <row r="108" spans="1:2" x14ac:dyDescent="0.35">
      <c r="A108" s="43">
        <v>45752.458333333299</v>
      </c>
      <c r="B108" s="42">
        <v>12.0401327586207</v>
      </c>
    </row>
    <row r="109" spans="1:2" x14ac:dyDescent="0.35">
      <c r="A109" s="43">
        <v>45752.5</v>
      </c>
      <c r="B109" s="42">
        <v>10.855323333333301</v>
      </c>
    </row>
    <row r="110" spans="1:2" x14ac:dyDescent="0.35">
      <c r="A110" s="43">
        <v>45752.541666666701</v>
      </c>
      <c r="B110" s="42">
        <v>9.6139436206896498</v>
      </c>
    </row>
    <row r="111" spans="1:2" x14ac:dyDescent="0.35">
      <c r="A111" s="43">
        <v>45752.583333333299</v>
      </c>
      <c r="B111" s="42">
        <v>7.525347</v>
      </c>
    </row>
    <row r="112" spans="1:2" x14ac:dyDescent="0.35">
      <c r="A112" s="43">
        <v>45752.625</v>
      </c>
      <c r="B112" s="42">
        <v>5.5346549999999999</v>
      </c>
    </row>
    <row r="113" spans="1:2" x14ac:dyDescent="0.35">
      <c r="A113" s="43">
        <v>45752.666666666701</v>
      </c>
      <c r="B113" s="42">
        <v>5.5131769999999998</v>
      </c>
    </row>
    <row r="114" spans="1:2" x14ac:dyDescent="0.35">
      <c r="A114" s="43">
        <v>45752.708333333299</v>
      </c>
      <c r="B114" s="42">
        <v>4.3774739655172397</v>
      </c>
    </row>
    <row r="115" spans="1:2" x14ac:dyDescent="0.35">
      <c r="A115" s="43">
        <v>45752.75</v>
      </c>
      <c r="B115" s="42">
        <v>3.7850646666666701</v>
      </c>
    </row>
    <row r="116" spans="1:2" x14ac:dyDescent="0.35">
      <c r="A116" s="43">
        <v>45752.791666666701</v>
      </c>
      <c r="B116" s="42">
        <v>3.6849393103448298</v>
      </c>
    </row>
    <row r="117" spans="1:2" x14ac:dyDescent="0.35">
      <c r="A117" s="43">
        <v>45752.833333333299</v>
      </c>
      <c r="B117" s="42">
        <v>3.2431116666666702</v>
      </c>
    </row>
    <row r="118" spans="1:2" x14ac:dyDescent="0.35">
      <c r="A118" s="43">
        <v>45752.875</v>
      </c>
      <c r="B118" s="42">
        <v>4.1538996551724097</v>
      </c>
    </row>
    <row r="119" spans="1:2" x14ac:dyDescent="0.35">
      <c r="A119" s="43">
        <v>45752.916666666701</v>
      </c>
      <c r="B119" s="42">
        <v>5.6499674999999998</v>
      </c>
    </row>
    <row r="120" spans="1:2" x14ac:dyDescent="0.35">
      <c r="A120" s="43">
        <v>45752.958333333299</v>
      </c>
      <c r="B120" s="42">
        <v>6.4090082758620701</v>
      </c>
    </row>
    <row r="121" spans="1:2" x14ac:dyDescent="0.35">
      <c r="A121" s="43">
        <v>45753</v>
      </c>
      <c r="B121" s="42">
        <v>6.0715733333333404</v>
      </c>
    </row>
    <row r="122" spans="1:2" x14ac:dyDescent="0.35">
      <c r="A122" s="43">
        <v>45753.041666666701</v>
      </c>
      <c r="B122" s="42">
        <v>5.7914853448275796</v>
      </c>
    </row>
    <row r="123" spans="1:2" x14ac:dyDescent="0.35">
      <c r="A123" s="43">
        <v>45753.083333333299</v>
      </c>
      <c r="B123" s="42">
        <v>5.6108488135593202</v>
      </c>
    </row>
    <row r="124" spans="1:2" x14ac:dyDescent="0.35">
      <c r="A124" s="43">
        <v>45753.125</v>
      </c>
      <c r="B124" s="42">
        <v>5.9948736666666598</v>
      </c>
    </row>
    <row r="125" spans="1:2" x14ac:dyDescent="0.35">
      <c r="A125" s="43">
        <v>45753.166666666701</v>
      </c>
      <c r="B125" s="42">
        <v>6.1467027586206902</v>
      </c>
    </row>
    <row r="126" spans="1:2" x14ac:dyDescent="0.35">
      <c r="A126" s="43">
        <v>45753.208333333299</v>
      </c>
      <c r="B126" s="42">
        <v>5.7581524999999996</v>
      </c>
    </row>
    <row r="127" spans="1:2" x14ac:dyDescent="0.35">
      <c r="A127" s="43">
        <v>45753.25</v>
      </c>
      <c r="B127" s="42">
        <v>5.32967775862069</v>
      </c>
    </row>
    <row r="128" spans="1:2" x14ac:dyDescent="0.35">
      <c r="A128" s="43">
        <v>45753.291666666701</v>
      </c>
      <c r="B128" s="42">
        <v>5.6081863333333297</v>
      </c>
    </row>
    <row r="129" spans="1:2" x14ac:dyDescent="0.35">
      <c r="A129" s="43">
        <v>45753.333333333299</v>
      </c>
      <c r="B129" s="42">
        <v>6.06194189655172</v>
      </c>
    </row>
    <row r="130" spans="1:2" x14ac:dyDescent="0.35">
      <c r="A130" s="43">
        <v>45753.375</v>
      </c>
      <c r="B130" s="42">
        <v>5.8351240000000004</v>
      </c>
    </row>
    <row r="131" spans="1:2" x14ac:dyDescent="0.35">
      <c r="A131" s="43">
        <v>45753.416666666701</v>
      </c>
      <c r="B131" s="42">
        <v>7.08649913793103</v>
      </c>
    </row>
    <row r="132" spans="1:2" x14ac:dyDescent="0.35">
      <c r="A132" s="43">
        <v>45753.458333333299</v>
      </c>
      <c r="B132" s="42">
        <v>7.2423605000000002</v>
      </c>
    </row>
    <row r="133" spans="1:2" x14ac:dyDescent="0.35">
      <c r="A133" s="43">
        <v>45753.5</v>
      </c>
      <c r="B133" s="42">
        <v>6.04416534482759</v>
      </c>
    </row>
    <row r="134" spans="1:2" x14ac:dyDescent="0.35">
      <c r="A134" s="43">
        <v>45753.541666666701</v>
      </c>
      <c r="B134" s="42">
        <v>5.4448780000000001</v>
      </c>
    </row>
    <row r="135" spans="1:2" x14ac:dyDescent="0.35">
      <c r="A135" s="43">
        <v>45753.583333333299</v>
      </c>
      <c r="B135" s="42">
        <v>4.1745667241379296</v>
      </c>
    </row>
    <row r="136" spans="1:2" x14ac:dyDescent="0.35">
      <c r="A136" s="43">
        <v>45753.625</v>
      </c>
      <c r="B136" s="42">
        <v>3.2691516666666698</v>
      </c>
    </row>
    <row r="137" spans="1:2" x14ac:dyDescent="0.35">
      <c r="A137" s="43">
        <v>45753.666666666701</v>
      </c>
      <c r="B137" s="42">
        <v>3.6831025862068998</v>
      </c>
    </row>
    <row r="138" spans="1:2" x14ac:dyDescent="0.35">
      <c r="A138" s="43">
        <v>45753.708333333299</v>
      </c>
      <c r="B138" s="42">
        <v>3.9570498333333299</v>
      </c>
    </row>
    <row r="139" spans="1:2" x14ac:dyDescent="0.35">
      <c r="A139" s="43">
        <v>45753.75</v>
      </c>
      <c r="B139" s="42">
        <v>4.1037634482758598</v>
      </c>
    </row>
    <row r="140" spans="1:2" x14ac:dyDescent="0.35">
      <c r="A140" s="43">
        <v>45753.791666666701</v>
      </c>
      <c r="B140" s="42">
        <v>5.1480139999999999</v>
      </c>
    </row>
    <row r="141" spans="1:2" x14ac:dyDescent="0.35">
      <c r="A141" s="43">
        <v>45753.833333333299</v>
      </c>
      <c r="B141" s="42">
        <v>5.2687260344827598</v>
      </c>
    </row>
    <row r="142" spans="1:2" x14ac:dyDescent="0.35">
      <c r="A142" s="43">
        <v>45753.875</v>
      </c>
      <c r="B142" s="42">
        <v>5.45022566666667</v>
      </c>
    </row>
    <row r="143" spans="1:2" x14ac:dyDescent="0.35">
      <c r="A143" s="43">
        <v>45753.916666666701</v>
      </c>
      <c r="B143" s="42">
        <v>5.9482098275861999</v>
      </c>
    </row>
    <row r="144" spans="1:2" x14ac:dyDescent="0.35">
      <c r="A144" s="43">
        <v>45753.958333333299</v>
      </c>
      <c r="B144" s="42">
        <v>5.6380808333333396</v>
      </c>
    </row>
    <row r="145" spans="1:2" x14ac:dyDescent="0.35">
      <c r="A145" s="43">
        <v>45754</v>
      </c>
      <c r="B145" s="42">
        <v>4.9482053448275902</v>
      </c>
    </row>
    <row r="146" spans="1:2" x14ac:dyDescent="0.35">
      <c r="A146" s="43">
        <v>45754.041666666701</v>
      </c>
      <c r="B146" s="42">
        <v>4.8572613333333301</v>
      </c>
    </row>
    <row r="147" spans="1:2" x14ac:dyDescent="0.35">
      <c r="A147" s="43">
        <v>45754.083333333299</v>
      </c>
      <c r="B147" s="42">
        <v>4.5974246551724098</v>
      </c>
    </row>
    <row r="148" spans="1:2" x14ac:dyDescent="0.35">
      <c r="A148" s="43">
        <v>45754.125</v>
      </c>
      <c r="B148" s="42">
        <v>4.7978021666666697</v>
      </c>
    </row>
    <row r="149" spans="1:2" x14ac:dyDescent="0.35">
      <c r="A149" s="43">
        <v>45754.166666666701</v>
      </c>
      <c r="B149" s="42">
        <v>5.6797865517241402</v>
      </c>
    </row>
    <row r="150" spans="1:2" x14ac:dyDescent="0.35">
      <c r="A150" s="43">
        <v>45754.208333333299</v>
      </c>
      <c r="B150" s="42">
        <v>6.4485590000000004</v>
      </c>
    </row>
    <row r="151" spans="1:2" x14ac:dyDescent="0.35">
      <c r="A151" s="43">
        <v>45754.25</v>
      </c>
      <c r="B151" s="42">
        <v>6.6487272413793104</v>
      </c>
    </row>
    <row r="152" spans="1:2" x14ac:dyDescent="0.35">
      <c r="A152" s="43">
        <v>45754.291666666701</v>
      </c>
      <c r="B152" s="42">
        <v>7.3216105000000002</v>
      </c>
    </row>
    <row r="153" spans="1:2" x14ac:dyDescent="0.35">
      <c r="A153" s="43">
        <v>45754.333333333299</v>
      </c>
      <c r="B153" s="42">
        <v>8.3220979310344791</v>
      </c>
    </row>
    <row r="154" spans="1:2" x14ac:dyDescent="0.35">
      <c r="A154" s="43">
        <v>45754.375</v>
      </c>
      <c r="B154" s="42">
        <v>8.7862655000000007</v>
      </c>
    </row>
    <row r="155" spans="1:2" x14ac:dyDescent="0.35">
      <c r="A155" s="43">
        <v>45754.416666666701</v>
      </c>
      <c r="B155" s="42">
        <v>10.569595862069001</v>
      </c>
    </row>
    <row r="156" spans="1:2" x14ac:dyDescent="0.35">
      <c r="A156" s="43">
        <v>45754.458333333299</v>
      </c>
      <c r="B156" s="42">
        <v>9.3284243333333308</v>
      </c>
    </row>
    <row r="157" spans="1:2" x14ac:dyDescent="0.35">
      <c r="A157" s="43">
        <v>45754.5</v>
      </c>
      <c r="B157" s="42">
        <v>8.4129981034482793</v>
      </c>
    </row>
    <row r="158" spans="1:2" x14ac:dyDescent="0.35">
      <c r="A158" s="43">
        <v>45754.541666666701</v>
      </c>
      <c r="B158" s="42">
        <v>8.3721286666666703</v>
      </c>
    </row>
    <row r="159" spans="1:2" x14ac:dyDescent="0.35">
      <c r="A159" s="43">
        <v>45754.583333333299</v>
      </c>
      <c r="B159" s="42">
        <v>7.6351849999999999</v>
      </c>
    </row>
    <row r="160" spans="1:2" x14ac:dyDescent="0.35">
      <c r="A160" s="43">
        <v>45754.625</v>
      </c>
      <c r="B160" s="42">
        <v>6.7196901666666697</v>
      </c>
    </row>
    <row r="161" spans="1:2" x14ac:dyDescent="0.35">
      <c r="A161" s="43">
        <v>45754.666666666701</v>
      </c>
      <c r="B161" s="42">
        <v>6.9900408620689696</v>
      </c>
    </row>
    <row r="162" spans="1:2" x14ac:dyDescent="0.35">
      <c r="A162" s="43">
        <v>45754.708333333299</v>
      </c>
      <c r="B162" s="42">
        <v>6.3119943333333302</v>
      </c>
    </row>
    <row r="163" spans="1:2" x14ac:dyDescent="0.35">
      <c r="A163" s="43">
        <v>45754.75</v>
      </c>
      <c r="B163" s="42">
        <v>6.8200250000000002</v>
      </c>
    </row>
    <row r="164" spans="1:2" x14ac:dyDescent="0.35">
      <c r="A164" s="43">
        <v>45754.791666666701</v>
      </c>
      <c r="B164" s="42">
        <v>6.3130643333333296</v>
      </c>
    </row>
    <row r="165" spans="1:2" x14ac:dyDescent="0.35">
      <c r="A165" s="43">
        <v>45754.833333333299</v>
      </c>
      <c r="B165" s="42">
        <v>4.6601891379310301</v>
      </c>
    </row>
    <row r="166" spans="1:2" x14ac:dyDescent="0.35">
      <c r="A166" s="43">
        <v>45754.875</v>
      </c>
      <c r="B166" s="42">
        <v>4.4541121666666701</v>
      </c>
    </row>
    <row r="167" spans="1:2" x14ac:dyDescent="0.35">
      <c r="A167" s="43">
        <v>45754.916666666701</v>
      </c>
      <c r="B167" s="42">
        <v>6.0635177586206899</v>
      </c>
    </row>
    <row r="168" spans="1:2" x14ac:dyDescent="0.35">
      <c r="A168" s="43">
        <v>45754.958333333299</v>
      </c>
      <c r="B168" s="42">
        <v>6.3905048333333303</v>
      </c>
    </row>
    <row r="169" spans="1:2" x14ac:dyDescent="0.35">
      <c r="A169" s="43">
        <v>45755</v>
      </c>
      <c r="B169" s="42">
        <v>6.1347594827586196</v>
      </c>
    </row>
    <row r="170" spans="1:2" x14ac:dyDescent="0.35">
      <c r="A170" s="43">
        <v>45755.041666666701</v>
      </c>
      <c r="B170" s="42">
        <v>7.1570433333333296</v>
      </c>
    </row>
    <row r="171" spans="1:2" x14ac:dyDescent="0.35">
      <c r="A171" s="43">
        <v>45755.083333333299</v>
      </c>
      <c r="B171" s="42">
        <v>7.0195405172413796</v>
      </c>
    </row>
    <row r="172" spans="1:2" x14ac:dyDescent="0.35">
      <c r="A172" s="43">
        <v>45755.125</v>
      </c>
      <c r="B172" s="42">
        <v>7.5755506666666701</v>
      </c>
    </row>
    <row r="173" spans="1:2" x14ac:dyDescent="0.35">
      <c r="A173" s="43">
        <v>45755.166666666701</v>
      </c>
      <c r="B173" s="42">
        <v>8.4574806896551706</v>
      </c>
    </row>
    <row r="174" spans="1:2" x14ac:dyDescent="0.35">
      <c r="A174" s="43">
        <v>45755.208333333299</v>
      </c>
      <c r="B174" s="42">
        <v>8.9755246666666704</v>
      </c>
    </row>
    <row r="175" spans="1:2" x14ac:dyDescent="0.35">
      <c r="A175" s="43">
        <v>45755.25</v>
      </c>
      <c r="B175" s="42">
        <v>10.5700898275862</v>
      </c>
    </row>
    <row r="176" spans="1:2" x14ac:dyDescent="0.35">
      <c r="A176" s="43">
        <v>45755.291666666701</v>
      </c>
      <c r="B176" s="42">
        <v>12.2088866666667</v>
      </c>
    </row>
    <row r="177" spans="1:2" x14ac:dyDescent="0.35">
      <c r="A177" s="43">
        <v>45755.333333333299</v>
      </c>
      <c r="B177" s="42">
        <v>14.3673379310345</v>
      </c>
    </row>
    <row r="178" spans="1:2" x14ac:dyDescent="0.35">
      <c r="A178" s="43">
        <v>45755.375</v>
      </c>
      <c r="B178" s="42">
        <v>17.185555000000001</v>
      </c>
    </row>
    <row r="179" spans="1:2" x14ac:dyDescent="0.35">
      <c r="A179" s="43">
        <v>45755.416666666701</v>
      </c>
      <c r="B179" s="42">
        <v>17.154625862069</v>
      </c>
    </row>
    <row r="180" spans="1:2" x14ac:dyDescent="0.35">
      <c r="A180" s="43">
        <v>45755.458333333299</v>
      </c>
      <c r="B180" s="42">
        <v>15.7767766666667</v>
      </c>
    </row>
    <row r="181" spans="1:2" x14ac:dyDescent="0.35">
      <c r="A181" s="43">
        <v>45755.5</v>
      </c>
      <c r="B181" s="42">
        <v>13.1693137931035</v>
      </c>
    </row>
    <row r="182" spans="1:2" x14ac:dyDescent="0.35">
      <c r="A182" s="43">
        <v>45755.541666666701</v>
      </c>
      <c r="B182" s="42">
        <v>12.9427533333333</v>
      </c>
    </row>
    <row r="183" spans="1:2" x14ac:dyDescent="0.35">
      <c r="A183" s="43">
        <v>45755.583333333299</v>
      </c>
      <c r="B183" s="42">
        <v>15.9062327586207</v>
      </c>
    </row>
    <row r="184" spans="1:2" x14ac:dyDescent="0.35">
      <c r="A184" s="43">
        <v>45755.625</v>
      </c>
      <c r="B184" s="42">
        <v>14.0886816666667</v>
      </c>
    </row>
    <row r="185" spans="1:2" x14ac:dyDescent="0.35">
      <c r="A185" s="43">
        <v>45755.666666666701</v>
      </c>
      <c r="B185" s="42">
        <v>12.2830310344828</v>
      </c>
    </row>
    <row r="186" spans="1:2" x14ac:dyDescent="0.35">
      <c r="A186" s="43">
        <v>45755.708333333299</v>
      </c>
      <c r="B186" s="42">
        <v>10.2897623333333</v>
      </c>
    </row>
    <row r="187" spans="1:2" x14ac:dyDescent="0.35">
      <c r="A187" s="43">
        <v>45755.75</v>
      </c>
      <c r="B187" s="42">
        <v>11.131801206896499</v>
      </c>
    </row>
    <row r="188" spans="1:2" x14ac:dyDescent="0.35">
      <c r="A188" s="43">
        <v>45755.791666666701</v>
      </c>
      <c r="B188" s="42">
        <v>11.2399733333333</v>
      </c>
    </row>
    <row r="189" spans="1:2" x14ac:dyDescent="0.35">
      <c r="A189" s="43">
        <v>45755.833333333299</v>
      </c>
      <c r="B189" s="42">
        <v>9.14757</v>
      </c>
    </row>
    <row r="190" spans="1:2" x14ac:dyDescent="0.35">
      <c r="A190" s="43">
        <v>45755.875</v>
      </c>
      <c r="B190" s="42">
        <v>7.8297888333333399</v>
      </c>
    </row>
    <row r="191" spans="1:2" x14ac:dyDescent="0.35">
      <c r="A191" s="43">
        <v>45755.916666666701</v>
      </c>
      <c r="B191" s="42">
        <v>9.8149153448275896</v>
      </c>
    </row>
    <row r="192" spans="1:2" x14ac:dyDescent="0.35">
      <c r="A192" s="43">
        <v>45755.958333333299</v>
      </c>
      <c r="B192" s="42">
        <v>10.0446178333333</v>
      </c>
    </row>
    <row r="193" spans="1:2" x14ac:dyDescent="0.35">
      <c r="A193" s="43">
        <v>45756</v>
      </c>
      <c r="B193" s="42">
        <v>10.700645862069001</v>
      </c>
    </row>
    <row r="194" spans="1:2" x14ac:dyDescent="0.35">
      <c r="A194" s="43">
        <v>45756.041666666701</v>
      </c>
      <c r="B194" s="42">
        <v>12.5438183333333</v>
      </c>
    </row>
    <row r="195" spans="1:2" x14ac:dyDescent="0.35">
      <c r="A195" s="43">
        <v>45756.083333333299</v>
      </c>
      <c r="B195" s="42">
        <v>12.212768965517199</v>
      </c>
    </row>
    <row r="196" spans="1:2" x14ac:dyDescent="0.35">
      <c r="A196" s="43">
        <v>45756.125</v>
      </c>
      <c r="B196" s="42">
        <v>11.9917316666667</v>
      </c>
    </row>
    <row r="197" spans="1:2" x14ac:dyDescent="0.35">
      <c r="A197" s="43">
        <v>45756.166666666701</v>
      </c>
      <c r="B197" s="42">
        <v>13.747437931034501</v>
      </c>
    </row>
    <row r="198" spans="1:2" x14ac:dyDescent="0.35">
      <c r="A198" s="43">
        <v>45756.208333333299</v>
      </c>
      <c r="B198" s="42">
        <v>14.402756666666701</v>
      </c>
    </row>
    <row r="199" spans="1:2" x14ac:dyDescent="0.35">
      <c r="A199" s="43">
        <v>45756.25</v>
      </c>
      <c r="B199" s="42">
        <v>13.847120689655201</v>
      </c>
    </row>
    <row r="200" spans="1:2" x14ac:dyDescent="0.35">
      <c r="A200" s="43">
        <v>45756.291666666701</v>
      </c>
      <c r="B200" s="42">
        <v>13.308251666666701</v>
      </c>
    </row>
    <row r="201" spans="1:2" x14ac:dyDescent="0.35">
      <c r="A201" s="43">
        <v>45756.333333333299</v>
      </c>
      <c r="B201" s="42">
        <v>16.672444827586201</v>
      </c>
    </row>
    <row r="202" spans="1:2" x14ac:dyDescent="0.35">
      <c r="A202" s="43">
        <v>45756.375</v>
      </c>
      <c r="B202" s="42">
        <v>22.587171666666698</v>
      </c>
    </row>
    <row r="203" spans="1:2" x14ac:dyDescent="0.35">
      <c r="A203" s="43">
        <v>45756.416666666701</v>
      </c>
      <c r="B203" s="42">
        <v>23.462910344827598</v>
      </c>
    </row>
    <row r="204" spans="1:2" x14ac:dyDescent="0.35">
      <c r="A204" s="43">
        <v>45756.458333333299</v>
      </c>
      <c r="B204" s="42">
        <v>26.669781666666701</v>
      </c>
    </row>
    <row r="205" spans="1:2" x14ac:dyDescent="0.35">
      <c r="A205" s="43">
        <v>45756.5</v>
      </c>
      <c r="B205" s="42">
        <v>31.136849999999999</v>
      </c>
    </row>
    <row r="206" spans="1:2" x14ac:dyDescent="0.35">
      <c r="A206" s="43">
        <v>45756.541666666701</v>
      </c>
      <c r="B206" s="42">
        <v>23.367294999999999</v>
      </c>
    </row>
    <row r="207" spans="1:2" x14ac:dyDescent="0.35">
      <c r="A207" s="43">
        <v>45756.583333333299</v>
      </c>
      <c r="B207" s="42">
        <v>19.782712068965498</v>
      </c>
    </row>
    <row r="208" spans="1:2" x14ac:dyDescent="0.35">
      <c r="A208" s="43">
        <v>45756.625</v>
      </c>
      <c r="B208" s="42">
        <v>29.584160000000001</v>
      </c>
    </row>
    <row r="209" spans="1:2" x14ac:dyDescent="0.35">
      <c r="A209" s="43">
        <v>45756.666666666701</v>
      </c>
      <c r="B209" s="42">
        <v>13.5013206896552</v>
      </c>
    </row>
    <row r="210" spans="1:2" x14ac:dyDescent="0.35">
      <c r="A210" s="43">
        <v>45756.708333333299</v>
      </c>
      <c r="B210" s="42">
        <v>11.236613333333301</v>
      </c>
    </row>
    <row r="211" spans="1:2" x14ac:dyDescent="0.35">
      <c r="A211" s="43">
        <v>45756.75</v>
      </c>
      <c r="B211" s="42">
        <v>10.433597068965501</v>
      </c>
    </row>
    <row r="212" spans="1:2" x14ac:dyDescent="0.35">
      <c r="A212" s="43">
        <v>45756.791666666701</v>
      </c>
      <c r="B212" s="42">
        <v>13.7758516666667</v>
      </c>
    </row>
    <row r="213" spans="1:2" x14ac:dyDescent="0.35">
      <c r="A213" s="43">
        <v>45756.833333333299</v>
      </c>
      <c r="B213" s="42">
        <v>19.547584482758602</v>
      </c>
    </row>
    <row r="214" spans="1:2" x14ac:dyDescent="0.35">
      <c r="A214" s="43">
        <v>45756.875</v>
      </c>
      <c r="B214" s="42">
        <v>14.7156483333333</v>
      </c>
    </row>
    <row r="215" spans="1:2" x14ac:dyDescent="0.35">
      <c r="A215" s="43">
        <v>45756.916666666701</v>
      </c>
      <c r="B215" s="42">
        <v>16.1313517241379</v>
      </c>
    </row>
    <row r="216" spans="1:2" x14ac:dyDescent="0.35">
      <c r="A216" s="43">
        <v>45756.958333333299</v>
      </c>
      <c r="B216" s="42">
        <v>15.925641666666699</v>
      </c>
    </row>
    <row r="217" spans="1:2" x14ac:dyDescent="0.35">
      <c r="A217" s="43">
        <v>45757</v>
      </c>
      <c r="B217" s="42">
        <v>16.5876620689655</v>
      </c>
    </row>
    <row r="218" spans="1:2" x14ac:dyDescent="0.35">
      <c r="A218" s="43">
        <v>45757.041666666701</v>
      </c>
      <c r="B218" s="42">
        <v>16.582834999999999</v>
      </c>
    </row>
    <row r="219" spans="1:2" x14ac:dyDescent="0.35">
      <c r="A219" s="43">
        <v>45757.083333333299</v>
      </c>
      <c r="B219" s="42">
        <v>16.443334482758601</v>
      </c>
    </row>
    <row r="220" spans="1:2" x14ac:dyDescent="0.35">
      <c r="A220" s="43">
        <v>45757.125</v>
      </c>
      <c r="B220" s="42">
        <v>15.855138333333301</v>
      </c>
    </row>
    <row r="221" spans="1:2" x14ac:dyDescent="0.35">
      <c r="A221" s="43">
        <v>45757.166666666701</v>
      </c>
      <c r="B221" s="42">
        <v>15.3241379310345</v>
      </c>
    </row>
    <row r="222" spans="1:2" x14ac:dyDescent="0.35">
      <c r="A222" s="43">
        <v>45757.208333333299</v>
      </c>
      <c r="B222" s="42">
        <v>14.798375</v>
      </c>
    </row>
    <row r="223" spans="1:2" x14ac:dyDescent="0.35">
      <c r="A223" s="43">
        <v>45757.25</v>
      </c>
      <c r="B223" s="42">
        <v>15.104162068965501</v>
      </c>
    </row>
    <row r="224" spans="1:2" x14ac:dyDescent="0.35">
      <c r="A224" s="43">
        <v>45757.291666666701</v>
      </c>
      <c r="B224" s="42">
        <v>15.870609999999999</v>
      </c>
    </row>
    <row r="225" spans="1:2" x14ac:dyDescent="0.35">
      <c r="A225" s="43">
        <v>45757.333333333299</v>
      </c>
      <c r="B225" s="42">
        <v>21.1363620689655</v>
      </c>
    </row>
    <row r="226" spans="1:2" x14ac:dyDescent="0.35">
      <c r="A226" s="43">
        <v>45757.375</v>
      </c>
      <c r="B226" s="42">
        <v>17.938925000000001</v>
      </c>
    </row>
    <row r="227" spans="1:2" x14ac:dyDescent="0.35">
      <c r="A227" s="43">
        <v>45757.416666666701</v>
      </c>
      <c r="B227" s="42">
        <v>22.4995603448276</v>
      </c>
    </row>
    <row r="228" spans="1:2" x14ac:dyDescent="0.35">
      <c r="A228" s="43">
        <v>45757.458333333299</v>
      </c>
      <c r="B228" s="42">
        <v>23.7786333333333</v>
      </c>
    </row>
    <row r="229" spans="1:2" x14ac:dyDescent="0.35">
      <c r="A229" s="43">
        <v>45757.5</v>
      </c>
      <c r="B229" s="42">
        <v>23.559239655172401</v>
      </c>
    </row>
    <row r="230" spans="1:2" x14ac:dyDescent="0.35">
      <c r="A230" s="43">
        <v>45757.541666666701</v>
      </c>
      <c r="B230" s="42">
        <v>24.0020566666667</v>
      </c>
    </row>
    <row r="231" spans="1:2" x14ac:dyDescent="0.35">
      <c r="A231" s="43">
        <v>45757.583333333299</v>
      </c>
      <c r="B231" s="42">
        <v>24.889106896551699</v>
      </c>
    </row>
    <row r="232" spans="1:2" x14ac:dyDescent="0.35">
      <c r="A232" s="43">
        <v>45757.625</v>
      </c>
      <c r="B232" s="42">
        <v>24.854555000000001</v>
      </c>
    </row>
    <row r="233" spans="1:2" x14ac:dyDescent="0.35">
      <c r="A233" s="43">
        <v>45757.666666666701</v>
      </c>
      <c r="B233" s="42">
        <v>25.9174362068966</v>
      </c>
    </row>
    <row r="234" spans="1:2" x14ac:dyDescent="0.35">
      <c r="A234" s="43">
        <v>45757.708333333299</v>
      </c>
      <c r="B234" s="42">
        <v>21.7222516666667</v>
      </c>
    </row>
    <row r="235" spans="1:2" x14ac:dyDescent="0.35">
      <c r="A235" s="43">
        <v>45757.75</v>
      </c>
      <c r="B235" s="42">
        <v>18.9054706896552</v>
      </c>
    </row>
    <row r="236" spans="1:2" x14ac:dyDescent="0.35">
      <c r="A236" s="43">
        <v>45757.791666666701</v>
      </c>
      <c r="B236" s="42">
        <v>21.881733333333301</v>
      </c>
    </row>
    <row r="237" spans="1:2" x14ac:dyDescent="0.35">
      <c r="A237" s="43">
        <v>45757.833333333299</v>
      </c>
      <c r="B237" s="42">
        <v>26.088308620689698</v>
      </c>
    </row>
    <row r="238" spans="1:2" x14ac:dyDescent="0.35">
      <c r="A238" s="43">
        <v>45757.875</v>
      </c>
      <c r="B238" s="42">
        <v>23.638148333333302</v>
      </c>
    </row>
    <row r="239" spans="1:2" x14ac:dyDescent="0.35">
      <c r="A239" s="43">
        <v>45757.916666666701</v>
      </c>
      <c r="B239" s="42">
        <v>28.645846551724102</v>
      </c>
    </row>
    <row r="240" spans="1:2" x14ac:dyDescent="0.35">
      <c r="A240" s="43">
        <v>45757.958333333299</v>
      </c>
      <c r="B240" s="42">
        <v>25.116101666666701</v>
      </c>
    </row>
    <row r="241" spans="1:2" x14ac:dyDescent="0.35">
      <c r="A241" s="43">
        <v>45758</v>
      </c>
      <c r="B241" s="42">
        <v>19.051215517241399</v>
      </c>
    </row>
    <row r="242" spans="1:2" x14ac:dyDescent="0.35">
      <c r="A242" s="43">
        <v>45758.041666666701</v>
      </c>
      <c r="B242" s="42">
        <v>19.177720000000001</v>
      </c>
    </row>
    <row r="243" spans="1:2" x14ac:dyDescent="0.35">
      <c r="A243" s="43">
        <v>45758.083333333299</v>
      </c>
      <c r="B243" s="42">
        <v>17.3971672413793</v>
      </c>
    </row>
    <row r="244" spans="1:2" x14ac:dyDescent="0.35">
      <c r="A244" s="43">
        <v>45758.125</v>
      </c>
      <c r="B244" s="42">
        <v>17.765128333333301</v>
      </c>
    </row>
    <row r="245" spans="1:2" x14ac:dyDescent="0.35">
      <c r="A245" s="43">
        <v>45758.166666666701</v>
      </c>
      <c r="B245" s="42">
        <v>18.0170810344828</v>
      </c>
    </row>
    <row r="246" spans="1:2" x14ac:dyDescent="0.35">
      <c r="A246" s="43">
        <v>45758.208333333299</v>
      </c>
      <c r="B246" s="42">
        <v>19.065341666666701</v>
      </c>
    </row>
    <row r="247" spans="1:2" x14ac:dyDescent="0.35">
      <c r="A247" s="43">
        <v>45758.25</v>
      </c>
      <c r="B247" s="42">
        <v>17.875496551724101</v>
      </c>
    </row>
    <row r="248" spans="1:2" x14ac:dyDescent="0.35">
      <c r="A248" s="43">
        <v>45758.291666666701</v>
      </c>
      <c r="B248" s="42">
        <v>22.887433333333298</v>
      </c>
    </row>
    <row r="249" spans="1:2" x14ac:dyDescent="0.35">
      <c r="A249" s="43">
        <v>45758.333333333299</v>
      </c>
      <c r="B249" s="42">
        <v>28.015955172413801</v>
      </c>
    </row>
    <row r="250" spans="1:2" x14ac:dyDescent="0.35">
      <c r="A250" s="43">
        <v>45758.375</v>
      </c>
      <c r="B250" s="42">
        <v>26.977138333333301</v>
      </c>
    </row>
    <row r="251" spans="1:2" x14ac:dyDescent="0.35">
      <c r="A251" s="43">
        <v>45758.416666666701</v>
      </c>
      <c r="B251" s="42">
        <v>27.104096551724101</v>
      </c>
    </row>
    <row r="252" spans="1:2" x14ac:dyDescent="0.35">
      <c r="A252" s="43">
        <v>45758.458333333299</v>
      </c>
      <c r="B252" s="42">
        <v>28.122928333333299</v>
      </c>
    </row>
    <row r="253" spans="1:2" x14ac:dyDescent="0.35">
      <c r="A253" s="43">
        <v>45758.5</v>
      </c>
      <c r="B253" s="42">
        <v>24.361793103448299</v>
      </c>
    </row>
    <row r="254" spans="1:2" x14ac:dyDescent="0.35">
      <c r="A254" s="43">
        <v>45758.541666666701</v>
      </c>
      <c r="B254" s="42">
        <v>14.879163333333301</v>
      </c>
    </row>
    <row r="255" spans="1:2" x14ac:dyDescent="0.35">
      <c r="A255" s="43">
        <v>45758.583333333299</v>
      </c>
      <c r="B255" s="42">
        <v>14.683036206896601</v>
      </c>
    </row>
    <row r="256" spans="1:2" x14ac:dyDescent="0.35">
      <c r="A256" s="43">
        <v>45758.625</v>
      </c>
      <c r="B256" s="42">
        <v>12.415392166666701</v>
      </c>
    </row>
    <row r="257" spans="1:2" x14ac:dyDescent="0.35">
      <c r="A257" s="43">
        <v>45758.666666666701</v>
      </c>
      <c r="B257" s="42">
        <v>11.088515517241399</v>
      </c>
    </row>
    <row r="258" spans="1:2" x14ac:dyDescent="0.35">
      <c r="A258" s="43">
        <v>45758.708333333299</v>
      </c>
      <c r="B258" s="42">
        <v>11.4407023333333</v>
      </c>
    </row>
    <row r="259" spans="1:2" x14ac:dyDescent="0.35">
      <c r="A259" s="43">
        <v>45758.75</v>
      </c>
      <c r="B259" s="42">
        <v>10.3764372413793</v>
      </c>
    </row>
    <row r="260" spans="1:2" x14ac:dyDescent="0.35">
      <c r="A260" s="43">
        <v>45758.791666666701</v>
      </c>
      <c r="B260" s="42">
        <v>10.151011666666699</v>
      </c>
    </row>
    <row r="261" spans="1:2" x14ac:dyDescent="0.35">
      <c r="A261" s="43">
        <v>45758.833333333299</v>
      </c>
      <c r="B261" s="42">
        <v>12.5648206896552</v>
      </c>
    </row>
    <row r="262" spans="1:2" x14ac:dyDescent="0.35">
      <c r="A262" s="43">
        <v>45758.875</v>
      </c>
      <c r="B262" s="42">
        <v>17.71705</v>
      </c>
    </row>
    <row r="263" spans="1:2" x14ac:dyDescent="0.35">
      <c r="A263" s="43">
        <v>45758.916666666701</v>
      </c>
      <c r="B263" s="42">
        <v>14.4173844827586</v>
      </c>
    </row>
    <row r="264" spans="1:2" x14ac:dyDescent="0.35">
      <c r="A264" s="43">
        <v>45758.958333333299</v>
      </c>
      <c r="B264" s="42">
        <v>13.429615</v>
      </c>
    </row>
    <row r="265" spans="1:2" x14ac:dyDescent="0.35">
      <c r="A265" s="43">
        <v>45759</v>
      </c>
      <c r="B265" s="42">
        <v>13.521603448275901</v>
      </c>
    </row>
    <row r="266" spans="1:2" x14ac:dyDescent="0.35">
      <c r="A266" s="43">
        <v>45759.041666666701</v>
      </c>
      <c r="B266" s="42">
        <v>15.840673333333299</v>
      </c>
    </row>
    <row r="267" spans="1:2" x14ac:dyDescent="0.35">
      <c r="A267" s="43">
        <v>45759.083333333299</v>
      </c>
      <c r="B267" s="42">
        <v>18.753001724137899</v>
      </c>
    </row>
    <row r="268" spans="1:2" x14ac:dyDescent="0.35">
      <c r="A268" s="43">
        <v>45759.125</v>
      </c>
      <c r="B268" s="42">
        <v>19.685855</v>
      </c>
    </row>
    <row r="269" spans="1:2" x14ac:dyDescent="0.35">
      <c r="A269" s="43">
        <v>45759.166666666701</v>
      </c>
      <c r="B269" s="42">
        <v>22.062481034482801</v>
      </c>
    </row>
    <row r="270" spans="1:2" x14ac:dyDescent="0.35">
      <c r="A270" s="43">
        <v>45759.208333333299</v>
      </c>
      <c r="B270" s="42">
        <v>21.047098333333299</v>
      </c>
    </row>
    <row r="271" spans="1:2" x14ac:dyDescent="0.35">
      <c r="A271" s="43">
        <v>45759.25</v>
      </c>
      <c r="B271" s="42">
        <v>20.8709155172414</v>
      </c>
    </row>
    <row r="272" spans="1:2" x14ac:dyDescent="0.35">
      <c r="A272" s="43">
        <v>45759.291666666701</v>
      </c>
      <c r="B272" s="42">
        <v>22.073350000000001</v>
      </c>
    </row>
    <row r="273" spans="1:2" x14ac:dyDescent="0.35">
      <c r="A273" s="43">
        <v>45759.333333333299</v>
      </c>
      <c r="B273" s="42">
        <v>24.1366310344828</v>
      </c>
    </row>
    <row r="274" spans="1:2" x14ac:dyDescent="0.35">
      <c r="A274" s="43">
        <v>45759.375</v>
      </c>
      <c r="B274" s="42">
        <v>29.909843333333299</v>
      </c>
    </row>
    <row r="275" spans="1:2" x14ac:dyDescent="0.35">
      <c r="A275" s="43">
        <v>45759.416666666701</v>
      </c>
      <c r="B275" s="42">
        <v>31.049255172413801</v>
      </c>
    </row>
    <row r="276" spans="1:2" x14ac:dyDescent="0.35">
      <c r="A276" s="43">
        <v>45759.458333333299</v>
      </c>
      <c r="B276" s="42">
        <v>28.101031666666699</v>
      </c>
    </row>
    <row r="277" spans="1:2" x14ac:dyDescent="0.35">
      <c r="A277" s="43">
        <v>45759.5</v>
      </c>
      <c r="B277" s="42">
        <v>23.051203448275899</v>
      </c>
    </row>
    <row r="278" spans="1:2" x14ac:dyDescent="0.35">
      <c r="A278" s="43">
        <v>45759.541666666701</v>
      </c>
      <c r="B278" s="42">
        <v>17.614000000000001</v>
      </c>
    </row>
    <row r="279" spans="1:2" x14ac:dyDescent="0.35">
      <c r="A279" s="43">
        <v>45759.583333333299</v>
      </c>
      <c r="B279" s="42">
        <v>17.388508620689699</v>
      </c>
    </row>
    <row r="280" spans="1:2" x14ac:dyDescent="0.35">
      <c r="A280" s="43">
        <v>45759.625</v>
      </c>
      <c r="B280" s="42">
        <v>18.3951733333333</v>
      </c>
    </row>
    <row r="281" spans="1:2" x14ac:dyDescent="0.35">
      <c r="A281" s="43">
        <v>45759.666666666701</v>
      </c>
      <c r="B281" s="42">
        <v>15.824672413793101</v>
      </c>
    </row>
    <row r="282" spans="1:2" x14ac:dyDescent="0.35">
      <c r="A282" s="43">
        <v>45759.708333333299</v>
      </c>
      <c r="B282" s="42">
        <v>12.7737583333333</v>
      </c>
    </row>
    <row r="283" spans="1:2" x14ac:dyDescent="0.35">
      <c r="A283" s="43">
        <v>45759.75</v>
      </c>
      <c r="B283" s="42">
        <v>12.654393793103401</v>
      </c>
    </row>
    <row r="284" spans="1:2" x14ac:dyDescent="0.35">
      <c r="A284" s="43">
        <v>45759.791666666701</v>
      </c>
      <c r="B284" s="42">
        <v>15.059903333333301</v>
      </c>
    </row>
    <row r="285" spans="1:2" x14ac:dyDescent="0.35">
      <c r="A285" s="43">
        <v>45759.833333333299</v>
      </c>
      <c r="B285" s="42">
        <v>15.771403448275899</v>
      </c>
    </row>
    <row r="286" spans="1:2" x14ac:dyDescent="0.35">
      <c r="A286" s="43">
        <v>45759.875</v>
      </c>
      <c r="B286" s="42">
        <v>17.4637833333333</v>
      </c>
    </row>
    <row r="287" spans="1:2" x14ac:dyDescent="0.35">
      <c r="A287" s="43">
        <v>45759.916666666701</v>
      </c>
      <c r="B287" s="42">
        <v>17.176070689655202</v>
      </c>
    </row>
    <row r="288" spans="1:2" x14ac:dyDescent="0.35">
      <c r="A288" s="43">
        <v>45759.958333333299</v>
      </c>
      <c r="B288" s="42">
        <v>15.00845</v>
      </c>
    </row>
    <row r="289" spans="1:2" x14ac:dyDescent="0.35">
      <c r="A289" s="43">
        <v>45760</v>
      </c>
      <c r="B289" s="42">
        <v>12.852593103448299</v>
      </c>
    </row>
    <row r="290" spans="1:2" x14ac:dyDescent="0.35">
      <c r="A290" s="43">
        <v>45760.041666666701</v>
      </c>
      <c r="B290" s="42">
        <v>12.2604516666667</v>
      </c>
    </row>
    <row r="291" spans="1:2" x14ac:dyDescent="0.35">
      <c r="A291" s="43">
        <v>45760.083333333299</v>
      </c>
      <c r="B291" s="42">
        <v>11.717408474576301</v>
      </c>
    </row>
    <row r="292" spans="1:2" x14ac:dyDescent="0.35">
      <c r="A292" s="43">
        <v>45760.125</v>
      </c>
      <c r="B292" s="42">
        <v>12.9897783333333</v>
      </c>
    </row>
    <row r="293" spans="1:2" x14ac:dyDescent="0.35">
      <c r="A293" s="43">
        <v>45760.166666666701</v>
      </c>
      <c r="B293" s="42">
        <v>13.161794827586199</v>
      </c>
    </row>
    <row r="294" spans="1:2" x14ac:dyDescent="0.35">
      <c r="A294" s="43">
        <v>45760.208333333299</v>
      </c>
      <c r="B294" s="42">
        <v>16.044308333333301</v>
      </c>
    </row>
    <row r="295" spans="1:2" x14ac:dyDescent="0.35">
      <c r="A295" s="43">
        <v>45760.25</v>
      </c>
      <c r="B295" s="42">
        <v>16.7933913793103</v>
      </c>
    </row>
    <row r="296" spans="1:2" x14ac:dyDescent="0.35">
      <c r="A296" s="43">
        <v>45760.291666666701</v>
      </c>
      <c r="B296" s="42">
        <v>18.006616666666702</v>
      </c>
    </row>
    <row r="297" spans="1:2" x14ac:dyDescent="0.35">
      <c r="A297" s="43">
        <v>45760.333333333299</v>
      </c>
      <c r="B297" s="42">
        <v>18.6859120689655</v>
      </c>
    </row>
    <row r="298" spans="1:2" x14ac:dyDescent="0.35">
      <c r="A298" s="43">
        <v>45760.375</v>
      </c>
      <c r="B298" s="42">
        <v>15.2786565</v>
      </c>
    </row>
    <row r="299" spans="1:2" x14ac:dyDescent="0.35">
      <c r="A299" s="43">
        <v>45760.416666666701</v>
      </c>
      <c r="B299" s="42">
        <v>6.13427275862069</v>
      </c>
    </row>
    <row r="300" spans="1:2" x14ac:dyDescent="0.35">
      <c r="A300" s="43">
        <v>45760.458333333299</v>
      </c>
      <c r="B300" s="42">
        <v>6.2947044999999999</v>
      </c>
    </row>
    <row r="301" spans="1:2" x14ac:dyDescent="0.35">
      <c r="A301" s="43">
        <v>45760.5</v>
      </c>
      <c r="B301" s="42">
        <v>5.0310139655172401</v>
      </c>
    </row>
    <row r="302" spans="1:2" x14ac:dyDescent="0.35">
      <c r="A302" s="43">
        <v>45760.541666666701</v>
      </c>
      <c r="B302" s="42">
        <v>6.6080491666666701</v>
      </c>
    </row>
    <row r="303" spans="1:2" x14ac:dyDescent="0.35">
      <c r="A303" s="43">
        <v>45760.583333333299</v>
      </c>
      <c r="B303" s="42">
        <v>2.9722168965517199</v>
      </c>
    </row>
    <row r="304" spans="1:2" x14ac:dyDescent="0.35">
      <c r="A304" s="43">
        <v>45760.625</v>
      </c>
      <c r="B304" s="42">
        <v>2.7918224999999999</v>
      </c>
    </row>
    <row r="305" spans="1:2" x14ac:dyDescent="0.35">
      <c r="A305" s="43">
        <v>45760.666666666701</v>
      </c>
      <c r="B305" s="42">
        <v>2.0850106896551699</v>
      </c>
    </row>
    <row r="306" spans="1:2" x14ac:dyDescent="0.35">
      <c r="A306" s="43">
        <v>45760.708333333299</v>
      </c>
      <c r="B306" s="42">
        <v>1.4648171666666701</v>
      </c>
    </row>
    <row r="307" spans="1:2" x14ac:dyDescent="0.35">
      <c r="A307" s="43">
        <v>45760.75</v>
      </c>
      <c r="B307" s="42">
        <v>1.6235667241379299</v>
      </c>
    </row>
    <row r="308" spans="1:2" x14ac:dyDescent="0.35">
      <c r="A308" s="43">
        <v>45760.791666666701</v>
      </c>
      <c r="B308" s="42">
        <v>1.6355711666666699</v>
      </c>
    </row>
    <row r="309" spans="1:2" x14ac:dyDescent="0.35">
      <c r="A309" s="43">
        <v>45760.833333333299</v>
      </c>
      <c r="B309" s="42">
        <v>2.5248375862069001</v>
      </c>
    </row>
    <row r="310" spans="1:2" x14ac:dyDescent="0.35">
      <c r="A310" s="43">
        <v>45760.875</v>
      </c>
      <c r="B310" s="42">
        <v>3.21924716666667</v>
      </c>
    </row>
    <row r="311" spans="1:2" x14ac:dyDescent="0.35">
      <c r="A311" s="43">
        <v>45760.916666666701</v>
      </c>
      <c r="B311" s="42">
        <v>4.6314731034482799</v>
      </c>
    </row>
    <row r="312" spans="1:2" x14ac:dyDescent="0.35">
      <c r="A312" s="43">
        <v>45760.958333333299</v>
      </c>
      <c r="B312" s="42">
        <v>4.1616433333333296</v>
      </c>
    </row>
    <row r="313" spans="1:2" x14ac:dyDescent="0.35">
      <c r="A313" s="43">
        <v>45761</v>
      </c>
      <c r="B313" s="42">
        <v>4.5632182758620701</v>
      </c>
    </row>
    <row r="314" spans="1:2" x14ac:dyDescent="0.35">
      <c r="A314" s="43">
        <v>45761.041666666701</v>
      </c>
      <c r="B314" s="42">
        <v>5.3545201666666697</v>
      </c>
    </row>
    <row r="315" spans="1:2" x14ac:dyDescent="0.35">
      <c r="A315" s="43">
        <v>45761.083333333299</v>
      </c>
      <c r="B315" s="42">
        <v>3.31364189655172</v>
      </c>
    </row>
    <row r="316" spans="1:2" x14ac:dyDescent="0.35">
      <c r="A316" s="43">
        <v>45761.125</v>
      </c>
      <c r="B316" s="42">
        <v>2.95856266666667</v>
      </c>
    </row>
    <row r="317" spans="1:2" x14ac:dyDescent="0.35">
      <c r="A317" s="43">
        <v>45761.166666666701</v>
      </c>
      <c r="B317" s="42">
        <v>3.3140555172413801</v>
      </c>
    </row>
    <row r="318" spans="1:2" x14ac:dyDescent="0.35">
      <c r="A318" s="43">
        <v>45761.208333333299</v>
      </c>
      <c r="B318" s="42">
        <v>4.9427465000000002</v>
      </c>
    </row>
    <row r="319" spans="1:2" x14ac:dyDescent="0.35">
      <c r="A319" s="43">
        <v>45761.25</v>
      </c>
      <c r="B319" s="42">
        <v>5.2983527586206902</v>
      </c>
    </row>
    <row r="320" spans="1:2" x14ac:dyDescent="0.35">
      <c r="A320" s="43">
        <v>45761.291666666701</v>
      </c>
      <c r="B320" s="42">
        <v>5.5458284999999998</v>
      </c>
    </row>
    <row r="321" spans="1:2" x14ac:dyDescent="0.35">
      <c r="A321" s="43">
        <v>45761.333333333299</v>
      </c>
      <c r="B321" s="42">
        <v>4.9567262068965503</v>
      </c>
    </row>
    <row r="322" spans="1:2" x14ac:dyDescent="0.35">
      <c r="A322" s="43">
        <v>45761.375</v>
      </c>
      <c r="B322" s="42">
        <v>3.8535581666666698</v>
      </c>
    </row>
    <row r="323" spans="1:2" x14ac:dyDescent="0.35">
      <c r="A323" s="43">
        <v>45761.416666666701</v>
      </c>
      <c r="B323" s="42">
        <v>4.6221265517241399</v>
      </c>
    </row>
    <row r="324" spans="1:2" x14ac:dyDescent="0.35">
      <c r="A324" s="43">
        <v>45761.458333333299</v>
      </c>
      <c r="B324" s="42">
        <v>5.4042396666666699</v>
      </c>
    </row>
    <row r="325" spans="1:2" x14ac:dyDescent="0.35">
      <c r="A325" s="43">
        <v>45761.5</v>
      </c>
      <c r="B325" s="42">
        <v>5.04367810344828</v>
      </c>
    </row>
    <row r="326" spans="1:2" x14ac:dyDescent="0.35">
      <c r="A326" s="43">
        <v>45761.541666666701</v>
      </c>
      <c r="B326" s="42">
        <v>4.9126198333333297</v>
      </c>
    </row>
    <row r="327" spans="1:2" x14ac:dyDescent="0.35">
      <c r="A327" s="43">
        <v>45761.583333333299</v>
      </c>
      <c r="B327" s="42">
        <v>5.7981127586206904</v>
      </c>
    </row>
    <row r="328" spans="1:2" x14ac:dyDescent="0.35">
      <c r="A328" s="43">
        <v>45761.625</v>
      </c>
      <c r="B328" s="42">
        <v>5.8955634999999997</v>
      </c>
    </row>
    <row r="329" spans="1:2" x14ac:dyDescent="0.35">
      <c r="A329" s="43">
        <v>45761.666666666701</v>
      </c>
      <c r="B329" s="42">
        <v>4.56215948275862</v>
      </c>
    </row>
    <row r="330" spans="1:2" x14ac:dyDescent="0.35">
      <c r="A330" s="43">
        <v>45761.708333333299</v>
      </c>
      <c r="B330" s="42">
        <v>4.4336616666666702</v>
      </c>
    </row>
    <row r="331" spans="1:2" x14ac:dyDescent="0.35">
      <c r="A331" s="43">
        <v>45761.75</v>
      </c>
      <c r="B331" s="42">
        <v>3.3169789655172401</v>
      </c>
    </row>
    <row r="332" spans="1:2" x14ac:dyDescent="0.35">
      <c r="A332" s="43">
        <v>45761.791666666701</v>
      </c>
      <c r="B332" s="42">
        <v>2.9128318333333301</v>
      </c>
    </row>
    <row r="333" spans="1:2" x14ac:dyDescent="0.35">
      <c r="A333" s="43">
        <v>45761.833333333299</v>
      </c>
      <c r="B333" s="42">
        <v>3.4647600000000001</v>
      </c>
    </row>
    <row r="334" spans="1:2" x14ac:dyDescent="0.35">
      <c r="A334" s="43">
        <v>45761.875</v>
      </c>
      <c r="B334" s="42">
        <v>4.32314183333333</v>
      </c>
    </row>
    <row r="335" spans="1:2" x14ac:dyDescent="0.35">
      <c r="A335" s="43">
        <v>45761.916666666701</v>
      </c>
      <c r="B335" s="42">
        <v>5.3365577586206898</v>
      </c>
    </row>
    <row r="336" spans="1:2" x14ac:dyDescent="0.35">
      <c r="A336" s="43">
        <v>45761.958333333299</v>
      </c>
      <c r="B336" s="42">
        <v>5.6338569999999999</v>
      </c>
    </row>
    <row r="337" spans="1:2" x14ac:dyDescent="0.35">
      <c r="A337" s="43">
        <v>45762</v>
      </c>
      <c r="B337" s="42">
        <v>4.4194931034482803</v>
      </c>
    </row>
    <row r="338" spans="1:2" x14ac:dyDescent="0.35">
      <c r="A338" s="43">
        <v>45762.041666666701</v>
      </c>
      <c r="B338" s="42">
        <v>4.1621368333333297</v>
      </c>
    </row>
    <row r="339" spans="1:2" x14ac:dyDescent="0.35">
      <c r="A339" s="43">
        <v>45762.083333333299</v>
      </c>
      <c r="B339" s="42">
        <v>4.2981427586206902</v>
      </c>
    </row>
    <row r="340" spans="1:2" x14ac:dyDescent="0.35">
      <c r="A340" s="43">
        <v>45762.125</v>
      </c>
      <c r="B340" s="42">
        <v>4.0143473333333297</v>
      </c>
    </row>
    <row r="341" spans="1:2" x14ac:dyDescent="0.35">
      <c r="A341" s="43">
        <v>45762.166666666701</v>
      </c>
      <c r="B341" s="42">
        <v>4.2008363793103403</v>
      </c>
    </row>
    <row r="342" spans="1:2" x14ac:dyDescent="0.35">
      <c r="A342" s="43">
        <v>45762.208333333299</v>
      </c>
      <c r="B342" s="42">
        <v>9.9411401666666599</v>
      </c>
    </row>
    <row r="343" spans="1:2" x14ac:dyDescent="0.35">
      <c r="A343" s="43">
        <v>45762.25</v>
      </c>
      <c r="B343" s="42">
        <v>12.5912586206897</v>
      </c>
    </row>
    <row r="344" spans="1:2" x14ac:dyDescent="0.35">
      <c r="A344" s="43">
        <v>45762.291666666701</v>
      </c>
      <c r="B344" s="42">
        <v>13.73789</v>
      </c>
    </row>
    <row r="345" spans="1:2" x14ac:dyDescent="0.35">
      <c r="A345" s="43">
        <v>45762.333333333299</v>
      </c>
      <c r="B345" s="42">
        <v>15.003077586206899</v>
      </c>
    </row>
    <row r="346" spans="1:2" x14ac:dyDescent="0.35">
      <c r="A346" s="43">
        <v>45762.375</v>
      </c>
      <c r="B346" s="42">
        <v>15.465353333333301</v>
      </c>
    </row>
    <row r="347" spans="1:2" x14ac:dyDescent="0.35">
      <c r="A347" s="43">
        <v>45762.416666666701</v>
      </c>
      <c r="B347" s="42">
        <v>16.450074137931001</v>
      </c>
    </row>
    <row r="348" spans="1:2" x14ac:dyDescent="0.35">
      <c r="A348" s="43">
        <v>45762.458333333299</v>
      </c>
      <c r="B348" s="42">
        <v>15.6208461538462</v>
      </c>
    </row>
    <row r="349" spans="1:2" x14ac:dyDescent="0.35">
      <c r="A349" s="43">
        <v>45762.5</v>
      </c>
      <c r="B349" s="42">
        <v>11.694331666666701</v>
      </c>
    </row>
    <row r="350" spans="1:2" x14ac:dyDescent="0.35">
      <c r="A350" s="43">
        <v>45762.541666666701</v>
      </c>
      <c r="B350" s="42">
        <v>11.3445125862069</v>
      </c>
    </row>
    <row r="351" spans="1:2" x14ac:dyDescent="0.35">
      <c r="A351" s="43">
        <v>45762.583333333299</v>
      </c>
      <c r="B351" s="42">
        <v>9.4500480000000007</v>
      </c>
    </row>
    <row r="352" spans="1:2" x14ac:dyDescent="0.35">
      <c r="A352" s="43">
        <v>45762.625</v>
      </c>
      <c r="B352" s="42">
        <v>9.3968687931034491</v>
      </c>
    </row>
    <row r="353" spans="1:2" x14ac:dyDescent="0.35">
      <c r="A353" s="43">
        <v>45762.666666666701</v>
      </c>
      <c r="B353" s="42">
        <v>10.341618499999999</v>
      </c>
    </row>
    <row r="354" spans="1:2" x14ac:dyDescent="0.35">
      <c r="A354" s="43">
        <v>45762.708333333299</v>
      </c>
      <c r="B354" s="42">
        <v>9.8283212068965593</v>
      </c>
    </row>
    <row r="355" spans="1:2" x14ac:dyDescent="0.35">
      <c r="A355" s="43">
        <v>45762.75</v>
      </c>
      <c r="B355" s="42">
        <v>7.6243253333333296</v>
      </c>
    </row>
    <row r="356" spans="1:2" x14ac:dyDescent="0.35">
      <c r="A356" s="43">
        <v>45762.791666666701</v>
      </c>
      <c r="B356" s="42">
        <v>6.9048901724137997</v>
      </c>
    </row>
    <row r="357" spans="1:2" x14ac:dyDescent="0.35">
      <c r="A357" s="43">
        <v>45762.833333333299</v>
      </c>
      <c r="B357" s="42">
        <v>5.3960534999999998</v>
      </c>
    </row>
    <row r="358" spans="1:2" x14ac:dyDescent="0.35">
      <c r="A358" s="43">
        <v>45762.875</v>
      </c>
      <c r="B358" s="42">
        <v>6.32755810344828</v>
      </c>
    </row>
    <row r="359" spans="1:2" x14ac:dyDescent="0.35">
      <c r="A359" s="43">
        <v>45762.916666666701</v>
      </c>
      <c r="B359" s="42">
        <v>9.5473071666666698</v>
      </c>
    </row>
    <row r="360" spans="1:2" x14ac:dyDescent="0.35">
      <c r="A360" s="43">
        <v>45762.958333333299</v>
      </c>
      <c r="B360" s="42">
        <v>10.0763651724138</v>
      </c>
    </row>
    <row r="361" spans="1:2" x14ac:dyDescent="0.35">
      <c r="A361" s="43">
        <v>45763</v>
      </c>
      <c r="B361" s="42">
        <v>10.485196500000001</v>
      </c>
    </row>
    <row r="362" spans="1:2" x14ac:dyDescent="0.35">
      <c r="A362" s="43">
        <v>45763.041666666701</v>
      </c>
      <c r="B362" s="42">
        <v>10.393175344827601</v>
      </c>
    </row>
    <row r="363" spans="1:2" x14ac:dyDescent="0.35">
      <c r="A363" s="43">
        <v>45763.083333333299</v>
      </c>
      <c r="B363" s="42">
        <v>11.173624999999999</v>
      </c>
    </row>
    <row r="364" spans="1:2" x14ac:dyDescent="0.35">
      <c r="A364" s="43">
        <v>45763.125</v>
      </c>
      <c r="B364" s="42">
        <v>7.6288015517241403</v>
      </c>
    </row>
    <row r="365" spans="1:2" x14ac:dyDescent="0.35">
      <c r="A365" s="43">
        <v>45763.166666666701</v>
      </c>
      <c r="B365" s="42">
        <v>3.5472348333333299</v>
      </c>
    </row>
    <row r="366" spans="1:2" x14ac:dyDescent="0.35">
      <c r="A366" s="43">
        <v>45763.208333333299</v>
      </c>
      <c r="B366" s="42">
        <v>3.1362015517241399</v>
      </c>
    </row>
    <row r="367" spans="1:2" x14ac:dyDescent="0.35">
      <c r="A367" s="43">
        <v>45763.25</v>
      </c>
      <c r="B367" s="42">
        <v>2.4060571666666699</v>
      </c>
    </row>
    <row r="368" spans="1:2" x14ac:dyDescent="0.35">
      <c r="A368" s="43">
        <v>45763.291666666701</v>
      </c>
      <c r="B368" s="42">
        <v>1.58889534482759</v>
      </c>
    </row>
    <row r="369" spans="1:2" x14ac:dyDescent="0.35">
      <c r="A369" s="43">
        <v>45763.333333333299</v>
      </c>
      <c r="B369" s="42">
        <v>1.21161123333333</v>
      </c>
    </row>
    <row r="370" spans="1:2" x14ac:dyDescent="0.35">
      <c r="A370" s="43">
        <v>45763.375</v>
      </c>
      <c r="B370" s="42">
        <v>1.80862775862069</v>
      </c>
    </row>
    <row r="371" spans="1:2" x14ac:dyDescent="0.35">
      <c r="A371" s="43">
        <v>45763.416666666701</v>
      </c>
      <c r="B371" s="42">
        <v>1.34735923333333</v>
      </c>
    </row>
    <row r="372" spans="1:2" x14ac:dyDescent="0.35">
      <c r="A372" s="43">
        <v>45763.458333333299</v>
      </c>
      <c r="B372" s="42">
        <v>1.23706055172414</v>
      </c>
    </row>
    <row r="373" spans="1:2" x14ac:dyDescent="0.35">
      <c r="A373" s="43">
        <v>45763.5</v>
      </c>
      <c r="B373" s="42">
        <v>1.0399301000000001</v>
      </c>
    </row>
    <row r="374" spans="1:2" x14ac:dyDescent="0.35">
      <c r="A374" s="43">
        <v>45763.541666666701</v>
      </c>
      <c r="B374" s="42">
        <v>1.84455493103448</v>
      </c>
    </row>
    <row r="375" spans="1:2" x14ac:dyDescent="0.35">
      <c r="A375" s="43">
        <v>45763.583333333299</v>
      </c>
      <c r="B375" s="42">
        <v>3.2303973333333298</v>
      </c>
    </row>
    <row r="376" spans="1:2" x14ac:dyDescent="0.35">
      <c r="A376" s="43">
        <v>45763.625</v>
      </c>
      <c r="B376" s="42">
        <v>3.1700367241379301</v>
      </c>
    </row>
    <row r="377" spans="1:2" x14ac:dyDescent="0.35">
      <c r="A377" s="43">
        <v>45763.666666666701</v>
      </c>
      <c r="B377" s="42">
        <v>3.1002618333333301</v>
      </c>
    </row>
    <row r="378" spans="1:2" x14ac:dyDescent="0.35">
      <c r="A378" s="43">
        <v>45763.708333333299</v>
      </c>
      <c r="B378" s="42">
        <v>2.6165570689655202</v>
      </c>
    </row>
    <row r="379" spans="1:2" x14ac:dyDescent="0.35">
      <c r="A379" s="43">
        <v>45763.75</v>
      </c>
      <c r="B379" s="42">
        <v>2.7451213333333402</v>
      </c>
    </row>
    <row r="380" spans="1:2" x14ac:dyDescent="0.35">
      <c r="A380" s="43">
        <v>45763.791666666701</v>
      </c>
      <c r="B380" s="42">
        <v>2.5953906896551699</v>
      </c>
    </row>
    <row r="381" spans="1:2" x14ac:dyDescent="0.35">
      <c r="A381" s="43">
        <v>45763.833333333299</v>
      </c>
      <c r="B381" s="42">
        <v>2.84317966666667</v>
      </c>
    </row>
    <row r="382" spans="1:2" x14ac:dyDescent="0.35">
      <c r="A382" s="43">
        <v>45763.875</v>
      </c>
      <c r="B382" s="42">
        <v>3.5496767241379299</v>
      </c>
    </row>
    <row r="383" spans="1:2" x14ac:dyDescent="0.35">
      <c r="A383" s="43">
        <v>45763.916666666701</v>
      </c>
      <c r="B383" s="42">
        <v>3.7604148333333298</v>
      </c>
    </row>
    <row r="384" spans="1:2" x14ac:dyDescent="0.35">
      <c r="A384" s="43">
        <v>45763.958333333299</v>
      </c>
      <c r="B384" s="42">
        <v>3.2556777586206902</v>
      </c>
    </row>
    <row r="385" spans="1:2" x14ac:dyDescent="0.35">
      <c r="A385" s="43">
        <v>45764</v>
      </c>
      <c r="B385" s="42">
        <v>2.1481636666666701</v>
      </c>
    </row>
    <row r="386" spans="1:2" x14ac:dyDescent="0.35">
      <c r="A386" s="43">
        <v>45764.041666666701</v>
      </c>
      <c r="B386" s="42">
        <v>1.8435987931034501</v>
      </c>
    </row>
    <row r="387" spans="1:2" x14ac:dyDescent="0.35">
      <c r="A387" s="43">
        <v>45764.083333333299</v>
      </c>
      <c r="B387" s="42">
        <v>2.11755</v>
      </c>
    </row>
    <row r="388" spans="1:2" x14ac:dyDescent="0.35">
      <c r="A388" s="43">
        <v>45764.125</v>
      </c>
      <c r="B388" s="42">
        <v>3.36040844827586</v>
      </c>
    </row>
    <row r="389" spans="1:2" x14ac:dyDescent="0.35">
      <c r="A389" s="43">
        <v>45764.166666666701</v>
      </c>
      <c r="B389" s="42">
        <v>2.8448208333333298</v>
      </c>
    </row>
    <row r="390" spans="1:2" x14ac:dyDescent="0.35">
      <c r="A390" s="43">
        <v>45764.208333333299</v>
      </c>
      <c r="B390" s="42">
        <v>2.9302270689655199</v>
      </c>
    </row>
    <row r="391" spans="1:2" x14ac:dyDescent="0.35">
      <c r="A391" s="43">
        <v>45764.25</v>
      </c>
      <c r="B391" s="42">
        <v>3.17073316666667</v>
      </c>
    </row>
    <row r="392" spans="1:2" x14ac:dyDescent="0.35">
      <c r="A392" s="43">
        <v>45764.291666666701</v>
      </c>
      <c r="B392" s="42">
        <v>3.8589655172413799</v>
      </c>
    </row>
    <row r="393" spans="1:2" x14ac:dyDescent="0.35">
      <c r="A393" s="43">
        <v>45764.333333333299</v>
      </c>
      <c r="B393" s="42">
        <v>5.7681674999999997</v>
      </c>
    </row>
    <row r="394" spans="1:2" x14ac:dyDescent="0.35">
      <c r="A394" s="43">
        <v>45764.375</v>
      </c>
      <c r="B394" s="42">
        <v>5.6928053448275797</v>
      </c>
    </row>
    <row r="395" spans="1:2" x14ac:dyDescent="0.35">
      <c r="A395" s="43">
        <v>45764.416666666701</v>
      </c>
      <c r="B395" s="42">
        <v>4.5248958333333302</v>
      </c>
    </row>
    <row r="396" spans="1:2" x14ac:dyDescent="0.35">
      <c r="A396" s="43">
        <v>45764.458333333299</v>
      </c>
      <c r="B396" s="42">
        <v>3.9281701724137901</v>
      </c>
    </row>
    <row r="397" spans="1:2" x14ac:dyDescent="0.35">
      <c r="A397" s="43">
        <v>45764.5</v>
      </c>
      <c r="B397" s="42">
        <v>3.53677683333333</v>
      </c>
    </row>
    <row r="398" spans="1:2" x14ac:dyDescent="0.35">
      <c r="A398" s="43">
        <v>45764.541666666701</v>
      </c>
      <c r="B398" s="42">
        <v>4.3264120689655199</v>
      </c>
    </row>
    <row r="399" spans="1:2" x14ac:dyDescent="0.35">
      <c r="A399" s="43">
        <v>45764.583333333299</v>
      </c>
      <c r="B399" s="42">
        <v>3.9329333333333301</v>
      </c>
    </row>
    <row r="400" spans="1:2" x14ac:dyDescent="0.35">
      <c r="A400" s="43">
        <v>45764.625</v>
      </c>
      <c r="B400" s="42">
        <v>4.3507334482758599</v>
      </c>
    </row>
    <row r="401" spans="1:2" x14ac:dyDescent="0.35">
      <c r="A401" s="43">
        <v>45764.666666666701</v>
      </c>
      <c r="B401" s="42">
        <v>4.0202210000000003</v>
      </c>
    </row>
    <row r="402" spans="1:2" x14ac:dyDescent="0.35">
      <c r="A402" s="43">
        <v>45764.708333333299</v>
      </c>
      <c r="B402" s="42">
        <v>3.88511724137931</v>
      </c>
    </row>
    <row r="403" spans="1:2" x14ac:dyDescent="0.35">
      <c r="A403" s="43">
        <v>45764.75</v>
      </c>
      <c r="B403" s="42">
        <v>4.1214301666666699</v>
      </c>
    </row>
    <row r="404" spans="1:2" x14ac:dyDescent="0.35">
      <c r="A404" s="43">
        <v>45764.791666666701</v>
      </c>
      <c r="B404" s="42">
        <v>4.3213549999999996</v>
      </c>
    </row>
    <row r="405" spans="1:2" x14ac:dyDescent="0.35">
      <c r="A405" s="43">
        <v>45764.833333333299</v>
      </c>
      <c r="B405" s="42">
        <v>4.9005081666666701</v>
      </c>
    </row>
    <row r="406" spans="1:2" x14ac:dyDescent="0.35">
      <c r="A406" s="43">
        <v>45764.875</v>
      </c>
      <c r="B406" s="42">
        <v>5.7404112068965496</v>
      </c>
    </row>
    <row r="407" spans="1:2" x14ac:dyDescent="0.35">
      <c r="A407" s="43">
        <v>45764.916666666701</v>
      </c>
      <c r="B407" s="42">
        <v>7.3104370000000003</v>
      </c>
    </row>
    <row r="408" spans="1:2" x14ac:dyDescent="0.35">
      <c r="A408" s="43">
        <v>45764.958333333299</v>
      </c>
      <c r="B408" s="42">
        <v>8.5521712068965492</v>
      </c>
    </row>
    <row r="409" spans="1:2" x14ac:dyDescent="0.35">
      <c r="A409" s="43">
        <v>45765</v>
      </c>
      <c r="B409" s="42">
        <v>8.180593</v>
      </c>
    </row>
    <row r="410" spans="1:2" x14ac:dyDescent="0.35">
      <c r="A410" s="43">
        <v>45765.041666666701</v>
      </c>
      <c r="B410" s="42">
        <v>8.2320791379310307</v>
      </c>
    </row>
    <row r="411" spans="1:2" x14ac:dyDescent="0.35">
      <c r="A411" s="43">
        <v>45765.083333333299</v>
      </c>
      <c r="B411" s="42">
        <v>8.0006275000000002</v>
      </c>
    </row>
    <row r="412" spans="1:2" x14ac:dyDescent="0.35">
      <c r="A412" s="43">
        <v>45765.125</v>
      </c>
      <c r="B412" s="42">
        <v>9.6662493103448295</v>
      </c>
    </row>
    <row r="413" spans="1:2" x14ac:dyDescent="0.35">
      <c r="A413" s="43">
        <v>45765.166666666701</v>
      </c>
      <c r="B413" s="42">
        <v>9.2264596666666705</v>
      </c>
    </row>
    <row r="414" spans="1:2" x14ac:dyDescent="0.35">
      <c r="A414" s="43">
        <v>45765.208333333299</v>
      </c>
      <c r="B414" s="42">
        <v>8.0553105172413808</v>
      </c>
    </row>
    <row r="415" spans="1:2" x14ac:dyDescent="0.35">
      <c r="A415" s="43">
        <v>45765.25</v>
      </c>
      <c r="B415" s="42">
        <v>8.3412941666666693</v>
      </c>
    </row>
    <row r="416" spans="1:2" x14ac:dyDescent="0.35">
      <c r="A416" s="43">
        <v>45765.291666666701</v>
      </c>
      <c r="B416" s="42">
        <v>8.6317122413793097</v>
      </c>
    </row>
    <row r="417" spans="1:2" x14ac:dyDescent="0.35">
      <c r="A417" s="43">
        <v>45765.333333333299</v>
      </c>
      <c r="B417" s="42">
        <v>7.9958704999999997</v>
      </c>
    </row>
    <row r="418" spans="1:2" x14ac:dyDescent="0.35">
      <c r="A418" s="43">
        <v>45765.375</v>
      </c>
      <c r="B418" s="42">
        <v>9.2178372413793106</v>
      </c>
    </row>
    <row r="419" spans="1:2" x14ac:dyDescent="0.35">
      <c r="A419" s="43">
        <v>45765.416666666701</v>
      </c>
      <c r="B419" s="42">
        <v>15.977346666666699</v>
      </c>
    </row>
    <row r="420" spans="1:2" x14ac:dyDescent="0.35">
      <c r="A420" s="43">
        <v>45765.458333333299</v>
      </c>
      <c r="B420" s="42">
        <v>17.871187931034498</v>
      </c>
    </row>
    <row r="421" spans="1:2" x14ac:dyDescent="0.35">
      <c r="A421" s="43">
        <v>45765.5</v>
      </c>
      <c r="B421" s="42">
        <v>11.7464731666667</v>
      </c>
    </row>
    <row r="422" spans="1:2" x14ac:dyDescent="0.35">
      <c r="A422" s="43">
        <v>45765.541666666701</v>
      </c>
      <c r="B422" s="42">
        <v>7.05833844827586</v>
      </c>
    </row>
    <row r="423" spans="1:2" x14ac:dyDescent="0.35">
      <c r="A423" s="43">
        <v>45765.583333333299</v>
      </c>
      <c r="B423" s="42">
        <v>6.6656635</v>
      </c>
    </row>
    <row r="424" spans="1:2" x14ac:dyDescent="0.35">
      <c r="A424" s="43">
        <v>45765.625</v>
      </c>
      <c r="B424" s="42">
        <v>4.29706396551724</v>
      </c>
    </row>
    <row r="425" spans="1:2" x14ac:dyDescent="0.35">
      <c r="A425" s="43">
        <v>45765.666666666701</v>
      </c>
      <c r="B425" s="42">
        <v>3.8988433333333301</v>
      </c>
    </row>
    <row r="426" spans="1:2" x14ac:dyDescent="0.35">
      <c r="A426" s="43">
        <v>45765.708333333299</v>
      </c>
      <c r="B426" s="42">
        <v>2.448305</v>
      </c>
    </row>
    <row r="427" spans="1:2" x14ac:dyDescent="0.35">
      <c r="A427" s="43">
        <v>45765.75</v>
      </c>
      <c r="B427" s="42">
        <v>3.3645733333333299</v>
      </c>
    </row>
    <row r="428" spans="1:2" x14ac:dyDescent="0.35">
      <c r="A428" s="43">
        <v>45765.791666666701</v>
      </c>
      <c r="B428" s="42">
        <v>4.1137163793103504</v>
      </c>
    </row>
    <row r="429" spans="1:2" x14ac:dyDescent="0.35">
      <c r="A429" s="43">
        <v>45765.833333333299</v>
      </c>
      <c r="B429" s="42">
        <v>5.2180833333333299</v>
      </c>
    </row>
    <row r="430" spans="1:2" x14ac:dyDescent="0.35">
      <c r="A430" s="43">
        <v>45765.875</v>
      </c>
      <c r="B430" s="42">
        <v>5.9954486206896602</v>
      </c>
    </row>
    <row r="431" spans="1:2" x14ac:dyDescent="0.35">
      <c r="A431" s="43">
        <v>45765.916666666701</v>
      </c>
      <c r="B431" s="42">
        <v>9.0268914999999996</v>
      </c>
    </row>
    <row r="432" spans="1:2" x14ac:dyDescent="0.35">
      <c r="A432" s="43">
        <v>45765.958333333299</v>
      </c>
      <c r="B432" s="42">
        <v>21.7665948275862</v>
      </c>
    </row>
    <row r="433" spans="1:2" x14ac:dyDescent="0.35">
      <c r="A433" s="43">
        <v>45766</v>
      </c>
      <c r="B433" s="42">
        <v>18.6132183333333</v>
      </c>
    </row>
    <row r="434" spans="1:2" x14ac:dyDescent="0.35">
      <c r="A434" s="43">
        <v>45766.041666666701</v>
      </c>
      <c r="B434" s="42">
        <v>14.6825155172414</v>
      </c>
    </row>
    <row r="435" spans="1:2" x14ac:dyDescent="0.35">
      <c r="A435" s="43">
        <v>45766.083333333299</v>
      </c>
      <c r="B435" s="42">
        <v>17.937843333333301</v>
      </c>
    </row>
    <row r="436" spans="1:2" x14ac:dyDescent="0.35">
      <c r="A436" s="43">
        <v>45766.125</v>
      </c>
      <c r="B436" s="42">
        <v>18.718001724137899</v>
      </c>
    </row>
    <row r="437" spans="1:2" x14ac:dyDescent="0.35">
      <c r="A437" s="43">
        <v>45766.166666666701</v>
      </c>
      <c r="B437" s="42">
        <v>20.488785</v>
      </c>
    </row>
    <row r="438" spans="1:2" x14ac:dyDescent="0.35">
      <c r="A438" s="43">
        <v>45766.208333333299</v>
      </c>
      <c r="B438" s="42">
        <v>20.4104275862069</v>
      </c>
    </row>
    <row r="439" spans="1:2" x14ac:dyDescent="0.35">
      <c r="A439" s="43">
        <v>45766.25</v>
      </c>
      <c r="B439" s="42">
        <v>19.366790000000002</v>
      </c>
    </row>
    <row r="440" spans="1:2" x14ac:dyDescent="0.35">
      <c r="A440" s="43">
        <v>45766.291666666701</v>
      </c>
      <c r="B440" s="42">
        <v>21.099763793103399</v>
      </c>
    </row>
    <row r="441" spans="1:2" x14ac:dyDescent="0.35">
      <c r="A441" s="43">
        <v>45766.333333333299</v>
      </c>
      <c r="B441" s="42">
        <v>21.5888283333333</v>
      </c>
    </row>
    <row r="442" spans="1:2" x14ac:dyDescent="0.35">
      <c r="A442" s="43">
        <v>45766.375</v>
      </c>
      <c r="B442" s="42">
        <v>21.882346551724101</v>
      </c>
    </row>
    <row r="443" spans="1:2" x14ac:dyDescent="0.35">
      <c r="A443" s="43">
        <v>45766.416666666701</v>
      </c>
      <c r="B443" s="42">
        <v>22.213796666666699</v>
      </c>
    </row>
    <row r="444" spans="1:2" x14ac:dyDescent="0.35">
      <c r="A444" s="43">
        <v>45766.458333333299</v>
      </c>
      <c r="B444" s="42">
        <v>20.377644827586199</v>
      </c>
    </row>
    <row r="445" spans="1:2" x14ac:dyDescent="0.35">
      <c r="A445" s="43">
        <v>45766.5</v>
      </c>
      <c r="B445" s="42">
        <v>18.606203333333301</v>
      </c>
    </row>
    <row r="446" spans="1:2" x14ac:dyDescent="0.35">
      <c r="A446" s="43">
        <v>45766.541666666701</v>
      </c>
      <c r="B446" s="42">
        <v>16.992591379310301</v>
      </c>
    </row>
    <row r="447" spans="1:2" x14ac:dyDescent="0.35">
      <c r="A447" s="43">
        <v>45766.583333333299</v>
      </c>
      <c r="B447" s="42">
        <v>14.9976516666667</v>
      </c>
    </row>
    <row r="448" spans="1:2" x14ac:dyDescent="0.35">
      <c r="A448" s="43">
        <v>45766.625</v>
      </c>
      <c r="B448" s="42">
        <v>15.057948275862101</v>
      </c>
    </row>
    <row r="449" spans="1:2" x14ac:dyDescent="0.35">
      <c r="A449" s="43">
        <v>45766.666666666701</v>
      </c>
      <c r="B449" s="42">
        <v>15.23724</v>
      </c>
    </row>
    <row r="450" spans="1:2" x14ac:dyDescent="0.35">
      <c r="A450" s="43">
        <v>45766.708333333299</v>
      </c>
      <c r="B450" s="42">
        <v>14.8445965517241</v>
      </c>
    </row>
    <row r="451" spans="1:2" x14ac:dyDescent="0.35">
      <c r="A451" s="43">
        <v>45766.75</v>
      </c>
      <c r="B451" s="42">
        <v>11.3392503333333</v>
      </c>
    </row>
    <row r="452" spans="1:2" x14ac:dyDescent="0.35">
      <c r="A452" s="43">
        <v>45766.791666666701</v>
      </c>
      <c r="B452" s="42">
        <v>5.3519520689655202</v>
      </c>
    </row>
    <row r="453" spans="1:2" x14ac:dyDescent="0.35">
      <c r="A453" s="43">
        <v>45766.833333333299</v>
      </c>
      <c r="B453" s="42">
        <v>3.5461735000000001</v>
      </c>
    </row>
    <row r="454" spans="1:2" x14ac:dyDescent="0.35">
      <c r="A454" s="43">
        <v>45766.875</v>
      </c>
      <c r="B454" s="42">
        <v>4.0649089655172403</v>
      </c>
    </row>
    <row r="455" spans="1:2" x14ac:dyDescent="0.35">
      <c r="A455" s="43">
        <v>45766.916666666701</v>
      </c>
      <c r="B455" s="42">
        <v>4.4337743333333304</v>
      </c>
    </row>
    <row r="456" spans="1:2" x14ac:dyDescent="0.35">
      <c r="A456" s="43">
        <v>45766.958333333299</v>
      </c>
      <c r="B456" s="42">
        <v>5.0464843103448302</v>
      </c>
    </row>
    <row r="457" spans="1:2" x14ac:dyDescent="0.35">
      <c r="A457" s="43">
        <v>45767</v>
      </c>
      <c r="B457" s="42">
        <v>5.7032631666666704</v>
      </c>
    </row>
    <row r="458" spans="1:2" x14ac:dyDescent="0.35">
      <c r="A458" s="43">
        <v>45767.041666666701</v>
      </c>
      <c r="B458" s="42">
        <v>6.3784117241379299</v>
      </c>
    </row>
    <row r="459" spans="1:2" x14ac:dyDescent="0.35">
      <c r="A459" s="43">
        <v>45767.083333333299</v>
      </c>
      <c r="B459" s="42">
        <v>5.8068016666666704</v>
      </c>
    </row>
    <row r="460" spans="1:2" x14ac:dyDescent="0.35">
      <c r="A460" s="43">
        <v>45767.125</v>
      </c>
      <c r="B460" s="42">
        <v>6.4078647457627103</v>
      </c>
    </row>
    <row r="461" spans="1:2" x14ac:dyDescent="0.35">
      <c r="A461" s="43">
        <v>45767.166666666701</v>
      </c>
      <c r="B461" s="42">
        <v>7.0305316666666702</v>
      </c>
    </row>
    <row r="462" spans="1:2" x14ac:dyDescent="0.35">
      <c r="A462" s="43">
        <v>45767.208333333299</v>
      </c>
      <c r="B462" s="42">
        <v>6.6688189655172403</v>
      </c>
    </row>
    <row r="463" spans="1:2" x14ac:dyDescent="0.35">
      <c r="A463" s="43">
        <v>45767.25</v>
      </c>
      <c r="B463" s="42">
        <v>7.8446435000000001</v>
      </c>
    </row>
    <row r="464" spans="1:2" x14ac:dyDescent="0.35">
      <c r="A464" s="43">
        <v>45767.291666666701</v>
      </c>
      <c r="B464" s="42">
        <v>9.1986843103448201</v>
      </c>
    </row>
    <row r="465" spans="1:2" x14ac:dyDescent="0.35">
      <c r="A465" s="43">
        <v>45767.333333333299</v>
      </c>
      <c r="B465" s="42">
        <v>10.568272</v>
      </c>
    </row>
    <row r="466" spans="1:2" x14ac:dyDescent="0.35">
      <c r="A466" s="43">
        <v>45767.375</v>
      </c>
      <c r="B466" s="42">
        <v>7.3854255172413801</v>
      </c>
    </row>
    <row r="467" spans="1:2" x14ac:dyDescent="0.35">
      <c r="A467" s="43">
        <v>45767.416666666701</v>
      </c>
      <c r="B467" s="42">
        <v>5.9098160000000002</v>
      </c>
    </row>
    <row r="468" spans="1:2" x14ac:dyDescent="0.35">
      <c r="A468" s="43">
        <v>45767.458333333299</v>
      </c>
      <c r="B468" s="42">
        <v>5.7903989655172401</v>
      </c>
    </row>
    <row r="469" spans="1:2" x14ac:dyDescent="0.35">
      <c r="A469" s="43">
        <v>45767.5</v>
      </c>
      <c r="B469" s="42">
        <v>6.0275611666666702</v>
      </c>
    </row>
    <row r="470" spans="1:2" x14ac:dyDescent="0.35">
      <c r="A470" s="43">
        <v>45767.541666666701</v>
      </c>
      <c r="B470" s="42">
        <v>6.5132968965517204</v>
      </c>
    </row>
    <row r="471" spans="1:2" x14ac:dyDescent="0.35">
      <c r="A471" s="43">
        <v>45767.583333333299</v>
      </c>
      <c r="B471" s="42">
        <v>6.2444718333333302</v>
      </c>
    </row>
    <row r="472" spans="1:2" x14ac:dyDescent="0.35">
      <c r="A472" s="43">
        <v>45767.625</v>
      </c>
      <c r="B472" s="42">
        <v>6.3587091379310303</v>
      </c>
    </row>
    <row r="473" spans="1:2" x14ac:dyDescent="0.35">
      <c r="A473" s="43">
        <v>45767.666666666701</v>
      </c>
      <c r="B473" s="42">
        <v>6.0957073333333298</v>
      </c>
    </row>
    <row r="474" spans="1:2" x14ac:dyDescent="0.35">
      <c r="A474" s="43">
        <v>45767.708333333299</v>
      </c>
      <c r="B474" s="42">
        <v>5.9261667241379303</v>
      </c>
    </row>
    <row r="475" spans="1:2" x14ac:dyDescent="0.35">
      <c r="A475" s="43">
        <v>45767.75</v>
      </c>
      <c r="B475" s="42">
        <v>5.3325009999999997</v>
      </c>
    </row>
    <row r="476" spans="1:2" x14ac:dyDescent="0.35">
      <c r="A476" s="43">
        <v>45767.791666666701</v>
      </c>
      <c r="B476" s="42">
        <v>4.4327560344827601</v>
      </c>
    </row>
    <row r="477" spans="1:2" x14ac:dyDescent="0.35">
      <c r="A477" s="43">
        <v>45767.833333333299</v>
      </c>
      <c r="B477" s="42">
        <v>6.1381011666666696</v>
      </c>
    </row>
    <row r="478" spans="1:2" x14ac:dyDescent="0.35">
      <c r="A478" s="43">
        <v>45767.875</v>
      </c>
      <c r="B478" s="42">
        <v>8.2971191379310305</v>
      </c>
    </row>
    <row r="479" spans="1:2" x14ac:dyDescent="0.35">
      <c r="A479" s="43">
        <v>45767.916666666701</v>
      </c>
      <c r="B479" s="42">
        <v>7.0225756666666701</v>
      </c>
    </row>
    <row r="480" spans="1:2" x14ac:dyDescent="0.35">
      <c r="A480" s="43">
        <v>45767.958333333299</v>
      </c>
      <c r="B480" s="42">
        <v>6.8279343103448298</v>
      </c>
    </row>
    <row r="481" spans="1:2" x14ac:dyDescent="0.35">
      <c r="A481" s="43">
        <v>45768</v>
      </c>
      <c r="B481" s="42">
        <v>7.1752710000000004</v>
      </c>
    </row>
    <row r="482" spans="1:2" x14ac:dyDescent="0.35">
      <c r="A482" s="43">
        <v>45768.041666666701</v>
      </c>
      <c r="B482" s="42">
        <v>8.8333174137931092</v>
      </c>
    </row>
    <row r="483" spans="1:2" x14ac:dyDescent="0.35">
      <c r="A483" s="43">
        <v>45768.083333333299</v>
      </c>
      <c r="B483" s="42">
        <v>7.4230903333333398</v>
      </c>
    </row>
    <row r="484" spans="1:2" x14ac:dyDescent="0.35">
      <c r="A484" s="43">
        <v>45768.125</v>
      </c>
      <c r="B484" s="42">
        <v>6.7327501724137999</v>
      </c>
    </row>
    <row r="485" spans="1:2" x14ac:dyDescent="0.35">
      <c r="A485" s="43">
        <v>45768.166666666701</v>
      </c>
      <c r="B485" s="42">
        <v>7.3807066666666703</v>
      </c>
    </row>
    <row r="486" spans="1:2" x14ac:dyDescent="0.35">
      <c r="A486" s="43">
        <v>45768.208333333299</v>
      </c>
      <c r="B486" s="42">
        <v>8.3976822413793109</v>
      </c>
    </row>
    <row r="487" spans="1:2" x14ac:dyDescent="0.35">
      <c r="A487" s="43">
        <v>45768.25</v>
      </c>
      <c r="B487" s="42">
        <v>9.0646529999999998</v>
      </c>
    </row>
    <row r="488" spans="1:2" x14ac:dyDescent="0.35">
      <c r="A488" s="43">
        <v>45768.291666666701</v>
      </c>
      <c r="B488" s="42">
        <v>10.508504827586201</v>
      </c>
    </row>
    <row r="489" spans="1:2" x14ac:dyDescent="0.35">
      <c r="A489" s="43">
        <v>45768.333333333299</v>
      </c>
      <c r="B489" s="42">
        <v>9.3851171666666708</v>
      </c>
    </row>
    <row r="490" spans="1:2" x14ac:dyDescent="0.35">
      <c r="A490" s="43">
        <v>45768.375</v>
      </c>
      <c r="B490" s="42">
        <v>9.8448849999999997</v>
      </c>
    </row>
    <row r="491" spans="1:2" x14ac:dyDescent="0.35">
      <c r="A491" s="43">
        <v>45768.416666666701</v>
      </c>
      <c r="B491" s="42">
        <v>11.0438666666667</v>
      </c>
    </row>
    <row r="492" spans="1:2" x14ac:dyDescent="0.35">
      <c r="A492" s="43">
        <v>45768.458333333299</v>
      </c>
      <c r="B492" s="42">
        <v>13.4460603448276</v>
      </c>
    </row>
    <row r="493" spans="1:2" x14ac:dyDescent="0.35">
      <c r="A493" s="43">
        <v>45768.5</v>
      </c>
      <c r="B493" s="42">
        <v>17.5949833333333</v>
      </c>
    </row>
    <row r="494" spans="1:2" x14ac:dyDescent="0.35">
      <c r="A494" s="43">
        <v>45768.541666666701</v>
      </c>
      <c r="B494" s="42">
        <v>18.770598275862099</v>
      </c>
    </row>
    <row r="495" spans="1:2" x14ac:dyDescent="0.35">
      <c r="A495" s="43">
        <v>45768.583333333299</v>
      </c>
      <c r="B495" s="42">
        <v>19.370663333333301</v>
      </c>
    </row>
    <row r="496" spans="1:2" x14ac:dyDescent="0.35">
      <c r="A496" s="43">
        <v>45768.625</v>
      </c>
      <c r="B496" s="42">
        <v>5.7936863793103504</v>
      </c>
    </row>
    <row r="497" spans="1:2" x14ac:dyDescent="0.35">
      <c r="A497" s="43">
        <v>45768.666666666701</v>
      </c>
      <c r="B497" s="42">
        <v>4.5972393333333299</v>
      </c>
    </row>
    <row r="498" spans="1:2" x14ac:dyDescent="0.35">
      <c r="A498" s="43">
        <v>45768.708333333299</v>
      </c>
      <c r="B498" s="42">
        <v>5.55046793103448</v>
      </c>
    </row>
    <row r="499" spans="1:2" x14ac:dyDescent="0.35">
      <c r="A499" s="43">
        <v>45768.75</v>
      </c>
      <c r="B499" s="42">
        <v>2.2560699999999998</v>
      </c>
    </row>
    <row r="500" spans="1:2" x14ac:dyDescent="0.35">
      <c r="A500" s="43">
        <v>45768.791666666701</v>
      </c>
      <c r="B500" s="42">
        <v>2.12188379310345</v>
      </c>
    </row>
    <row r="501" spans="1:2" x14ac:dyDescent="0.35">
      <c r="A501" s="43">
        <v>45768.833333333299</v>
      </c>
      <c r="B501" s="42">
        <v>2.2043598333333301</v>
      </c>
    </row>
    <row r="502" spans="1:2" x14ac:dyDescent="0.35">
      <c r="A502" s="43">
        <v>45768.875</v>
      </c>
      <c r="B502" s="42">
        <v>3.2929891379310301</v>
      </c>
    </row>
    <row r="503" spans="1:2" x14ac:dyDescent="0.35">
      <c r="A503" s="43">
        <v>45768.916666666701</v>
      </c>
      <c r="B503" s="42">
        <v>2.57826283333333</v>
      </c>
    </row>
    <row r="504" spans="1:2" x14ac:dyDescent="0.35">
      <c r="A504" s="43">
        <v>45768.958333333299</v>
      </c>
      <c r="B504" s="42">
        <v>1.87353034482759</v>
      </c>
    </row>
    <row r="505" spans="1:2" x14ac:dyDescent="0.35">
      <c r="A505" s="43">
        <v>45769</v>
      </c>
      <c r="B505" s="42">
        <v>3.02836366666667</v>
      </c>
    </row>
    <row r="506" spans="1:2" x14ac:dyDescent="0.35">
      <c r="A506" s="43">
        <v>45769.041666666701</v>
      </c>
      <c r="B506" s="42">
        <v>3.6889555172413799</v>
      </c>
    </row>
    <row r="507" spans="1:2" x14ac:dyDescent="0.35">
      <c r="A507" s="43">
        <v>45769.083333333299</v>
      </c>
      <c r="B507" s="42">
        <v>3.9267129999999999</v>
      </c>
    </row>
    <row r="508" spans="1:2" x14ac:dyDescent="0.35">
      <c r="A508" s="43">
        <v>45769.125</v>
      </c>
      <c r="B508" s="42">
        <v>3.9022617241379298</v>
      </c>
    </row>
    <row r="509" spans="1:2" x14ac:dyDescent="0.35">
      <c r="A509" s="43">
        <v>45769.166666666701</v>
      </c>
      <c r="B509" s="42">
        <v>3.5784115000000001</v>
      </c>
    </row>
    <row r="510" spans="1:2" x14ac:dyDescent="0.35">
      <c r="A510" s="43">
        <v>45769.208333333299</v>
      </c>
      <c r="B510" s="42">
        <v>3.1229820689655199</v>
      </c>
    </row>
    <row r="511" spans="1:2" x14ac:dyDescent="0.35">
      <c r="A511" s="43">
        <v>45769.25</v>
      </c>
      <c r="B511" s="42">
        <v>2.89022016666667</v>
      </c>
    </row>
    <row r="512" spans="1:2" x14ac:dyDescent="0.35">
      <c r="A512" s="43">
        <v>45769.291666666701</v>
      </c>
      <c r="B512" s="42">
        <v>3.6984927586206902</v>
      </c>
    </row>
    <row r="513" spans="1:2" x14ac:dyDescent="0.35">
      <c r="A513" s="43">
        <v>45769.333333333299</v>
      </c>
      <c r="B513" s="42">
        <v>3.9221521666666699</v>
      </c>
    </row>
    <row r="514" spans="1:2" x14ac:dyDescent="0.35">
      <c r="A514" s="43">
        <v>45769.375</v>
      </c>
      <c r="B514" s="42">
        <v>5.0580205172413804</v>
      </c>
    </row>
    <row r="515" spans="1:2" x14ac:dyDescent="0.35">
      <c r="A515" s="43">
        <v>45769.416666666701</v>
      </c>
      <c r="B515" s="42">
        <v>5.3665411666666696</v>
      </c>
    </row>
    <row r="516" spans="1:2" x14ac:dyDescent="0.35">
      <c r="A516" s="43">
        <v>45769.458333333299</v>
      </c>
      <c r="B516" s="42">
        <v>5.7349156896551703</v>
      </c>
    </row>
    <row r="517" spans="1:2" x14ac:dyDescent="0.35">
      <c r="A517" s="43">
        <v>45769.5</v>
      </c>
      <c r="B517" s="42">
        <v>6.3144311666666697</v>
      </c>
    </row>
    <row r="518" spans="1:2" x14ac:dyDescent="0.35">
      <c r="A518" s="43">
        <v>45769.541666666701</v>
      </c>
      <c r="B518" s="42">
        <v>4.5681005172413798</v>
      </c>
    </row>
    <row r="519" spans="1:2" x14ac:dyDescent="0.35">
      <c r="A519" s="43">
        <v>45769.583333333299</v>
      </c>
      <c r="B519" s="42">
        <v>5.3231533333333303</v>
      </c>
    </row>
    <row r="520" spans="1:2" x14ac:dyDescent="0.35">
      <c r="A520" s="43">
        <v>45769.625</v>
      </c>
      <c r="B520" s="42">
        <v>4.0250255172413798</v>
      </c>
    </row>
    <row r="521" spans="1:2" x14ac:dyDescent="0.35">
      <c r="A521" s="43">
        <v>45769.666666666701</v>
      </c>
      <c r="B521" s="42">
        <v>3.7629238333333301</v>
      </c>
    </row>
    <row r="522" spans="1:2" x14ac:dyDescent="0.35">
      <c r="A522" s="43">
        <v>45769.708333333299</v>
      </c>
      <c r="B522" s="42">
        <v>3.3211606896551702</v>
      </c>
    </row>
    <row r="523" spans="1:2" x14ac:dyDescent="0.35">
      <c r="A523" s="43">
        <v>45769.75</v>
      </c>
      <c r="B523" s="42">
        <v>3.919089</v>
      </c>
    </row>
    <row r="524" spans="1:2" x14ac:dyDescent="0.35">
      <c r="A524" s="43">
        <v>45769.791666666701</v>
      </c>
      <c r="B524" s="42">
        <v>3.57723862068966</v>
      </c>
    </row>
    <row r="525" spans="1:2" x14ac:dyDescent="0.35">
      <c r="A525" s="43">
        <v>45769.833333333299</v>
      </c>
      <c r="B525" s="42">
        <v>3.966313</v>
      </c>
    </row>
    <row r="526" spans="1:2" x14ac:dyDescent="0.35">
      <c r="A526" s="43">
        <v>45769.875</v>
      </c>
      <c r="B526" s="42">
        <v>4.0582596551724102</v>
      </c>
    </row>
    <row r="527" spans="1:2" x14ac:dyDescent="0.35">
      <c r="A527" s="43">
        <v>45769.916666666701</v>
      </c>
      <c r="B527" s="42">
        <v>3.7666533333333301</v>
      </c>
    </row>
    <row r="528" spans="1:2" x14ac:dyDescent="0.35">
      <c r="A528" s="43">
        <v>45769.958333333299</v>
      </c>
      <c r="B528" s="42">
        <v>4.1695075862069002</v>
      </c>
    </row>
    <row r="529" spans="1:2" x14ac:dyDescent="0.35">
      <c r="A529" s="43">
        <v>45770</v>
      </c>
      <c r="B529" s="42">
        <v>3.90051033333333</v>
      </c>
    </row>
    <row r="530" spans="1:2" x14ac:dyDescent="0.35">
      <c r="A530" s="43">
        <v>45770.041666666701</v>
      </c>
      <c r="B530" s="42">
        <v>3.51387517241379</v>
      </c>
    </row>
    <row r="531" spans="1:2" x14ac:dyDescent="0.35">
      <c r="A531" s="43">
        <v>45770.083333333299</v>
      </c>
      <c r="B531" s="42">
        <v>4.0809955000000002</v>
      </c>
    </row>
    <row r="532" spans="1:2" x14ac:dyDescent="0.35">
      <c r="A532" s="43">
        <v>45770.125</v>
      </c>
      <c r="B532" s="42">
        <v>4.1552120689655201</v>
      </c>
    </row>
    <row r="533" spans="1:2" x14ac:dyDescent="0.35">
      <c r="A533" s="43">
        <v>45770.166666666701</v>
      </c>
      <c r="B533" s="42">
        <v>3.9242495000000002</v>
      </c>
    </row>
    <row r="534" spans="1:2" x14ac:dyDescent="0.35">
      <c r="A534" s="43">
        <v>45770.208333333299</v>
      </c>
      <c r="B534" s="42">
        <v>3.4284156896551701</v>
      </c>
    </row>
    <row r="535" spans="1:2" x14ac:dyDescent="0.35">
      <c r="A535" s="43">
        <v>45770.25</v>
      </c>
      <c r="B535" s="42">
        <v>3.4653088333333302</v>
      </c>
    </row>
    <row r="536" spans="1:2" x14ac:dyDescent="0.35">
      <c r="A536" s="43">
        <v>45770.291666666701</v>
      </c>
      <c r="B536" s="42">
        <v>3.8227065517241399</v>
      </c>
    </row>
    <row r="537" spans="1:2" x14ac:dyDescent="0.35">
      <c r="A537" s="43">
        <v>45770.333333333299</v>
      </c>
      <c r="B537" s="42">
        <v>3.5122061666666702</v>
      </c>
    </row>
    <row r="538" spans="1:2" x14ac:dyDescent="0.35">
      <c r="A538" s="43">
        <v>45770.375</v>
      </c>
      <c r="B538" s="42">
        <v>5.1579910344827598</v>
      </c>
    </row>
    <row r="539" spans="1:2" x14ac:dyDescent="0.35">
      <c r="A539" s="43">
        <v>45770.416666666701</v>
      </c>
      <c r="B539" s="42">
        <v>5.0316978333333404</v>
      </c>
    </row>
    <row r="540" spans="1:2" x14ac:dyDescent="0.35">
      <c r="A540" s="43">
        <v>45770.458333333299</v>
      </c>
      <c r="B540" s="42">
        <v>6.0341205172413801</v>
      </c>
    </row>
    <row r="541" spans="1:2" x14ac:dyDescent="0.35">
      <c r="A541" s="43">
        <v>45770.5</v>
      </c>
      <c r="B541" s="42">
        <v>5.8192403333333296</v>
      </c>
    </row>
    <row r="542" spans="1:2" x14ac:dyDescent="0.35">
      <c r="A542" s="43">
        <v>45770.541666666701</v>
      </c>
      <c r="B542" s="42">
        <v>5.2893579310344796</v>
      </c>
    </row>
    <row r="543" spans="1:2" x14ac:dyDescent="0.35">
      <c r="A543" s="43">
        <v>45770.583333333299</v>
      </c>
      <c r="B543" s="42">
        <v>6.4638119999999999</v>
      </c>
    </row>
    <row r="544" spans="1:2" x14ac:dyDescent="0.35">
      <c r="A544" s="43">
        <v>45770.625</v>
      </c>
      <c r="B544" s="42">
        <v>6.4800212068965504</v>
      </c>
    </row>
    <row r="545" spans="1:2" x14ac:dyDescent="0.35">
      <c r="A545" s="43">
        <v>45770.666666666701</v>
      </c>
      <c r="B545" s="42">
        <v>5.6307514999999997</v>
      </c>
    </row>
    <row r="546" spans="1:2" x14ac:dyDescent="0.35">
      <c r="A546" s="43">
        <v>45770.708333333299</v>
      </c>
      <c r="B546" s="42">
        <v>4.8899713793103396</v>
      </c>
    </row>
    <row r="547" spans="1:2" x14ac:dyDescent="0.35">
      <c r="A547" s="43">
        <v>45770.75</v>
      </c>
      <c r="B547" s="42">
        <v>4.0463011666666704</v>
      </c>
    </row>
    <row r="548" spans="1:2" x14ac:dyDescent="0.35">
      <c r="A548" s="43">
        <v>45770.791666666701</v>
      </c>
      <c r="B548" s="42">
        <v>5.2874029310344799</v>
      </c>
    </row>
    <row r="549" spans="1:2" x14ac:dyDescent="0.35">
      <c r="A549" s="43">
        <v>45770.833333333299</v>
      </c>
      <c r="B549" s="42">
        <v>8.3149979999999992</v>
      </c>
    </row>
    <row r="550" spans="1:2" x14ac:dyDescent="0.35">
      <c r="A550" s="43">
        <v>45770.875</v>
      </c>
      <c r="B550" s="42">
        <v>7.1427751724137902</v>
      </c>
    </row>
    <row r="551" spans="1:2" x14ac:dyDescent="0.35">
      <c r="A551" s="43">
        <v>45770.916666666701</v>
      </c>
      <c r="B551" s="42">
        <v>6.5275466666666704</v>
      </c>
    </row>
    <row r="552" spans="1:2" x14ac:dyDescent="0.35">
      <c r="A552" s="43">
        <v>45770.958333333299</v>
      </c>
      <c r="B552" s="42">
        <v>14.2195448275862</v>
      </c>
    </row>
    <row r="553" spans="1:2" x14ac:dyDescent="0.35">
      <c r="A553" s="43">
        <v>45771</v>
      </c>
      <c r="B553" s="42">
        <v>21.012418333333301</v>
      </c>
    </row>
    <row r="554" spans="1:2" x14ac:dyDescent="0.35">
      <c r="A554" s="43">
        <v>45771.041666666701</v>
      </c>
      <c r="B554" s="42">
        <v>19.475925862069001</v>
      </c>
    </row>
    <row r="555" spans="1:2" x14ac:dyDescent="0.35">
      <c r="A555" s="43">
        <v>45771.083333333299</v>
      </c>
      <c r="B555" s="42">
        <v>19.488683333333299</v>
      </c>
    </row>
    <row r="556" spans="1:2" x14ac:dyDescent="0.35">
      <c r="A556" s="43">
        <v>45771.125</v>
      </c>
      <c r="B556" s="42">
        <v>17.877403448275899</v>
      </c>
    </row>
    <row r="557" spans="1:2" x14ac:dyDescent="0.35">
      <c r="A557" s="43">
        <v>45771.166666666701</v>
      </c>
      <c r="B557" s="42">
        <v>16.418648333333302</v>
      </c>
    </row>
    <row r="558" spans="1:2" x14ac:dyDescent="0.35">
      <c r="A558" s="43">
        <v>45771.208333333299</v>
      </c>
      <c r="B558" s="42">
        <v>14.6326810344828</v>
      </c>
    </row>
    <row r="559" spans="1:2" x14ac:dyDescent="0.35">
      <c r="A559" s="43">
        <v>45771.25</v>
      </c>
      <c r="B559" s="42">
        <v>14.055020000000001</v>
      </c>
    </row>
    <row r="560" spans="1:2" x14ac:dyDescent="0.35">
      <c r="A560" s="43">
        <v>45771.291666666701</v>
      </c>
      <c r="B560" s="42">
        <v>15.5472551724138</v>
      </c>
    </row>
    <row r="561" spans="1:2" x14ac:dyDescent="0.35">
      <c r="A561" s="43">
        <v>45771.333333333299</v>
      </c>
      <c r="B561" s="42">
        <v>18.321349999999999</v>
      </c>
    </row>
    <row r="562" spans="1:2" x14ac:dyDescent="0.35">
      <c r="A562" s="43">
        <v>45771.375</v>
      </c>
      <c r="B562" s="42">
        <v>21.116501724137901</v>
      </c>
    </row>
    <row r="563" spans="1:2" x14ac:dyDescent="0.35">
      <c r="A563" s="43">
        <v>45771.416666666701</v>
      </c>
      <c r="B563" s="42">
        <v>18.834524999999999</v>
      </c>
    </row>
    <row r="564" spans="1:2" x14ac:dyDescent="0.35">
      <c r="A564" s="43">
        <v>45771.458333333299</v>
      </c>
      <c r="B564" s="42">
        <v>20.0003275862069</v>
      </c>
    </row>
    <row r="565" spans="1:2" x14ac:dyDescent="0.35">
      <c r="A565" s="43">
        <v>45771.5</v>
      </c>
      <c r="B565" s="42">
        <v>17.752199999999998</v>
      </c>
    </row>
    <row r="566" spans="1:2" x14ac:dyDescent="0.35">
      <c r="A566" s="43">
        <v>45771.541666666701</v>
      </c>
      <c r="B566" s="42">
        <v>17.032982758620701</v>
      </c>
    </row>
    <row r="567" spans="1:2" x14ac:dyDescent="0.35">
      <c r="A567" s="43">
        <v>45771.583333333299</v>
      </c>
      <c r="B567" s="42">
        <v>14.9175083333333</v>
      </c>
    </row>
    <row r="568" spans="1:2" x14ac:dyDescent="0.35">
      <c r="A568" s="43">
        <v>45771.625</v>
      </c>
      <c r="B568" s="42">
        <v>13.207775862068999</v>
      </c>
    </row>
    <row r="569" spans="1:2" x14ac:dyDescent="0.35">
      <c r="A569" s="43">
        <v>45771.666666666701</v>
      </c>
      <c r="B569" s="42">
        <v>11.1048558333333</v>
      </c>
    </row>
    <row r="570" spans="1:2" x14ac:dyDescent="0.35">
      <c r="A570" s="43">
        <v>45771.708333333299</v>
      </c>
      <c r="B570" s="42">
        <v>9.5097274137930992</v>
      </c>
    </row>
    <row r="571" spans="1:2" x14ac:dyDescent="0.35">
      <c r="A571" s="43">
        <v>45771.75</v>
      </c>
      <c r="B571" s="42">
        <v>9.1727709999999991</v>
      </c>
    </row>
    <row r="572" spans="1:2" x14ac:dyDescent="0.35">
      <c r="A572" s="43">
        <v>45771.791666666701</v>
      </c>
      <c r="B572" s="42">
        <v>8.9888813793103406</v>
      </c>
    </row>
    <row r="573" spans="1:2" x14ac:dyDescent="0.35">
      <c r="A573" s="43">
        <v>45771.833333333299</v>
      </c>
      <c r="B573" s="42">
        <v>8.5107634999999995</v>
      </c>
    </row>
    <row r="574" spans="1:2" x14ac:dyDescent="0.35">
      <c r="A574" s="43">
        <v>45771.875</v>
      </c>
      <c r="B574" s="42">
        <v>9.0506063793103397</v>
      </c>
    </row>
    <row r="575" spans="1:2" x14ac:dyDescent="0.35">
      <c r="A575" s="43">
        <v>45771.916666666701</v>
      </c>
      <c r="B575" s="42">
        <v>8.9596986666666698</v>
      </c>
    </row>
    <row r="576" spans="1:2" x14ac:dyDescent="0.35">
      <c r="A576" s="43">
        <v>45771.958333333299</v>
      </c>
      <c r="B576" s="42">
        <v>10.6029717241379</v>
      </c>
    </row>
    <row r="577" spans="1:2" x14ac:dyDescent="0.35">
      <c r="A577" s="43">
        <v>45772</v>
      </c>
      <c r="B577" s="42">
        <v>12.334056666666701</v>
      </c>
    </row>
    <row r="578" spans="1:2" x14ac:dyDescent="0.35">
      <c r="A578" s="43">
        <v>45772.041666666701</v>
      </c>
      <c r="B578" s="42">
        <v>11.6043827586207</v>
      </c>
    </row>
    <row r="579" spans="1:2" x14ac:dyDescent="0.35">
      <c r="A579" s="43">
        <v>45772.083333333299</v>
      </c>
      <c r="B579" s="42">
        <v>10.498946333333301</v>
      </c>
    </row>
    <row r="580" spans="1:2" x14ac:dyDescent="0.35">
      <c r="A580" s="43">
        <v>45772.125</v>
      </c>
      <c r="B580" s="42">
        <v>10.1531136206897</v>
      </c>
    </row>
    <row r="581" spans="1:2" x14ac:dyDescent="0.35">
      <c r="A581" s="43">
        <v>45772.166666666701</v>
      </c>
      <c r="B581" s="42">
        <v>10.4911645</v>
      </c>
    </row>
    <row r="582" spans="1:2" x14ac:dyDescent="0.35">
      <c r="A582" s="43">
        <v>45772.208333333299</v>
      </c>
      <c r="B582" s="42">
        <v>10.7680332758621</v>
      </c>
    </row>
    <row r="583" spans="1:2" x14ac:dyDescent="0.35">
      <c r="A583" s="43">
        <v>45772.25</v>
      </c>
      <c r="B583" s="42">
        <v>10.4255406666667</v>
      </c>
    </row>
    <row r="584" spans="1:2" x14ac:dyDescent="0.35">
      <c r="A584" s="43">
        <v>45772.291666666701</v>
      </c>
      <c r="B584" s="42">
        <v>11.953174137931001</v>
      </c>
    </row>
    <row r="585" spans="1:2" x14ac:dyDescent="0.35">
      <c r="A585" s="43">
        <v>45772.333333333299</v>
      </c>
      <c r="B585" s="42">
        <v>14.248355</v>
      </c>
    </row>
    <row r="586" spans="1:2" x14ac:dyDescent="0.35">
      <c r="A586" s="43">
        <v>45772.375</v>
      </c>
      <c r="B586" s="42">
        <v>11.8791132758621</v>
      </c>
    </row>
    <row r="587" spans="1:2" x14ac:dyDescent="0.35">
      <c r="A587" s="43">
        <v>45772.416666666701</v>
      </c>
      <c r="B587" s="42">
        <v>7.4044266666666703</v>
      </c>
    </row>
    <row r="588" spans="1:2" x14ac:dyDescent="0.35">
      <c r="A588" s="43">
        <v>45772.458333333299</v>
      </c>
      <c r="B588" s="42">
        <v>6.4460499999999996</v>
      </c>
    </row>
    <row r="589" spans="1:2" x14ac:dyDescent="0.35">
      <c r="A589" s="43">
        <v>45772.5</v>
      </c>
      <c r="B589" s="42">
        <v>7.0360758333333298</v>
      </c>
    </row>
    <row r="590" spans="1:2" x14ac:dyDescent="0.35">
      <c r="A590" s="43">
        <v>45772.541666666701</v>
      </c>
      <c r="B590" s="42">
        <v>8.1084913793103404</v>
      </c>
    </row>
    <row r="591" spans="1:2" x14ac:dyDescent="0.35">
      <c r="A591" s="43">
        <v>45772.583333333299</v>
      </c>
      <c r="B591" s="42">
        <v>8.3949593333333308</v>
      </c>
    </row>
    <row r="592" spans="1:2" x14ac:dyDescent="0.35">
      <c r="A592" s="43">
        <v>45772.625</v>
      </c>
      <c r="B592" s="42">
        <v>9.0744248275862098</v>
      </c>
    </row>
    <row r="593" spans="1:2" x14ac:dyDescent="0.35">
      <c r="A593" s="43">
        <v>45772.666666666701</v>
      </c>
      <c r="B593" s="42">
        <v>9.3812440000000095</v>
      </c>
    </row>
    <row r="594" spans="1:2" x14ac:dyDescent="0.35">
      <c r="A594" s="43">
        <v>45772.708333333299</v>
      </c>
      <c r="B594" s="42">
        <v>11.0642462068966</v>
      </c>
    </row>
    <row r="595" spans="1:2" x14ac:dyDescent="0.35">
      <c r="A595" s="43">
        <v>45772.75</v>
      </c>
      <c r="B595" s="42">
        <v>11.6239333333333</v>
      </c>
    </row>
    <row r="596" spans="1:2" x14ac:dyDescent="0.35">
      <c r="A596" s="43">
        <v>45772.791666666701</v>
      </c>
      <c r="B596" s="42">
        <v>13.901115517241401</v>
      </c>
    </row>
    <row r="597" spans="1:2" x14ac:dyDescent="0.35">
      <c r="A597" s="43">
        <v>45772.833333333299</v>
      </c>
      <c r="B597" s="42">
        <v>13.372586666666701</v>
      </c>
    </row>
    <row r="598" spans="1:2" x14ac:dyDescent="0.35">
      <c r="A598" s="43">
        <v>45772.875</v>
      </c>
      <c r="B598" s="42">
        <v>14.111948275862099</v>
      </c>
    </row>
    <row r="599" spans="1:2" x14ac:dyDescent="0.35">
      <c r="A599" s="43">
        <v>45772.916666666701</v>
      </c>
      <c r="B599" s="42">
        <v>16.016449999999999</v>
      </c>
    </row>
    <row r="600" spans="1:2" x14ac:dyDescent="0.35">
      <c r="A600" s="43">
        <v>45772.958333333299</v>
      </c>
      <c r="B600" s="42">
        <v>17.175243103448299</v>
      </c>
    </row>
    <row r="601" spans="1:2" x14ac:dyDescent="0.35">
      <c r="A601" s="43">
        <v>45773</v>
      </c>
      <c r="B601" s="42">
        <v>19.663391666666701</v>
      </c>
    </row>
    <row r="602" spans="1:2" x14ac:dyDescent="0.35">
      <c r="A602" s="43">
        <v>45773.041666666701</v>
      </c>
      <c r="B602" s="42">
        <v>22.633724137931001</v>
      </c>
    </row>
    <row r="603" spans="1:2" x14ac:dyDescent="0.35">
      <c r="A603" s="43">
        <v>45773.083333333299</v>
      </c>
      <c r="B603" s="42">
        <v>24.335148333333301</v>
      </c>
    </row>
    <row r="604" spans="1:2" x14ac:dyDescent="0.35">
      <c r="A604" s="43">
        <v>45773.125</v>
      </c>
      <c r="B604" s="42">
        <v>25.165418965517201</v>
      </c>
    </row>
    <row r="605" spans="1:2" x14ac:dyDescent="0.35">
      <c r="A605" s="43">
        <v>45773.166666666701</v>
      </c>
      <c r="B605" s="42">
        <v>25.087633333333301</v>
      </c>
    </row>
    <row r="606" spans="1:2" x14ac:dyDescent="0.35">
      <c r="A606" s="43">
        <v>45773.208333333299</v>
      </c>
      <c r="B606" s="42">
        <v>24.239774137931001</v>
      </c>
    </row>
    <row r="607" spans="1:2" x14ac:dyDescent="0.35">
      <c r="A607" s="43">
        <v>45773.25</v>
      </c>
      <c r="B607" s="42">
        <v>23.7672633333333</v>
      </c>
    </row>
    <row r="608" spans="1:2" x14ac:dyDescent="0.35">
      <c r="A608" s="43">
        <v>45773.291666666701</v>
      </c>
      <c r="B608" s="42">
        <v>23.069725862068999</v>
      </c>
    </row>
    <row r="609" spans="1:2" x14ac:dyDescent="0.35">
      <c r="A609" s="43">
        <v>45773.333333333299</v>
      </c>
      <c r="B609" s="42">
        <v>20.997016666666699</v>
      </c>
    </row>
    <row r="610" spans="1:2" x14ac:dyDescent="0.35">
      <c r="A610" s="43">
        <v>45773.375</v>
      </c>
      <c r="B610" s="42">
        <v>17.729325862069</v>
      </c>
    </row>
    <row r="611" spans="1:2" x14ac:dyDescent="0.35">
      <c r="A611" s="43">
        <v>45773.416666666701</v>
      </c>
      <c r="B611" s="42">
        <v>15.8790216666667</v>
      </c>
    </row>
    <row r="612" spans="1:2" x14ac:dyDescent="0.35">
      <c r="A612" s="43">
        <v>45773.458333333299</v>
      </c>
      <c r="B612" s="42">
        <v>14.369722413793101</v>
      </c>
    </row>
    <row r="613" spans="1:2" x14ac:dyDescent="0.35">
      <c r="A613" s="43">
        <v>45773.5</v>
      </c>
      <c r="B613" s="42">
        <v>13.170925</v>
      </c>
    </row>
    <row r="614" spans="1:2" x14ac:dyDescent="0.35">
      <c r="A614" s="43">
        <v>45773.541666666701</v>
      </c>
      <c r="B614" s="42">
        <v>16.928879310344801</v>
      </c>
    </row>
    <row r="615" spans="1:2" x14ac:dyDescent="0.35">
      <c r="A615" s="43">
        <v>45773.583333333299</v>
      </c>
      <c r="B615" s="42">
        <v>18.15174</v>
      </c>
    </row>
    <row r="616" spans="1:2" x14ac:dyDescent="0.35">
      <c r="A616" s="43">
        <v>45773.625</v>
      </c>
      <c r="B616" s="42">
        <v>23.781603448275899</v>
      </c>
    </row>
    <row r="617" spans="1:2" x14ac:dyDescent="0.35">
      <c r="A617" s="43">
        <v>45773.666666666701</v>
      </c>
      <c r="B617" s="42">
        <v>30.883773333333298</v>
      </c>
    </row>
    <row r="618" spans="1:2" x14ac:dyDescent="0.35">
      <c r="A618" s="43">
        <v>45773.708333333299</v>
      </c>
      <c r="B618" s="42">
        <v>34.816684482758603</v>
      </c>
    </row>
    <row r="619" spans="1:2" x14ac:dyDescent="0.35">
      <c r="A619" s="43">
        <v>45773.75</v>
      </c>
      <c r="B619" s="42">
        <v>33.526818333333303</v>
      </c>
    </row>
    <row r="620" spans="1:2" x14ac:dyDescent="0.35">
      <c r="A620" s="43">
        <v>45773.791666666701</v>
      </c>
      <c r="B620" s="42">
        <v>33.564500000000002</v>
      </c>
    </row>
    <row r="621" spans="1:2" x14ac:dyDescent="0.35">
      <c r="A621" s="43">
        <v>45773.833333333299</v>
      </c>
      <c r="B621" s="42">
        <v>32.722148333333301</v>
      </c>
    </row>
    <row r="622" spans="1:2" x14ac:dyDescent="0.35">
      <c r="A622" s="43">
        <v>45773.875</v>
      </c>
      <c r="B622" s="42">
        <v>29.954424137930999</v>
      </c>
    </row>
    <row r="623" spans="1:2" x14ac:dyDescent="0.35">
      <c r="A623" s="43">
        <v>45773.916666666701</v>
      </c>
      <c r="B623" s="42">
        <v>30.138179999999998</v>
      </c>
    </row>
    <row r="624" spans="1:2" x14ac:dyDescent="0.35">
      <c r="A624" s="43">
        <v>45773.958333333299</v>
      </c>
      <c r="B624" s="42">
        <v>35.560049999999997</v>
      </c>
    </row>
    <row r="625" spans="1:2" x14ac:dyDescent="0.35">
      <c r="A625" s="43">
        <v>45774</v>
      </c>
      <c r="B625" s="42">
        <v>33.9872266666667</v>
      </c>
    </row>
    <row r="626" spans="1:2" x14ac:dyDescent="0.35">
      <c r="A626" s="43">
        <v>45774.041666666701</v>
      </c>
      <c r="B626" s="42">
        <v>35.3811706896552</v>
      </c>
    </row>
    <row r="627" spans="1:2" x14ac:dyDescent="0.35">
      <c r="A627" s="43">
        <v>45774.083333333299</v>
      </c>
      <c r="B627" s="42">
        <v>38.6137593220339</v>
      </c>
    </row>
    <row r="628" spans="1:2" x14ac:dyDescent="0.35">
      <c r="A628" s="43">
        <v>45774.125</v>
      </c>
      <c r="B628" s="42">
        <v>38.985696666666698</v>
      </c>
    </row>
    <row r="629" spans="1:2" x14ac:dyDescent="0.35">
      <c r="A629" s="43">
        <v>45774.166666666701</v>
      </c>
      <c r="B629" s="42">
        <v>37.440256896551702</v>
      </c>
    </row>
    <row r="630" spans="1:2" x14ac:dyDescent="0.35">
      <c r="A630" s="43">
        <v>45774.208333333299</v>
      </c>
      <c r="B630" s="42">
        <v>36.453155000000002</v>
      </c>
    </row>
    <row r="631" spans="1:2" x14ac:dyDescent="0.35">
      <c r="A631" s="43">
        <v>45774.25</v>
      </c>
      <c r="B631" s="42">
        <v>35.730684482758598</v>
      </c>
    </row>
    <row r="632" spans="1:2" x14ac:dyDescent="0.35">
      <c r="A632" s="43">
        <v>45774.291666666701</v>
      </c>
      <c r="B632" s="42">
        <v>34.857503333333298</v>
      </c>
    </row>
    <row r="633" spans="1:2" x14ac:dyDescent="0.35">
      <c r="A633" s="43">
        <v>45774.333333333299</v>
      </c>
      <c r="B633" s="42">
        <v>34.752843103448299</v>
      </c>
    </row>
    <row r="634" spans="1:2" x14ac:dyDescent="0.35">
      <c r="A634" s="43">
        <v>45774.375</v>
      </c>
      <c r="B634" s="42">
        <v>17.496902666666699</v>
      </c>
    </row>
    <row r="635" spans="1:2" x14ac:dyDescent="0.35">
      <c r="A635" s="43">
        <v>45774.416666666701</v>
      </c>
      <c r="B635" s="42">
        <v>5.9287994827586203</v>
      </c>
    </row>
    <row r="636" spans="1:2" x14ac:dyDescent="0.35">
      <c r="A636" s="43">
        <v>45774.458333333299</v>
      </c>
      <c r="B636" s="42">
        <v>1.6562448333333299</v>
      </c>
    </row>
    <row r="637" spans="1:2" x14ac:dyDescent="0.35">
      <c r="A637" s="43">
        <v>45774.5</v>
      </c>
      <c r="B637" s="42">
        <v>1.46997965517241</v>
      </c>
    </row>
    <row r="638" spans="1:2" x14ac:dyDescent="0.35">
      <c r="A638" s="43">
        <v>45774.541666666701</v>
      </c>
      <c r="B638" s="42">
        <v>1.8221386666666699</v>
      </c>
    </row>
    <row r="639" spans="1:2" x14ac:dyDescent="0.35">
      <c r="A639" s="43">
        <v>45774.583333333299</v>
      </c>
      <c r="B639" s="42">
        <v>1.8694565517241399</v>
      </c>
    </row>
    <row r="640" spans="1:2" x14ac:dyDescent="0.35">
      <c r="A640" s="43">
        <v>45774.625</v>
      </c>
      <c r="B640" s="42">
        <v>1.53614916666667</v>
      </c>
    </row>
    <row r="641" spans="1:2" x14ac:dyDescent="0.35">
      <c r="A641" s="43">
        <v>45774.666666666701</v>
      </c>
      <c r="B641" s="42">
        <v>1.69333086206897</v>
      </c>
    </row>
    <row r="642" spans="1:2" x14ac:dyDescent="0.35">
      <c r="A642" s="43">
        <v>45774.708333333299</v>
      </c>
      <c r="B642" s="42">
        <v>1.78107233333333</v>
      </c>
    </row>
    <row r="643" spans="1:2" x14ac:dyDescent="0.35">
      <c r="A643" s="43">
        <v>45774.75</v>
      </c>
      <c r="B643" s="42">
        <v>1.7444372413793101</v>
      </c>
    </row>
    <row r="644" spans="1:2" x14ac:dyDescent="0.35">
      <c r="A644" s="43">
        <v>45774.791666666701</v>
      </c>
      <c r="B644" s="42">
        <v>2.45599533333333</v>
      </c>
    </row>
    <row r="645" spans="1:2" x14ac:dyDescent="0.35">
      <c r="A645" s="43">
        <v>45774.833333333299</v>
      </c>
      <c r="B645" s="42">
        <v>2.5995465517241398</v>
      </c>
    </row>
    <row r="646" spans="1:2" x14ac:dyDescent="0.35">
      <c r="A646" s="43">
        <v>45774.875</v>
      </c>
      <c r="B646" s="42">
        <v>3.2713686666666701</v>
      </c>
    </row>
    <row r="647" spans="1:2" x14ac:dyDescent="0.35">
      <c r="A647" s="43">
        <v>45774.916666666701</v>
      </c>
      <c r="B647" s="42">
        <v>3.4950350000000001</v>
      </c>
    </row>
    <row r="648" spans="1:2" x14ac:dyDescent="0.35">
      <c r="A648" s="43">
        <v>45774.958333333299</v>
      </c>
      <c r="B648" s="42">
        <v>3.6680514999999998</v>
      </c>
    </row>
    <row r="649" spans="1:2" x14ac:dyDescent="0.35">
      <c r="A649" s="43">
        <v>45775</v>
      </c>
      <c r="B649" s="42">
        <v>3.53208448275862</v>
      </c>
    </row>
    <row r="650" spans="1:2" x14ac:dyDescent="0.35">
      <c r="A650" s="43">
        <v>45775.041666666701</v>
      </c>
      <c r="B650" s="42">
        <v>3.3748515000000001</v>
      </c>
    </row>
    <row r="651" spans="1:2" x14ac:dyDescent="0.35">
      <c r="A651" s="43">
        <v>45775.083333333299</v>
      </c>
      <c r="B651" s="42">
        <v>3.3791137931034498</v>
      </c>
    </row>
    <row r="652" spans="1:2" x14ac:dyDescent="0.35">
      <c r="A652" s="43">
        <v>45775.125</v>
      </c>
      <c r="B652" s="42">
        <v>4.0558461666666696</v>
      </c>
    </row>
    <row r="653" spans="1:2" x14ac:dyDescent="0.35">
      <c r="A653" s="43">
        <v>45775.166666666701</v>
      </c>
      <c r="B653" s="42">
        <v>4.0664803448275899</v>
      </c>
    </row>
    <row r="654" spans="1:2" x14ac:dyDescent="0.35">
      <c r="A654" s="43">
        <v>45775.208333333299</v>
      </c>
      <c r="B654" s="42">
        <v>4.3509036666666701</v>
      </c>
    </row>
    <row r="655" spans="1:2" x14ac:dyDescent="0.35">
      <c r="A655" s="43">
        <v>45775.25</v>
      </c>
      <c r="B655" s="42">
        <v>4.8106260344827598</v>
      </c>
    </row>
    <row r="656" spans="1:2" x14ac:dyDescent="0.35">
      <c r="A656" s="43">
        <v>45775.291666666701</v>
      </c>
      <c r="B656" s="42">
        <v>4.7704966666666699</v>
      </c>
    </row>
    <row r="657" spans="1:2" x14ac:dyDescent="0.35">
      <c r="A657" s="43">
        <v>45775.333333333299</v>
      </c>
      <c r="B657" s="42">
        <v>6.0219589655172401</v>
      </c>
    </row>
    <row r="658" spans="1:2" x14ac:dyDescent="0.35">
      <c r="A658" s="43">
        <v>45775.375</v>
      </c>
      <c r="B658" s="42">
        <v>4.3466725000000004</v>
      </c>
    </row>
    <row r="659" spans="1:2" x14ac:dyDescent="0.35">
      <c r="A659" s="43">
        <v>45775.416666666701</v>
      </c>
      <c r="B659" s="42">
        <v>4.7218772413793104</v>
      </c>
    </row>
    <row r="660" spans="1:2" x14ac:dyDescent="0.35">
      <c r="A660" s="43">
        <v>45775.458333333299</v>
      </c>
      <c r="B660" s="42">
        <v>5.9310124999999996</v>
      </c>
    </row>
    <row r="661" spans="1:2" x14ac:dyDescent="0.35">
      <c r="A661" s="43">
        <v>45775.5</v>
      </c>
      <c r="B661" s="42">
        <v>6.4699587931034497</v>
      </c>
    </row>
    <row r="662" spans="1:2" x14ac:dyDescent="0.35">
      <c r="A662" s="43">
        <v>45775.541666666701</v>
      </c>
      <c r="B662" s="42">
        <v>6.5685223333333296</v>
      </c>
    </row>
    <row r="663" spans="1:2" x14ac:dyDescent="0.35">
      <c r="A663" s="43">
        <v>45775.583333333299</v>
      </c>
      <c r="B663" s="42">
        <v>7.0153789655172396</v>
      </c>
    </row>
    <row r="664" spans="1:2" x14ac:dyDescent="0.35">
      <c r="A664" s="43">
        <v>45775.625</v>
      </c>
      <c r="B664" s="42">
        <v>6.0196071666666704</v>
      </c>
    </row>
    <row r="665" spans="1:2" x14ac:dyDescent="0.35">
      <c r="A665" s="43">
        <v>45775.666666666701</v>
      </c>
      <c r="B665" s="42">
        <v>5.3665922413793101</v>
      </c>
    </row>
    <row r="666" spans="1:2" x14ac:dyDescent="0.35">
      <c r="A666" s="43">
        <v>45775.708333333299</v>
      </c>
      <c r="B666" s="42">
        <v>5.9354725000000004</v>
      </c>
    </row>
    <row r="667" spans="1:2" x14ac:dyDescent="0.35">
      <c r="A667" s="43">
        <v>45775.75</v>
      </c>
      <c r="B667" s="42">
        <v>6.1377348275862103</v>
      </c>
    </row>
    <row r="668" spans="1:2" x14ac:dyDescent="0.35">
      <c r="A668" s="43">
        <v>45775.791666666701</v>
      </c>
      <c r="B668" s="42">
        <v>5.3985368333333303</v>
      </c>
    </row>
    <row r="669" spans="1:2" x14ac:dyDescent="0.35">
      <c r="A669" s="43">
        <v>45775.833333333299</v>
      </c>
      <c r="B669" s="42">
        <v>4.9707189655172401</v>
      </c>
    </row>
    <row r="670" spans="1:2" x14ac:dyDescent="0.35">
      <c r="A670" s="43">
        <v>45775.875</v>
      </c>
      <c r="B670" s="42">
        <v>5.6772485000000001</v>
      </c>
    </row>
    <row r="671" spans="1:2" x14ac:dyDescent="0.35">
      <c r="A671" s="43">
        <v>45775.916666666701</v>
      </c>
      <c r="B671" s="42">
        <v>5.0286346551724099</v>
      </c>
    </row>
    <row r="672" spans="1:2" x14ac:dyDescent="0.35">
      <c r="A672" s="43">
        <v>45775.958333333299</v>
      </c>
      <c r="B672" s="42">
        <v>6.0614801666666702</v>
      </c>
    </row>
    <row r="673" spans="1:2" x14ac:dyDescent="0.35">
      <c r="A673" s="43">
        <v>45776</v>
      </c>
      <c r="B673" s="42">
        <v>5.3939863793103502</v>
      </c>
    </row>
    <row r="674" spans="1:2" x14ac:dyDescent="0.35">
      <c r="A674" s="43">
        <v>45776.041666666701</v>
      </c>
      <c r="B674" s="42">
        <v>5.5856571666666701</v>
      </c>
    </row>
    <row r="675" spans="1:2" x14ac:dyDescent="0.35">
      <c r="A675" s="43">
        <v>45776.083333333299</v>
      </c>
      <c r="B675" s="42">
        <v>5.5216094827586204</v>
      </c>
    </row>
    <row r="676" spans="1:2" x14ac:dyDescent="0.35">
      <c r="A676" s="43">
        <v>45776.125</v>
      </c>
      <c r="B676" s="42">
        <v>6.5089913333333298</v>
      </c>
    </row>
    <row r="677" spans="1:2" x14ac:dyDescent="0.35">
      <c r="A677" s="43">
        <v>45776.166666666701</v>
      </c>
      <c r="B677" s="42">
        <v>7.9209329310344803</v>
      </c>
    </row>
    <row r="678" spans="1:2" x14ac:dyDescent="0.35">
      <c r="A678" s="43">
        <v>45776.208333333299</v>
      </c>
      <c r="B678" s="42">
        <v>9.52256866666667</v>
      </c>
    </row>
    <row r="679" spans="1:2" x14ac:dyDescent="0.35">
      <c r="A679" s="43">
        <v>45776.25</v>
      </c>
      <c r="B679" s="42">
        <v>11.0286256896552</v>
      </c>
    </row>
    <row r="680" spans="1:2" x14ac:dyDescent="0.35">
      <c r="A680" s="43">
        <v>45776.291666666701</v>
      </c>
      <c r="B680" s="42">
        <v>13.5678316666667</v>
      </c>
    </row>
    <row r="681" spans="1:2" x14ac:dyDescent="0.35">
      <c r="A681" s="43">
        <v>45776.333333333299</v>
      </c>
      <c r="B681" s="42">
        <v>17.710882758620698</v>
      </c>
    </row>
    <row r="682" spans="1:2" x14ac:dyDescent="0.35">
      <c r="A682" s="43">
        <v>45776.375</v>
      </c>
      <c r="B682" s="42">
        <v>24.842929999999999</v>
      </c>
    </row>
    <row r="683" spans="1:2" x14ac:dyDescent="0.35">
      <c r="A683" s="43">
        <v>45776.416666666701</v>
      </c>
      <c r="B683" s="42">
        <v>27.744132758620701</v>
      </c>
    </row>
    <row r="684" spans="1:2" x14ac:dyDescent="0.35">
      <c r="A684" s="43">
        <v>45776.458333333299</v>
      </c>
      <c r="B684" s="42">
        <v>21.93712</v>
      </c>
    </row>
    <row r="685" spans="1:2" x14ac:dyDescent="0.35">
      <c r="A685" s="43">
        <v>45776.5</v>
      </c>
      <c r="B685" s="42">
        <v>16.987410344827602</v>
      </c>
    </row>
    <row r="686" spans="1:2" x14ac:dyDescent="0.35">
      <c r="A686" s="43">
        <v>45776.541666666701</v>
      </c>
      <c r="B686" s="42">
        <v>13.5429833333333</v>
      </c>
    </row>
    <row r="687" spans="1:2" x14ac:dyDescent="0.35">
      <c r="A687" s="43">
        <v>45776.583333333299</v>
      </c>
      <c r="B687" s="42">
        <v>14.945475862068999</v>
      </c>
    </row>
    <row r="688" spans="1:2" x14ac:dyDescent="0.35">
      <c r="A688" s="43">
        <v>45776.625</v>
      </c>
      <c r="B688" s="42">
        <v>13.370843333333299</v>
      </c>
    </row>
    <row r="689" spans="1:2" x14ac:dyDescent="0.35">
      <c r="A689" s="43">
        <v>45776.666666666701</v>
      </c>
      <c r="B689" s="42">
        <v>12.908187931034499</v>
      </c>
    </row>
    <row r="690" spans="1:2" x14ac:dyDescent="0.35">
      <c r="A690" s="43">
        <v>45776.708333333299</v>
      </c>
      <c r="B690" s="42">
        <v>15.179213333333299</v>
      </c>
    </row>
    <row r="691" spans="1:2" x14ac:dyDescent="0.35">
      <c r="A691" s="43">
        <v>45776.75</v>
      </c>
      <c r="B691" s="42">
        <v>13.124113793103501</v>
      </c>
    </row>
    <row r="692" spans="1:2" x14ac:dyDescent="0.35">
      <c r="A692" s="43">
        <v>45776.791666666701</v>
      </c>
      <c r="B692" s="42">
        <v>12.8719</v>
      </c>
    </row>
    <row r="693" spans="1:2" x14ac:dyDescent="0.35">
      <c r="A693" s="43">
        <v>45776.833333333299</v>
      </c>
      <c r="B693" s="42">
        <v>12.239196551724101</v>
      </c>
    </row>
    <row r="694" spans="1:2" x14ac:dyDescent="0.35">
      <c r="A694" s="43">
        <v>45776.875</v>
      </c>
      <c r="B694" s="42">
        <v>16.36928</v>
      </c>
    </row>
    <row r="695" spans="1:2" x14ac:dyDescent="0.35">
      <c r="A695" s="43">
        <v>45776.916666666701</v>
      </c>
      <c r="B695" s="42">
        <v>15.8816034482759</v>
      </c>
    </row>
    <row r="696" spans="1:2" x14ac:dyDescent="0.35">
      <c r="A696" s="43">
        <v>45776.958333333299</v>
      </c>
      <c r="B696" s="42">
        <v>12.6910516666667</v>
      </c>
    </row>
    <row r="697" spans="1:2" x14ac:dyDescent="0.35">
      <c r="A697" s="43">
        <v>45777</v>
      </c>
      <c r="B697" s="42">
        <v>14.0374913793103</v>
      </c>
    </row>
    <row r="698" spans="1:2" x14ac:dyDescent="0.35">
      <c r="A698" s="43">
        <v>45777.041666666701</v>
      </c>
      <c r="B698" s="42">
        <v>16.268405000000001</v>
      </c>
    </row>
    <row r="699" spans="1:2" x14ac:dyDescent="0.35">
      <c r="A699" s="43">
        <v>45777.083333333299</v>
      </c>
      <c r="B699" s="42">
        <v>19.797867241379301</v>
      </c>
    </row>
    <row r="700" spans="1:2" x14ac:dyDescent="0.35">
      <c r="A700" s="43">
        <v>45777.125</v>
      </c>
      <c r="B700" s="42">
        <v>22.589771666666699</v>
      </c>
    </row>
    <row r="701" spans="1:2" x14ac:dyDescent="0.35">
      <c r="A701" s="43">
        <v>45777.166666666701</v>
      </c>
      <c r="B701" s="42">
        <v>20.453431034482801</v>
      </c>
    </row>
    <row r="702" spans="1:2" x14ac:dyDescent="0.35">
      <c r="A702" s="43">
        <v>45777.208333333299</v>
      </c>
      <c r="B702" s="42">
        <v>20.221895</v>
      </c>
    </row>
    <row r="703" spans="1:2" x14ac:dyDescent="0.35">
      <c r="A703" s="43">
        <v>45777.25</v>
      </c>
      <c r="B703" s="42">
        <v>19.0063465517241</v>
      </c>
    </row>
    <row r="704" spans="1:2" x14ac:dyDescent="0.35">
      <c r="A704" s="43">
        <v>45777.291666666701</v>
      </c>
      <c r="B704" s="42">
        <v>21.074056666666699</v>
      </c>
    </row>
    <row r="705" spans="1:2" x14ac:dyDescent="0.35">
      <c r="A705" s="43">
        <v>45777.333333333299</v>
      </c>
      <c r="B705" s="42">
        <v>25.429363793103501</v>
      </c>
    </row>
    <row r="706" spans="1:2" x14ac:dyDescent="0.35">
      <c r="A706" s="43">
        <v>45777.375</v>
      </c>
      <c r="B706" s="42">
        <v>27.572941666666701</v>
      </c>
    </row>
    <row r="707" spans="1:2" x14ac:dyDescent="0.35">
      <c r="A707" s="43">
        <v>45777.416666666701</v>
      </c>
      <c r="B707" s="42">
        <v>29.516072413793101</v>
      </c>
    </row>
    <row r="708" spans="1:2" x14ac:dyDescent="0.35">
      <c r="A708" s="43">
        <v>45777.458333333299</v>
      </c>
      <c r="B708" s="42">
        <v>13.5688605</v>
      </c>
    </row>
    <row r="709" spans="1:2" x14ac:dyDescent="0.35">
      <c r="A709" s="43">
        <v>45777.5</v>
      </c>
      <c r="B709" s="42">
        <v>9.9025632758620699</v>
      </c>
    </row>
    <row r="710" spans="1:2" x14ac:dyDescent="0.35">
      <c r="A710" s="43">
        <v>45777.541666666701</v>
      </c>
      <c r="B710" s="42">
        <v>12.84984</v>
      </c>
    </row>
    <row r="711" spans="1:2" x14ac:dyDescent="0.35">
      <c r="A711" s="43">
        <v>45777.583333333299</v>
      </c>
      <c r="B711" s="42">
        <v>14.8191689655172</v>
      </c>
    </row>
    <row r="712" spans="1:2" x14ac:dyDescent="0.35">
      <c r="A712" s="43">
        <v>45777.625</v>
      </c>
      <c r="B712" s="42">
        <v>14.0163766666667</v>
      </c>
    </row>
    <row r="713" spans="1:2" x14ac:dyDescent="0.35">
      <c r="A713" s="43">
        <v>45777.666666666701</v>
      </c>
      <c r="B713" s="42">
        <v>19.1720068965517</v>
      </c>
    </row>
    <row r="714" spans="1:2" x14ac:dyDescent="0.35">
      <c r="A714" s="43">
        <v>45777.708333333299</v>
      </c>
      <c r="B714" s="42">
        <v>17.7825216666667</v>
      </c>
    </row>
    <row r="715" spans="1:2" x14ac:dyDescent="0.35">
      <c r="A715" s="43">
        <v>45777.75</v>
      </c>
      <c r="B715" s="42">
        <v>16.028658620689701</v>
      </c>
    </row>
    <row r="716" spans="1:2" x14ac:dyDescent="0.35">
      <c r="A716" s="43">
        <v>45777.791666666701</v>
      </c>
      <c r="B716" s="42">
        <v>14.7643083333333</v>
      </c>
    </row>
    <row r="717" spans="1:2" x14ac:dyDescent="0.35">
      <c r="A717" s="43">
        <v>45777.833333333299</v>
      </c>
      <c r="B717" s="42">
        <v>13.307898275862099</v>
      </c>
    </row>
    <row r="718" spans="1:2" x14ac:dyDescent="0.35">
      <c r="A718" s="43">
        <v>45777.875</v>
      </c>
      <c r="B718" s="42">
        <v>11.851803333333301</v>
      </c>
    </row>
    <row r="719" spans="1:2" x14ac:dyDescent="0.35">
      <c r="A719" s="43">
        <v>45777.916666666701</v>
      </c>
      <c r="B719" s="42">
        <v>17.254437931034499</v>
      </c>
    </row>
    <row r="720" spans="1:2" x14ac:dyDescent="0.35">
      <c r="A720" s="43">
        <v>45777.958333333299</v>
      </c>
      <c r="B720" s="42">
        <v>13.067475</v>
      </c>
    </row>
    <row r="721" spans="1:2" x14ac:dyDescent="0.35">
      <c r="A721" s="43">
        <v>45778</v>
      </c>
      <c r="B721" s="42">
        <v>15.533149999999999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6B741-6D5D-4F2E-9B20-595023EE5F4A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6.7461239655172403</v>
      </c>
      <c r="D2" s="42" t="s">
        <v>105</v>
      </c>
      <c r="E2" s="42" t="s">
        <v>488</v>
      </c>
      <c r="F2" s="43">
        <v>45748.041666666701</v>
      </c>
      <c r="G2" s="43">
        <v>45778</v>
      </c>
      <c r="H2" s="42">
        <v>12.43</v>
      </c>
      <c r="I2" s="42">
        <v>0.42</v>
      </c>
      <c r="J2" s="42">
        <v>58.69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6.2712153333333296</v>
      </c>
    </row>
    <row r="4" spans="1:12" x14ac:dyDescent="0.35">
      <c r="A4" s="43">
        <v>45748.125</v>
      </c>
      <c r="B4" s="42">
        <v>3.7924494827586201</v>
      </c>
    </row>
    <row r="5" spans="1:12" x14ac:dyDescent="0.35">
      <c r="A5" s="43">
        <v>45748.166666666701</v>
      </c>
      <c r="B5" s="42">
        <v>3.1581941666666702</v>
      </c>
    </row>
    <row r="6" spans="1:12" x14ac:dyDescent="0.35">
      <c r="A6" s="43">
        <v>45748.208333333299</v>
      </c>
      <c r="B6" s="42">
        <v>3.7382339655172401</v>
      </c>
    </row>
    <row r="7" spans="1:12" x14ac:dyDescent="0.35">
      <c r="A7" s="43">
        <v>45748.25</v>
      </c>
      <c r="B7" s="42">
        <v>5.4144403333333297</v>
      </c>
    </row>
    <row r="8" spans="1:12" x14ac:dyDescent="0.35">
      <c r="A8" s="43">
        <v>45748.291666666701</v>
      </c>
      <c r="B8" s="42">
        <v>10.3732620689655</v>
      </c>
    </row>
    <row r="9" spans="1:12" x14ac:dyDescent="0.35">
      <c r="A9" s="43">
        <v>45748.333333333299</v>
      </c>
      <c r="B9" s="42">
        <v>13.492288333333301</v>
      </c>
    </row>
    <row r="10" spans="1:12" x14ac:dyDescent="0.35">
      <c r="A10" s="43">
        <v>45748.375</v>
      </c>
      <c r="B10" s="42">
        <v>14.120603448275901</v>
      </c>
    </row>
    <row r="11" spans="1:12" x14ac:dyDescent="0.35">
      <c r="A11" s="43">
        <v>45748.416666666701</v>
      </c>
      <c r="B11" s="42">
        <v>14.6846983333333</v>
      </c>
    </row>
    <row r="12" spans="1:12" x14ac:dyDescent="0.35">
      <c r="A12" s="43">
        <v>45748.458333333299</v>
      </c>
      <c r="B12" s="42">
        <v>13.9598862068966</v>
      </c>
    </row>
    <row r="13" spans="1:12" x14ac:dyDescent="0.35">
      <c r="A13" s="43">
        <v>45748.5</v>
      </c>
      <c r="B13" s="42">
        <v>15.083019999999999</v>
      </c>
    </row>
    <row r="14" spans="1:12" x14ac:dyDescent="0.35">
      <c r="A14" s="43">
        <v>45748.541666666701</v>
      </c>
      <c r="B14" s="42">
        <v>19.031345517241402</v>
      </c>
    </row>
    <row r="15" spans="1:12" x14ac:dyDescent="0.35">
      <c r="A15" s="43">
        <v>45748.583333333299</v>
      </c>
      <c r="B15" s="42">
        <v>20.645807666666698</v>
      </c>
    </row>
    <row r="16" spans="1:12" x14ac:dyDescent="0.35">
      <c r="A16" s="43">
        <v>45748.625</v>
      </c>
      <c r="B16" s="42">
        <v>8.5550779310344804</v>
      </c>
    </row>
    <row r="17" spans="1:2" x14ac:dyDescent="0.35">
      <c r="A17" s="43">
        <v>45748.666666666701</v>
      </c>
      <c r="B17" s="42">
        <v>7.5076346666666698</v>
      </c>
    </row>
    <row r="18" spans="1:2" x14ac:dyDescent="0.35">
      <c r="A18" s="43">
        <v>45748.708333333299</v>
      </c>
      <c r="B18" s="42">
        <v>11.510919137930999</v>
      </c>
    </row>
    <row r="19" spans="1:2" x14ac:dyDescent="0.35">
      <c r="A19" s="43">
        <v>45748.75</v>
      </c>
      <c r="B19" s="42">
        <v>4.80892433333333</v>
      </c>
    </row>
    <row r="20" spans="1:2" x14ac:dyDescent="0.35">
      <c r="A20" s="43">
        <v>45748.791666666701</v>
      </c>
      <c r="B20" s="42">
        <v>3.3688060344827599</v>
      </c>
    </row>
    <row r="21" spans="1:2" x14ac:dyDescent="0.35">
      <c r="A21" s="43">
        <v>45748.833333333299</v>
      </c>
      <c r="B21" s="42">
        <v>3.69926033333333</v>
      </c>
    </row>
    <row r="22" spans="1:2" x14ac:dyDescent="0.35">
      <c r="A22" s="43">
        <v>45748.875</v>
      </c>
      <c r="B22" s="42">
        <v>4.9894358620689596</v>
      </c>
    </row>
    <row r="23" spans="1:2" x14ac:dyDescent="0.35">
      <c r="A23" s="43">
        <v>45748.916666666701</v>
      </c>
      <c r="B23" s="42">
        <v>4.8221090000000002</v>
      </c>
    </row>
    <row r="24" spans="1:2" x14ac:dyDescent="0.35">
      <c r="A24" s="43">
        <v>45748.958333333299</v>
      </c>
      <c r="B24" s="42">
        <v>5.27881</v>
      </c>
    </row>
    <row r="25" spans="1:2" x14ac:dyDescent="0.35">
      <c r="A25" s="43">
        <v>45749</v>
      </c>
      <c r="B25" s="42">
        <v>6.5690530000000003</v>
      </c>
    </row>
    <row r="26" spans="1:2" x14ac:dyDescent="0.35">
      <c r="A26" s="43">
        <v>45749.041666666701</v>
      </c>
      <c r="B26" s="42">
        <v>9.0274722413793107</v>
      </c>
    </row>
    <row r="27" spans="1:2" x14ac:dyDescent="0.35">
      <c r="A27" s="43">
        <v>45749.083333333299</v>
      </c>
      <c r="B27" s="42">
        <v>12.062485000000001</v>
      </c>
    </row>
    <row r="28" spans="1:2" x14ac:dyDescent="0.35">
      <c r="A28" s="43">
        <v>45749.125</v>
      </c>
      <c r="B28" s="42">
        <v>14.5261482758621</v>
      </c>
    </row>
    <row r="29" spans="1:2" x14ac:dyDescent="0.35">
      <c r="A29" s="43">
        <v>45749.166666666701</v>
      </c>
      <c r="B29" s="42">
        <v>14.7525983333333</v>
      </c>
    </row>
    <row r="30" spans="1:2" x14ac:dyDescent="0.35">
      <c r="A30" s="43">
        <v>45749.208333333299</v>
      </c>
      <c r="B30" s="42">
        <v>14.160060344827601</v>
      </c>
    </row>
    <row r="31" spans="1:2" x14ac:dyDescent="0.35">
      <c r="A31" s="43">
        <v>45749.25</v>
      </c>
      <c r="B31" s="42">
        <v>14.5332066666667</v>
      </c>
    </row>
    <row r="32" spans="1:2" x14ac:dyDescent="0.35">
      <c r="A32" s="43">
        <v>45749.291666666701</v>
      </c>
      <c r="B32" s="42">
        <v>16.451905172413799</v>
      </c>
    </row>
    <row r="33" spans="1:2" x14ac:dyDescent="0.35">
      <c r="A33" s="43">
        <v>45749.333333333299</v>
      </c>
      <c r="B33" s="42">
        <v>17.12012</v>
      </c>
    </row>
    <row r="34" spans="1:2" x14ac:dyDescent="0.35">
      <c r="A34" s="43">
        <v>45749.375</v>
      </c>
      <c r="B34" s="42">
        <v>18.257832758620701</v>
      </c>
    </row>
    <row r="35" spans="1:2" x14ac:dyDescent="0.35">
      <c r="A35" s="43">
        <v>45749.416666666701</v>
      </c>
      <c r="B35" s="42">
        <v>13.6299616666667</v>
      </c>
    </row>
    <row r="36" spans="1:2" x14ac:dyDescent="0.35">
      <c r="A36" s="43">
        <v>45749.458333333299</v>
      </c>
      <c r="B36" s="42">
        <v>10.2122831034483</v>
      </c>
    </row>
    <row r="37" spans="1:2" x14ac:dyDescent="0.35">
      <c r="A37" s="43">
        <v>45749.5</v>
      </c>
      <c r="B37" s="42">
        <v>12.904514499999999</v>
      </c>
    </row>
    <row r="38" spans="1:2" x14ac:dyDescent="0.35">
      <c r="A38" s="43">
        <v>45749.541666666701</v>
      </c>
      <c r="B38" s="42">
        <v>13.813148275862099</v>
      </c>
    </row>
    <row r="39" spans="1:2" x14ac:dyDescent="0.35">
      <c r="A39" s="43">
        <v>45749.583333333299</v>
      </c>
      <c r="B39" s="42">
        <v>17.977001666666698</v>
      </c>
    </row>
    <row r="40" spans="1:2" x14ac:dyDescent="0.35">
      <c r="A40" s="43">
        <v>45749.625</v>
      </c>
      <c r="B40" s="42">
        <v>14.7865686206896</v>
      </c>
    </row>
    <row r="41" spans="1:2" x14ac:dyDescent="0.35">
      <c r="A41" s="43">
        <v>45749.666666666701</v>
      </c>
      <c r="B41" s="42">
        <v>12.0458765</v>
      </c>
    </row>
    <row r="42" spans="1:2" x14ac:dyDescent="0.35">
      <c r="A42" s="43">
        <v>45749.708333333299</v>
      </c>
      <c r="B42" s="42">
        <v>8.9915020689655201</v>
      </c>
    </row>
    <row r="43" spans="1:2" x14ac:dyDescent="0.35">
      <c r="A43" s="43">
        <v>45749.75</v>
      </c>
      <c r="B43" s="42">
        <v>12.7163733333333</v>
      </c>
    </row>
    <row r="44" spans="1:2" x14ac:dyDescent="0.35">
      <c r="A44" s="43">
        <v>45749.791666666701</v>
      </c>
      <c r="B44" s="42">
        <v>9.94963844827587</v>
      </c>
    </row>
    <row r="45" spans="1:2" x14ac:dyDescent="0.35">
      <c r="A45" s="43">
        <v>45749.833333333299</v>
      </c>
      <c r="B45" s="42">
        <v>8.5282233333333295</v>
      </c>
    </row>
    <row r="46" spans="1:2" x14ac:dyDescent="0.35">
      <c r="A46" s="43">
        <v>45749.875</v>
      </c>
      <c r="B46" s="42">
        <v>8.76690066666667</v>
      </c>
    </row>
    <row r="47" spans="1:2" x14ac:dyDescent="0.35">
      <c r="A47" s="43">
        <v>45749.916666666701</v>
      </c>
      <c r="B47" s="42">
        <v>9.5268946551724198</v>
      </c>
    </row>
    <row r="48" spans="1:2" x14ac:dyDescent="0.35">
      <c r="A48" s="43">
        <v>45749.958333333299</v>
      </c>
      <c r="B48" s="42">
        <v>10.0674918333333</v>
      </c>
    </row>
    <row r="49" spans="1:2" x14ac:dyDescent="0.35">
      <c r="A49" s="43">
        <v>45750</v>
      </c>
      <c r="B49" s="42">
        <v>11.0129039655172</v>
      </c>
    </row>
    <row r="50" spans="1:2" x14ac:dyDescent="0.35">
      <c r="A50" s="43">
        <v>45750.041666666701</v>
      </c>
      <c r="B50" s="42">
        <v>13.6180083333333</v>
      </c>
    </row>
    <row r="51" spans="1:2" x14ac:dyDescent="0.35">
      <c r="A51" s="43">
        <v>45750.083333333299</v>
      </c>
      <c r="B51" s="42">
        <v>14.394822413793101</v>
      </c>
    </row>
    <row r="52" spans="1:2" x14ac:dyDescent="0.35">
      <c r="A52" s="43">
        <v>45750.125</v>
      </c>
      <c r="B52" s="42">
        <v>14.609785</v>
      </c>
    </row>
    <row r="53" spans="1:2" x14ac:dyDescent="0.35">
      <c r="A53" s="43">
        <v>45750.166666666701</v>
      </c>
      <c r="B53" s="42">
        <v>16.2912344827586</v>
      </c>
    </row>
    <row r="54" spans="1:2" x14ac:dyDescent="0.35">
      <c r="A54" s="43">
        <v>45750.208333333299</v>
      </c>
      <c r="B54" s="42">
        <v>19.404288333333302</v>
      </c>
    </row>
    <row r="55" spans="1:2" x14ac:dyDescent="0.35">
      <c r="A55" s="43">
        <v>45750.25</v>
      </c>
      <c r="B55" s="42">
        <v>22.2952844827586</v>
      </c>
    </row>
    <row r="56" spans="1:2" x14ac:dyDescent="0.35">
      <c r="A56" s="43">
        <v>45750.291666666701</v>
      </c>
      <c r="B56" s="42">
        <v>24.540773333333298</v>
      </c>
    </row>
    <row r="57" spans="1:2" x14ac:dyDescent="0.35">
      <c r="A57" s="43">
        <v>45750.333333333299</v>
      </c>
      <c r="B57" s="42">
        <v>25.089715517241402</v>
      </c>
    </row>
    <row r="58" spans="1:2" x14ac:dyDescent="0.35">
      <c r="A58" s="43">
        <v>45750.375</v>
      </c>
      <c r="B58" s="42">
        <v>28.668510000000001</v>
      </c>
    </row>
    <row r="59" spans="1:2" x14ac:dyDescent="0.35">
      <c r="A59" s="43">
        <v>45750.416666666701</v>
      </c>
      <c r="B59" s="42">
        <v>31.739424137931</v>
      </c>
    </row>
    <row r="60" spans="1:2" x14ac:dyDescent="0.35">
      <c r="A60" s="43">
        <v>45750.458333333299</v>
      </c>
      <c r="B60" s="42">
        <v>31.198011666666702</v>
      </c>
    </row>
    <row r="61" spans="1:2" x14ac:dyDescent="0.35">
      <c r="A61" s="43">
        <v>45750.5</v>
      </c>
      <c r="B61" s="42">
        <v>30.0473</v>
      </c>
    </row>
    <row r="62" spans="1:2" x14ac:dyDescent="0.35">
      <c r="A62" s="43">
        <v>45750.541666666701</v>
      </c>
      <c r="B62" s="42">
        <v>32.514018333333297</v>
      </c>
    </row>
    <row r="63" spans="1:2" x14ac:dyDescent="0.35">
      <c r="A63" s="43">
        <v>45750.583333333299</v>
      </c>
      <c r="B63" s="42">
        <v>32.755418965517201</v>
      </c>
    </row>
    <row r="64" spans="1:2" x14ac:dyDescent="0.35">
      <c r="A64" s="43">
        <v>45750.625</v>
      </c>
      <c r="B64" s="42">
        <v>27.959050000000001</v>
      </c>
    </row>
    <row r="65" spans="1:2" x14ac:dyDescent="0.35">
      <c r="A65" s="43">
        <v>45750.666666666701</v>
      </c>
      <c r="B65" s="42">
        <v>22.2764206896552</v>
      </c>
    </row>
    <row r="66" spans="1:2" x14ac:dyDescent="0.35">
      <c r="A66" s="43">
        <v>45750.708333333299</v>
      </c>
      <c r="B66" s="42">
        <v>18.036528333333301</v>
      </c>
    </row>
    <row r="67" spans="1:2" x14ac:dyDescent="0.35">
      <c r="A67" s="43">
        <v>45750.75</v>
      </c>
      <c r="B67" s="42">
        <v>25.804182758620701</v>
      </c>
    </row>
    <row r="68" spans="1:2" x14ac:dyDescent="0.35">
      <c r="A68" s="43">
        <v>45750.791666666701</v>
      </c>
      <c r="B68" s="42">
        <v>19.2487833333333</v>
      </c>
    </row>
    <row r="69" spans="1:2" x14ac:dyDescent="0.35">
      <c r="A69" s="43">
        <v>45750.833333333299</v>
      </c>
      <c r="B69" s="42">
        <v>20.7489982758621</v>
      </c>
    </row>
    <row r="70" spans="1:2" x14ac:dyDescent="0.35">
      <c r="A70" s="43">
        <v>45750.875</v>
      </c>
      <c r="B70" s="42">
        <v>23.194348333333298</v>
      </c>
    </row>
    <row r="71" spans="1:2" x14ac:dyDescent="0.35">
      <c r="A71" s="43">
        <v>45750.916666666701</v>
      </c>
      <c r="B71" s="42">
        <v>25.0125931034483</v>
      </c>
    </row>
    <row r="72" spans="1:2" x14ac:dyDescent="0.35">
      <c r="A72" s="43">
        <v>45750.958333333299</v>
      </c>
      <c r="B72" s="42">
        <v>30.102284999999998</v>
      </c>
    </row>
    <row r="73" spans="1:2" x14ac:dyDescent="0.35">
      <c r="A73" s="43">
        <v>45751</v>
      </c>
      <c r="B73" s="42">
        <v>34.480443103448302</v>
      </c>
    </row>
    <row r="74" spans="1:2" x14ac:dyDescent="0.35">
      <c r="A74" s="43">
        <v>45751.041666666701</v>
      </c>
      <c r="B74" s="42">
        <v>37.137331666666697</v>
      </c>
    </row>
    <row r="75" spans="1:2" x14ac:dyDescent="0.35">
      <c r="A75" s="43">
        <v>45751.083333333299</v>
      </c>
      <c r="B75" s="42">
        <v>39.241906896551697</v>
      </c>
    </row>
    <row r="76" spans="1:2" x14ac:dyDescent="0.35">
      <c r="A76" s="43">
        <v>45751.125</v>
      </c>
      <c r="B76" s="42">
        <v>40.055590000000002</v>
      </c>
    </row>
    <row r="77" spans="1:2" x14ac:dyDescent="0.35">
      <c r="A77" s="43">
        <v>45751.166666666701</v>
      </c>
      <c r="B77" s="42">
        <v>39.762162068965502</v>
      </c>
    </row>
    <row r="78" spans="1:2" x14ac:dyDescent="0.35">
      <c r="A78" s="43">
        <v>45751.208333333299</v>
      </c>
      <c r="B78" s="42">
        <v>36.389096666666703</v>
      </c>
    </row>
    <row r="79" spans="1:2" x14ac:dyDescent="0.35">
      <c r="A79" s="43">
        <v>45751.25</v>
      </c>
      <c r="B79" s="42">
        <v>30.7623931034483</v>
      </c>
    </row>
    <row r="80" spans="1:2" x14ac:dyDescent="0.35">
      <c r="A80" s="43">
        <v>45751.291666666701</v>
      </c>
      <c r="B80" s="42">
        <v>28.464113333333302</v>
      </c>
    </row>
    <row r="81" spans="1:2" x14ac:dyDescent="0.35">
      <c r="A81" s="43">
        <v>45751.333333333299</v>
      </c>
      <c r="B81" s="42">
        <v>30.157362068965501</v>
      </c>
    </row>
    <row r="82" spans="1:2" x14ac:dyDescent="0.35">
      <c r="A82" s="43">
        <v>45751.375</v>
      </c>
      <c r="B82" s="42">
        <v>33.518554999999999</v>
      </c>
    </row>
    <row r="83" spans="1:2" x14ac:dyDescent="0.35">
      <c r="A83" s="43">
        <v>45751.416666666701</v>
      </c>
      <c r="B83" s="42">
        <v>32.551558620689697</v>
      </c>
    </row>
    <row r="84" spans="1:2" x14ac:dyDescent="0.35">
      <c r="A84" s="43">
        <v>45751.458333333299</v>
      </c>
      <c r="B84" s="42">
        <v>30.933713333333301</v>
      </c>
    </row>
    <row r="85" spans="1:2" x14ac:dyDescent="0.35">
      <c r="A85" s="43">
        <v>45751.5</v>
      </c>
      <c r="B85" s="42">
        <v>37.148791379310303</v>
      </c>
    </row>
    <row r="86" spans="1:2" x14ac:dyDescent="0.35">
      <c r="A86" s="43">
        <v>45751.541666666701</v>
      </c>
      <c r="B86" s="42">
        <v>38.440061666666701</v>
      </c>
    </row>
    <row r="87" spans="1:2" x14ac:dyDescent="0.35">
      <c r="A87" s="43">
        <v>45751.583333333299</v>
      </c>
      <c r="B87" s="42">
        <v>33.978620689655202</v>
      </c>
    </row>
    <row r="88" spans="1:2" x14ac:dyDescent="0.35">
      <c r="A88" s="43">
        <v>45751.625</v>
      </c>
      <c r="B88" s="42">
        <v>35.5863533333333</v>
      </c>
    </row>
    <row r="89" spans="1:2" x14ac:dyDescent="0.35">
      <c r="A89" s="43">
        <v>45751.666666666701</v>
      </c>
      <c r="B89" s="42">
        <v>36.029503448275896</v>
      </c>
    </row>
    <row r="90" spans="1:2" x14ac:dyDescent="0.35">
      <c r="A90" s="43">
        <v>45751.708333333299</v>
      </c>
      <c r="B90" s="42">
        <v>28.2947666666667</v>
      </c>
    </row>
    <row r="91" spans="1:2" x14ac:dyDescent="0.35">
      <c r="A91" s="43">
        <v>45751.75</v>
      </c>
      <c r="B91" s="42">
        <v>21.525487931034501</v>
      </c>
    </row>
    <row r="92" spans="1:2" x14ac:dyDescent="0.35">
      <c r="A92" s="43">
        <v>45751.791666666701</v>
      </c>
      <c r="B92" s="42">
        <v>21.329738333333299</v>
      </c>
    </row>
    <row r="93" spans="1:2" x14ac:dyDescent="0.35">
      <c r="A93" s="43">
        <v>45751.833333333299</v>
      </c>
      <c r="B93" s="42">
        <v>18.473839655172402</v>
      </c>
    </row>
    <row r="94" spans="1:2" x14ac:dyDescent="0.35">
      <c r="A94" s="43">
        <v>45751.875</v>
      </c>
      <c r="B94" s="42">
        <v>14.58358</v>
      </c>
    </row>
    <row r="95" spans="1:2" x14ac:dyDescent="0.35">
      <c r="A95" s="43">
        <v>45751.916666666701</v>
      </c>
      <c r="B95" s="42">
        <v>10.693721379310301</v>
      </c>
    </row>
    <row r="96" spans="1:2" x14ac:dyDescent="0.35">
      <c r="A96" s="43">
        <v>45751.958333333299</v>
      </c>
      <c r="B96" s="42">
        <v>7.1892073333333304</v>
      </c>
    </row>
    <row r="97" spans="1:2" x14ac:dyDescent="0.35">
      <c r="A97" s="43">
        <v>45752</v>
      </c>
      <c r="B97" s="42">
        <v>7.4935879310344804</v>
      </c>
    </row>
    <row r="98" spans="1:2" x14ac:dyDescent="0.35">
      <c r="A98" s="43">
        <v>45752.041666666701</v>
      </c>
      <c r="B98" s="42">
        <v>7.6831993333333299</v>
      </c>
    </row>
    <row r="99" spans="1:2" x14ac:dyDescent="0.35">
      <c r="A99" s="43">
        <v>45752.083333333299</v>
      </c>
      <c r="B99" s="42">
        <v>7.6369325862068997</v>
      </c>
    </row>
    <row r="100" spans="1:2" x14ac:dyDescent="0.35">
      <c r="A100" s="43">
        <v>45752.125</v>
      </c>
      <c r="B100" s="42">
        <v>8.9954656666666697</v>
      </c>
    </row>
    <row r="101" spans="1:2" x14ac:dyDescent="0.35">
      <c r="A101" s="43">
        <v>45752.166666666701</v>
      </c>
      <c r="B101" s="42">
        <v>8.9326556896551708</v>
      </c>
    </row>
    <row r="102" spans="1:2" x14ac:dyDescent="0.35">
      <c r="A102" s="43">
        <v>45752.208333333299</v>
      </c>
      <c r="B102" s="42">
        <v>8.7120963333333297</v>
      </c>
    </row>
    <row r="103" spans="1:2" x14ac:dyDescent="0.35">
      <c r="A103" s="43">
        <v>45752.25</v>
      </c>
      <c r="B103" s="42">
        <v>8.9986856896551703</v>
      </c>
    </row>
    <row r="104" spans="1:2" x14ac:dyDescent="0.35">
      <c r="A104" s="43">
        <v>45752.291666666701</v>
      </c>
      <c r="B104" s="42">
        <v>9.1326426666666691</v>
      </c>
    </row>
    <row r="105" spans="1:2" x14ac:dyDescent="0.35">
      <c r="A105" s="43">
        <v>45752.333333333299</v>
      </c>
      <c r="B105" s="42">
        <v>10.7026748275862</v>
      </c>
    </row>
    <row r="106" spans="1:2" x14ac:dyDescent="0.35">
      <c r="A106" s="43">
        <v>45752.375</v>
      </c>
      <c r="B106" s="42">
        <v>9.8691021666666696</v>
      </c>
    </row>
    <row r="107" spans="1:2" x14ac:dyDescent="0.35">
      <c r="A107" s="43">
        <v>45752.416666666701</v>
      </c>
      <c r="B107" s="42">
        <v>13.132006896551699</v>
      </c>
    </row>
    <row r="108" spans="1:2" x14ac:dyDescent="0.35">
      <c r="A108" s="43">
        <v>45752.458333333299</v>
      </c>
      <c r="B108" s="42">
        <v>18.153694999999999</v>
      </c>
    </row>
    <row r="109" spans="1:2" x14ac:dyDescent="0.35">
      <c r="A109" s="43">
        <v>45752.5</v>
      </c>
      <c r="B109" s="42">
        <v>22.600543103448299</v>
      </c>
    </row>
    <row r="110" spans="1:2" x14ac:dyDescent="0.35">
      <c r="A110" s="43">
        <v>45752.541666666701</v>
      </c>
      <c r="B110" s="42">
        <v>43.828471666666701</v>
      </c>
    </row>
    <row r="111" spans="1:2" x14ac:dyDescent="0.35">
      <c r="A111" s="43">
        <v>45752.583333333299</v>
      </c>
      <c r="B111" s="42">
        <v>44.088998275862103</v>
      </c>
    </row>
    <row r="112" spans="1:2" x14ac:dyDescent="0.35">
      <c r="A112" s="43">
        <v>45752.625</v>
      </c>
      <c r="B112" s="42">
        <v>16.0690371666667</v>
      </c>
    </row>
    <row r="113" spans="1:2" x14ac:dyDescent="0.35">
      <c r="A113" s="43">
        <v>45752.666666666701</v>
      </c>
      <c r="B113" s="42">
        <v>9.28279224137931</v>
      </c>
    </row>
    <row r="114" spans="1:2" x14ac:dyDescent="0.35">
      <c r="A114" s="43">
        <v>45752.708333333299</v>
      </c>
      <c r="B114" s="42">
        <v>6.3688075</v>
      </c>
    </row>
    <row r="115" spans="1:2" x14ac:dyDescent="0.35">
      <c r="A115" s="43">
        <v>45752.75</v>
      </c>
      <c r="B115" s="42">
        <v>4.83761068965517</v>
      </c>
    </row>
    <row r="116" spans="1:2" x14ac:dyDescent="0.35">
      <c r="A116" s="43">
        <v>45752.791666666701</v>
      </c>
      <c r="B116" s="42">
        <v>3.37692983333333</v>
      </c>
    </row>
    <row r="117" spans="1:2" x14ac:dyDescent="0.35">
      <c r="A117" s="43">
        <v>45752.833333333299</v>
      </c>
      <c r="B117" s="42">
        <v>3.0388605172413801</v>
      </c>
    </row>
    <row r="118" spans="1:2" x14ac:dyDescent="0.35">
      <c r="A118" s="43">
        <v>45752.875</v>
      </c>
      <c r="B118" s="42">
        <v>3.6759795</v>
      </c>
    </row>
    <row r="119" spans="1:2" x14ac:dyDescent="0.35">
      <c r="A119" s="43">
        <v>45752.916666666701</v>
      </c>
      <c r="B119" s="42">
        <v>4.4083743103448301</v>
      </c>
    </row>
    <row r="120" spans="1:2" x14ac:dyDescent="0.35">
      <c r="A120" s="43">
        <v>45752.958333333299</v>
      </c>
      <c r="B120" s="42">
        <v>5.0300746666666702</v>
      </c>
    </row>
    <row r="121" spans="1:2" x14ac:dyDescent="0.35">
      <c r="A121" s="43">
        <v>45753</v>
      </c>
      <c r="B121" s="42">
        <v>4.5286034482758604</v>
      </c>
    </row>
    <row r="122" spans="1:2" x14ac:dyDescent="0.35">
      <c r="A122" s="43">
        <v>45753.041666666701</v>
      </c>
      <c r="B122" s="42">
        <v>4.6982972881355902</v>
      </c>
    </row>
    <row r="123" spans="1:2" x14ac:dyDescent="0.35">
      <c r="A123" s="43">
        <v>45753.083333333299</v>
      </c>
      <c r="B123" s="42">
        <v>4.6947973333333302</v>
      </c>
    </row>
    <row r="124" spans="1:2" x14ac:dyDescent="0.35">
      <c r="A124" s="43">
        <v>45753.125</v>
      </c>
      <c r="B124" s="42">
        <v>4.4652165000000004</v>
      </c>
    </row>
    <row r="125" spans="1:2" x14ac:dyDescent="0.35">
      <c r="A125" s="43">
        <v>45753.166666666701</v>
      </c>
      <c r="B125" s="42">
        <v>4.5537362068965503</v>
      </c>
    </row>
    <row r="126" spans="1:2" x14ac:dyDescent="0.35">
      <c r="A126" s="43">
        <v>45753.208333333299</v>
      </c>
      <c r="B126" s="42">
        <v>4.66152866666667</v>
      </c>
    </row>
    <row r="127" spans="1:2" x14ac:dyDescent="0.35">
      <c r="A127" s="43">
        <v>45753.25</v>
      </c>
      <c r="B127" s="42">
        <v>5.15537431034483</v>
      </c>
    </row>
    <row r="128" spans="1:2" x14ac:dyDescent="0.35">
      <c r="A128" s="43">
        <v>45753.291666666701</v>
      </c>
      <c r="B128" s="42">
        <v>6.0200311666666702</v>
      </c>
    </row>
    <row r="129" spans="1:2" x14ac:dyDescent="0.35">
      <c r="A129" s="43">
        <v>45753.333333333299</v>
      </c>
      <c r="B129" s="42">
        <v>7.0566056896551697</v>
      </c>
    </row>
    <row r="130" spans="1:2" x14ac:dyDescent="0.35">
      <c r="A130" s="43">
        <v>45753.375</v>
      </c>
      <c r="B130" s="42">
        <v>6.1934885</v>
      </c>
    </row>
    <row r="131" spans="1:2" x14ac:dyDescent="0.35">
      <c r="A131" s="43">
        <v>45753.416666666701</v>
      </c>
      <c r="B131" s="42">
        <v>6.1314549999999999</v>
      </c>
    </row>
    <row r="132" spans="1:2" x14ac:dyDescent="0.35">
      <c r="A132" s="43">
        <v>45753.458333333299</v>
      </c>
      <c r="B132" s="42">
        <v>5.8181564999999997</v>
      </c>
    </row>
    <row r="133" spans="1:2" x14ac:dyDescent="0.35">
      <c r="A133" s="43">
        <v>45753.5</v>
      </c>
      <c r="B133" s="42">
        <v>4.6318487931034502</v>
      </c>
    </row>
    <row r="134" spans="1:2" x14ac:dyDescent="0.35">
      <c r="A134" s="43">
        <v>45753.541666666701</v>
      </c>
      <c r="B134" s="42">
        <v>4.1049996666666697</v>
      </c>
    </row>
    <row r="135" spans="1:2" x14ac:dyDescent="0.35">
      <c r="A135" s="43">
        <v>45753.583333333299</v>
      </c>
      <c r="B135" s="42">
        <v>4.0659641379310303</v>
      </c>
    </row>
    <row r="136" spans="1:2" x14ac:dyDescent="0.35">
      <c r="A136" s="43">
        <v>45753.625</v>
      </c>
      <c r="B136" s="42">
        <v>4.1704701666666697</v>
      </c>
    </row>
    <row r="137" spans="1:2" x14ac:dyDescent="0.35">
      <c r="A137" s="43">
        <v>45753.666666666701</v>
      </c>
      <c r="B137" s="42">
        <v>3.88746189655172</v>
      </c>
    </row>
    <row r="138" spans="1:2" x14ac:dyDescent="0.35">
      <c r="A138" s="43">
        <v>45753.708333333299</v>
      </c>
      <c r="B138" s="42">
        <v>4.1103353333333299</v>
      </c>
    </row>
    <row r="139" spans="1:2" x14ac:dyDescent="0.35">
      <c r="A139" s="43">
        <v>45753.75</v>
      </c>
      <c r="B139" s="42">
        <v>3.53172034482759</v>
      </c>
    </row>
    <row r="140" spans="1:2" x14ac:dyDescent="0.35">
      <c r="A140" s="43">
        <v>45753.791666666701</v>
      </c>
      <c r="B140" s="42">
        <v>3.8333988333333302</v>
      </c>
    </row>
    <row r="141" spans="1:2" x14ac:dyDescent="0.35">
      <c r="A141" s="43">
        <v>45753.833333333299</v>
      </c>
      <c r="B141" s="42">
        <v>5.6725048275862102</v>
      </c>
    </row>
    <row r="142" spans="1:2" x14ac:dyDescent="0.35">
      <c r="A142" s="43">
        <v>45753.875</v>
      </c>
      <c r="B142" s="42">
        <v>5.1065899999999997</v>
      </c>
    </row>
    <row r="143" spans="1:2" x14ac:dyDescent="0.35">
      <c r="A143" s="43">
        <v>45753.916666666701</v>
      </c>
      <c r="B143" s="42">
        <v>6.0089277586206897</v>
      </c>
    </row>
    <row r="144" spans="1:2" x14ac:dyDescent="0.35">
      <c r="A144" s="43">
        <v>45753.958333333299</v>
      </c>
      <c r="B144" s="42">
        <v>5.6202025000000004</v>
      </c>
    </row>
    <row r="145" spans="1:2" x14ac:dyDescent="0.35">
      <c r="A145" s="43">
        <v>45754</v>
      </c>
      <c r="B145" s="42">
        <v>6.3550382758620696</v>
      </c>
    </row>
    <row r="146" spans="1:2" x14ac:dyDescent="0.35">
      <c r="A146" s="43">
        <v>45754.041666666701</v>
      </c>
      <c r="B146" s="42">
        <v>6.9366078333333299</v>
      </c>
    </row>
    <row r="147" spans="1:2" x14ac:dyDescent="0.35">
      <c r="A147" s="43">
        <v>45754.083333333299</v>
      </c>
      <c r="B147" s="42">
        <v>6.2186727586206896</v>
      </c>
    </row>
    <row r="148" spans="1:2" x14ac:dyDescent="0.35">
      <c r="A148" s="43">
        <v>45754.125</v>
      </c>
      <c r="B148" s="42">
        <v>6.0206499999999998</v>
      </c>
    </row>
    <row r="149" spans="1:2" x14ac:dyDescent="0.35">
      <c r="A149" s="43">
        <v>45754.166666666701</v>
      </c>
      <c r="B149" s="42">
        <v>6.6462439655172396</v>
      </c>
    </row>
    <row r="150" spans="1:2" x14ac:dyDescent="0.35">
      <c r="A150" s="43">
        <v>45754.208333333299</v>
      </c>
      <c r="B150" s="42">
        <v>7.03788733333334</v>
      </c>
    </row>
    <row r="151" spans="1:2" x14ac:dyDescent="0.35">
      <c r="A151" s="43">
        <v>45754.25</v>
      </c>
      <c r="B151" s="42">
        <v>7.4764251724137898</v>
      </c>
    </row>
    <row r="152" spans="1:2" x14ac:dyDescent="0.35">
      <c r="A152" s="43">
        <v>45754.291666666701</v>
      </c>
      <c r="B152" s="42">
        <v>8.1624850000000002</v>
      </c>
    </row>
    <row r="153" spans="1:2" x14ac:dyDescent="0.35">
      <c r="A153" s="43">
        <v>45754.333333333299</v>
      </c>
      <c r="B153" s="42">
        <v>8.7988718965517307</v>
      </c>
    </row>
    <row r="154" spans="1:2" x14ac:dyDescent="0.35">
      <c r="A154" s="43">
        <v>45754.375</v>
      </c>
      <c r="B154" s="42">
        <v>13.303198333333301</v>
      </c>
    </row>
    <row r="155" spans="1:2" x14ac:dyDescent="0.35">
      <c r="A155" s="43">
        <v>45754.416666666701</v>
      </c>
      <c r="B155" s="42">
        <v>12.6523113793103</v>
      </c>
    </row>
    <row r="156" spans="1:2" x14ac:dyDescent="0.35">
      <c r="A156" s="43">
        <v>45754.458333333299</v>
      </c>
      <c r="B156" s="42">
        <v>11.621165833333301</v>
      </c>
    </row>
    <row r="157" spans="1:2" x14ac:dyDescent="0.35">
      <c r="A157" s="43">
        <v>45754.5</v>
      </c>
      <c r="B157" s="42">
        <v>14.2271</v>
      </c>
    </row>
    <row r="158" spans="1:2" x14ac:dyDescent="0.35">
      <c r="A158" s="43">
        <v>45754.541666666701</v>
      </c>
      <c r="B158" s="42">
        <v>15.128261833333299</v>
      </c>
    </row>
    <row r="159" spans="1:2" x14ac:dyDescent="0.35">
      <c r="A159" s="43">
        <v>45754.583333333299</v>
      </c>
      <c r="B159" s="42">
        <v>12.7208343103448</v>
      </c>
    </row>
    <row r="160" spans="1:2" x14ac:dyDescent="0.35">
      <c r="A160" s="43">
        <v>45754.625</v>
      </c>
      <c r="B160" s="42">
        <v>18.913153166666699</v>
      </c>
    </row>
    <row r="161" spans="1:2" x14ac:dyDescent="0.35">
      <c r="A161" s="43">
        <v>45754.666666666701</v>
      </c>
      <c r="B161" s="42">
        <v>7.32621155172414</v>
      </c>
    </row>
    <row r="162" spans="1:2" x14ac:dyDescent="0.35">
      <c r="A162" s="43">
        <v>45754.708333333299</v>
      </c>
      <c r="B162" s="42">
        <v>8.5823940000000007</v>
      </c>
    </row>
    <row r="163" spans="1:2" x14ac:dyDescent="0.35">
      <c r="A163" s="43">
        <v>45754.75</v>
      </c>
      <c r="B163" s="42">
        <v>11.036976724137901</v>
      </c>
    </row>
    <row r="164" spans="1:2" x14ac:dyDescent="0.35">
      <c r="A164" s="43">
        <v>45754.791666666701</v>
      </c>
      <c r="B164" s="42">
        <v>3.6705575000000001</v>
      </c>
    </row>
    <row r="165" spans="1:2" x14ac:dyDescent="0.35">
      <c r="A165" s="43">
        <v>45754.833333333299</v>
      </c>
      <c r="B165" s="42">
        <v>5.6320824137930998</v>
      </c>
    </row>
    <row r="166" spans="1:2" x14ac:dyDescent="0.35">
      <c r="A166" s="43">
        <v>45754.875</v>
      </c>
      <c r="B166" s="42">
        <v>5.4737985</v>
      </c>
    </row>
    <row r="167" spans="1:2" x14ac:dyDescent="0.35">
      <c r="A167" s="43">
        <v>45754.916666666701</v>
      </c>
      <c r="B167" s="42">
        <v>6.1714237931034504</v>
      </c>
    </row>
    <row r="168" spans="1:2" x14ac:dyDescent="0.35">
      <c r="A168" s="43">
        <v>45754.958333333299</v>
      </c>
      <c r="B168" s="42">
        <v>7.4354015000000002</v>
      </c>
    </row>
    <row r="169" spans="1:2" x14ac:dyDescent="0.35">
      <c r="A169" s="43">
        <v>45755</v>
      </c>
      <c r="B169" s="42">
        <v>9.2393143103448292</v>
      </c>
    </row>
    <row r="170" spans="1:2" x14ac:dyDescent="0.35">
      <c r="A170" s="43">
        <v>45755.041666666701</v>
      </c>
      <c r="B170" s="42">
        <v>10.6870596666667</v>
      </c>
    </row>
    <row r="171" spans="1:2" x14ac:dyDescent="0.35">
      <c r="A171" s="43">
        <v>45755.083333333299</v>
      </c>
      <c r="B171" s="42">
        <v>10.989655000000001</v>
      </c>
    </row>
    <row r="172" spans="1:2" x14ac:dyDescent="0.35">
      <c r="A172" s="43">
        <v>45755.125</v>
      </c>
      <c r="B172" s="42">
        <v>9.5685123333333308</v>
      </c>
    </row>
    <row r="173" spans="1:2" x14ac:dyDescent="0.35">
      <c r="A173" s="43">
        <v>45755.166666666701</v>
      </c>
      <c r="B173" s="42">
        <v>11.756046551724101</v>
      </c>
    </row>
    <row r="174" spans="1:2" x14ac:dyDescent="0.35">
      <c r="A174" s="43">
        <v>45755.208333333299</v>
      </c>
      <c r="B174" s="42">
        <v>11.4818416666667</v>
      </c>
    </row>
    <row r="175" spans="1:2" x14ac:dyDescent="0.35">
      <c r="A175" s="43">
        <v>45755.25</v>
      </c>
      <c r="B175" s="42">
        <v>11.7644</v>
      </c>
    </row>
    <row r="176" spans="1:2" x14ac:dyDescent="0.35">
      <c r="A176" s="43">
        <v>45755.291666666701</v>
      </c>
      <c r="B176" s="42">
        <v>12.73911</v>
      </c>
    </row>
    <row r="177" spans="1:2" x14ac:dyDescent="0.35">
      <c r="A177" s="43">
        <v>45755.333333333299</v>
      </c>
      <c r="B177" s="42">
        <v>19.769136206896501</v>
      </c>
    </row>
    <row r="178" spans="1:2" x14ac:dyDescent="0.35">
      <c r="A178" s="43">
        <v>45755.375</v>
      </c>
      <c r="B178" s="42">
        <v>25.483981666666701</v>
      </c>
    </row>
    <row r="179" spans="1:2" x14ac:dyDescent="0.35">
      <c r="A179" s="43">
        <v>45755.416666666701</v>
      </c>
      <c r="B179" s="42">
        <v>17.137799999999999</v>
      </c>
    </row>
    <row r="180" spans="1:2" x14ac:dyDescent="0.35">
      <c r="A180" s="43">
        <v>45755.458333333299</v>
      </c>
      <c r="B180" s="42">
        <v>15.526913333333299</v>
      </c>
    </row>
    <row r="181" spans="1:2" x14ac:dyDescent="0.35">
      <c r="A181" s="43">
        <v>45755.5</v>
      </c>
      <c r="B181" s="42">
        <v>12.3494529310345</v>
      </c>
    </row>
    <row r="182" spans="1:2" x14ac:dyDescent="0.35">
      <c r="A182" s="43">
        <v>45755.541666666701</v>
      </c>
      <c r="B182" s="42">
        <v>14.297943</v>
      </c>
    </row>
    <row r="183" spans="1:2" x14ac:dyDescent="0.35">
      <c r="A183" s="43">
        <v>45755.583333333299</v>
      </c>
      <c r="B183" s="42">
        <v>18.182503965517199</v>
      </c>
    </row>
    <row r="184" spans="1:2" x14ac:dyDescent="0.35">
      <c r="A184" s="43">
        <v>45755.625</v>
      </c>
      <c r="B184" s="42">
        <v>17.733377166666699</v>
      </c>
    </row>
    <row r="185" spans="1:2" x14ac:dyDescent="0.35">
      <c r="A185" s="43">
        <v>45755.666666666701</v>
      </c>
      <c r="B185" s="42">
        <v>16.464269999999999</v>
      </c>
    </row>
    <row r="186" spans="1:2" x14ac:dyDescent="0.35">
      <c r="A186" s="43">
        <v>45755.708333333299</v>
      </c>
      <c r="B186" s="42">
        <v>20.3948826666667</v>
      </c>
    </row>
    <row r="187" spans="1:2" x14ac:dyDescent="0.35">
      <c r="A187" s="43">
        <v>45755.75</v>
      </c>
      <c r="B187" s="42">
        <v>19.359144827586199</v>
      </c>
    </row>
    <row r="188" spans="1:2" x14ac:dyDescent="0.35">
      <c r="A188" s="43">
        <v>45755.791666666701</v>
      </c>
      <c r="B188" s="42">
        <v>13.189665</v>
      </c>
    </row>
    <row r="189" spans="1:2" x14ac:dyDescent="0.35">
      <c r="A189" s="43">
        <v>45755.833333333299</v>
      </c>
      <c r="B189" s="42">
        <v>12.8485586206896</v>
      </c>
    </row>
    <row r="190" spans="1:2" x14ac:dyDescent="0.35">
      <c r="A190" s="43">
        <v>45755.875</v>
      </c>
      <c r="B190" s="42">
        <v>13.679176666666701</v>
      </c>
    </row>
    <row r="191" spans="1:2" x14ac:dyDescent="0.35">
      <c r="A191" s="43">
        <v>45755.916666666701</v>
      </c>
      <c r="B191" s="42">
        <v>17.610775862069001</v>
      </c>
    </row>
    <row r="192" spans="1:2" x14ac:dyDescent="0.35">
      <c r="A192" s="43">
        <v>45755.958333333299</v>
      </c>
      <c r="B192" s="42">
        <v>15.273849999999999</v>
      </c>
    </row>
    <row r="193" spans="1:2" x14ac:dyDescent="0.35">
      <c r="A193" s="43">
        <v>45756</v>
      </c>
      <c r="B193" s="42">
        <v>14.373917241379299</v>
      </c>
    </row>
    <row r="194" spans="1:2" x14ac:dyDescent="0.35">
      <c r="A194" s="43">
        <v>45756.041666666701</v>
      </c>
      <c r="B194" s="42">
        <v>10.4230556666667</v>
      </c>
    </row>
    <row r="195" spans="1:2" x14ac:dyDescent="0.35">
      <c r="A195" s="43">
        <v>45756.083333333299</v>
      </c>
      <c r="B195" s="42">
        <v>11.886058620689701</v>
      </c>
    </row>
    <row r="196" spans="1:2" x14ac:dyDescent="0.35">
      <c r="A196" s="43">
        <v>45756.125</v>
      </c>
      <c r="B196" s="42">
        <v>10.760260000000001</v>
      </c>
    </row>
    <row r="197" spans="1:2" x14ac:dyDescent="0.35">
      <c r="A197" s="43">
        <v>45756.166666666701</v>
      </c>
      <c r="B197" s="42">
        <v>11.062808620689699</v>
      </c>
    </row>
    <row r="198" spans="1:2" x14ac:dyDescent="0.35">
      <c r="A198" s="43">
        <v>45756.208333333299</v>
      </c>
      <c r="B198" s="42">
        <v>11.076935000000001</v>
      </c>
    </row>
    <row r="199" spans="1:2" x14ac:dyDescent="0.35">
      <c r="A199" s="43">
        <v>45756.25</v>
      </c>
      <c r="B199" s="42">
        <v>12.6420103448276</v>
      </c>
    </row>
    <row r="200" spans="1:2" x14ac:dyDescent="0.35">
      <c r="A200" s="43">
        <v>45756.291666666701</v>
      </c>
      <c r="B200" s="42">
        <v>14.6725483333333</v>
      </c>
    </row>
    <row r="201" spans="1:2" x14ac:dyDescent="0.35">
      <c r="A201" s="43">
        <v>45756.333333333299</v>
      </c>
      <c r="B201" s="42">
        <v>17.797051724137901</v>
      </c>
    </row>
    <row r="202" spans="1:2" x14ac:dyDescent="0.35">
      <c r="A202" s="43">
        <v>45756.375</v>
      </c>
      <c r="B202" s="42">
        <v>18.170698333333299</v>
      </c>
    </row>
    <row r="203" spans="1:2" x14ac:dyDescent="0.35">
      <c r="A203" s="43">
        <v>45756.416666666701</v>
      </c>
      <c r="B203" s="42">
        <v>13.7115643103448</v>
      </c>
    </row>
    <row r="204" spans="1:2" x14ac:dyDescent="0.35">
      <c r="A204" s="43">
        <v>45756.458333333299</v>
      </c>
      <c r="B204" s="42">
        <v>12.012262833333301</v>
      </c>
    </row>
    <row r="205" spans="1:2" x14ac:dyDescent="0.35">
      <c r="A205" s="43">
        <v>45756.5</v>
      </c>
      <c r="B205" s="42">
        <v>13.783872241379299</v>
      </c>
    </row>
    <row r="206" spans="1:2" x14ac:dyDescent="0.35">
      <c r="A206" s="43">
        <v>45756.541666666701</v>
      </c>
      <c r="B206" s="42">
        <v>11.7515288333333</v>
      </c>
    </row>
    <row r="207" spans="1:2" x14ac:dyDescent="0.35">
      <c r="A207" s="43">
        <v>45756.583333333299</v>
      </c>
      <c r="B207" s="42">
        <v>16.498698103448302</v>
      </c>
    </row>
    <row r="208" spans="1:2" x14ac:dyDescent="0.35">
      <c r="A208" s="43">
        <v>45756.625</v>
      </c>
      <c r="B208" s="42">
        <v>14.5879023333333</v>
      </c>
    </row>
    <row r="209" spans="1:2" x14ac:dyDescent="0.35">
      <c r="A209" s="43">
        <v>45756.666666666701</v>
      </c>
      <c r="B209" s="42">
        <v>13.870625862069</v>
      </c>
    </row>
    <row r="210" spans="1:2" x14ac:dyDescent="0.35">
      <c r="A210" s="43">
        <v>45756.708333333299</v>
      </c>
      <c r="B210" s="42">
        <v>13.877248833333301</v>
      </c>
    </row>
    <row r="211" spans="1:2" x14ac:dyDescent="0.35">
      <c r="A211" s="43">
        <v>45756.75</v>
      </c>
      <c r="B211" s="42">
        <v>16.091254655172399</v>
      </c>
    </row>
    <row r="212" spans="1:2" x14ac:dyDescent="0.35">
      <c r="A212" s="43">
        <v>45756.791666666701</v>
      </c>
      <c r="B212" s="42">
        <v>4.5680581666666704</v>
      </c>
    </row>
    <row r="213" spans="1:2" x14ac:dyDescent="0.35">
      <c r="A213" s="43">
        <v>45756.833333333299</v>
      </c>
      <c r="B213" s="42">
        <v>6.8614203448275903</v>
      </c>
    </row>
    <row r="214" spans="1:2" x14ac:dyDescent="0.35">
      <c r="A214" s="43">
        <v>45756.875</v>
      </c>
      <c r="B214" s="42">
        <v>5.9069438333333304</v>
      </c>
    </row>
    <row r="215" spans="1:2" x14ac:dyDescent="0.35">
      <c r="A215" s="43">
        <v>45756.916666666701</v>
      </c>
      <c r="B215" s="42">
        <v>11.9979517241379</v>
      </c>
    </row>
    <row r="216" spans="1:2" x14ac:dyDescent="0.35">
      <c r="A216" s="43">
        <v>45756.958333333299</v>
      </c>
      <c r="B216" s="42">
        <v>10.6146143333333</v>
      </c>
    </row>
    <row r="217" spans="1:2" x14ac:dyDescent="0.35">
      <c r="A217" s="43">
        <v>45757</v>
      </c>
      <c r="B217" s="42">
        <v>11.8569931034483</v>
      </c>
    </row>
    <row r="218" spans="1:2" x14ac:dyDescent="0.35">
      <c r="A218" s="43">
        <v>45757.041666666701</v>
      </c>
      <c r="B218" s="42">
        <v>15.246693333333299</v>
      </c>
    </row>
    <row r="219" spans="1:2" x14ac:dyDescent="0.35">
      <c r="A219" s="43">
        <v>45757.083333333299</v>
      </c>
      <c r="B219" s="42">
        <v>20.922996551724101</v>
      </c>
    </row>
    <row r="220" spans="1:2" x14ac:dyDescent="0.35">
      <c r="A220" s="43">
        <v>45757.125</v>
      </c>
      <c r="B220" s="42">
        <v>20.471921666666699</v>
      </c>
    </row>
    <row r="221" spans="1:2" x14ac:dyDescent="0.35">
      <c r="A221" s="43">
        <v>45757.166666666701</v>
      </c>
      <c r="B221" s="42">
        <v>21.820608620689701</v>
      </c>
    </row>
    <row r="222" spans="1:2" x14ac:dyDescent="0.35">
      <c r="A222" s="43">
        <v>45757.208333333299</v>
      </c>
      <c r="B222" s="42">
        <v>21.526256666666701</v>
      </c>
    </row>
    <row r="223" spans="1:2" x14ac:dyDescent="0.35">
      <c r="A223" s="43">
        <v>45757.25</v>
      </c>
      <c r="B223" s="42">
        <v>17.164475862069001</v>
      </c>
    </row>
    <row r="224" spans="1:2" x14ac:dyDescent="0.35">
      <c r="A224" s="43">
        <v>45757.291666666701</v>
      </c>
      <c r="B224" s="42">
        <v>15.171621666666701</v>
      </c>
    </row>
    <row r="225" spans="1:2" x14ac:dyDescent="0.35">
      <c r="A225" s="43">
        <v>45757.333333333299</v>
      </c>
      <c r="B225" s="42">
        <v>12.9765679310345</v>
      </c>
    </row>
    <row r="226" spans="1:2" x14ac:dyDescent="0.35">
      <c r="A226" s="43">
        <v>45757.375</v>
      </c>
      <c r="B226" s="42">
        <v>18.251723333333299</v>
      </c>
    </row>
    <row r="227" spans="1:2" x14ac:dyDescent="0.35">
      <c r="A227" s="43">
        <v>45757.416666666701</v>
      </c>
      <c r="B227" s="42">
        <v>20.410270689655199</v>
      </c>
    </row>
    <row r="228" spans="1:2" x14ac:dyDescent="0.35">
      <c r="A228" s="43">
        <v>45757.458333333299</v>
      </c>
      <c r="B228" s="42">
        <v>16.039908333333301</v>
      </c>
    </row>
    <row r="229" spans="1:2" x14ac:dyDescent="0.35">
      <c r="A229" s="43">
        <v>45757.5</v>
      </c>
      <c r="B229" s="42">
        <v>15.8920051724138</v>
      </c>
    </row>
    <row r="230" spans="1:2" x14ac:dyDescent="0.35">
      <c r="A230" s="43">
        <v>45757.541666666701</v>
      </c>
      <c r="B230" s="42">
        <v>16.748931666666699</v>
      </c>
    </row>
    <row r="231" spans="1:2" x14ac:dyDescent="0.35">
      <c r="A231" s="43">
        <v>45757.583333333299</v>
      </c>
      <c r="B231" s="42">
        <v>19.403105172413799</v>
      </c>
    </row>
    <row r="232" spans="1:2" x14ac:dyDescent="0.35">
      <c r="A232" s="43">
        <v>45757.625</v>
      </c>
      <c r="B232" s="42">
        <v>19.696456666666698</v>
      </c>
    </row>
    <row r="233" spans="1:2" x14ac:dyDescent="0.35">
      <c r="A233" s="43">
        <v>45757.666666666701</v>
      </c>
      <c r="B233" s="42">
        <v>18.576536206896598</v>
      </c>
    </row>
    <row r="234" spans="1:2" x14ac:dyDescent="0.35">
      <c r="A234" s="43">
        <v>45757.708333333299</v>
      </c>
      <c r="B234" s="42">
        <v>17.8009733333333</v>
      </c>
    </row>
    <row r="235" spans="1:2" x14ac:dyDescent="0.35">
      <c r="A235" s="43">
        <v>45757.75</v>
      </c>
      <c r="B235" s="42">
        <v>19.081025862069001</v>
      </c>
    </row>
    <row r="236" spans="1:2" x14ac:dyDescent="0.35">
      <c r="A236" s="43">
        <v>45757.791666666701</v>
      </c>
      <c r="B236" s="42">
        <v>20.655826666666702</v>
      </c>
    </row>
    <row r="237" spans="1:2" x14ac:dyDescent="0.35">
      <c r="A237" s="43">
        <v>45757.833333333299</v>
      </c>
      <c r="B237" s="42">
        <v>20.955965517241399</v>
      </c>
    </row>
    <row r="238" spans="1:2" x14ac:dyDescent="0.35">
      <c r="A238" s="43">
        <v>45757.875</v>
      </c>
      <c r="B238" s="42">
        <v>22.2826533333333</v>
      </c>
    </row>
    <row r="239" spans="1:2" x14ac:dyDescent="0.35">
      <c r="A239" s="43">
        <v>45757.916666666701</v>
      </c>
      <c r="B239" s="42">
        <v>22.748022413793102</v>
      </c>
    </row>
    <row r="240" spans="1:2" x14ac:dyDescent="0.35">
      <c r="A240" s="43">
        <v>45757.958333333299</v>
      </c>
      <c r="B240" s="42">
        <v>21.818896666666699</v>
      </c>
    </row>
    <row r="241" spans="1:2" x14ac:dyDescent="0.35">
      <c r="A241" s="43">
        <v>45758</v>
      </c>
      <c r="B241" s="42">
        <v>21.835713793103501</v>
      </c>
    </row>
    <row r="242" spans="1:2" x14ac:dyDescent="0.35">
      <c r="A242" s="43">
        <v>45758.041666666701</v>
      </c>
      <c r="B242" s="42">
        <v>22.8140133333333</v>
      </c>
    </row>
    <row r="243" spans="1:2" x14ac:dyDescent="0.35">
      <c r="A243" s="43">
        <v>45758.083333333299</v>
      </c>
      <c r="B243" s="42">
        <v>26.411522413793101</v>
      </c>
    </row>
    <row r="244" spans="1:2" x14ac:dyDescent="0.35">
      <c r="A244" s="43">
        <v>45758.125</v>
      </c>
      <c r="B244" s="42">
        <v>27.534310000000001</v>
      </c>
    </row>
    <row r="245" spans="1:2" x14ac:dyDescent="0.35">
      <c r="A245" s="43">
        <v>45758.166666666701</v>
      </c>
      <c r="B245" s="42">
        <v>26.283305172413801</v>
      </c>
    </row>
    <row r="246" spans="1:2" x14ac:dyDescent="0.35">
      <c r="A246" s="43">
        <v>45758.208333333299</v>
      </c>
      <c r="B246" s="42">
        <v>25.196694999999998</v>
      </c>
    </row>
    <row r="247" spans="1:2" x14ac:dyDescent="0.35">
      <c r="A247" s="43">
        <v>45758.25</v>
      </c>
      <c r="B247" s="42">
        <v>25.255525862069</v>
      </c>
    </row>
    <row r="248" spans="1:2" x14ac:dyDescent="0.35">
      <c r="A248" s="43">
        <v>45758.291666666701</v>
      </c>
      <c r="B248" s="42">
        <v>29.482191666666701</v>
      </c>
    </row>
    <row r="249" spans="1:2" x14ac:dyDescent="0.35">
      <c r="A249" s="43">
        <v>45758.333333333299</v>
      </c>
      <c r="B249" s="42">
        <v>28.999148275862101</v>
      </c>
    </row>
    <row r="250" spans="1:2" x14ac:dyDescent="0.35">
      <c r="A250" s="43">
        <v>45758.375</v>
      </c>
      <c r="B250" s="42">
        <v>30.414286666666701</v>
      </c>
    </row>
    <row r="251" spans="1:2" x14ac:dyDescent="0.35">
      <c r="A251" s="43">
        <v>45758.416666666701</v>
      </c>
      <c r="B251" s="42">
        <v>30.750629310344799</v>
      </c>
    </row>
    <row r="252" spans="1:2" x14ac:dyDescent="0.35">
      <c r="A252" s="43">
        <v>45758.458333333299</v>
      </c>
      <c r="B252" s="42">
        <v>30.888425000000002</v>
      </c>
    </row>
    <row r="253" spans="1:2" x14ac:dyDescent="0.35">
      <c r="A253" s="43">
        <v>45758.5</v>
      </c>
      <c r="B253" s="42">
        <v>26.019006896551701</v>
      </c>
    </row>
    <row r="254" spans="1:2" x14ac:dyDescent="0.35">
      <c r="A254" s="43">
        <v>45758.541666666701</v>
      </c>
      <c r="B254" s="42">
        <v>22.965171666666699</v>
      </c>
    </row>
    <row r="255" spans="1:2" x14ac:dyDescent="0.35">
      <c r="A255" s="43">
        <v>45758.583333333299</v>
      </c>
      <c r="B255" s="42">
        <v>20.314448275862102</v>
      </c>
    </row>
    <row r="256" spans="1:2" x14ac:dyDescent="0.35">
      <c r="A256" s="43">
        <v>45758.625</v>
      </c>
      <c r="B256" s="42">
        <v>26.271633333333298</v>
      </c>
    </row>
    <row r="257" spans="1:2" x14ac:dyDescent="0.35">
      <c r="A257" s="43">
        <v>45758.666666666701</v>
      </c>
      <c r="B257" s="42">
        <v>20.750563793103399</v>
      </c>
    </row>
    <row r="258" spans="1:2" x14ac:dyDescent="0.35">
      <c r="A258" s="43">
        <v>45758.708333333299</v>
      </c>
      <c r="B258" s="42">
        <v>17.727598333333301</v>
      </c>
    </row>
    <row r="259" spans="1:2" x14ac:dyDescent="0.35">
      <c r="A259" s="43">
        <v>45758.75</v>
      </c>
      <c r="B259" s="42">
        <v>11.9117965517241</v>
      </c>
    </row>
    <row r="260" spans="1:2" x14ac:dyDescent="0.35">
      <c r="A260" s="43">
        <v>45758.791666666701</v>
      </c>
      <c r="B260" s="42">
        <v>12.470765</v>
      </c>
    </row>
    <row r="261" spans="1:2" x14ac:dyDescent="0.35">
      <c r="A261" s="43">
        <v>45758.833333333299</v>
      </c>
      <c r="B261" s="42">
        <v>11.8424810344828</v>
      </c>
    </row>
    <row r="262" spans="1:2" x14ac:dyDescent="0.35">
      <c r="A262" s="43">
        <v>45758.875</v>
      </c>
      <c r="B262" s="42">
        <v>12.028366666666701</v>
      </c>
    </row>
    <row r="263" spans="1:2" x14ac:dyDescent="0.35">
      <c r="A263" s="43">
        <v>45758.916666666701</v>
      </c>
      <c r="B263" s="42">
        <v>13.225601724137899</v>
      </c>
    </row>
    <row r="264" spans="1:2" x14ac:dyDescent="0.35">
      <c r="A264" s="43">
        <v>45758.958333333299</v>
      </c>
      <c r="B264" s="42">
        <v>14.80485</v>
      </c>
    </row>
    <row r="265" spans="1:2" x14ac:dyDescent="0.35">
      <c r="A265" s="43">
        <v>45759</v>
      </c>
      <c r="B265" s="42">
        <v>17.6067413793103</v>
      </c>
    </row>
    <row r="266" spans="1:2" x14ac:dyDescent="0.35">
      <c r="A266" s="43">
        <v>45759.041666666701</v>
      </c>
      <c r="B266" s="42">
        <v>19.087851666666701</v>
      </c>
    </row>
    <row r="267" spans="1:2" x14ac:dyDescent="0.35">
      <c r="A267" s="43">
        <v>45759.083333333299</v>
      </c>
      <c r="B267" s="42">
        <v>20.057710344827601</v>
      </c>
    </row>
    <row r="268" spans="1:2" x14ac:dyDescent="0.35">
      <c r="A268" s="43">
        <v>45759.125</v>
      </c>
      <c r="B268" s="42">
        <v>18.700839999999999</v>
      </c>
    </row>
    <row r="269" spans="1:2" x14ac:dyDescent="0.35">
      <c r="A269" s="43">
        <v>45759.166666666701</v>
      </c>
      <c r="B269" s="42">
        <v>18.796312068965499</v>
      </c>
    </row>
    <row r="270" spans="1:2" x14ac:dyDescent="0.35">
      <c r="A270" s="43">
        <v>45759.208333333299</v>
      </c>
      <c r="B270" s="42">
        <v>21.440304999999999</v>
      </c>
    </row>
    <row r="271" spans="1:2" x14ac:dyDescent="0.35">
      <c r="A271" s="43">
        <v>45759.25</v>
      </c>
      <c r="B271" s="42">
        <v>21.490856896551701</v>
      </c>
    </row>
    <row r="272" spans="1:2" x14ac:dyDescent="0.35">
      <c r="A272" s="43">
        <v>45759.291666666701</v>
      </c>
      <c r="B272" s="42">
        <v>28.184758333333299</v>
      </c>
    </row>
    <row r="273" spans="1:2" x14ac:dyDescent="0.35">
      <c r="A273" s="43">
        <v>45759.333333333299</v>
      </c>
      <c r="B273" s="42">
        <v>33.931093103448298</v>
      </c>
    </row>
    <row r="274" spans="1:2" x14ac:dyDescent="0.35">
      <c r="A274" s="43">
        <v>45759.375</v>
      </c>
      <c r="B274" s="42">
        <v>32.350285</v>
      </c>
    </row>
    <row r="275" spans="1:2" x14ac:dyDescent="0.35">
      <c r="A275" s="43">
        <v>45759.416666666701</v>
      </c>
      <c r="B275" s="42">
        <v>28.1772465517241</v>
      </c>
    </row>
    <row r="276" spans="1:2" x14ac:dyDescent="0.35">
      <c r="A276" s="43">
        <v>45759.458333333299</v>
      </c>
      <c r="B276" s="42">
        <v>25.799786666666702</v>
      </c>
    </row>
    <row r="277" spans="1:2" x14ac:dyDescent="0.35">
      <c r="A277" s="43">
        <v>45759.5</v>
      </c>
      <c r="B277" s="42">
        <v>24.923310344827598</v>
      </c>
    </row>
    <row r="278" spans="1:2" x14ac:dyDescent="0.35">
      <c r="A278" s="43">
        <v>45759.541666666701</v>
      </c>
      <c r="B278" s="42">
        <v>19.599080000000001</v>
      </c>
    </row>
    <row r="279" spans="1:2" x14ac:dyDescent="0.35">
      <c r="A279" s="43">
        <v>45759.583333333299</v>
      </c>
      <c r="B279" s="42">
        <v>13.414958620689699</v>
      </c>
    </row>
    <row r="280" spans="1:2" x14ac:dyDescent="0.35">
      <c r="A280" s="43">
        <v>45759.625</v>
      </c>
      <c r="B280" s="42">
        <v>11.669526166666699</v>
      </c>
    </row>
    <row r="281" spans="1:2" x14ac:dyDescent="0.35">
      <c r="A281" s="43">
        <v>45759.666666666701</v>
      </c>
      <c r="B281" s="42">
        <v>12.478068965517201</v>
      </c>
    </row>
    <row r="282" spans="1:2" x14ac:dyDescent="0.35">
      <c r="A282" s="43">
        <v>45759.708333333299</v>
      </c>
      <c r="B282" s="42">
        <v>12.085898333333301</v>
      </c>
    </row>
    <row r="283" spans="1:2" x14ac:dyDescent="0.35">
      <c r="A283" s="43">
        <v>45759.75</v>
      </c>
      <c r="B283" s="42">
        <v>10.462438448275901</v>
      </c>
    </row>
    <row r="284" spans="1:2" x14ac:dyDescent="0.35">
      <c r="A284" s="43">
        <v>45759.791666666701</v>
      </c>
      <c r="B284" s="42">
        <v>10.1460545</v>
      </c>
    </row>
    <row r="285" spans="1:2" x14ac:dyDescent="0.35">
      <c r="A285" s="43">
        <v>45759.833333333299</v>
      </c>
      <c r="B285" s="42">
        <v>11.5792262068966</v>
      </c>
    </row>
    <row r="286" spans="1:2" x14ac:dyDescent="0.35">
      <c r="A286" s="43">
        <v>45759.875</v>
      </c>
      <c r="B286" s="42">
        <v>14.245373333333299</v>
      </c>
    </row>
    <row r="287" spans="1:2" x14ac:dyDescent="0.35">
      <c r="A287" s="43">
        <v>45759.916666666701</v>
      </c>
      <c r="B287" s="42">
        <v>15.136181034482799</v>
      </c>
    </row>
    <row r="288" spans="1:2" x14ac:dyDescent="0.35">
      <c r="A288" s="43">
        <v>45759.958333333299</v>
      </c>
      <c r="B288" s="42">
        <v>15.1326083333333</v>
      </c>
    </row>
    <row r="289" spans="1:2" x14ac:dyDescent="0.35">
      <c r="A289" s="43">
        <v>45760</v>
      </c>
      <c r="B289" s="42">
        <v>16.251953448275898</v>
      </c>
    </row>
    <row r="290" spans="1:2" x14ac:dyDescent="0.35">
      <c r="A290" s="43">
        <v>45760.041666666701</v>
      </c>
      <c r="B290" s="42">
        <v>13.206996610169501</v>
      </c>
    </row>
    <row r="291" spans="1:2" x14ac:dyDescent="0.35">
      <c r="A291" s="43">
        <v>45760.083333333299</v>
      </c>
      <c r="B291" s="42">
        <v>12.5924783333333</v>
      </c>
    </row>
    <row r="292" spans="1:2" x14ac:dyDescent="0.35">
      <c r="A292" s="43">
        <v>45760.125</v>
      </c>
      <c r="B292" s="42">
        <v>12.902006666666701</v>
      </c>
    </row>
    <row r="293" spans="1:2" x14ac:dyDescent="0.35">
      <c r="A293" s="43">
        <v>45760.166666666701</v>
      </c>
      <c r="B293" s="42">
        <v>14.997672413793101</v>
      </c>
    </row>
    <row r="294" spans="1:2" x14ac:dyDescent="0.35">
      <c r="A294" s="43">
        <v>45760.208333333299</v>
      </c>
      <c r="B294" s="42">
        <v>12.9503616666667</v>
      </c>
    </row>
    <row r="295" spans="1:2" x14ac:dyDescent="0.35">
      <c r="A295" s="43">
        <v>45760.25</v>
      </c>
      <c r="B295" s="42">
        <v>12.376472413793101</v>
      </c>
    </row>
    <row r="296" spans="1:2" x14ac:dyDescent="0.35">
      <c r="A296" s="43">
        <v>45760.291666666701</v>
      </c>
      <c r="B296" s="42">
        <v>13.232571666666701</v>
      </c>
    </row>
    <row r="297" spans="1:2" x14ac:dyDescent="0.35">
      <c r="A297" s="43">
        <v>45760.333333333299</v>
      </c>
      <c r="B297" s="42">
        <v>14.324548275862099</v>
      </c>
    </row>
    <row r="298" spans="1:2" x14ac:dyDescent="0.35">
      <c r="A298" s="43">
        <v>45760.375</v>
      </c>
      <c r="B298" s="42">
        <v>14.07433</v>
      </c>
    </row>
    <row r="299" spans="1:2" x14ac:dyDescent="0.35">
      <c r="A299" s="43">
        <v>45760.416666666701</v>
      </c>
      <c r="B299" s="42">
        <v>16.4994431034483</v>
      </c>
    </row>
    <row r="300" spans="1:2" x14ac:dyDescent="0.35">
      <c r="A300" s="43">
        <v>45760.458333333299</v>
      </c>
      <c r="B300" s="42">
        <v>14.5694</v>
      </c>
    </row>
    <row r="301" spans="1:2" x14ac:dyDescent="0.35">
      <c r="A301" s="43">
        <v>45760.5</v>
      </c>
      <c r="B301" s="42">
        <v>10.3439039655172</v>
      </c>
    </row>
    <row r="302" spans="1:2" x14ac:dyDescent="0.35">
      <c r="A302" s="43">
        <v>45760.541666666701</v>
      </c>
      <c r="B302" s="42">
        <v>8.0683991666666692</v>
      </c>
    </row>
    <row r="303" spans="1:2" x14ac:dyDescent="0.35">
      <c r="A303" s="43">
        <v>45760.583333333299</v>
      </c>
      <c r="B303" s="42">
        <v>4.5043113793103497</v>
      </c>
    </row>
    <row r="304" spans="1:2" x14ac:dyDescent="0.35">
      <c r="A304" s="43">
        <v>45760.625</v>
      </c>
      <c r="B304" s="42">
        <v>3.43443533333333</v>
      </c>
    </row>
    <row r="305" spans="1:2" x14ac:dyDescent="0.35">
      <c r="A305" s="43">
        <v>45760.666666666701</v>
      </c>
      <c r="B305" s="42">
        <v>2.8652384482758602</v>
      </c>
    </row>
    <row r="306" spans="1:2" x14ac:dyDescent="0.35">
      <c r="A306" s="43">
        <v>45760.708333333299</v>
      </c>
      <c r="B306" s="42">
        <v>2.4829668333333301</v>
      </c>
    </row>
    <row r="307" spans="1:2" x14ac:dyDescent="0.35">
      <c r="A307" s="43">
        <v>45760.75</v>
      </c>
      <c r="B307" s="42">
        <v>1.9457206034482799</v>
      </c>
    </row>
    <row r="308" spans="1:2" x14ac:dyDescent="0.35">
      <c r="A308" s="43">
        <v>45760.791666666701</v>
      </c>
      <c r="B308" s="42">
        <v>0.41537801666666702</v>
      </c>
    </row>
    <row r="309" spans="1:2" x14ac:dyDescent="0.35">
      <c r="A309" s="43">
        <v>45760.833333333299</v>
      </c>
      <c r="B309" s="42">
        <v>1.8368617241379299</v>
      </c>
    </row>
    <row r="310" spans="1:2" x14ac:dyDescent="0.35">
      <c r="A310" s="43">
        <v>45760.875</v>
      </c>
      <c r="B310" s="42">
        <v>3.3941956666666702</v>
      </c>
    </row>
    <row r="311" spans="1:2" x14ac:dyDescent="0.35">
      <c r="A311" s="43">
        <v>45760.916666666701</v>
      </c>
      <c r="B311" s="42">
        <v>3.3889891379310302</v>
      </c>
    </row>
    <row r="312" spans="1:2" x14ac:dyDescent="0.35">
      <c r="A312" s="43">
        <v>45760.958333333299</v>
      </c>
      <c r="B312" s="42">
        <v>4.3200428333333303</v>
      </c>
    </row>
    <row r="313" spans="1:2" x14ac:dyDescent="0.35">
      <c r="A313" s="43">
        <v>45761</v>
      </c>
      <c r="B313" s="42">
        <v>3.0691687931034499</v>
      </c>
    </row>
    <row r="314" spans="1:2" x14ac:dyDescent="0.35">
      <c r="A314" s="43">
        <v>45761.041666666701</v>
      </c>
      <c r="B314" s="42">
        <v>2.9248928333333399</v>
      </c>
    </row>
    <row r="315" spans="1:2" x14ac:dyDescent="0.35">
      <c r="A315" s="43">
        <v>45761.083333333299</v>
      </c>
      <c r="B315" s="42">
        <v>2.9367210344827601</v>
      </c>
    </row>
    <row r="316" spans="1:2" x14ac:dyDescent="0.35">
      <c r="A316" s="43">
        <v>45761.125</v>
      </c>
      <c r="B316" s="42">
        <v>2.6905138333333301</v>
      </c>
    </row>
    <row r="317" spans="1:2" x14ac:dyDescent="0.35">
      <c r="A317" s="43">
        <v>45761.166666666701</v>
      </c>
      <c r="B317" s="42">
        <v>2.26392068965517</v>
      </c>
    </row>
    <row r="318" spans="1:2" x14ac:dyDescent="0.35">
      <c r="A318" s="43">
        <v>45761.208333333299</v>
      </c>
      <c r="B318" s="42">
        <v>2.47221483333333</v>
      </c>
    </row>
    <row r="319" spans="1:2" x14ac:dyDescent="0.35">
      <c r="A319" s="43">
        <v>45761.25</v>
      </c>
      <c r="B319" s="42">
        <v>2.4646913793103402</v>
      </c>
    </row>
    <row r="320" spans="1:2" x14ac:dyDescent="0.35">
      <c r="A320" s="43">
        <v>45761.291666666701</v>
      </c>
      <c r="B320" s="42">
        <v>2.47361866666667</v>
      </c>
    </row>
    <row r="321" spans="1:2" x14ac:dyDescent="0.35">
      <c r="A321" s="43">
        <v>45761.333333333299</v>
      </c>
      <c r="B321" s="42">
        <v>3.0594594827586201</v>
      </c>
    </row>
    <row r="322" spans="1:2" x14ac:dyDescent="0.35">
      <c r="A322" s="43">
        <v>45761.375</v>
      </c>
      <c r="B322" s="42">
        <v>3.2442335</v>
      </c>
    </row>
    <row r="323" spans="1:2" x14ac:dyDescent="0.35">
      <c r="A323" s="43">
        <v>45761.416666666701</v>
      </c>
      <c r="B323" s="42">
        <v>3.2693222413793102</v>
      </c>
    </row>
    <row r="324" spans="1:2" x14ac:dyDescent="0.35">
      <c r="A324" s="43">
        <v>45761.458333333299</v>
      </c>
      <c r="B324" s="42">
        <v>3.8789185000000002</v>
      </c>
    </row>
    <row r="325" spans="1:2" x14ac:dyDescent="0.35">
      <c r="A325" s="43">
        <v>45761.5</v>
      </c>
      <c r="B325" s="42">
        <v>3.77622362068966</v>
      </c>
    </row>
    <row r="326" spans="1:2" x14ac:dyDescent="0.35">
      <c r="A326" s="43">
        <v>45761.541666666701</v>
      </c>
      <c r="B326" s="42">
        <v>3.77714983333333</v>
      </c>
    </row>
    <row r="327" spans="1:2" x14ac:dyDescent="0.35">
      <c r="A327" s="43">
        <v>45761.583333333299</v>
      </c>
      <c r="B327" s="42">
        <v>3.54618862068966</v>
      </c>
    </row>
    <row r="328" spans="1:2" x14ac:dyDescent="0.35">
      <c r="A328" s="43">
        <v>45761.625</v>
      </c>
      <c r="B328" s="42">
        <v>2.9318605</v>
      </c>
    </row>
    <row r="329" spans="1:2" x14ac:dyDescent="0.35">
      <c r="A329" s="43">
        <v>45761.666666666701</v>
      </c>
      <c r="B329" s="42">
        <v>2.9503160344827601</v>
      </c>
    </row>
    <row r="330" spans="1:2" x14ac:dyDescent="0.35">
      <c r="A330" s="43">
        <v>45761.708333333299</v>
      </c>
      <c r="B330" s="42">
        <v>2.7723105000000001</v>
      </c>
    </row>
    <row r="331" spans="1:2" x14ac:dyDescent="0.35">
      <c r="A331" s="43">
        <v>45761.75</v>
      </c>
      <c r="B331" s="42">
        <v>3.2927672413793099</v>
      </c>
    </row>
    <row r="332" spans="1:2" x14ac:dyDescent="0.35">
      <c r="A332" s="43">
        <v>45761.791666666701</v>
      </c>
      <c r="B332" s="42">
        <v>2.9157649999999999</v>
      </c>
    </row>
    <row r="333" spans="1:2" x14ac:dyDescent="0.35">
      <c r="A333" s="43">
        <v>45761.833333333299</v>
      </c>
      <c r="B333" s="42">
        <v>2.66236862068966</v>
      </c>
    </row>
    <row r="334" spans="1:2" x14ac:dyDescent="0.35">
      <c r="A334" s="43">
        <v>45761.875</v>
      </c>
      <c r="B334" s="42">
        <v>3.3407990000000001</v>
      </c>
    </row>
    <row r="335" spans="1:2" x14ac:dyDescent="0.35">
      <c r="A335" s="43">
        <v>45761.916666666701</v>
      </c>
      <c r="B335" s="42">
        <v>4.1670855172413797</v>
      </c>
    </row>
    <row r="336" spans="1:2" x14ac:dyDescent="0.35">
      <c r="A336" s="43">
        <v>45761.958333333299</v>
      </c>
      <c r="B336" s="42">
        <v>5.2025379999999997</v>
      </c>
    </row>
    <row r="337" spans="1:2" x14ac:dyDescent="0.35">
      <c r="A337" s="43">
        <v>45762</v>
      </c>
      <c r="B337" s="42">
        <v>6.7789896551724098</v>
      </c>
    </row>
    <row r="338" spans="1:2" x14ac:dyDescent="0.35">
      <c r="A338" s="43">
        <v>45762.041666666701</v>
      </c>
      <c r="B338" s="42">
        <v>7.7434268333333298</v>
      </c>
    </row>
    <row r="339" spans="1:2" x14ac:dyDescent="0.35">
      <c r="A339" s="43">
        <v>45762.083333333299</v>
      </c>
      <c r="B339" s="42">
        <v>8.7764851724137891</v>
      </c>
    </row>
    <row r="340" spans="1:2" x14ac:dyDescent="0.35">
      <c r="A340" s="43">
        <v>45762.125</v>
      </c>
      <c r="B340" s="42">
        <v>10.260858499999999</v>
      </c>
    </row>
    <row r="341" spans="1:2" x14ac:dyDescent="0.35">
      <c r="A341" s="43">
        <v>45762.166666666701</v>
      </c>
      <c r="B341" s="42">
        <v>10.222348103448301</v>
      </c>
    </row>
    <row r="342" spans="1:2" x14ac:dyDescent="0.35">
      <c r="A342" s="43">
        <v>45762.208333333299</v>
      </c>
      <c r="B342" s="42">
        <v>10.099651</v>
      </c>
    </row>
    <row r="343" spans="1:2" x14ac:dyDescent="0.35">
      <c r="A343" s="43">
        <v>45762.25</v>
      </c>
      <c r="B343" s="42">
        <v>11.1037724137931</v>
      </c>
    </row>
    <row r="344" spans="1:2" x14ac:dyDescent="0.35">
      <c r="A344" s="43">
        <v>45762.291666666701</v>
      </c>
      <c r="B344" s="42">
        <v>12.0991883333333</v>
      </c>
    </row>
    <row r="345" spans="1:2" x14ac:dyDescent="0.35">
      <c r="A345" s="43">
        <v>45762.333333333299</v>
      </c>
      <c r="B345" s="42">
        <v>22.413224137931</v>
      </c>
    </row>
    <row r="346" spans="1:2" x14ac:dyDescent="0.35">
      <c r="A346" s="43">
        <v>45762.375</v>
      </c>
      <c r="B346" s="42">
        <v>21.427976666666702</v>
      </c>
    </row>
    <row r="347" spans="1:2" x14ac:dyDescent="0.35">
      <c r="A347" s="43">
        <v>45762.416666666701</v>
      </c>
      <c r="B347" s="42">
        <v>17.3738344827586</v>
      </c>
    </row>
    <row r="348" spans="1:2" x14ac:dyDescent="0.35">
      <c r="A348" s="43">
        <v>45762.458333333299</v>
      </c>
      <c r="B348" s="42">
        <v>14.5370233333333</v>
      </c>
    </row>
    <row r="349" spans="1:2" x14ac:dyDescent="0.35">
      <c r="A349" s="43">
        <v>45762.5</v>
      </c>
      <c r="B349" s="42">
        <v>11.650915517241399</v>
      </c>
    </row>
    <row r="350" spans="1:2" x14ac:dyDescent="0.35">
      <c r="A350" s="43">
        <v>45762.541666666701</v>
      </c>
      <c r="B350" s="42">
        <v>6.9270474999999996</v>
      </c>
    </row>
    <row r="351" spans="1:2" x14ac:dyDescent="0.35">
      <c r="A351" s="43">
        <v>45762.583333333299</v>
      </c>
      <c r="B351" s="42">
        <v>5.4907853448275796</v>
      </c>
    </row>
    <row r="352" spans="1:2" x14ac:dyDescent="0.35">
      <c r="A352" s="43">
        <v>45762.625</v>
      </c>
      <c r="B352" s="42">
        <v>7.5735000000000001</v>
      </c>
    </row>
    <row r="353" spans="1:2" x14ac:dyDescent="0.35">
      <c r="A353" s="43">
        <v>45762.666666666701</v>
      </c>
      <c r="B353" s="42">
        <v>5.1102443103448296</v>
      </c>
    </row>
    <row r="354" spans="1:2" x14ac:dyDescent="0.35">
      <c r="A354" s="43">
        <v>45762.708333333299</v>
      </c>
      <c r="B354" s="42">
        <v>9.0460914999999993</v>
      </c>
    </row>
    <row r="355" spans="1:2" x14ac:dyDescent="0.35">
      <c r="A355" s="43">
        <v>45762.75</v>
      </c>
      <c r="B355" s="42">
        <v>10.1116431034483</v>
      </c>
    </row>
    <row r="356" spans="1:2" x14ac:dyDescent="0.35">
      <c r="A356" s="43">
        <v>45762.791666666701</v>
      </c>
      <c r="B356" s="42">
        <v>9.1419294999999998</v>
      </c>
    </row>
    <row r="357" spans="1:2" x14ac:dyDescent="0.35">
      <c r="A357" s="43">
        <v>45762.833333333299</v>
      </c>
      <c r="B357" s="42">
        <v>10.1997353448276</v>
      </c>
    </row>
    <row r="358" spans="1:2" x14ac:dyDescent="0.35">
      <c r="A358" s="43">
        <v>45762.875</v>
      </c>
      <c r="B358" s="42">
        <v>11.592933333333299</v>
      </c>
    </row>
    <row r="359" spans="1:2" x14ac:dyDescent="0.35">
      <c r="A359" s="43">
        <v>45762.916666666701</v>
      </c>
      <c r="B359" s="42">
        <v>17.862567241379299</v>
      </c>
    </row>
    <row r="360" spans="1:2" x14ac:dyDescent="0.35">
      <c r="A360" s="43">
        <v>45762.958333333299</v>
      </c>
      <c r="B360" s="42">
        <v>15.2027183333333</v>
      </c>
    </row>
    <row r="361" spans="1:2" x14ac:dyDescent="0.35">
      <c r="A361" s="43">
        <v>45763</v>
      </c>
      <c r="B361" s="42">
        <v>16.350715517241401</v>
      </c>
    </row>
    <row r="362" spans="1:2" x14ac:dyDescent="0.35">
      <c r="A362" s="43">
        <v>45763.041666666701</v>
      </c>
      <c r="B362" s="42">
        <v>12.844227333333301</v>
      </c>
    </row>
    <row r="363" spans="1:2" x14ac:dyDescent="0.35">
      <c r="A363" s="43">
        <v>45763.083333333299</v>
      </c>
      <c r="B363" s="42">
        <v>3.2848582758620699</v>
      </c>
    </row>
    <row r="364" spans="1:2" x14ac:dyDescent="0.35">
      <c r="A364" s="43">
        <v>45763.125</v>
      </c>
      <c r="B364" s="42">
        <v>2.9015141666666699</v>
      </c>
    </row>
    <row r="365" spans="1:2" x14ac:dyDescent="0.35">
      <c r="A365" s="43">
        <v>45763.166666666701</v>
      </c>
      <c r="B365" s="42">
        <v>2.3554855172413798</v>
      </c>
    </row>
    <row r="366" spans="1:2" x14ac:dyDescent="0.35">
      <c r="A366" s="43">
        <v>45763.208333333299</v>
      </c>
      <c r="B366" s="42">
        <v>1.8928738333333299</v>
      </c>
    </row>
    <row r="367" spans="1:2" x14ac:dyDescent="0.35">
      <c r="A367" s="43">
        <v>45763.25</v>
      </c>
      <c r="B367" s="42">
        <v>1.06921637931035</v>
      </c>
    </row>
    <row r="368" spans="1:2" x14ac:dyDescent="0.35">
      <c r="A368" s="43">
        <v>45763.291666666701</v>
      </c>
      <c r="B368" s="42">
        <v>0.46464006666666702</v>
      </c>
    </row>
    <row r="369" spans="1:2" x14ac:dyDescent="0.35">
      <c r="A369" s="43">
        <v>45763.333333333299</v>
      </c>
      <c r="B369" s="42">
        <v>0.73085917241379295</v>
      </c>
    </row>
    <row r="370" spans="1:2" x14ac:dyDescent="0.35">
      <c r="A370" s="43">
        <v>45763.375</v>
      </c>
      <c r="B370" s="42">
        <v>0.47137183333333299</v>
      </c>
    </row>
    <row r="371" spans="1:2" x14ac:dyDescent="0.35">
      <c r="A371" s="43">
        <v>45763.416666666701</v>
      </c>
      <c r="B371" s="42">
        <v>1.09429574137931</v>
      </c>
    </row>
    <row r="372" spans="1:2" x14ac:dyDescent="0.35">
      <c r="A372" s="43">
        <v>45763.458333333299</v>
      </c>
      <c r="B372" s="42">
        <v>2.5902576666666701</v>
      </c>
    </row>
    <row r="373" spans="1:2" x14ac:dyDescent="0.35">
      <c r="A373" s="43">
        <v>45763.5</v>
      </c>
      <c r="B373" s="42">
        <v>2.9872074137931</v>
      </c>
    </row>
    <row r="374" spans="1:2" x14ac:dyDescent="0.35">
      <c r="A374" s="43">
        <v>45763.541666666701</v>
      </c>
      <c r="B374" s="42">
        <v>3.6843841666666699</v>
      </c>
    </row>
    <row r="375" spans="1:2" x14ac:dyDescent="0.35">
      <c r="A375" s="43">
        <v>45763.583333333299</v>
      </c>
      <c r="B375" s="42">
        <v>3.6813765517241399</v>
      </c>
    </row>
    <row r="376" spans="1:2" x14ac:dyDescent="0.35">
      <c r="A376" s="43">
        <v>45763.625</v>
      </c>
      <c r="B376" s="42">
        <v>3.8264351666666601</v>
      </c>
    </row>
    <row r="377" spans="1:2" x14ac:dyDescent="0.35">
      <c r="A377" s="43">
        <v>45763.666666666701</v>
      </c>
      <c r="B377" s="42">
        <v>3.0953982758620699</v>
      </c>
    </row>
    <row r="378" spans="1:2" x14ac:dyDescent="0.35">
      <c r="A378" s="43">
        <v>45763.708333333299</v>
      </c>
      <c r="B378" s="42">
        <v>7.0063386666666698</v>
      </c>
    </row>
    <row r="379" spans="1:2" x14ac:dyDescent="0.35">
      <c r="A379" s="43">
        <v>45763.75</v>
      </c>
      <c r="B379" s="42">
        <v>1.77012482758621</v>
      </c>
    </row>
    <row r="380" spans="1:2" x14ac:dyDescent="0.35">
      <c r="A380" s="43">
        <v>45763.791666666701</v>
      </c>
      <c r="B380" s="42">
        <v>1.18426701666667</v>
      </c>
    </row>
    <row r="381" spans="1:2" x14ac:dyDescent="0.35">
      <c r="A381" s="43">
        <v>45763.833333333299</v>
      </c>
      <c r="B381" s="42">
        <v>2.3233693103448299</v>
      </c>
    </row>
    <row r="382" spans="1:2" x14ac:dyDescent="0.35">
      <c r="A382" s="43">
        <v>45763.875</v>
      </c>
      <c r="B382" s="42">
        <v>1.93989566666667</v>
      </c>
    </row>
    <row r="383" spans="1:2" x14ac:dyDescent="0.35">
      <c r="A383" s="43">
        <v>45763.916666666701</v>
      </c>
      <c r="B383" s="42">
        <v>2.49961689655172</v>
      </c>
    </row>
    <row r="384" spans="1:2" x14ac:dyDescent="0.35">
      <c r="A384" s="43">
        <v>45763.958333333299</v>
      </c>
      <c r="B384" s="42">
        <v>2.4641366666666702</v>
      </c>
    </row>
    <row r="385" spans="1:2" x14ac:dyDescent="0.35">
      <c r="A385" s="43">
        <v>45764</v>
      </c>
      <c r="B385" s="42">
        <v>2.3881091379310302</v>
      </c>
    </row>
    <row r="386" spans="1:2" x14ac:dyDescent="0.35">
      <c r="A386" s="43">
        <v>45764.041666666701</v>
      </c>
      <c r="B386" s="42">
        <v>2.66251333333333</v>
      </c>
    </row>
    <row r="387" spans="1:2" x14ac:dyDescent="0.35">
      <c r="A387" s="43">
        <v>45764.083333333299</v>
      </c>
      <c r="B387" s="42">
        <v>3.0634194827586199</v>
      </c>
    </row>
    <row r="388" spans="1:2" x14ac:dyDescent="0.35">
      <c r="A388" s="43">
        <v>45764.125</v>
      </c>
      <c r="B388" s="42">
        <v>3.0403503333333299</v>
      </c>
    </row>
    <row r="389" spans="1:2" x14ac:dyDescent="0.35">
      <c r="A389" s="43">
        <v>45764.166666666701</v>
      </c>
      <c r="B389" s="42">
        <v>2.9618000000000002</v>
      </c>
    </row>
    <row r="390" spans="1:2" x14ac:dyDescent="0.35">
      <c r="A390" s="43">
        <v>45764.208333333299</v>
      </c>
      <c r="B390" s="42">
        <v>2.8827105</v>
      </c>
    </row>
    <row r="391" spans="1:2" x14ac:dyDescent="0.35">
      <c r="A391" s="43">
        <v>45764.25</v>
      </c>
      <c r="B391" s="42">
        <v>2.8935849999999999</v>
      </c>
    </row>
    <row r="392" spans="1:2" x14ac:dyDescent="0.35">
      <c r="A392" s="43">
        <v>45764.291666666701</v>
      </c>
      <c r="B392" s="42">
        <v>3.3896415000000002</v>
      </c>
    </row>
    <row r="393" spans="1:2" x14ac:dyDescent="0.35">
      <c r="A393" s="43">
        <v>45764.333333333299</v>
      </c>
      <c r="B393" s="42">
        <v>4.99050362068966</v>
      </c>
    </row>
    <row r="394" spans="1:2" x14ac:dyDescent="0.35">
      <c r="A394" s="43">
        <v>45764.375</v>
      </c>
      <c r="B394" s="42">
        <v>6.4444271666666699</v>
      </c>
    </row>
    <row r="395" spans="1:2" x14ac:dyDescent="0.35">
      <c r="A395" s="43">
        <v>45764.416666666701</v>
      </c>
      <c r="B395" s="42">
        <v>3.4893875862069001</v>
      </c>
    </row>
    <row r="396" spans="1:2" x14ac:dyDescent="0.35">
      <c r="A396" s="43">
        <v>45764.458333333299</v>
      </c>
      <c r="B396" s="42">
        <v>3.6984650000000001</v>
      </c>
    </row>
    <row r="397" spans="1:2" x14ac:dyDescent="0.35">
      <c r="A397" s="43">
        <v>45764.5</v>
      </c>
      <c r="B397" s="42">
        <v>3.01770810344828</v>
      </c>
    </row>
    <row r="398" spans="1:2" x14ac:dyDescent="0.35">
      <c r="A398" s="43">
        <v>45764.541666666701</v>
      </c>
      <c r="B398" s="42">
        <v>3.0507636666666702</v>
      </c>
    </row>
    <row r="399" spans="1:2" x14ac:dyDescent="0.35">
      <c r="A399" s="43">
        <v>45764.583333333299</v>
      </c>
      <c r="B399" s="42">
        <v>2.81738379310345</v>
      </c>
    </row>
    <row r="400" spans="1:2" x14ac:dyDescent="0.35">
      <c r="A400" s="43">
        <v>45764.625</v>
      </c>
      <c r="B400" s="42">
        <v>3.1666336666666699</v>
      </c>
    </row>
    <row r="401" spans="1:2" x14ac:dyDescent="0.35">
      <c r="A401" s="43">
        <v>45764.666666666701</v>
      </c>
      <c r="B401" s="42">
        <v>2.9405593103448302</v>
      </c>
    </row>
    <row r="402" spans="1:2" x14ac:dyDescent="0.35">
      <c r="A402" s="43">
        <v>45764.708333333299</v>
      </c>
      <c r="B402" s="42">
        <v>2.5722269999999998</v>
      </c>
    </row>
    <row r="403" spans="1:2" x14ac:dyDescent="0.35">
      <c r="A403" s="43">
        <v>45764.75</v>
      </c>
      <c r="B403" s="42">
        <v>3.4250001724137902</v>
      </c>
    </row>
    <row r="404" spans="1:2" x14ac:dyDescent="0.35">
      <c r="A404" s="43">
        <v>45764.791666666701</v>
      </c>
      <c r="B404" s="42">
        <v>3.1407646666666702</v>
      </c>
    </row>
    <row r="405" spans="1:2" x14ac:dyDescent="0.35">
      <c r="A405" s="43">
        <v>45764.833333333299</v>
      </c>
      <c r="B405" s="42">
        <v>3.8544493103448301</v>
      </c>
    </row>
    <row r="406" spans="1:2" x14ac:dyDescent="0.35">
      <c r="A406" s="43">
        <v>45764.875</v>
      </c>
      <c r="B406" s="42">
        <v>4.3372258333333296</v>
      </c>
    </row>
    <row r="407" spans="1:2" x14ac:dyDescent="0.35">
      <c r="A407" s="43">
        <v>45764.916666666701</v>
      </c>
      <c r="B407" s="42">
        <v>5.5739118965517198</v>
      </c>
    </row>
    <row r="408" spans="1:2" x14ac:dyDescent="0.35">
      <c r="A408" s="43">
        <v>45764.958333333299</v>
      </c>
      <c r="B408" s="42">
        <v>5.9358329999999997</v>
      </c>
    </row>
    <row r="409" spans="1:2" x14ac:dyDescent="0.35">
      <c r="A409" s="43">
        <v>45765</v>
      </c>
      <c r="B409" s="42">
        <v>4.3817105172413804</v>
      </c>
    </row>
    <row r="410" spans="1:2" x14ac:dyDescent="0.35">
      <c r="A410" s="43">
        <v>45765.041666666701</v>
      </c>
      <c r="B410" s="42">
        <v>4.9483170000000003</v>
      </c>
    </row>
    <row r="411" spans="1:2" x14ac:dyDescent="0.35">
      <c r="A411" s="43">
        <v>45765.083333333299</v>
      </c>
      <c r="B411" s="42">
        <v>6.9938582758620704</v>
      </c>
    </row>
    <row r="412" spans="1:2" x14ac:dyDescent="0.35">
      <c r="A412" s="43">
        <v>45765.125</v>
      </c>
      <c r="B412" s="42">
        <v>7.5245794999999998</v>
      </c>
    </row>
    <row r="413" spans="1:2" x14ac:dyDescent="0.35">
      <c r="A413" s="43">
        <v>45765.166666666701</v>
      </c>
      <c r="B413" s="42">
        <v>7.4497868965517204</v>
      </c>
    </row>
    <row r="414" spans="1:2" x14ac:dyDescent="0.35">
      <c r="A414" s="43">
        <v>45765.208333333299</v>
      </c>
      <c r="B414" s="42">
        <v>8.3736556666666697</v>
      </c>
    </row>
    <row r="415" spans="1:2" x14ac:dyDescent="0.35">
      <c r="A415" s="43">
        <v>45765.25</v>
      </c>
      <c r="B415" s="42">
        <v>6.8005093103448297</v>
      </c>
    </row>
    <row r="416" spans="1:2" x14ac:dyDescent="0.35">
      <c r="A416" s="43">
        <v>45765.291666666701</v>
      </c>
      <c r="B416" s="42">
        <v>6.9837565000000001</v>
      </c>
    </row>
    <row r="417" spans="1:2" x14ac:dyDescent="0.35">
      <c r="A417" s="43">
        <v>45765.333333333299</v>
      </c>
      <c r="B417" s="42">
        <v>8.8050494827586192</v>
      </c>
    </row>
    <row r="418" spans="1:2" x14ac:dyDescent="0.35">
      <c r="A418" s="43">
        <v>45765.375</v>
      </c>
      <c r="B418" s="42">
        <v>13.5461766666667</v>
      </c>
    </row>
    <row r="419" spans="1:2" x14ac:dyDescent="0.35">
      <c r="A419" s="43">
        <v>45765.416666666701</v>
      </c>
      <c r="B419" s="42">
        <v>14.9139724137931</v>
      </c>
    </row>
    <row r="420" spans="1:2" x14ac:dyDescent="0.35">
      <c r="A420" s="43">
        <v>45765.458333333299</v>
      </c>
      <c r="B420" s="42">
        <v>11.3530561666667</v>
      </c>
    </row>
    <row r="421" spans="1:2" x14ac:dyDescent="0.35">
      <c r="A421" s="43">
        <v>45765.5</v>
      </c>
      <c r="B421" s="42">
        <v>7.2462039655172399</v>
      </c>
    </row>
    <row r="422" spans="1:2" x14ac:dyDescent="0.35">
      <c r="A422" s="43">
        <v>45765.541666666701</v>
      </c>
      <c r="B422" s="42">
        <v>6.3026239999999998</v>
      </c>
    </row>
    <row r="423" spans="1:2" x14ac:dyDescent="0.35">
      <c r="A423" s="43">
        <v>45765.583333333299</v>
      </c>
      <c r="B423" s="42">
        <v>4.5921524137930998</v>
      </c>
    </row>
    <row r="424" spans="1:2" x14ac:dyDescent="0.35">
      <c r="A424" s="43">
        <v>45765.625</v>
      </c>
      <c r="B424" s="42">
        <v>3.2704325000000001</v>
      </c>
    </row>
    <row r="425" spans="1:2" x14ac:dyDescent="0.35">
      <c r="A425" s="43">
        <v>45765.666666666701</v>
      </c>
      <c r="B425" s="42">
        <v>3.03407637931035</v>
      </c>
    </row>
    <row r="426" spans="1:2" x14ac:dyDescent="0.35">
      <c r="A426" s="43">
        <v>45765.708333333299</v>
      </c>
      <c r="B426" s="42">
        <v>2.8846561666666699</v>
      </c>
    </row>
    <row r="427" spans="1:2" x14ac:dyDescent="0.35">
      <c r="A427" s="43">
        <v>45765.75</v>
      </c>
      <c r="B427" s="42">
        <v>3.2046137931034502</v>
      </c>
    </row>
    <row r="428" spans="1:2" x14ac:dyDescent="0.35">
      <c r="A428" s="43">
        <v>45765.791666666701</v>
      </c>
      <c r="B428" s="42">
        <v>5.3989561666666699</v>
      </c>
    </row>
    <row r="429" spans="1:2" x14ac:dyDescent="0.35">
      <c r="A429" s="43">
        <v>45765.833333333299</v>
      </c>
      <c r="B429" s="42">
        <v>6.3543660344827604</v>
      </c>
    </row>
    <row r="430" spans="1:2" x14ac:dyDescent="0.35">
      <c r="A430" s="43">
        <v>45765.875</v>
      </c>
      <c r="B430" s="42">
        <v>4.1633853333333297</v>
      </c>
    </row>
    <row r="431" spans="1:2" x14ac:dyDescent="0.35">
      <c r="A431" s="43">
        <v>45765.916666666701</v>
      </c>
      <c r="B431" s="42">
        <v>7.9416575862069001</v>
      </c>
    </row>
    <row r="432" spans="1:2" x14ac:dyDescent="0.35">
      <c r="A432" s="43">
        <v>45765.958333333299</v>
      </c>
      <c r="B432" s="42">
        <v>21.902546666666701</v>
      </c>
    </row>
    <row r="433" spans="1:2" x14ac:dyDescent="0.35">
      <c r="A433" s="43">
        <v>45766</v>
      </c>
      <c r="B433" s="42">
        <v>16.5562017241379</v>
      </c>
    </row>
    <row r="434" spans="1:2" x14ac:dyDescent="0.35">
      <c r="A434" s="43">
        <v>45766.041666666701</v>
      </c>
      <c r="B434" s="42">
        <v>15.397045</v>
      </c>
    </row>
    <row r="435" spans="1:2" x14ac:dyDescent="0.35">
      <c r="A435" s="43">
        <v>45766.083333333299</v>
      </c>
      <c r="B435" s="42">
        <v>19.8737172413793</v>
      </c>
    </row>
    <row r="436" spans="1:2" x14ac:dyDescent="0.35">
      <c r="A436" s="43">
        <v>45766.125</v>
      </c>
      <c r="B436" s="42">
        <v>21.162265000000001</v>
      </c>
    </row>
    <row r="437" spans="1:2" x14ac:dyDescent="0.35">
      <c r="A437" s="43">
        <v>45766.166666666701</v>
      </c>
      <c r="B437" s="42">
        <v>22.272053448275901</v>
      </c>
    </row>
    <row r="438" spans="1:2" x14ac:dyDescent="0.35">
      <c r="A438" s="43">
        <v>45766.208333333299</v>
      </c>
      <c r="B438" s="42">
        <v>22.517796666666701</v>
      </c>
    </row>
    <row r="439" spans="1:2" x14ac:dyDescent="0.35">
      <c r="A439" s="43">
        <v>45766.25</v>
      </c>
      <c r="B439" s="42">
        <v>23.334255172413801</v>
      </c>
    </row>
    <row r="440" spans="1:2" x14ac:dyDescent="0.35">
      <c r="A440" s="43">
        <v>45766.291666666701</v>
      </c>
      <c r="B440" s="42">
        <v>24.069988333333299</v>
      </c>
    </row>
    <row r="441" spans="1:2" x14ac:dyDescent="0.35">
      <c r="A441" s="43">
        <v>45766.333333333299</v>
      </c>
      <c r="B441" s="42">
        <v>24.109656896551702</v>
      </c>
    </row>
    <row r="442" spans="1:2" x14ac:dyDescent="0.35">
      <c r="A442" s="43">
        <v>45766.375</v>
      </c>
      <c r="B442" s="42">
        <v>23.405190000000001</v>
      </c>
    </row>
    <row r="443" spans="1:2" x14ac:dyDescent="0.35">
      <c r="A443" s="43">
        <v>45766.416666666701</v>
      </c>
      <c r="B443" s="42">
        <v>24.351500000000001</v>
      </c>
    </row>
    <row r="444" spans="1:2" x14ac:dyDescent="0.35">
      <c r="A444" s="43">
        <v>45766.458333333299</v>
      </c>
      <c r="B444" s="42">
        <v>21.1203616666667</v>
      </c>
    </row>
    <row r="445" spans="1:2" x14ac:dyDescent="0.35">
      <c r="A445" s="43">
        <v>45766.5</v>
      </c>
      <c r="B445" s="42">
        <v>21.209153448275899</v>
      </c>
    </row>
    <row r="446" spans="1:2" x14ac:dyDescent="0.35">
      <c r="A446" s="43">
        <v>45766.541666666701</v>
      </c>
      <c r="B446" s="42">
        <v>23.5502966666667</v>
      </c>
    </row>
    <row r="447" spans="1:2" x14ac:dyDescent="0.35">
      <c r="A447" s="43">
        <v>45766.583333333299</v>
      </c>
      <c r="B447" s="42">
        <v>21.091098275862102</v>
      </c>
    </row>
    <row r="448" spans="1:2" x14ac:dyDescent="0.35">
      <c r="A448" s="43">
        <v>45766.625</v>
      </c>
      <c r="B448" s="42">
        <v>17.553384999999999</v>
      </c>
    </row>
    <row r="449" spans="1:2" x14ac:dyDescent="0.35">
      <c r="A449" s="43">
        <v>45766.666666666701</v>
      </c>
      <c r="B449" s="42">
        <v>15.810412068965499</v>
      </c>
    </row>
    <row r="450" spans="1:2" x14ac:dyDescent="0.35">
      <c r="A450" s="43">
        <v>45766.708333333299</v>
      </c>
      <c r="B450" s="42">
        <v>15.0088283333333</v>
      </c>
    </row>
    <row r="451" spans="1:2" x14ac:dyDescent="0.35">
      <c r="A451" s="43">
        <v>45766.75</v>
      </c>
      <c r="B451" s="42">
        <v>15.658334482758599</v>
      </c>
    </row>
    <row r="452" spans="1:2" x14ac:dyDescent="0.35">
      <c r="A452" s="43">
        <v>45766.791666666701</v>
      </c>
      <c r="B452" s="42">
        <v>9.06860483333333</v>
      </c>
    </row>
    <row r="453" spans="1:2" x14ac:dyDescent="0.35">
      <c r="A453" s="43">
        <v>45766.833333333299</v>
      </c>
      <c r="B453" s="42">
        <v>5.3203527586206896</v>
      </c>
    </row>
    <row r="454" spans="1:2" x14ac:dyDescent="0.35">
      <c r="A454" s="43">
        <v>45766.875</v>
      </c>
      <c r="B454" s="42">
        <v>3.9324949999999999</v>
      </c>
    </row>
    <row r="455" spans="1:2" x14ac:dyDescent="0.35">
      <c r="A455" s="43">
        <v>45766.916666666701</v>
      </c>
      <c r="B455" s="42">
        <v>4.6802910344827602</v>
      </c>
    </row>
    <row r="456" spans="1:2" x14ac:dyDescent="0.35">
      <c r="A456" s="43">
        <v>45766.958333333299</v>
      </c>
      <c r="B456" s="42">
        <v>4.6508380000000002</v>
      </c>
    </row>
    <row r="457" spans="1:2" x14ac:dyDescent="0.35">
      <c r="A457" s="43">
        <v>45767</v>
      </c>
      <c r="B457" s="42">
        <v>4.7181375862069004</v>
      </c>
    </row>
    <row r="458" spans="1:2" x14ac:dyDescent="0.35">
      <c r="A458" s="43">
        <v>45767.041666666701</v>
      </c>
      <c r="B458" s="42">
        <v>5.32978508474576</v>
      </c>
    </row>
    <row r="459" spans="1:2" x14ac:dyDescent="0.35">
      <c r="A459" s="43">
        <v>45767.083333333299</v>
      </c>
      <c r="B459" s="42">
        <v>4.3315975</v>
      </c>
    </row>
    <row r="460" spans="1:2" x14ac:dyDescent="0.35">
      <c r="A460" s="43">
        <v>45767.125</v>
      </c>
      <c r="B460" s="42">
        <v>4.9541063333333302</v>
      </c>
    </row>
    <row r="461" spans="1:2" x14ac:dyDescent="0.35">
      <c r="A461" s="43">
        <v>45767.166666666701</v>
      </c>
      <c r="B461" s="42">
        <v>5.9718665517241396</v>
      </c>
    </row>
    <row r="462" spans="1:2" x14ac:dyDescent="0.35">
      <c r="A462" s="43">
        <v>45767.208333333299</v>
      </c>
      <c r="B462" s="42">
        <v>5.6579848333333302</v>
      </c>
    </row>
    <row r="463" spans="1:2" x14ac:dyDescent="0.35">
      <c r="A463" s="43">
        <v>45767.25</v>
      </c>
      <c r="B463" s="42">
        <v>5.59956603448276</v>
      </c>
    </row>
    <row r="464" spans="1:2" x14ac:dyDescent="0.35">
      <c r="A464" s="43">
        <v>45767.291666666701</v>
      </c>
      <c r="B464" s="42">
        <v>5.4180636666666704</v>
      </c>
    </row>
    <row r="465" spans="1:2" x14ac:dyDescent="0.35">
      <c r="A465" s="43">
        <v>45767.333333333299</v>
      </c>
      <c r="B465" s="42">
        <v>5.3601751724137996</v>
      </c>
    </row>
    <row r="466" spans="1:2" x14ac:dyDescent="0.35">
      <c r="A466" s="43">
        <v>45767.375</v>
      </c>
      <c r="B466" s="42">
        <v>4.5052843333333303</v>
      </c>
    </row>
    <row r="467" spans="1:2" x14ac:dyDescent="0.35">
      <c r="A467" s="43">
        <v>45767.416666666701</v>
      </c>
      <c r="B467" s="42">
        <v>4.9409908620689604</v>
      </c>
    </row>
    <row r="468" spans="1:2" x14ac:dyDescent="0.35">
      <c r="A468" s="43">
        <v>45767.458333333299</v>
      </c>
      <c r="B468" s="42">
        <v>5.1334466666666696</v>
      </c>
    </row>
    <row r="469" spans="1:2" x14ac:dyDescent="0.35">
      <c r="A469" s="43">
        <v>45767.5</v>
      </c>
      <c r="B469" s="42">
        <v>5.6367310344827599</v>
      </c>
    </row>
    <row r="470" spans="1:2" x14ac:dyDescent="0.35">
      <c r="A470" s="43">
        <v>45767.541666666701</v>
      </c>
      <c r="B470" s="42">
        <v>5.96894216666667</v>
      </c>
    </row>
    <row r="471" spans="1:2" x14ac:dyDescent="0.35">
      <c r="A471" s="43">
        <v>45767.583333333299</v>
      </c>
      <c r="B471" s="42">
        <v>5.3638286206896604</v>
      </c>
    </row>
    <row r="472" spans="1:2" x14ac:dyDescent="0.35">
      <c r="A472" s="43">
        <v>45767.625</v>
      </c>
      <c r="B472" s="42">
        <v>5.5408733333333302</v>
      </c>
    </row>
    <row r="473" spans="1:2" x14ac:dyDescent="0.35">
      <c r="A473" s="43">
        <v>45767.666666666701</v>
      </c>
      <c r="B473" s="42">
        <v>4.8701358620689703</v>
      </c>
    </row>
    <row r="474" spans="1:2" x14ac:dyDescent="0.35">
      <c r="A474" s="43">
        <v>45767.708333333299</v>
      </c>
      <c r="B474" s="42">
        <v>3.9680481666666698</v>
      </c>
    </row>
    <row r="475" spans="1:2" x14ac:dyDescent="0.35">
      <c r="A475" s="43">
        <v>45767.75</v>
      </c>
      <c r="B475" s="42">
        <v>5.0718094827586198</v>
      </c>
    </row>
    <row r="476" spans="1:2" x14ac:dyDescent="0.35">
      <c r="A476" s="43">
        <v>45767.791666666701</v>
      </c>
      <c r="B476" s="42">
        <v>6.6455676666666701</v>
      </c>
    </row>
    <row r="477" spans="1:2" x14ac:dyDescent="0.35">
      <c r="A477" s="43">
        <v>45767.833333333299</v>
      </c>
      <c r="B477" s="42">
        <v>7.4766003448275802</v>
      </c>
    </row>
    <row r="478" spans="1:2" x14ac:dyDescent="0.35">
      <c r="A478" s="43">
        <v>45767.875</v>
      </c>
      <c r="B478" s="42">
        <v>6.2742786666666701</v>
      </c>
    </row>
    <row r="479" spans="1:2" x14ac:dyDescent="0.35">
      <c r="A479" s="43">
        <v>45767.916666666701</v>
      </c>
      <c r="B479" s="42">
        <v>6.1823039655172396</v>
      </c>
    </row>
    <row r="480" spans="1:2" x14ac:dyDescent="0.35">
      <c r="A480" s="43">
        <v>45767.958333333299</v>
      </c>
      <c r="B480" s="42">
        <v>6.2834925000000004</v>
      </c>
    </row>
    <row r="481" spans="1:2" x14ac:dyDescent="0.35">
      <c r="A481" s="43">
        <v>45768</v>
      </c>
      <c r="B481" s="42">
        <v>7.36054896551724</v>
      </c>
    </row>
    <row r="482" spans="1:2" x14ac:dyDescent="0.35">
      <c r="A482" s="43">
        <v>45768.041666666701</v>
      </c>
      <c r="B482" s="42">
        <v>8.2412818333333302</v>
      </c>
    </row>
    <row r="483" spans="1:2" x14ac:dyDescent="0.35">
      <c r="A483" s="43">
        <v>45768.083333333299</v>
      </c>
      <c r="B483" s="42">
        <v>10.5696168965517</v>
      </c>
    </row>
    <row r="484" spans="1:2" x14ac:dyDescent="0.35">
      <c r="A484" s="43">
        <v>45768.125</v>
      </c>
      <c r="B484" s="42">
        <v>10.471463833333299</v>
      </c>
    </row>
    <row r="485" spans="1:2" x14ac:dyDescent="0.35">
      <c r="A485" s="43">
        <v>45768.166666666701</v>
      </c>
      <c r="B485" s="42">
        <v>9.26277827586207</v>
      </c>
    </row>
    <row r="486" spans="1:2" x14ac:dyDescent="0.35">
      <c r="A486" s="43">
        <v>45768.208333333299</v>
      </c>
      <c r="B486" s="42">
        <v>6.44170833333333</v>
      </c>
    </row>
    <row r="487" spans="1:2" x14ac:dyDescent="0.35">
      <c r="A487" s="43">
        <v>45768.25</v>
      </c>
      <c r="B487" s="42">
        <v>7.2764729310344798</v>
      </c>
    </row>
    <row r="488" spans="1:2" x14ac:dyDescent="0.35">
      <c r="A488" s="43">
        <v>45768.291666666701</v>
      </c>
      <c r="B488" s="42">
        <v>9.8729201666666704</v>
      </c>
    </row>
    <row r="489" spans="1:2" x14ac:dyDescent="0.35">
      <c r="A489" s="43">
        <v>45768.333333333299</v>
      </c>
      <c r="B489" s="42">
        <v>13.873808620689701</v>
      </c>
    </row>
    <row r="490" spans="1:2" x14ac:dyDescent="0.35">
      <c r="A490" s="43">
        <v>45768.375</v>
      </c>
      <c r="B490" s="42">
        <v>16.231635000000001</v>
      </c>
    </row>
    <row r="491" spans="1:2" x14ac:dyDescent="0.35">
      <c r="A491" s="43">
        <v>45768.416666666701</v>
      </c>
      <c r="B491" s="42">
        <v>17.819225862069</v>
      </c>
    </row>
    <row r="492" spans="1:2" x14ac:dyDescent="0.35">
      <c r="A492" s="43">
        <v>45768.458333333299</v>
      </c>
      <c r="B492" s="42">
        <v>18.510255000000001</v>
      </c>
    </row>
    <row r="493" spans="1:2" x14ac:dyDescent="0.35">
      <c r="A493" s="43">
        <v>45768.5</v>
      </c>
      <c r="B493" s="42">
        <v>19.828506896551701</v>
      </c>
    </row>
    <row r="494" spans="1:2" x14ac:dyDescent="0.35">
      <c r="A494" s="43">
        <v>45768.541666666701</v>
      </c>
      <c r="B494" s="42">
        <v>17.836925000000001</v>
      </c>
    </row>
    <row r="495" spans="1:2" x14ac:dyDescent="0.35">
      <c r="A495" s="43">
        <v>45768.583333333299</v>
      </c>
      <c r="B495" s="42">
        <v>12.053646379310299</v>
      </c>
    </row>
    <row r="496" spans="1:2" x14ac:dyDescent="0.35">
      <c r="A496" s="43">
        <v>45768.625</v>
      </c>
      <c r="B496" s="42">
        <v>3.3671928333333301</v>
      </c>
    </row>
    <row r="497" spans="1:2" x14ac:dyDescent="0.35">
      <c r="A497" s="43">
        <v>45768.666666666701</v>
      </c>
      <c r="B497" s="42">
        <v>2.89044568965517</v>
      </c>
    </row>
    <row r="498" spans="1:2" x14ac:dyDescent="0.35">
      <c r="A498" s="43">
        <v>45768.708333333299</v>
      </c>
      <c r="B498" s="42">
        <v>3.7013033333333301</v>
      </c>
    </row>
    <row r="499" spans="1:2" x14ac:dyDescent="0.35">
      <c r="A499" s="43">
        <v>45768.75</v>
      </c>
      <c r="B499" s="42">
        <v>3.1427018965517202</v>
      </c>
    </row>
    <row r="500" spans="1:2" x14ac:dyDescent="0.35">
      <c r="A500" s="43">
        <v>45768.791666666701</v>
      </c>
      <c r="B500" s="42">
        <v>1.4759679666666701</v>
      </c>
    </row>
    <row r="501" spans="1:2" x14ac:dyDescent="0.35">
      <c r="A501" s="43">
        <v>45768.833333333299</v>
      </c>
      <c r="B501" s="42">
        <v>1.4119693620689699</v>
      </c>
    </row>
    <row r="502" spans="1:2" x14ac:dyDescent="0.35">
      <c r="A502" s="43">
        <v>45768.875</v>
      </c>
      <c r="B502" s="42">
        <v>2.0948954999999998</v>
      </c>
    </row>
    <row r="503" spans="1:2" x14ac:dyDescent="0.35">
      <c r="A503" s="43">
        <v>45768.916666666701</v>
      </c>
      <c r="B503" s="42">
        <v>3.0023753448275898</v>
      </c>
    </row>
    <row r="504" spans="1:2" x14ac:dyDescent="0.35">
      <c r="A504" s="43">
        <v>45768.958333333299</v>
      </c>
      <c r="B504" s="42">
        <v>5.5589916666666701</v>
      </c>
    </row>
    <row r="505" spans="1:2" x14ac:dyDescent="0.35">
      <c r="A505" s="43">
        <v>45769</v>
      </c>
      <c r="B505" s="42">
        <v>3.9472420689655201</v>
      </c>
    </row>
    <row r="506" spans="1:2" x14ac:dyDescent="0.35">
      <c r="A506" s="43">
        <v>45769.041666666701</v>
      </c>
      <c r="B506" s="42">
        <v>3.6332266666666699</v>
      </c>
    </row>
    <row r="507" spans="1:2" x14ac:dyDescent="0.35">
      <c r="A507" s="43">
        <v>45769.083333333299</v>
      </c>
      <c r="B507" s="42">
        <v>5.2899420689655203</v>
      </c>
    </row>
    <row r="508" spans="1:2" x14ac:dyDescent="0.35">
      <c r="A508" s="43">
        <v>45769.125</v>
      </c>
      <c r="B508" s="42">
        <v>4.4131208333333296</v>
      </c>
    </row>
    <row r="509" spans="1:2" x14ac:dyDescent="0.35">
      <c r="A509" s="43">
        <v>45769.166666666701</v>
      </c>
      <c r="B509" s="42">
        <v>3.68144465517241</v>
      </c>
    </row>
    <row r="510" spans="1:2" x14ac:dyDescent="0.35">
      <c r="A510" s="43">
        <v>45769.208333333299</v>
      </c>
      <c r="B510" s="42">
        <v>3.9654115000000001</v>
      </c>
    </row>
    <row r="511" spans="1:2" x14ac:dyDescent="0.35">
      <c r="A511" s="43">
        <v>45769.25</v>
      </c>
      <c r="B511" s="42">
        <v>5.5988953448275796</v>
      </c>
    </row>
    <row r="512" spans="1:2" x14ac:dyDescent="0.35">
      <c r="A512" s="43">
        <v>45769.291666666701</v>
      </c>
      <c r="B512" s="42">
        <v>6.2209153333333402</v>
      </c>
    </row>
    <row r="513" spans="1:2" x14ac:dyDescent="0.35">
      <c r="A513" s="43">
        <v>45769.333333333299</v>
      </c>
      <c r="B513" s="42">
        <v>7.0620563793103504</v>
      </c>
    </row>
    <row r="514" spans="1:2" x14ac:dyDescent="0.35">
      <c r="A514" s="43">
        <v>45769.375</v>
      </c>
      <c r="B514" s="42">
        <v>6.8388999999999998</v>
      </c>
    </row>
    <row r="515" spans="1:2" x14ac:dyDescent="0.35">
      <c r="A515" s="43">
        <v>45769.416666666701</v>
      </c>
      <c r="B515" s="42">
        <v>9.1277951724137907</v>
      </c>
    </row>
    <row r="516" spans="1:2" x14ac:dyDescent="0.35">
      <c r="A516" s="43">
        <v>45769.458333333299</v>
      </c>
      <c r="B516" s="42">
        <v>7.25406483333333</v>
      </c>
    </row>
    <row r="517" spans="1:2" x14ac:dyDescent="0.35">
      <c r="A517" s="43">
        <v>45769.5</v>
      </c>
      <c r="B517" s="42">
        <v>6.1143272413793097</v>
      </c>
    </row>
    <row r="518" spans="1:2" x14ac:dyDescent="0.35">
      <c r="A518" s="43">
        <v>45769.541666666701</v>
      </c>
      <c r="B518" s="42">
        <v>5.2364371666666703</v>
      </c>
    </row>
    <row r="519" spans="1:2" x14ac:dyDescent="0.35">
      <c r="A519" s="43">
        <v>45769.583333333299</v>
      </c>
      <c r="B519" s="42">
        <v>3.8438665517241399</v>
      </c>
    </row>
    <row r="520" spans="1:2" x14ac:dyDescent="0.35">
      <c r="A520" s="43">
        <v>45769.625</v>
      </c>
      <c r="B520" s="42">
        <v>4.7705808333333399</v>
      </c>
    </row>
    <row r="521" spans="1:2" x14ac:dyDescent="0.35">
      <c r="A521" s="43">
        <v>45769.666666666701</v>
      </c>
      <c r="B521" s="42">
        <v>3.3738218965517199</v>
      </c>
    </row>
    <row r="522" spans="1:2" x14ac:dyDescent="0.35">
      <c r="A522" s="43">
        <v>45769.708333333299</v>
      </c>
      <c r="B522" s="42">
        <v>2.2711375</v>
      </c>
    </row>
    <row r="523" spans="1:2" x14ac:dyDescent="0.35">
      <c r="A523" s="43">
        <v>45769.75</v>
      </c>
      <c r="B523" s="42">
        <v>3.9758465517241399</v>
      </c>
    </row>
    <row r="524" spans="1:2" x14ac:dyDescent="0.35">
      <c r="A524" s="43">
        <v>45769.791666666701</v>
      </c>
      <c r="B524" s="42">
        <v>2.3091265000000001</v>
      </c>
    </row>
    <row r="525" spans="1:2" x14ac:dyDescent="0.35">
      <c r="A525" s="43">
        <v>45769.833333333299</v>
      </c>
      <c r="B525" s="42">
        <v>3.3328989655172401</v>
      </c>
    </row>
    <row r="526" spans="1:2" x14ac:dyDescent="0.35">
      <c r="A526" s="43">
        <v>45769.875</v>
      </c>
      <c r="B526" s="42">
        <v>2.876493</v>
      </c>
    </row>
    <row r="527" spans="1:2" x14ac:dyDescent="0.35">
      <c r="A527" s="43">
        <v>45769.916666666701</v>
      </c>
      <c r="B527" s="42">
        <v>2.9216220689655201</v>
      </c>
    </row>
    <row r="528" spans="1:2" x14ac:dyDescent="0.35">
      <c r="A528" s="43">
        <v>45769.958333333299</v>
      </c>
      <c r="B528" s="42">
        <v>3.1228579999999999</v>
      </c>
    </row>
    <row r="529" spans="1:2" x14ac:dyDescent="0.35">
      <c r="A529" s="43">
        <v>45770</v>
      </c>
      <c r="B529" s="42">
        <v>3.2919737931034501</v>
      </c>
    </row>
    <row r="530" spans="1:2" x14ac:dyDescent="0.35">
      <c r="A530" s="43">
        <v>45770.041666666701</v>
      </c>
      <c r="B530" s="42">
        <v>3.3692350000000002</v>
      </c>
    </row>
    <row r="531" spans="1:2" x14ac:dyDescent="0.35">
      <c r="A531" s="43">
        <v>45770.083333333299</v>
      </c>
      <c r="B531" s="42">
        <v>3.99726224137931</v>
      </c>
    </row>
    <row r="532" spans="1:2" x14ac:dyDescent="0.35">
      <c r="A532" s="43">
        <v>45770.125</v>
      </c>
      <c r="B532" s="42">
        <v>3.0479268333333298</v>
      </c>
    </row>
    <row r="533" spans="1:2" x14ac:dyDescent="0.35">
      <c r="A533" s="43">
        <v>45770.166666666701</v>
      </c>
      <c r="B533" s="42">
        <v>3.0159148275862102</v>
      </c>
    </row>
    <row r="534" spans="1:2" x14ac:dyDescent="0.35">
      <c r="A534" s="43">
        <v>45770.208333333299</v>
      </c>
      <c r="B534" s="42">
        <v>2.2264005</v>
      </c>
    </row>
    <row r="535" spans="1:2" x14ac:dyDescent="0.35">
      <c r="A535" s="43">
        <v>45770.25</v>
      </c>
      <c r="B535" s="42">
        <v>1.47916844827586</v>
      </c>
    </row>
    <row r="536" spans="1:2" x14ac:dyDescent="0.35">
      <c r="A536" s="43">
        <v>45770.291666666701</v>
      </c>
      <c r="B536" s="42">
        <v>3.0072226666666699</v>
      </c>
    </row>
    <row r="537" spans="1:2" x14ac:dyDescent="0.35">
      <c r="A537" s="43">
        <v>45770.333333333299</v>
      </c>
      <c r="B537" s="42">
        <v>3.37793689655172</v>
      </c>
    </row>
    <row r="538" spans="1:2" x14ac:dyDescent="0.35">
      <c r="A538" s="43">
        <v>45770.375</v>
      </c>
      <c r="B538" s="42">
        <v>2.8309848333333298</v>
      </c>
    </row>
    <row r="539" spans="1:2" x14ac:dyDescent="0.35">
      <c r="A539" s="43">
        <v>45770.416666666701</v>
      </c>
      <c r="B539" s="42">
        <v>3.4074149999999999</v>
      </c>
    </row>
    <row r="540" spans="1:2" x14ac:dyDescent="0.35">
      <c r="A540" s="43">
        <v>45770.458333333299</v>
      </c>
      <c r="B540" s="42">
        <v>4.0896771666666698</v>
      </c>
    </row>
    <row r="541" spans="1:2" x14ac:dyDescent="0.35">
      <c r="A541" s="43">
        <v>45770.5</v>
      </c>
      <c r="B541" s="42">
        <v>2.9050718965517199</v>
      </c>
    </row>
    <row r="542" spans="1:2" x14ac:dyDescent="0.35">
      <c r="A542" s="43">
        <v>45770.541666666701</v>
      </c>
      <c r="B542" s="42">
        <v>2.5311758333333301</v>
      </c>
    </row>
    <row r="543" spans="1:2" x14ac:dyDescent="0.35">
      <c r="A543" s="43">
        <v>45770.583333333299</v>
      </c>
      <c r="B543" s="42">
        <v>5.2804074137930996</v>
      </c>
    </row>
    <row r="544" spans="1:2" x14ac:dyDescent="0.35">
      <c r="A544" s="43">
        <v>45770.625</v>
      </c>
      <c r="B544" s="42">
        <v>7.8983013333333396</v>
      </c>
    </row>
    <row r="545" spans="1:2" x14ac:dyDescent="0.35">
      <c r="A545" s="43">
        <v>45770.666666666701</v>
      </c>
      <c r="B545" s="42">
        <v>9.7997253448275892</v>
      </c>
    </row>
    <row r="546" spans="1:2" x14ac:dyDescent="0.35">
      <c r="A546" s="43">
        <v>45770.708333333299</v>
      </c>
      <c r="B546" s="42">
        <v>9.1331565000000001</v>
      </c>
    </row>
    <row r="547" spans="1:2" x14ac:dyDescent="0.35">
      <c r="A547" s="43">
        <v>45770.75</v>
      </c>
      <c r="B547" s="42">
        <v>10.852365517241401</v>
      </c>
    </row>
    <row r="548" spans="1:2" x14ac:dyDescent="0.35">
      <c r="A548" s="43">
        <v>45770.791666666701</v>
      </c>
      <c r="B548" s="42">
        <v>11.7162183333333</v>
      </c>
    </row>
    <row r="549" spans="1:2" x14ac:dyDescent="0.35">
      <c r="A549" s="43">
        <v>45770.833333333299</v>
      </c>
      <c r="B549" s="42">
        <v>10.1596498275862</v>
      </c>
    </row>
    <row r="550" spans="1:2" x14ac:dyDescent="0.35">
      <c r="A550" s="43">
        <v>45770.875</v>
      </c>
      <c r="B550" s="42">
        <v>5.40115866666667</v>
      </c>
    </row>
    <row r="551" spans="1:2" x14ac:dyDescent="0.35">
      <c r="A551" s="43">
        <v>45770.916666666701</v>
      </c>
      <c r="B551" s="42">
        <v>3.9529015517241399</v>
      </c>
    </row>
    <row r="552" spans="1:2" x14ac:dyDescent="0.35">
      <c r="A552" s="43">
        <v>45770.958333333299</v>
      </c>
      <c r="B552" s="42">
        <v>4.0639941666666699</v>
      </c>
    </row>
    <row r="553" spans="1:2" x14ac:dyDescent="0.35">
      <c r="A553" s="43">
        <v>45771</v>
      </c>
      <c r="B553" s="42">
        <v>7.7783532758620701</v>
      </c>
    </row>
    <row r="554" spans="1:2" x14ac:dyDescent="0.35">
      <c r="A554" s="43">
        <v>45771.041666666701</v>
      </c>
      <c r="B554" s="42">
        <v>19.402726666666702</v>
      </c>
    </row>
    <row r="555" spans="1:2" x14ac:dyDescent="0.35">
      <c r="A555" s="43">
        <v>45771.083333333299</v>
      </c>
      <c r="B555" s="42">
        <v>24.4815827586207</v>
      </c>
    </row>
    <row r="556" spans="1:2" x14ac:dyDescent="0.35">
      <c r="A556" s="43">
        <v>45771.125</v>
      </c>
      <c r="B556" s="42">
        <v>23.276613333333302</v>
      </c>
    </row>
    <row r="557" spans="1:2" x14ac:dyDescent="0.35">
      <c r="A557" s="43">
        <v>45771.166666666701</v>
      </c>
      <c r="B557" s="42">
        <v>19.143310344827601</v>
      </c>
    </row>
    <row r="558" spans="1:2" x14ac:dyDescent="0.35">
      <c r="A558" s="43">
        <v>45771.208333333299</v>
      </c>
      <c r="B558" s="42">
        <v>17.747865000000001</v>
      </c>
    </row>
    <row r="559" spans="1:2" x14ac:dyDescent="0.35">
      <c r="A559" s="43">
        <v>45771.25</v>
      </c>
      <c r="B559" s="42">
        <v>15.1757655172414</v>
      </c>
    </row>
    <row r="560" spans="1:2" x14ac:dyDescent="0.35">
      <c r="A560" s="43">
        <v>45771.291666666701</v>
      </c>
      <c r="B560" s="42">
        <v>11.88842</v>
      </c>
    </row>
    <row r="561" spans="1:2" x14ac:dyDescent="0.35">
      <c r="A561" s="43">
        <v>45771.333333333299</v>
      </c>
      <c r="B561" s="42">
        <v>9.3708641379310293</v>
      </c>
    </row>
    <row r="562" spans="1:2" x14ac:dyDescent="0.35">
      <c r="A562" s="43">
        <v>45771.375</v>
      </c>
      <c r="B562" s="42">
        <v>9.9116973333333291</v>
      </c>
    </row>
    <row r="563" spans="1:2" x14ac:dyDescent="0.35">
      <c r="A563" s="43">
        <v>45771.416666666701</v>
      </c>
      <c r="B563" s="42">
        <v>10.4272084482759</v>
      </c>
    </row>
    <row r="564" spans="1:2" x14ac:dyDescent="0.35">
      <c r="A564" s="43">
        <v>45771.458333333299</v>
      </c>
      <c r="B564" s="42">
        <v>10.349925666666699</v>
      </c>
    </row>
    <row r="565" spans="1:2" x14ac:dyDescent="0.35">
      <c r="A565" s="43">
        <v>45771.5</v>
      </c>
      <c r="B565" s="42">
        <v>9.5653167241379293</v>
      </c>
    </row>
    <row r="566" spans="1:2" x14ac:dyDescent="0.35">
      <c r="A566" s="43">
        <v>45771.541666666701</v>
      </c>
      <c r="B566" s="42">
        <v>9.5890956666666707</v>
      </c>
    </row>
    <row r="567" spans="1:2" x14ac:dyDescent="0.35">
      <c r="A567" s="43">
        <v>45771.583333333299</v>
      </c>
      <c r="B567" s="42">
        <v>9.9775015517241403</v>
      </c>
    </row>
    <row r="568" spans="1:2" x14ac:dyDescent="0.35">
      <c r="A568" s="43">
        <v>45771.625</v>
      </c>
      <c r="B568" s="42">
        <v>9.7783914999999997</v>
      </c>
    </row>
    <row r="569" spans="1:2" x14ac:dyDescent="0.35">
      <c r="A569" s="43">
        <v>45771.666666666701</v>
      </c>
      <c r="B569" s="42">
        <v>9.88189224137931</v>
      </c>
    </row>
    <row r="570" spans="1:2" x14ac:dyDescent="0.35">
      <c r="A570" s="43">
        <v>45771.708333333299</v>
      </c>
      <c r="B570" s="42">
        <v>10.341886000000001</v>
      </c>
    </row>
    <row r="571" spans="1:2" x14ac:dyDescent="0.35">
      <c r="A571" s="43">
        <v>45771.75</v>
      </c>
      <c r="B571" s="42">
        <v>9.9746182758620705</v>
      </c>
    </row>
    <row r="572" spans="1:2" x14ac:dyDescent="0.35">
      <c r="A572" s="43">
        <v>45771.791666666701</v>
      </c>
      <c r="B572" s="42">
        <v>7.4269318333333301</v>
      </c>
    </row>
    <row r="573" spans="1:2" x14ac:dyDescent="0.35">
      <c r="A573" s="43">
        <v>45771.833333333299</v>
      </c>
      <c r="B573" s="42">
        <v>6.8856048275862101</v>
      </c>
    </row>
    <row r="574" spans="1:2" x14ac:dyDescent="0.35">
      <c r="A574" s="43">
        <v>45771.875</v>
      </c>
      <c r="B574" s="42">
        <v>5.7627143333333297</v>
      </c>
    </row>
    <row r="575" spans="1:2" x14ac:dyDescent="0.35">
      <c r="A575" s="43">
        <v>45771.916666666701</v>
      </c>
      <c r="B575" s="42">
        <v>8.8675748275862105</v>
      </c>
    </row>
    <row r="576" spans="1:2" x14ac:dyDescent="0.35">
      <c r="A576" s="43">
        <v>45771.958333333299</v>
      </c>
      <c r="B576" s="42">
        <v>9.0407541666666607</v>
      </c>
    </row>
    <row r="577" spans="1:2" x14ac:dyDescent="0.35">
      <c r="A577" s="43">
        <v>45772</v>
      </c>
      <c r="B577" s="42">
        <v>6.3639551724138004</v>
      </c>
    </row>
    <row r="578" spans="1:2" x14ac:dyDescent="0.35">
      <c r="A578" s="43">
        <v>45772.041666666701</v>
      </c>
      <c r="B578" s="42">
        <v>6.0340688333333299</v>
      </c>
    </row>
    <row r="579" spans="1:2" x14ac:dyDescent="0.35">
      <c r="A579" s="43">
        <v>45772.083333333299</v>
      </c>
      <c r="B579" s="42">
        <v>7.4237391379310402</v>
      </c>
    </row>
    <row r="580" spans="1:2" x14ac:dyDescent="0.35">
      <c r="A580" s="43">
        <v>45772.125</v>
      </c>
      <c r="B580" s="42">
        <v>8.9248673333333297</v>
      </c>
    </row>
    <row r="581" spans="1:2" x14ac:dyDescent="0.35">
      <c r="A581" s="43">
        <v>45772.166666666701</v>
      </c>
      <c r="B581" s="42">
        <v>9.5912612068965508</v>
      </c>
    </row>
    <row r="582" spans="1:2" x14ac:dyDescent="0.35">
      <c r="A582" s="43">
        <v>45772.208333333299</v>
      </c>
      <c r="B582" s="42">
        <v>9.2324233333333403</v>
      </c>
    </row>
    <row r="583" spans="1:2" x14ac:dyDescent="0.35">
      <c r="A583" s="43">
        <v>45772.25</v>
      </c>
      <c r="B583" s="42">
        <v>10.5691281034483</v>
      </c>
    </row>
    <row r="584" spans="1:2" x14ac:dyDescent="0.35">
      <c r="A584" s="43">
        <v>45772.291666666701</v>
      </c>
      <c r="B584" s="42">
        <v>12.1139833333333</v>
      </c>
    </row>
    <row r="585" spans="1:2" x14ac:dyDescent="0.35">
      <c r="A585" s="43">
        <v>45772.333333333299</v>
      </c>
      <c r="B585" s="42">
        <v>13.280987931034501</v>
      </c>
    </row>
    <row r="586" spans="1:2" x14ac:dyDescent="0.35">
      <c r="A586" s="43">
        <v>45772.375</v>
      </c>
      <c r="B586" s="42">
        <v>14.633290000000001</v>
      </c>
    </row>
    <row r="587" spans="1:2" x14ac:dyDescent="0.35">
      <c r="A587" s="43">
        <v>45772.416666666701</v>
      </c>
      <c r="B587" s="42">
        <v>12.8892224137931</v>
      </c>
    </row>
    <row r="588" spans="1:2" x14ac:dyDescent="0.35">
      <c r="A588" s="43">
        <v>45772.458333333299</v>
      </c>
      <c r="B588" s="42">
        <v>14.471548333333301</v>
      </c>
    </row>
    <row r="589" spans="1:2" x14ac:dyDescent="0.35">
      <c r="A589" s="43">
        <v>45772.5</v>
      </c>
      <c r="B589" s="42">
        <v>10.1281920689655</v>
      </c>
    </row>
    <row r="590" spans="1:2" x14ac:dyDescent="0.35">
      <c r="A590" s="43">
        <v>45772.541666666701</v>
      </c>
      <c r="B590" s="42">
        <v>10.7244278333333</v>
      </c>
    </row>
    <row r="591" spans="1:2" x14ac:dyDescent="0.35">
      <c r="A591" s="43">
        <v>45772.583333333299</v>
      </c>
      <c r="B591" s="42">
        <v>12.5727551724138</v>
      </c>
    </row>
    <row r="592" spans="1:2" x14ac:dyDescent="0.35">
      <c r="A592" s="43">
        <v>45772.625</v>
      </c>
      <c r="B592" s="42">
        <v>11.7496766666667</v>
      </c>
    </row>
    <row r="593" spans="1:2" x14ac:dyDescent="0.35">
      <c r="A593" s="43">
        <v>45772.666666666701</v>
      </c>
      <c r="B593" s="42">
        <v>10.7168231034483</v>
      </c>
    </row>
    <row r="594" spans="1:2" x14ac:dyDescent="0.35">
      <c r="A594" s="43">
        <v>45772.708333333299</v>
      </c>
      <c r="B594" s="42">
        <v>11.8542116666667</v>
      </c>
    </row>
    <row r="595" spans="1:2" x14ac:dyDescent="0.35">
      <c r="A595" s="43">
        <v>45772.75</v>
      </c>
      <c r="B595" s="42">
        <v>12.7971689655172</v>
      </c>
    </row>
    <row r="596" spans="1:2" x14ac:dyDescent="0.35">
      <c r="A596" s="43">
        <v>45772.791666666701</v>
      </c>
      <c r="B596" s="42">
        <v>12.8744716666667</v>
      </c>
    </row>
    <row r="597" spans="1:2" x14ac:dyDescent="0.35">
      <c r="A597" s="43">
        <v>45772.833333333299</v>
      </c>
      <c r="B597" s="42">
        <v>14.9688310344828</v>
      </c>
    </row>
    <row r="598" spans="1:2" x14ac:dyDescent="0.35">
      <c r="A598" s="43">
        <v>45772.875</v>
      </c>
      <c r="B598" s="42">
        <v>15.6332683333333</v>
      </c>
    </row>
    <row r="599" spans="1:2" x14ac:dyDescent="0.35">
      <c r="A599" s="43">
        <v>45772.916666666701</v>
      </c>
      <c r="B599" s="42">
        <v>17.373984482758601</v>
      </c>
    </row>
    <row r="600" spans="1:2" x14ac:dyDescent="0.35">
      <c r="A600" s="43">
        <v>45772.958333333299</v>
      </c>
      <c r="B600" s="42">
        <v>19.127759999999999</v>
      </c>
    </row>
    <row r="601" spans="1:2" x14ac:dyDescent="0.35">
      <c r="A601" s="43">
        <v>45773</v>
      </c>
      <c r="B601" s="42">
        <v>19.895118965517199</v>
      </c>
    </row>
    <row r="602" spans="1:2" x14ac:dyDescent="0.35">
      <c r="A602" s="43">
        <v>45773.041666666701</v>
      </c>
      <c r="B602" s="42">
        <v>18.142868333333301</v>
      </c>
    </row>
    <row r="603" spans="1:2" x14ac:dyDescent="0.35">
      <c r="A603" s="43">
        <v>45773.083333333299</v>
      </c>
      <c r="B603" s="42">
        <v>15.5347948275862</v>
      </c>
    </row>
    <row r="604" spans="1:2" x14ac:dyDescent="0.35">
      <c r="A604" s="43">
        <v>45773.125</v>
      </c>
      <c r="B604" s="42">
        <v>14.878021666666699</v>
      </c>
    </row>
    <row r="605" spans="1:2" x14ac:dyDescent="0.35">
      <c r="A605" s="43">
        <v>45773.166666666701</v>
      </c>
      <c r="B605" s="42">
        <v>15.0838827586207</v>
      </c>
    </row>
    <row r="606" spans="1:2" x14ac:dyDescent="0.35">
      <c r="A606" s="43">
        <v>45773.208333333299</v>
      </c>
      <c r="B606" s="42">
        <v>15.9872816666667</v>
      </c>
    </row>
    <row r="607" spans="1:2" x14ac:dyDescent="0.35">
      <c r="A607" s="43">
        <v>45773.25</v>
      </c>
      <c r="B607" s="42">
        <v>19.259356896551701</v>
      </c>
    </row>
    <row r="608" spans="1:2" x14ac:dyDescent="0.35">
      <c r="A608" s="43">
        <v>45773.291666666701</v>
      </c>
      <c r="B608" s="42">
        <v>20.806193333333301</v>
      </c>
    </row>
    <row r="609" spans="1:2" x14ac:dyDescent="0.35">
      <c r="A609" s="43">
        <v>45773.333333333299</v>
      </c>
      <c r="B609" s="42">
        <v>20.392279310344801</v>
      </c>
    </row>
    <row r="610" spans="1:2" x14ac:dyDescent="0.35">
      <c r="A610" s="43">
        <v>45773.375</v>
      </c>
      <c r="B610" s="42">
        <v>20.3758016666667</v>
      </c>
    </row>
    <row r="611" spans="1:2" x14ac:dyDescent="0.35">
      <c r="A611" s="43">
        <v>45773.416666666701</v>
      </c>
      <c r="B611" s="42">
        <v>18.047437931034501</v>
      </c>
    </row>
    <row r="612" spans="1:2" x14ac:dyDescent="0.35">
      <c r="A612" s="43">
        <v>45773.458333333299</v>
      </c>
      <c r="B612" s="42">
        <v>18.785726666666701</v>
      </c>
    </row>
    <row r="613" spans="1:2" x14ac:dyDescent="0.35">
      <c r="A613" s="43">
        <v>45773.5</v>
      </c>
      <c r="B613" s="42">
        <v>19.690075862069001</v>
      </c>
    </row>
    <row r="614" spans="1:2" x14ac:dyDescent="0.35">
      <c r="A614" s="43">
        <v>45773.541666666701</v>
      </c>
      <c r="B614" s="42">
        <v>22.197963333333298</v>
      </c>
    </row>
    <row r="615" spans="1:2" x14ac:dyDescent="0.35">
      <c r="A615" s="43">
        <v>45773.583333333299</v>
      </c>
      <c r="B615" s="42">
        <v>25.426575862069001</v>
      </c>
    </row>
    <row r="616" spans="1:2" x14ac:dyDescent="0.35">
      <c r="A616" s="43">
        <v>45773.625</v>
      </c>
      <c r="B616" s="42">
        <v>32.457576666666696</v>
      </c>
    </row>
    <row r="617" spans="1:2" x14ac:dyDescent="0.35">
      <c r="A617" s="43">
        <v>45773.666666666701</v>
      </c>
      <c r="B617" s="42">
        <v>32.837305172413799</v>
      </c>
    </row>
    <row r="618" spans="1:2" x14ac:dyDescent="0.35">
      <c r="A618" s="43">
        <v>45773.708333333299</v>
      </c>
      <c r="B618" s="42">
        <v>32.907663333333304</v>
      </c>
    </row>
    <row r="619" spans="1:2" x14ac:dyDescent="0.35">
      <c r="A619" s="43">
        <v>45773.75</v>
      </c>
      <c r="B619" s="42">
        <v>33.293120689655197</v>
      </c>
    </row>
    <row r="620" spans="1:2" x14ac:dyDescent="0.35">
      <c r="A620" s="43">
        <v>45773.791666666701</v>
      </c>
      <c r="B620" s="42">
        <v>34.472490000000001</v>
      </c>
    </row>
    <row r="621" spans="1:2" x14ac:dyDescent="0.35">
      <c r="A621" s="43">
        <v>45773.833333333299</v>
      </c>
      <c r="B621" s="42">
        <v>36.462406896551698</v>
      </c>
    </row>
    <row r="622" spans="1:2" x14ac:dyDescent="0.35">
      <c r="A622" s="43">
        <v>45773.875</v>
      </c>
      <c r="B622" s="42">
        <v>37.072013333333302</v>
      </c>
    </row>
    <row r="623" spans="1:2" x14ac:dyDescent="0.35">
      <c r="A623" s="43">
        <v>45773.916666666701</v>
      </c>
      <c r="B623" s="42">
        <v>36.5043586206897</v>
      </c>
    </row>
    <row r="624" spans="1:2" x14ac:dyDescent="0.35">
      <c r="A624" s="43">
        <v>45773.958333333299</v>
      </c>
      <c r="B624" s="42">
        <v>41.111035000000001</v>
      </c>
    </row>
    <row r="625" spans="1:2" x14ac:dyDescent="0.35">
      <c r="A625" s="43">
        <v>45774</v>
      </c>
      <c r="B625" s="42">
        <v>43.340696551724101</v>
      </c>
    </row>
    <row r="626" spans="1:2" x14ac:dyDescent="0.35">
      <c r="A626" s="43">
        <v>45774.041666666701</v>
      </c>
      <c r="B626" s="42">
        <v>42.092701694915199</v>
      </c>
    </row>
    <row r="627" spans="1:2" x14ac:dyDescent="0.35">
      <c r="A627" s="43">
        <v>45774.083333333299</v>
      </c>
      <c r="B627" s="42">
        <v>40.043089999999999</v>
      </c>
    </row>
    <row r="628" spans="1:2" x14ac:dyDescent="0.35">
      <c r="A628" s="43">
        <v>45774.125</v>
      </c>
      <c r="B628" s="42">
        <v>38.578026666666702</v>
      </c>
    </row>
    <row r="629" spans="1:2" x14ac:dyDescent="0.35">
      <c r="A629" s="43">
        <v>45774.166666666701</v>
      </c>
      <c r="B629" s="42">
        <v>35.611499999999999</v>
      </c>
    </row>
    <row r="630" spans="1:2" x14ac:dyDescent="0.35">
      <c r="A630" s="43">
        <v>45774.208333333299</v>
      </c>
      <c r="B630" s="42">
        <v>39.366511666666703</v>
      </c>
    </row>
    <row r="631" spans="1:2" x14ac:dyDescent="0.35">
      <c r="A631" s="43">
        <v>45774.25</v>
      </c>
      <c r="B631" s="42">
        <v>27.4577275862069</v>
      </c>
    </row>
    <row r="632" spans="1:2" x14ac:dyDescent="0.35">
      <c r="A632" s="43">
        <v>45774.291666666701</v>
      </c>
      <c r="B632" s="42">
        <v>25.721748333333299</v>
      </c>
    </row>
    <row r="633" spans="1:2" x14ac:dyDescent="0.35">
      <c r="A633" s="43">
        <v>45774.333333333299</v>
      </c>
      <c r="B633" s="42">
        <v>22.8092655172414</v>
      </c>
    </row>
    <row r="634" spans="1:2" x14ac:dyDescent="0.35">
      <c r="A634" s="43">
        <v>45774.375</v>
      </c>
      <c r="B634" s="42">
        <v>19.7993666666667</v>
      </c>
    </row>
    <row r="635" spans="1:2" x14ac:dyDescent="0.35">
      <c r="A635" s="43">
        <v>45774.416666666701</v>
      </c>
      <c r="B635" s="42">
        <v>14.5638448275862</v>
      </c>
    </row>
    <row r="636" spans="1:2" x14ac:dyDescent="0.35">
      <c r="A636" s="43">
        <v>45774.458333333299</v>
      </c>
      <c r="B636" s="42">
        <v>10.6079323333333</v>
      </c>
    </row>
    <row r="637" spans="1:2" x14ac:dyDescent="0.35">
      <c r="A637" s="43">
        <v>45774.5</v>
      </c>
      <c r="B637" s="42">
        <v>7.0197648275862097</v>
      </c>
    </row>
    <row r="638" spans="1:2" x14ac:dyDescent="0.35">
      <c r="A638" s="43">
        <v>45774.541666666701</v>
      </c>
      <c r="B638" s="42">
        <v>5.0922693333333404</v>
      </c>
    </row>
    <row r="639" spans="1:2" x14ac:dyDescent="0.35">
      <c r="A639" s="43">
        <v>45774.583333333299</v>
      </c>
      <c r="B639" s="42">
        <v>2.1899620689655199</v>
      </c>
    </row>
    <row r="640" spans="1:2" x14ac:dyDescent="0.35">
      <c r="A640" s="43">
        <v>45774.625</v>
      </c>
      <c r="B640" s="42">
        <v>1.7506375000000001</v>
      </c>
    </row>
    <row r="641" spans="1:2" x14ac:dyDescent="0.35">
      <c r="A641" s="43">
        <v>45774.666666666701</v>
      </c>
      <c r="B641" s="42">
        <v>1.6107968965517201</v>
      </c>
    </row>
    <row r="642" spans="1:2" x14ac:dyDescent="0.35">
      <c r="A642" s="43">
        <v>45774.708333333299</v>
      </c>
      <c r="B642" s="42">
        <v>1.59932416666667</v>
      </c>
    </row>
    <row r="643" spans="1:2" x14ac:dyDescent="0.35">
      <c r="A643" s="43">
        <v>45774.75</v>
      </c>
      <c r="B643" s="42">
        <v>1.3383324137931001</v>
      </c>
    </row>
    <row r="644" spans="1:2" x14ac:dyDescent="0.35">
      <c r="A644" s="43">
        <v>45774.791666666701</v>
      </c>
      <c r="B644" s="42">
        <v>0.799864783333334</v>
      </c>
    </row>
    <row r="645" spans="1:2" x14ac:dyDescent="0.35">
      <c r="A645" s="43">
        <v>45774.833333333299</v>
      </c>
      <c r="B645" s="42">
        <v>1.6932509310344801</v>
      </c>
    </row>
    <row r="646" spans="1:2" x14ac:dyDescent="0.35">
      <c r="A646" s="43">
        <v>45774.875</v>
      </c>
      <c r="B646" s="42">
        <v>1.41861383333333</v>
      </c>
    </row>
    <row r="647" spans="1:2" x14ac:dyDescent="0.35">
      <c r="A647" s="43">
        <v>45774.916666666701</v>
      </c>
      <c r="B647" s="42">
        <v>4.27415155172414</v>
      </c>
    </row>
    <row r="648" spans="1:2" x14ac:dyDescent="0.35">
      <c r="A648" s="43">
        <v>45774.958333333299</v>
      </c>
      <c r="B648" s="42">
        <v>3.93240533333333</v>
      </c>
    </row>
    <row r="649" spans="1:2" x14ac:dyDescent="0.35">
      <c r="A649" s="43">
        <v>45775</v>
      </c>
      <c r="B649" s="42">
        <v>4.0709218965517202</v>
      </c>
    </row>
    <row r="650" spans="1:2" x14ac:dyDescent="0.35">
      <c r="A650" s="43">
        <v>45775.041666666701</v>
      </c>
      <c r="B650" s="42">
        <v>4.3630884999999999</v>
      </c>
    </row>
    <row r="651" spans="1:2" x14ac:dyDescent="0.35">
      <c r="A651" s="43">
        <v>45775.083333333299</v>
      </c>
      <c r="B651" s="42">
        <v>4.1870629310344798</v>
      </c>
    </row>
    <row r="652" spans="1:2" x14ac:dyDescent="0.35">
      <c r="A652" s="43">
        <v>45775.125</v>
      </c>
      <c r="B652" s="42">
        <v>3.7105491666666701</v>
      </c>
    </row>
    <row r="653" spans="1:2" x14ac:dyDescent="0.35">
      <c r="A653" s="43">
        <v>45775.166666666701</v>
      </c>
      <c r="B653" s="42">
        <v>4.5700501724137901</v>
      </c>
    </row>
    <row r="654" spans="1:2" x14ac:dyDescent="0.35">
      <c r="A654" s="43">
        <v>45775.208333333299</v>
      </c>
      <c r="B654" s="42">
        <v>3.4461601666666701</v>
      </c>
    </row>
    <row r="655" spans="1:2" x14ac:dyDescent="0.35">
      <c r="A655" s="43">
        <v>45775.25</v>
      </c>
      <c r="B655" s="42">
        <v>3.35648862068965</v>
      </c>
    </row>
    <row r="656" spans="1:2" x14ac:dyDescent="0.35">
      <c r="A656" s="43">
        <v>45775.291666666701</v>
      </c>
      <c r="B656" s="42">
        <v>4.1624571666666697</v>
      </c>
    </row>
    <row r="657" spans="1:2" x14ac:dyDescent="0.35">
      <c r="A657" s="43">
        <v>45775.333333333299</v>
      </c>
      <c r="B657" s="42">
        <v>8.1396432758620705</v>
      </c>
    </row>
    <row r="658" spans="1:2" x14ac:dyDescent="0.35">
      <c r="A658" s="43">
        <v>45775.375</v>
      </c>
      <c r="B658" s="42">
        <v>9.3561499999999995</v>
      </c>
    </row>
    <row r="659" spans="1:2" x14ac:dyDescent="0.35">
      <c r="A659" s="43">
        <v>45775.416666666701</v>
      </c>
      <c r="B659" s="42">
        <v>5.1450665517241401</v>
      </c>
    </row>
    <row r="660" spans="1:2" x14ac:dyDescent="0.35">
      <c r="A660" s="43">
        <v>45775.458333333299</v>
      </c>
      <c r="B660" s="42">
        <v>4.4929325000000002</v>
      </c>
    </row>
    <row r="661" spans="1:2" x14ac:dyDescent="0.35">
      <c r="A661" s="43">
        <v>45775.5</v>
      </c>
      <c r="B661" s="42">
        <v>5.1073998275862103</v>
      </c>
    </row>
    <row r="662" spans="1:2" x14ac:dyDescent="0.35">
      <c r="A662" s="43">
        <v>45775.541666666701</v>
      </c>
      <c r="B662" s="42">
        <v>4.2270091666666696</v>
      </c>
    </row>
    <row r="663" spans="1:2" x14ac:dyDescent="0.35">
      <c r="A663" s="43">
        <v>45775.583333333299</v>
      </c>
      <c r="B663" s="42">
        <v>6.4427246551724098</v>
      </c>
    </row>
    <row r="664" spans="1:2" x14ac:dyDescent="0.35">
      <c r="A664" s="43">
        <v>45775.625</v>
      </c>
      <c r="B664" s="42">
        <v>5.5314588333333301</v>
      </c>
    </row>
    <row r="665" spans="1:2" x14ac:dyDescent="0.35">
      <c r="A665" s="43">
        <v>45775.666666666701</v>
      </c>
      <c r="B665" s="42">
        <v>4.4536196551724103</v>
      </c>
    </row>
    <row r="666" spans="1:2" x14ac:dyDescent="0.35">
      <c r="A666" s="43">
        <v>45775.708333333299</v>
      </c>
      <c r="B666" s="42">
        <v>3.9591099999999999</v>
      </c>
    </row>
    <row r="667" spans="1:2" x14ac:dyDescent="0.35">
      <c r="A667" s="43">
        <v>45775.75</v>
      </c>
      <c r="B667" s="42">
        <v>4.0025148275862099</v>
      </c>
    </row>
    <row r="668" spans="1:2" x14ac:dyDescent="0.35">
      <c r="A668" s="43">
        <v>45775.791666666701</v>
      </c>
      <c r="B668" s="42">
        <v>3.9209988333333299</v>
      </c>
    </row>
    <row r="669" spans="1:2" x14ac:dyDescent="0.35">
      <c r="A669" s="43">
        <v>45775.833333333299</v>
      </c>
      <c r="B669" s="42">
        <v>5.5015072413793096</v>
      </c>
    </row>
    <row r="670" spans="1:2" x14ac:dyDescent="0.35">
      <c r="A670" s="43">
        <v>45775.875</v>
      </c>
      <c r="B670" s="42">
        <v>5.9516280000000004</v>
      </c>
    </row>
    <row r="671" spans="1:2" x14ac:dyDescent="0.35">
      <c r="A671" s="43">
        <v>45775.916666666701</v>
      </c>
      <c r="B671" s="42">
        <v>9.7206098275862107</v>
      </c>
    </row>
    <row r="672" spans="1:2" x14ac:dyDescent="0.35">
      <c r="A672" s="43">
        <v>45775.958333333299</v>
      </c>
      <c r="B672" s="42">
        <v>7.7294081666666603</v>
      </c>
    </row>
    <row r="673" spans="1:2" x14ac:dyDescent="0.35">
      <c r="A673" s="43">
        <v>45776</v>
      </c>
      <c r="B673" s="42">
        <v>11.9402244827586</v>
      </c>
    </row>
    <row r="674" spans="1:2" x14ac:dyDescent="0.35">
      <c r="A674" s="43">
        <v>45776.041666666701</v>
      </c>
      <c r="B674" s="42">
        <v>14.327515</v>
      </c>
    </row>
    <row r="675" spans="1:2" x14ac:dyDescent="0.35">
      <c r="A675" s="43">
        <v>45776.083333333299</v>
      </c>
      <c r="B675" s="42">
        <v>16.6958155172414</v>
      </c>
    </row>
    <row r="676" spans="1:2" x14ac:dyDescent="0.35">
      <c r="A676" s="43">
        <v>45776.125</v>
      </c>
      <c r="B676" s="42">
        <v>19.4604</v>
      </c>
    </row>
    <row r="677" spans="1:2" x14ac:dyDescent="0.35">
      <c r="A677" s="43">
        <v>45776.166666666701</v>
      </c>
      <c r="B677" s="42">
        <v>21.683555172413801</v>
      </c>
    </row>
    <row r="678" spans="1:2" x14ac:dyDescent="0.35">
      <c r="A678" s="43">
        <v>45776.208333333299</v>
      </c>
      <c r="B678" s="42">
        <v>21.294928333333299</v>
      </c>
    </row>
    <row r="679" spans="1:2" x14ac:dyDescent="0.35">
      <c r="A679" s="43">
        <v>45776.25</v>
      </c>
      <c r="B679" s="42">
        <v>20.8494051724138</v>
      </c>
    </row>
    <row r="680" spans="1:2" x14ac:dyDescent="0.35">
      <c r="A680" s="43">
        <v>45776.291666666701</v>
      </c>
      <c r="B680" s="42">
        <v>21.836106666666701</v>
      </c>
    </row>
    <row r="681" spans="1:2" x14ac:dyDescent="0.35">
      <c r="A681" s="43">
        <v>45776.333333333299</v>
      </c>
      <c r="B681" s="42">
        <v>30.213027586206898</v>
      </c>
    </row>
    <row r="682" spans="1:2" x14ac:dyDescent="0.35">
      <c r="A682" s="43">
        <v>45776.375</v>
      </c>
      <c r="B682" s="42">
        <v>58.689086666666697</v>
      </c>
    </row>
    <row r="683" spans="1:2" x14ac:dyDescent="0.35">
      <c r="A683" s="43">
        <v>45776.416666666701</v>
      </c>
      <c r="B683" s="42">
        <v>33.982043103448298</v>
      </c>
    </row>
    <row r="684" spans="1:2" x14ac:dyDescent="0.35">
      <c r="A684" s="43">
        <v>45776.458333333299</v>
      </c>
      <c r="B684" s="42">
        <v>23.903075000000001</v>
      </c>
    </row>
    <row r="685" spans="1:2" x14ac:dyDescent="0.35">
      <c r="A685" s="43">
        <v>45776.5</v>
      </c>
      <c r="B685" s="42">
        <v>19.571982758620699</v>
      </c>
    </row>
    <row r="686" spans="1:2" x14ac:dyDescent="0.35">
      <c r="A686" s="43">
        <v>45776.541666666701</v>
      </c>
      <c r="B686" s="42">
        <v>17.4529316666667</v>
      </c>
    </row>
    <row r="687" spans="1:2" x14ac:dyDescent="0.35">
      <c r="A687" s="43">
        <v>45776.583333333299</v>
      </c>
      <c r="B687" s="42">
        <v>17.466334482758601</v>
      </c>
    </row>
    <row r="688" spans="1:2" x14ac:dyDescent="0.35">
      <c r="A688" s="43">
        <v>45776.625</v>
      </c>
      <c r="B688" s="42">
        <v>13.575896666666701</v>
      </c>
    </row>
    <row r="689" spans="1:2" x14ac:dyDescent="0.35">
      <c r="A689" s="43">
        <v>45776.666666666701</v>
      </c>
      <c r="B689" s="42">
        <v>13.026194827586201</v>
      </c>
    </row>
    <row r="690" spans="1:2" x14ac:dyDescent="0.35">
      <c r="A690" s="43">
        <v>45776.708333333299</v>
      </c>
      <c r="B690" s="42">
        <v>14.612954999999999</v>
      </c>
    </row>
    <row r="691" spans="1:2" x14ac:dyDescent="0.35">
      <c r="A691" s="43">
        <v>45776.75</v>
      </c>
      <c r="B691" s="42">
        <v>12.204494310344799</v>
      </c>
    </row>
    <row r="692" spans="1:2" x14ac:dyDescent="0.35">
      <c r="A692" s="43">
        <v>45776.791666666701</v>
      </c>
      <c r="B692" s="42">
        <v>11.827261666666701</v>
      </c>
    </row>
    <row r="693" spans="1:2" x14ac:dyDescent="0.35">
      <c r="A693" s="43">
        <v>45776.833333333299</v>
      </c>
      <c r="B693" s="42">
        <v>13.722262068965501</v>
      </c>
    </row>
    <row r="694" spans="1:2" x14ac:dyDescent="0.35">
      <c r="A694" s="43">
        <v>45776.875</v>
      </c>
      <c r="B694" s="42">
        <v>12.749255</v>
      </c>
    </row>
    <row r="695" spans="1:2" x14ac:dyDescent="0.35">
      <c r="A695" s="43">
        <v>45776.916666666701</v>
      </c>
      <c r="B695" s="42">
        <v>14.4751724137931</v>
      </c>
    </row>
    <row r="696" spans="1:2" x14ac:dyDescent="0.35">
      <c r="A696" s="43">
        <v>45776.958333333299</v>
      </c>
      <c r="B696" s="42">
        <v>14.923064999999999</v>
      </c>
    </row>
    <row r="697" spans="1:2" x14ac:dyDescent="0.35">
      <c r="A697" s="43">
        <v>45777</v>
      </c>
      <c r="B697" s="42">
        <v>15.8995551724138</v>
      </c>
    </row>
    <row r="698" spans="1:2" x14ac:dyDescent="0.35">
      <c r="A698" s="43">
        <v>45777.041666666701</v>
      </c>
      <c r="B698" s="42">
        <v>15.544095</v>
      </c>
    </row>
    <row r="699" spans="1:2" x14ac:dyDescent="0.35">
      <c r="A699" s="43">
        <v>45777.083333333299</v>
      </c>
      <c r="B699" s="42">
        <v>15.8890155172414</v>
      </c>
    </row>
    <row r="700" spans="1:2" x14ac:dyDescent="0.35">
      <c r="A700" s="43">
        <v>45777.125</v>
      </c>
      <c r="B700" s="42">
        <v>13.475535000000001</v>
      </c>
    </row>
    <row r="701" spans="1:2" x14ac:dyDescent="0.35">
      <c r="A701" s="43">
        <v>45777.166666666701</v>
      </c>
      <c r="B701" s="42">
        <v>12.3652344827586</v>
      </c>
    </row>
    <row r="702" spans="1:2" x14ac:dyDescent="0.35">
      <c r="A702" s="43">
        <v>45777.208333333299</v>
      </c>
      <c r="B702" s="42">
        <v>13.8460466666667</v>
      </c>
    </row>
    <row r="703" spans="1:2" x14ac:dyDescent="0.35">
      <c r="A703" s="43">
        <v>45777.25</v>
      </c>
      <c r="B703" s="42">
        <v>13.7488810344828</v>
      </c>
    </row>
    <row r="704" spans="1:2" x14ac:dyDescent="0.35">
      <c r="A704" s="43">
        <v>45777.291666666701</v>
      </c>
      <c r="B704" s="42">
        <v>15.606805</v>
      </c>
    </row>
    <row r="705" spans="1:2" x14ac:dyDescent="0.35">
      <c r="A705" s="43">
        <v>45777.333333333299</v>
      </c>
      <c r="B705" s="42">
        <v>26.122224137930999</v>
      </c>
    </row>
    <row r="706" spans="1:2" x14ac:dyDescent="0.35">
      <c r="A706" s="43">
        <v>45777.375</v>
      </c>
      <c r="B706" s="42">
        <v>20.554780000000001</v>
      </c>
    </row>
    <row r="707" spans="1:2" x14ac:dyDescent="0.35">
      <c r="A707" s="43">
        <v>45777.416666666701</v>
      </c>
      <c r="B707" s="42">
        <v>18.638322413793102</v>
      </c>
    </row>
    <row r="708" spans="1:2" x14ac:dyDescent="0.35">
      <c r="A708" s="43">
        <v>45777.458333333299</v>
      </c>
      <c r="B708" s="42">
        <v>22.94914</v>
      </c>
    </row>
    <row r="709" spans="1:2" x14ac:dyDescent="0.35">
      <c r="A709" s="43">
        <v>45777.5</v>
      </c>
      <c r="B709" s="42">
        <v>22.143131034482799</v>
      </c>
    </row>
    <row r="710" spans="1:2" x14ac:dyDescent="0.35">
      <c r="A710" s="43">
        <v>45777.541666666701</v>
      </c>
      <c r="B710" s="42">
        <v>19.4527866666667</v>
      </c>
    </row>
    <row r="711" spans="1:2" x14ac:dyDescent="0.35">
      <c r="A711" s="43">
        <v>45777.583333333299</v>
      </c>
      <c r="B711" s="42">
        <v>15.314505172413799</v>
      </c>
    </row>
    <row r="712" spans="1:2" x14ac:dyDescent="0.35">
      <c r="A712" s="43">
        <v>45777.625</v>
      </c>
      <c r="B712" s="42">
        <v>14.18844</v>
      </c>
    </row>
    <row r="713" spans="1:2" x14ac:dyDescent="0.35">
      <c r="A713" s="43">
        <v>45777.666666666701</v>
      </c>
      <c r="B713" s="42">
        <v>13.4017413793103</v>
      </c>
    </row>
    <row r="714" spans="1:2" x14ac:dyDescent="0.35">
      <c r="A714" s="43">
        <v>45777.708333333299</v>
      </c>
      <c r="B714" s="42">
        <v>12.741198333333299</v>
      </c>
    </row>
    <row r="715" spans="1:2" x14ac:dyDescent="0.35">
      <c r="A715" s="43">
        <v>45777.75</v>
      </c>
      <c r="B715" s="42">
        <v>13.111637931034499</v>
      </c>
    </row>
    <row r="716" spans="1:2" x14ac:dyDescent="0.35">
      <c r="A716" s="43">
        <v>45777.791666666701</v>
      </c>
      <c r="B716" s="42">
        <v>10.598531166666699</v>
      </c>
    </row>
    <row r="717" spans="1:2" x14ac:dyDescent="0.35">
      <c r="A717" s="43">
        <v>45777.833333333299</v>
      </c>
      <c r="B717" s="42">
        <v>8.3398624137930994</v>
      </c>
    </row>
    <row r="718" spans="1:2" x14ac:dyDescent="0.35">
      <c r="A718" s="43">
        <v>45777.875</v>
      </c>
      <c r="B718" s="42">
        <v>7.2568028333333299</v>
      </c>
    </row>
    <row r="719" spans="1:2" x14ac:dyDescent="0.35">
      <c r="A719" s="43">
        <v>45777.916666666701</v>
      </c>
      <c r="B719" s="42">
        <v>9.2299987931034497</v>
      </c>
    </row>
    <row r="720" spans="1:2" x14ac:dyDescent="0.35">
      <c r="A720" s="43">
        <v>45777.958333333299</v>
      </c>
      <c r="B720" s="42">
        <v>12.103343166666701</v>
      </c>
    </row>
    <row r="721" spans="1:2" x14ac:dyDescent="0.35">
      <c r="A721" s="43">
        <v>45778</v>
      </c>
      <c r="B721" s="42">
        <v>19.8138189655172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DA3AD-5980-4E02-B82E-123295119461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7.1447070689655199</v>
      </c>
      <c r="D2" s="42" t="s">
        <v>127</v>
      </c>
      <c r="E2" s="42" t="s">
        <v>489</v>
      </c>
      <c r="F2" s="43">
        <v>45748.041666666701</v>
      </c>
      <c r="G2" s="43">
        <v>45778</v>
      </c>
      <c r="H2" s="42">
        <v>13</v>
      </c>
      <c r="I2" s="42">
        <v>0.7</v>
      </c>
      <c r="J2" s="42">
        <v>68.239999999999995</v>
      </c>
      <c r="K2" s="42">
        <v>0</v>
      </c>
      <c r="L2" s="42">
        <v>99.86</v>
      </c>
    </row>
    <row r="3" spans="1:12" x14ac:dyDescent="0.35">
      <c r="A3" s="43">
        <v>45748.083333333299</v>
      </c>
      <c r="B3" s="42">
        <v>7.0943521666666696</v>
      </c>
    </row>
    <row r="4" spans="1:12" x14ac:dyDescent="0.35">
      <c r="A4" s="43">
        <v>45748.125</v>
      </c>
      <c r="B4" s="42">
        <v>6.5983786206896502</v>
      </c>
    </row>
    <row r="5" spans="1:12" x14ac:dyDescent="0.35">
      <c r="A5" s="43">
        <v>45748.166666666701</v>
      </c>
      <c r="B5" s="42">
        <v>3.7993666666666699</v>
      </c>
    </row>
    <row r="6" spans="1:12" x14ac:dyDescent="0.35">
      <c r="A6" s="43">
        <v>45748.208333333299</v>
      </c>
      <c r="B6" s="42">
        <v>3.7331391379310301</v>
      </c>
    </row>
    <row r="7" spans="1:12" x14ac:dyDescent="0.35">
      <c r="A7" s="43">
        <v>45748.25</v>
      </c>
      <c r="B7" s="42">
        <v>5.0742706666666697</v>
      </c>
    </row>
    <row r="8" spans="1:12" x14ac:dyDescent="0.35">
      <c r="A8" s="43">
        <v>45748.291666666701</v>
      </c>
      <c r="B8" s="42">
        <v>4.7599362068965503</v>
      </c>
    </row>
    <row r="9" spans="1:12" x14ac:dyDescent="0.35">
      <c r="A9" s="43">
        <v>45748.333333333299</v>
      </c>
      <c r="B9" s="42">
        <v>8.9280965000000005</v>
      </c>
    </row>
    <row r="10" spans="1:12" x14ac:dyDescent="0.35">
      <c r="A10" s="43">
        <v>45748.375</v>
      </c>
      <c r="B10" s="42">
        <v>13.325896551724099</v>
      </c>
    </row>
    <row r="11" spans="1:12" x14ac:dyDescent="0.35">
      <c r="A11" s="43">
        <v>45748.416666666701</v>
      </c>
      <c r="B11" s="42">
        <v>13.1723483333333</v>
      </c>
    </row>
    <row r="12" spans="1:12" x14ac:dyDescent="0.35">
      <c r="A12" s="43">
        <v>45748.458333333299</v>
      </c>
      <c r="B12" s="42">
        <v>14.135186206896501</v>
      </c>
    </row>
    <row r="13" spans="1:12" x14ac:dyDescent="0.35">
      <c r="A13" s="43">
        <v>45748.5</v>
      </c>
      <c r="B13" s="42">
        <v>12.626637166666701</v>
      </c>
    </row>
    <row r="14" spans="1:12" x14ac:dyDescent="0.35">
      <c r="A14" s="43">
        <v>45748.541666666701</v>
      </c>
      <c r="B14" s="42">
        <v>14.954048965517201</v>
      </c>
    </row>
    <row r="15" spans="1:12" x14ac:dyDescent="0.35">
      <c r="A15" s="43">
        <v>45748.583333333299</v>
      </c>
      <c r="B15" s="42">
        <v>12.299981166666701</v>
      </c>
    </row>
    <row r="16" spans="1:12" x14ac:dyDescent="0.35">
      <c r="A16" s="43">
        <v>45748.625</v>
      </c>
      <c r="B16" s="42">
        <v>15.4230829310345</v>
      </c>
    </row>
    <row r="17" spans="1:2" x14ac:dyDescent="0.35">
      <c r="A17" s="43">
        <v>45748.666666666701</v>
      </c>
      <c r="B17" s="42">
        <v>14.4957455</v>
      </c>
    </row>
    <row r="18" spans="1:2" x14ac:dyDescent="0.35">
      <c r="A18" s="43">
        <v>45748.708333333299</v>
      </c>
      <c r="B18" s="42">
        <v>9.7864389655172399</v>
      </c>
    </row>
    <row r="19" spans="1:2" x14ac:dyDescent="0.35">
      <c r="A19" s="43">
        <v>45748.75</v>
      </c>
      <c r="B19" s="42">
        <v>8.3109798333333291</v>
      </c>
    </row>
    <row r="20" spans="1:2" x14ac:dyDescent="0.35">
      <c r="A20" s="43">
        <v>45748.791666666701</v>
      </c>
      <c r="B20" s="42">
        <v>6.4254929310344799</v>
      </c>
    </row>
    <row r="21" spans="1:2" x14ac:dyDescent="0.35">
      <c r="A21" s="43">
        <v>45748.833333333299</v>
      </c>
      <c r="B21" s="42">
        <v>8.3095304999999993</v>
      </c>
    </row>
    <row r="22" spans="1:2" x14ac:dyDescent="0.35">
      <c r="A22" s="43">
        <v>45748.875</v>
      </c>
      <c r="B22" s="42">
        <v>5.5787636206896503</v>
      </c>
    </row>
    <row r="23" spans="1:2" x14ac:dyDescent="0.35">
      <c r="A23" s="43">
        <v>45748.916666666701</v>
      </c>
      <c r="B23" s="42">
        <v>5.4621135000000001</v>
      </c>
    </row>
    <row r="24" spans="1:2" x14ac:dyDescent="0.35">
      <c r="A24" s="43">
        <v>45748.958333333299</v>
      </c>
      <c r="B24" s="42">
        <v>5.2639134482758596</v>
      </c>
    </row>
    <row r="25" spans="1:2" x14ac:dyDescent="0.35">
      <c r="A25" s="43">
        <v>45749</v>
      </c>
      <c r="B25" s="42">
        <v>4.9722175000000002</v>
      </c>
    </row>
    <row r="26" spans="1:2" x14ac:dyDescent="0.35">
      <c r="A26" s="43">
        <v>45749.041666666701</v>
      </c>
      <c r="B26" s="42">
        <v>6.6506139655172403</v>
      </c>
    </row>
    <row r="27" spans="1:2" x14ac:dyDescent="0.35">
      <c r="A27" s="43">
        <v>45749.083333333299</v>
      </c>
      <c r="B27" s="42">
        <v>9.7667781666666702</v>
      </c>
    </row>
    <row r="28" spans="1:2" x14ac:dyDescent="0.35">
      <c r="A28" s="43">
        <v>45749.125</v>
      </c>
      <c r="B28" s="42">
        <v>12.077986206896499</v>
      </c>
    </row>
    <row r="29" spans="1:2" x14ac:dyDescent="0.35">
      <c r="A29" s="43">
        <v>45749.166666666701</v>
      </c>
      <c r="B29" s="42">
        <v>12.284610000000001</v>
      </c>
    </row>
    <row r="30" spans="1:2" x14ac:dyDescent="0.35">
      <c r="A30" s="43">
        <v>45749.208333333299</v>
      </c>
      <c r="B30" s="42">
        <v>13.1019362068966</v>
      </c>
    </row>
    <row r="31" spans="1:2" x14ac:dyDescent="0.35">
      <c r="A31" s="43">
        <v>45749.25</v>
      </c>
      <c r="B31" s="42">
        <v>15.818004999999999</v>
      </c>
    </row>
    <row r="32" spans="1:2" x14ac:dyDescent="0.35">
      <c r="A32" s="43">
        <v>45749.291666666701</v>
      </c>
      <c r="B32" s="42">
        <v>16.0714655172414</v>
      </c>
    </row>
    <row r="33" spans="1:2" x14ac:dyDescent="0.35">
      <c r="A33" s="43">
        <v>45749.333333333299</v>
      </c>
      <c r="B33" s="42">
        <v>15.23161</v>
      </c>
    </row>
    <row r="34" spans="1:2" x14ac:dyDescent="0.35">
      <c r="A34" s="43">
        <v>45749.375</v>
      </c>
      <c r="B34" s="42">
        <v>18.379122413793102</v>
      </c>
    </row>
    <row r="35" spans="1:2" x14ac:dyDescent="0.35">
      <c r="A35" s="43">
        <v>45749.416666666701</v>
      </c>
      <c r="B35" s="42">
        <v>14.559233333333299</v>
      </c>
    </row>
    <row r="36" spans="1:2" x14ac:dyDescent="0.35">
      <c r="A36" s="43">
        <v>45749.458333333299</v>
      </c>
      <c r="B36" s="42">
        <v>20.4340086206896</v>
      </c>
    </row>
    <row r="37" spans="1:2" x14ac:dyDescent="0.35">
      <c r="A37" s="43">
        <v>45749.5</v>
      </c>
      <c r="B37" s="42">
        <v>28.652953333333301</v>
      </c>
    </row>
    <row r="38" spans="1:2" x14ac:dyDescent="0.35">
      <c r="A38" s="43">
        <v>45749.541666666701</v>
      </c>
      <c r="B38" s="42">
        <v>25.699624137931</v>
      </c>
    </row>
    <row r="39" spans="1:2" x14ac:dyDescent="0.35">
      <c r="A39" s="43">
        <v>45749.583333333299</v>
      </c>
      <c r="B39" s="42">
        <v>14.661263999999999</v>
      </c>
    </row>
    <row r="40" spans="1:2" x14ac:dyDescent="0.35">
      <c r="A40" s="43">
        <v>45749.625</v>
      </c>
      <c r="B40" s="42">
        <v>24.1384586206897</v>
      </c>
    </row>
    <row r="41" spans="1:2" x14ac:dyDescent="0.35">
      <c r="A41" s="43">
        <v>45749.666666666701</v>
      </c>
      <c r="B41" s="42">
        <v>37.040132166666702</v>
      </c>
    </row>
    <row r="42" spans="1:2" x14ac:dyDescent="0.35">
      <c r="A42" s="43">
        <v>45749.708333333299</v>
      </c>
      <c r="B42" s="42">
        <v>53.381710344827603</v>
      </c>
    </row>
    <row r="43" spans="1:2" x14ac:dyDescent="0.35">
      <c r="A43" s="43">
        <v>45749.75</v>
      </c>
      <c r="B43" s="42">
        <v>60.042326666666703</v>
      </c>
    </row>
    <row r="44" spans="1:2" x14ac:dyDescent="0.35">
      <c r="A44" s="43">
        <v>45749.791666666701</v>
      </c>
      <c r="B44" s="42">
        <v>16.362779827586198</v>
      </c>
    </row>
    <row r="45" spans="1:2" x14ac:dyDescent="0.35">
      <c r="A45" s="43">
        <v>45749.833333333299</v>
      </c>
      <c r="B45" s="42">
        <v>10.6640796666667</v>
      </c>
    </row>
    <row r="46" spans="1:2" x14ac:dyDescent="0.35">
      <c r="A46" s="43">
        <v>45749.875</v>
      </c>
      <c r="B46" s="42">
        <v>6.4504091228070202</v>
      </c>
    </row>
    <row r="47" spans="1:2" x14ac:dyDescent="0.35">
      <c r="A47" s="43">
        <v>45749.916666666701</v>
      </c>
      <c r="B47" s="42">
        <v>8.8907670000000003</v>
      </c>
    </row>
    <row r="48" spans="1:2" x14ac:dyDescent="0.35">
      <c r="A48" s="43">
        <v>45749.958333333299</v>
      </c>
      <c r="B48" s="42">
        <v>9.7830194827586201</v>
      </c>
    </row>
    <row r="49" spans="1:2" x14ac:dyDescent="0.35">
      <c r="A49" s="43">
        <v>45750</v>
      </c>
      <c r="B49" s="42">
        <v>9.4644151666666705</v>
      </c>
    </row>
    <row r="50" spans="1:2" x14ac:dyDescent="0.35">
      <c r="A50" s="43">
        <v>45750.041666666701</v>
      </c>
      <c r="B50" s="42">
        <v>10.5520179310345</v>
      </c>
    </row>
    <row r="51" spans="1:2" x14ac:dyDescent="0.35">
      <c r="A51" s="43">
        <v>45750.083333333299</v>
      </c>
      <c r="B51" s="42">
        <v>11.7886333333333</v>
      </c>
    </row>
    <row r="52" spans="1:2" x14ac:dyDescent="0.35">
      <c r="A52" s="43">
        <v>45750.125</v>
      </c>
      <c r="B52" s="42">
        <v>14.034924137931</v>
      </c>
    </row>
    <row r="53" spans="1:2" x14ac:dyDescent="0.35">
      <c r="A53" s="43">
        <v>45750.166666666701</v>
      </c>
      <c r="B53" s="42">
        <v>18.147349999999999</v>
      </c>
    </row>
    <row r="54" spans="1:2" x14ac:dyDescent="0.35">
      <c r="A54" s="43">
        <v>45750.208333333299</v>
      </c>
      <c r="B54" s="42">
        <v>18.979424137931002</v>
      </c>
    </row>
    <row r="55" spans="1:2" x14ac:dyDescent="0.35">
      <c r="A55" s="43">
        <v>45750.25</v>
      </c>
      <c r="B55" s="42">
        <v>19.851215</v>
      </c>
    </row>
    <row r="56" spans="1:2" x14ac:dyDescent="0.35">
      <c r="A56" s="43">
        <v>45750.291666666701</v>
      </c>
      <c r="B56" s="42">
        <v>21.0156982758621</v>
      </c>
    </row>
    <row r="57" spans="1:2" x14ac:dyDescent="0.35">
      <c r="A57" s="43">
        <v>45750.333333333299</v>
      </c>
      <c r="B57" s="42">
        <v>22.200013333333299</v>
      </c>
    </row>
    <row r="58" spans="1:2" x14ac:dyDescent="0.35">
      <c r="A58" s="43">
        <v>45750.375</v>
      </c>
      <c r="B58" s="42">
        <v>26.591005172413801</v>
      </c>
    </row>
    <row r="59" spans="1:2" x14ac:dyDescent="0.35">
      <c r="A59" s="43">
        <v>45750.416666666701</v>
      </c>
      <c r="B59" s="42">
        <v>31.5808033333333</v>
      </c>
    </row>
    <row r="60" spans="1:2" x14ac:dyDescent="0.35">
      <c r="A60" s="43">
        <v>45750.458333333299</v>
      </c>
      <c r="B60" s="42">
        <v>29.582051724137902</v>
      </c>
    </row>
    <row r="61" spans="1:2" x14ac:dyDescent="0.35">
      <c r="A61" s="43">
        <v>45750.5</v>
      </c>
      <c r="B61" s="42">
        <v>34.3838333333333</v>
      </c>
    </row>
    <row r="62" spans="1:2" x14ac:dyDescent="0.35">
      <c r="A62" s="43">
        <v>45750.541666666701</v>
      </c>
      <c r="B62" s="42">
        <v>33.080627586206901</v>
      </c>
    </row>
    <row r="63" spans="1:2" x14ac:dyDescent="0.35">
      <c r="A63" s="43">
        <v>45750.583333333299</v>
      </c>
      <c r="B63" s="42">
        <v>37.492678333333302</v>
      </c>
    </row>
    <row r="64" spans="1:2" x14ac:dyDescent="0.35">
      <c r="A64" s="43">
        <v>45750.625</v>
      </c>
      <c r="B64" s="42">
        <v>34.9328534482759</v>
      </c>
    </row>
    <row r="65" spans="1:2" x14ac:dyDescent="0.35">
      <c r="A65" s="43">
        <v>45750.666666666701</v>
      </c>
      <c r="B65" s="42">
        <v>27.944189999999999</v>
      </c>
    </row>
    <row r="66" spans="1:2" x14ac:dyDescent="0.35">
      <c r="A66" s="43">
        <v>45750.708333333299</v>
      </c>
      <c r="B66" s="42">
        <v>18.687943103448301</v>
      </c>
    </row>
    <row r="67" spans="1:2" x14ac:dyDescent="0.35">
      <c r="A67" s="43">
        <v>45750.75</v>
      </c>
      <c r="B67" s="42">
        <v>19.026478333333301</v>
      </c>
    </row>
    <row r="68" spans="1:2" x14ac:dyDescent="0.35">
      <c r="A68" s="43">
        <v>45750.791666666701</v>
      </c>
      <c r="B68" s="42">
        <v>22.157541379310299</v>
      </c>
    </row>
    <row r="69" spans="1:2" x14ac:dyDescent="0.35">
      <c r="A69" s="43">
        <v>45750.833333333299</v>
      </c>
      <c r="B69" s="42">
        <v>23.1326483333333</v>
      </c>
    </row>
    <row r="70" spans="1:2" x14ac:dyDescent="0.35">
      <c r="A70" s="43">
        <v>45750.875</v>
      </c>
      <c r="B70" s="42">
        <v>26.486905172413799</v>
      </c>
    </row>
    <row r="71" spans="1:2" x14ac:dyDescent="0.35">
      <c r="A71" s="43">
        <v>45750.916666666701</v>
      </c>
      <c r="B71" s="42">
        <v>28.657005000000002</v>
      </c>
    </row>
    <row r="72" spans="1:2" x14ac:dyDescent="0.35">
      <c r="A72" s="43">
        <v>45750.958333333299</v>
      </c>
      <c r="B72" s="42">
        <v>30.843589655172401</v>
      </c>
    </row>
    <row r="73" spans="1:2" x14ac:dyDescent="0.35">
      <c r="A73" s="43">
        <v>45751</v>
      </c>
      <c r="B73" s="42">
        <v>31.203656666666699</v>
      </c>
    </row>
    <row r="74" spans="1:2" x14ac:dyDescent="0.35">
      <c r="A74" s="43">
        <v>45751.041666666701</v>
      </c>
      <c r="B74" s="42">
        <v>33.104991379310299</v>
      </c>
    </row>
    <row r="75" spans="1:2" x14ac:dyDescent="0.35">
      <c r="A75" s="43">
        <v>45751.083333333299</v>
      </c>
      <c r="B75" s="42">
        <v>33.919744999999999</v>
      </c>
    </row>
    <row r="76" spans="1:2" x14ac:dyDescent="0.35">
      <c r="A76" s="43">
        <v>45751.125</v>
      </c>
      <c r="B76" s="42">
        <v>32.892631034482797</v>
      </c>
    </row>
    <row r="77" spans="1:2" x14ac:dyDescent="0.35">
      <c r="A77" s="43">
        <v>45751.166666666701</v>
      </c>
      <c r="B77" s="42">
        <v>29.4211116666667</v>
      </c>
    </row>
    <row r="78" spans="1:2" x14ac:dyDescent="0.35">
      <c r="A78" s="43">
        <v>45751.208333333299</v>
      </c>
      <c r="B78" s="42">
        <v>26.577493103448301</v>
      </c>
    </row>
    <row r="79" spans="1:2" x14ac:dyDescent="0.35">
      <c r="A79" s="43">
        <v>45751.25</v>
      </c>
      <c r="B79" s="42">
        <v>27.6815483333333</v>
      </c>
    </row>
    <row r="80" spans="1:2" x14ac:dyDescent="0.35">
      <c r="A80" s="43">
        <v>45751.291666666701</v>
      </c>
      <c r="B80" s="42">
        <v>26.724196551724098</v>
      </c>
    </row>
    <row r="81" spans="1:2" x14ac:dyDescent="0.35">
      <c r="A81" s="43">
        <v>45751.333333333299</v>
      </c>
      <c r="B81" s="42">
        <v>24.681940000000001</v>
      </c>
    </row>
    <row r="82" spans="1:2" x14ac:dyDescent="0.35">
      <c r="A82" s="43">
        <v>45751.375</v>
      </c>
      <c r="B82" s="42">
        <v>25.787258620689698</v>
      </c>
    </row>
    <row r="83" spans="1:2" x14ac:dyDescent="0.35">
      <c r="A83" s="43">
        <v>45751.416666666701</v>
      </c>
      <c r="B83" s="42">
        <v>25.1052766666667</v>
      </c>
    </row>
    <row r="84" spans="1:2" x14ac:dyDescent="0.35">
      <c r="A84" s="43">
        <v>45751.458333333299</v>
      </c>
      <c r="B84" s="42">
        <v>29.017615517241399</v>
      </c>
    </row>
    <row r="85" spans="1:2" x14ac:dyDescent="0.35">
      <c r="A85" s="43">
        <v>45751.5</v>
      </c>
      <c r="B85" s="42">
        <v>31.292616666666699</v>
      </c>
    </row>
    <row r="86" spans="1:2" x14ac:dyDescent="0.35">
      <c r="A86" s="43">
        <v>45751.541666666701</v>
      </c>
      <c r="B86" s="42">
        <v>36.930027586206897</v>
      </c>
    </row>
    <row r="87" spans="1:2" x14ac:dyDescent="0.35">
      <c r="A87" s="43">
        <v>45751.583333333299</v>
      </c>
      <c r="B87" s="42">
        <v>43.215645000000002</v>
      </c>
    </row>
    <row r="88" spans="1:2" x14ac:dyDescent="0.35">
      <c r="A88" s="43">
        <v>45751.625</v>
      </c>
      <c r="B88" s="42">
        <v>45.420591379310302</v>
      </c>
    </row>
    <row r="89" spans="1:2" x14ac:dyDescent="0.35">
      <c r="A89" s="43">
        <v>45751.666666666701</v>
      </c>
      <c r="B89" s="42">
        <v>43.965861666666697</v>
      </c>
    </row>
    <row r="90" spans="1:2" x14ac:dyDescent="0.35">
      <c r="A90" s="43">
        <v>45751.708333333299</v>
      </c>
      <c r="B90" s="42">
        <v>63.989962068965497</v>
      </c>
    </row>
    <row r="91" spans="1:2" x14ac:dyDescent="0.35">
      <c r="A91" s="43">
        <v>45751.75</v>
      </c>
      <c r="B91" s="42">
        <v>34.8600766666667</v>
      </c>
    </row>
    <row r="92" spans="1:2" x14ac:dyDescent="0.35">
      <c r="A92" s="43">
        <v>45751.791666666701</v>
      </c>
      <c r="B92" s="42">
        <v>22.862429310344801</v>
      </c>
    </row>
    <row r="93" spans="1:2" x14ac:dyDescent="0.35">
      <c r="A93" s="43">
        <v>45751.833333333299</v>
      </c>
      <c r="B93" s="42">
        <v>20.9048016666667</v>
      </c>
    </row>
    <row r="94" spans="1:2" x14ac:dyDescent="0.35">
      <c r="A94" s="43">
        <v>45751.875</v>
      </c>
      <c r="B94" s="42">
        <v>14.3582068965517</v>
      </c>
    </row>
    <row r="95" spans="1:2" x14ac:dyDescent="0.35">
      <c r="A95" s="43">
        <v>45751.916666666701</v>
      </c>
      <c r="B95" s="42">
        <v>9.5572946666666692</v>
      </c>
    </row>
    <row r="96" spans="1:2" x14ac:dyDescent="0.35">
      <c r="A96" s="43">
        <v>45751.958333333299</v>
      </c>
      <c r="B96" s="42">
        <v>8.2674108620689601</v>
      </c>
    </row>
    <row r="97" spans="1:2" x14ac:dyDescent="0.35">
      <c r="A97" s="43">
        <v>45752</v>
      </c>
      <c r="B97" s="42">
        <v>8.7971581666666694</v>
      </c>
    </row>
    <row r="98" spans="1:2" x14ac:dyDescent="0.35">
      <c r="A98" s="43">
        <v>45752.041666666701</v>
      </c>
      <c r="B98" s="42">
        <v>7.5932074137930998</v>
      </c>
    </row>
    <row r="99" spans="1:2" x14ac:dyDescent="0.35">
      <c r="A99" s="43">
        <v>45752.083333333299</v>
      </c>
      <c r="B99" s="42">
        <v>9.06836633333333</v>
      </c>
    </row>
    <row r="100" spans="1:2" x14ac:dyDescent="0.35">
      <c r="A100" s="43">
        <v>45752.125</v>
      </c>
      <c r="B100" s="42">
        <v>10.3002829310345</v>
      </c>
    </row>
    <row r="101" spans="1:2" x14ac:dyDescent="0.35">
      <c r="A101" s="43">
        <v>45752.166666666701</v>
      </c>
      <c r="B101" s="42">
        <v>12.7473883333333</v>
      </c>
    </row>
    <row r="102" spans="1:2" x14ac:dyDescent="0.35">
      <c r="A102" s="43">
        <v>45752.208333333299</v>
      </c>
      <c r="B102" s="42">
        <v>15.226618965517201</v>
      </c>
    </row>
    <row r="103" spans="1:2" x14ac:dyDescent="0.35">
      <c r="A103" s="43">
        <v>45752.25</v>
      </c>
      <c r="B103" s="42">
        <v>14.6996416666667</v>
      </c>
    </row>
    <row r="104" spans="1:2" x14ac:dyDescent="0.35">
      <c r="A104" s="43">
        <v>45752.291666666701</v>
      </c>
      <c r="B104" s="42">
        <v>17.0672</v>
      </c>
    </row>
    <row r="105" spans="1:2" x14ac:dyDescent="0.35">
      <c r="A105" s="43">
        <v>45752.333333333299</v>
      </c>
      <c r="B105" s="42">
        <v>15.1829883333333</v>
      </c>
    </row>
    <row r="106" spans="1:2" x14ac:dyDescent="0.35">
      <c r="A106" s="43">
        <v>45752.375</v>
      </c>
      <c r="B106" s="42">
        <v>14.8429793103448</v>
      </c>
    </row>
    <row r="107" spans="1:2" x14ac:dyDescent="0.35">
      <c r="A107" s="43">
        <v>45752.416666666701</v>
      </c>
      <c r="B107" s="42">
        <v>11.794287666666699</v>
      </c>
    </row>
    <row r="108" spans="1:2" x14ac:dyDescent="0.35">
      <c r="A108" s="43">
        <v>45752.458333333299</v>
      </c>
      <c r="B108" s="42">
        <v>11.5275986206897</v>
      </c>
    </row>
    <row r="109" spans="1:2" x14ac:dyDescent="0.35">
      <c r="A109" s="43">
        <v>45752.5</v>
      </c>
      <c r="B109" s="42">
        <v>16.092470666666699</v>
      </c>
    </row>
    <row r="110" spans="1:2" x14ac:dyDescent="0.35">
      <c r="A110" s="43">
        <v>45752.541666666701</v>
      </c>
      <c r="B110" s="42">
        <v>17.9770182758621</v>
      </c>
    </row>
    <row r="111" spans="1:2" x14ac:dyDescent="0.35">
      <c r="A111" s="43">
        <v>45752.583333333299</v>
      </c>
      <c r="B111" s="42">
        <v>11.3112883333333</v>
      </c>
    </row>
    <row r="112" spans="1:2" x14ac:dyDescent="0.35">
      <c r="A112" s="43">
        <v>45752.625</v>
      </c>
      <c r="B112" s="42">
        <v>7.9823199999999996</v>
      </c>
    </row>
    <row r="113" spans="1:2" x14ac:dyDescent="0.35">
      <c r="A113" s="43">
        <v>45752.666666666701</v>
      </c>
      <c r="B113" s="42">
        <v>8.26109616666667</v>
      </c>
    </row>
    <row r="114" spans="1:2" x14ac:dyDescent="0.35">
      <c r="A114" s="43">
        <v>45752.708333333299</v>
      </c>
      <c r="B114" s="42">
        <v>5.5970210344827596</v>
      </c>
    </row>
    <row r="115" spans="1:2" x14ac:dyDescent="0.35">
      <c r="A115" s="43">
        <v>45752.75</v>
      </c>
      <c r="B115" s="42">
        <v>5.8114378333333301</v>
      </c>
    </row>
    <row r="116" spans="1:2" x14ac:dyDescent="0.35">
      <c r="A116" s="43">
        <v>45752.791666666701</v>
      </c>
      <c r="B116" s="42">
        <v>5.8436689655172396</v>
      </c>
    </row>
    <row r="117" spans="1:2" x14ac:dyDescent="0.35">
      <c r="A117" s="43">
        <v>45752.833333333299</v>
      </c>
      <c r="B117" s="42">
        <v>5.9208344999999998</v>
      </c>
    </row>
    <row r="118" spans="1:2" x14ac:dyDescent="0.35">
      <c r="A118" s="43">
        <v>45752.875</v>
      </c>
      <c r="B118" s="42">
        <v>4.9804687931034497</v>
      </c>
    </row>
    <row r="119" spans="1:2" x14ac:dyDescent="0.35">
      <c r="A119" s="43">
        <v>45752.916666666701</v>
      </c>
      <c r="B119" s="42">
        <v>4.4342680000000003</v>
      </c>
    </row>
    <row r="120" spans="1:2" x14ac:dyDescent="0.35">
      <c r="A120" s="43">
        <v>45752.958333333299</v>
      </c>
      <c r="B120" s="42">
        <v>4.4973953448275896</v>
      </c>
    </row>
    <row r="121" spans="1:2" x14ac:dyDescent="0.35">
      <c r="A121" s="43">
        <v>45753</v>
      </c>
      <c r="B121" s="42">
        <v>4.1555171666666704</v>
      </c>
    </row>
    <row r="122" spans="1:2" x14ac:dyDescent="0.35">
      <c r="A122" s="43">
        <v>45753.041666666701</v>
      </c>
      <c r="B122" s="42">
        <v>4.2765071929824598</v>
      </c>
    </row>
    <row r="123" spans="1:2" x14ac:dyDescent="0.35">
      <c r="A123" s="43">
        <v>45753.083333333299</v>
      </c>
      <c r="B123" s="42">
        <v>4.3672181666666701</v>
      </c>
    </row>
    <row r="124" spans="1:2" x14ac:dyDescent="0.35">
      <c r="A124" s="43">
        <v>45753.125</v>
      </c>
      <c r="B124" s="42">
        <v>4.7979376666666704</v>
      </c>
    </row>
    <row r="125" spans="1:2" x14ac:dyDescent="0.35">
      <c r="A125" s="43">
        <v>45753.166666666701</v>
      </c>
      <c r="B125" s="42">
        <v>4.6827818965517203</v>
      </c>
    </row>
    <row r="126" spans="1:2" x14ac:dyDescent="0.35">
      <c r="A126" s="43">
        <v>45753.208333333299</v>
      </c>
      <c r="B126" s="42">
        <v>4.66325083333333</v>
      </c>
    </row>
    <row r="127" spans="1:2" x14ac:dyDescent="0.35">
      <c r="A127" s="43">
        <v>45753.25</v>
      </c>
      <c r="B127" s="42">
        <v>4.9768048275862098</v>
      </c>
    </row>
    <row r="128" spans="1:2" x14ac:dyDescent="0.35">
      <c r="A128" s="43">
        <v>45753.291666666701</v>
      </c>
      <c r="B128" s="42">
        <v>4.8559488333333301</v>
      </c>
    </row>
    <row r="129" spans="1:2" x14ac:dyDescent="0.35">
      <c r="A129" s="43">
        <v>45753.333333333299</v>
      </c>
      <c r="B129" s="42">
        <v>5.0483018965517301</v>
      </c>
    </row>
    <row r="130" spans="1:2" x14ac:dyDescent="0.35">
      <c r="A130" s="43">
        <v>45753.375</v>
      </c>
      <c r="B130" s="42">
        <v>4.9189881666666704</v>
      </c>
    </row>
    <row r="131" spans="1:2" x14ac:dyDescent="0.35">
      <c r="A131" s="43">
        <v>45753.416666666701</v>
      </c>
      <c r="B131" s="42">
        <v>5.0727937931034504</v>
      </c>
    </row>
    <row r="132" spans="1:2" x14ac:dyDescent="0.35">
      <c r="A132" s="43">
        <v>45753.458333333299</v>
      </c>
      <c r="B132" s="42">
        <v>4.0909959999999996</v>
      </c>
    </row>
    <row r="133" spans="1:2" x14ac:dyDescent="0.35">
      <c r="A133" s="43">
        <v>45753.5</v>
      </c>
      <c r="B133" s="42">
        <v>5.2823482758620699</v>
      </c>
    </row>
    <row r="134" spans="1:2" x14ac:dyDescent="0.35">
      <c r="A134" s="43">
        <v>45753.541666666701</v>
      </c>
      <c r="B134" s="42">
        <v>4.0140336666666698</v>
      </c>
    </row>
    <row r="135" spans="1:2" x14ac:dyDescent="0.35">
      <c r="A135" s="43">
        <v>45753.583333333299</v>
      </c>
      <c r="B135" s="42">
        <v>3.88009137931035</v>
      </c>
    </row>
    <row r="136" spans="1:2" x14ac:dyDescent="0.35">
      <c r="A136" s="43">
        <v>45753.625</v>
      </c>
      <c r="B136" s="42">
        <v>3.3223045</v>
      </c>
    </row>
    <row r="137" spans="1:2" x14ac:dyDescent="0.35">
      <c r="A137" s="43">
        <v>45753.666666666701</v>
      </c>
      <c r="B137" s="42">
        <v>4.2851986206896502</v>
      </c>
    </row>
    <row r="138" spans="1:2" x14ac:dyDescent="0.35">
      <c r="A138" s="43">
        <v>45753.708333333299</v>
      </c>
      <c r="B138" s="42">
        <v>3.8028645000000001</v>
      </c>
    </row>
    <row r="139" spans="1:2" x14ac:dyDescent="0.35">
      <c r="A139" s="43">
        <v>45753.75</v>
      </c>
      <c r="B139" s="42">
        <v>4.5560274137930996</v>
      </c>
    </row>
    <row r="140" spans="1:2" x14ac:dyDescent="0.35">
      <c r="A140" s="43">
        <v>45753.791666666701</v>
      </c>
      <c r="B140" s="42">
        <v>6.6342970000000001</v>
      </c>
    </row>
    <row r="141" spans="1:2" x14ac:dyDescent="0.35">
      <c r="A141" s="43">
        <v>45753.833333333299</v>
      </c>
      <c r="B141" s="42">
        <v>7.4546793103448303</v>
      </c>
    </row>
    <row r="142" spans="1:2" x14ac:dyDescent="0.35">
      <c r="A142" s="43">
        <v>45753.875</v>
      </c>
      <c r="B142" s="42">
        <v>9.9538989999999998</v>
      </c>
    </row>
    <row r="143" spans="1:2" x14ac:dyDescent="0.35">
      <c r="A143" s="43">
        <v>45753.916666666701</v>
      </c>
      <c r="B143" s="42">
        <v>5.7322062068965502</v>
      </c>
    </row>
    <row r="144" spans="1:2" x14ac:dyDescent="0.35">
      <c r="A144" s="43">
        <v>45753.958333333299</v>
      </c>
      <c r="B144" s="42">
        <v>5.3766616666666698</v>
      </c>
    </row>
    <row r="145" spans="1:2" x14ac:dyDescent="0.35">
      <c r="A145" s="43">
        <v>45754</v>
      </c>
      <c r="B145" s="42">
        <v>5.2821446551724103</v>
      </c>
    </row>
    <row r="146" spans="1:2" x14ac:dyDescent="0.35">
      <c r="A146" s="43">
        <v>45754.041666666701</v>
      </c>
      <c r="B146" s="42">
        <v>5.9021464999999997</v>
      </c>
    </row>
    <row r="147" spans="1:2" x14ac:dyDescent="0.35">
      <c r="A147" s="43">
        <v>45754.083333333299</v>
      </c>
      <c r="B147" s="42">
        <v>6.9658127586206904</v>
      </c>
    </row>
    <row r="148" spans="1:2" x14ac:dyDescent="0.35">
      <c r="A148" s="43">
        <v>45754.125</v>
      </c>
      <c r="B148" s="42">
        <v>7.8060751666666697</v>
      </c>
    </row>
    <row r="149" spans="1:2" x14ac:dyDescent="0.35">
      <c r="A149" s="43">
        <v>45754.166666666701</v>
      </c>
      <c r="B149" s="42">
        <v>10.2401625862069</v>
      </c>
    </row>
    <row r="150" spans="1:2" x14ac:dyDescent="0.35">
      <c r="A150" s="43">
        <v>45754.208333333299</v>
      </c>
      <c r="B150" s="42">
        <v>6.7521516666666601</v>
      </c>
    </row>
    <row r="151" spans="1:2" x14ac:dyDescent="0.35">
      <c r="A151" s="43">
        <v>45754.25</v>
      </c>
      <c r="B151" s="42">
        <v>8.0217601724137904</v>
      </c>
    </row>
    <row r="152" spans="1:2" x14ac:dyDescent="0.35">
      <c r="A152" s="43">
        <v>45754.291666666701</v>
      </c>
      <c r="B152" s="42">
        <v>10.480949499999999</v>
      </c>
    </row>
    <row r="153" spans="1:2" x14ac:dyDescent="0.35">
      <c r="A153" s="43">
        <v>45754.333333333299</v>
      </c>
      <c r="B153" s="42">
        <v>10.750673965517199</v>
      </c>
    </row>
    <row r="154" spans="1:2" x14ac:dyDescent="0.35">
      <c r="A154" s="43">
        <v>45754.375</v>
      </c>
      <c r="B154" s="42">
        <v>8.8325385000000001</v>
      </c>
    </row>
    <row r="155" spans="1:2" x14ac:dyDescent="0.35">
      <c r="A155" s="43">
        <v>45754.416666666701</v>
      </c>
      <c r="B155" s="42">
        <v>10.7924084482759</v>
      </c>
    </row>
    <row r="156" spans="1:2" x14ac:dyDescent="0.35">
      <c r="A156" s="43">
        <v>45754.458333333299</v>
      </c>
      <c r="B156" s="42">
        <v>8.0527418333333305</v>
      </c>
    </row>
    <row r="157" spans="1:2" x14ac:dyDescent="0.35">
      <c r="A157" s="43">
        <v>45754.5</v>
      </c>
      <c r="B157" s="42">
        <v>9.6168886206896609</v>
      </c>
    </row>
    <row r="158" spans="1:2" x14ac:dyDescent="0.35">
      <c r="A158" s="43">
        <v>45754.541666666701</v>
      </c>
      <c r="B158" s="42">
        <v>10.501571500000001</v>
      </c>
    </row>
    <row r="159" spans="1:2" x14ac:dyDescent="0.35">
      <c r="A159" s="43">
        <v>45754.583333333299</v>
      </c>
      <c r="B159" s="42">
        <v>8.4715272413793095</v>
      </c>
    </row>
    <row r="160" spans="1:2" x14ac:dyDescent="0.35">
      <c r="A160" s="43">
        <v>45754.625</v>
      </c>
      <c r="B160" s="42">
        <v>7.38010433333333</v>
      </c>
    </row>
    <row r="161" spans="1:2" x14ac:dyDescent="0.35">
      <c r="A161" s="43">
        <v>45754.666666666701</v>
      </c>
      <c r="B161" s="42">
        <v>9.5569365517241405</v>
      </c>
    </row>
    <row r="162" spans="1:2" x14ac:dyDescent="0.35">
      <c r="A162" s="43">
        <v>45754.708333333299</v>
      </c>
      <c r="B162" s="42">
        <v>5.8631873333333298</v>
      </c>
    </row>
    <row r="163" spans="1:2" x14ac:dyDescent="0.35">
      <c r="A163" s="43">
        <v>45754.75</v>
      </c>
      <c r="B163" s="42">
        <v>7.19573206896552</v>
      </c>
    </row>
    <row r="164" spans="1:2" x14ac:dyDescent="0.35">
      <c r="A164" s="43">
        <v>45754.791666666701</v>
      </c>
      <c r="B164" s="42">
        <v>7.9161778333333297</v>
      </c>
    </row>
    <row r="165" spans="1:2" x14ac:dyDescent="0.35">
      <c r="A165" s="43">
        <v>45754.833333333299</v>
      </c>
      <c r="B165" s="42">
        <v>12.6684448275862</v>
      </c>
    </row>
    <row r="166" spans="1:2" x14ac:dyDescent="0.35">
      <c r="A166" s="43">
        <v>45754.875</v>
      </c>
      <c r="B166" s="42">
        <v>26.989519999999999</v>
      </c>
    </row>
    <row r="167" spans="1:2" x14ac:dyDescent="0.35">
      <c r="A167" s="43">
        <v>45754.916666666701</v>
      </c>
      <c r="B167" s="42">
        <v>9.2920543103448292</v>
      </c>
    </row>
    <row r="168" spans="1:2" x14ac:dyDescent="0.35">
      <c r="A168" s="43">
        <v>45754.958333333299</v>
      </c>
      <c r="B168" s="42">
        <v>7.7944224999999996</v>
      </c>
    </row>
    <row r="169" spans="1:2" x14ac:dyDescent="0.35">
      <c r="A169" s="43">
        <v>45755</v>
      </c>
      <c r="B169" s="42">
        <v>8.2443181034482702</v>
      </c>
    </row>
    <row r="170" spans="1:2" x14ac:dyDescent="0.35">
      <c r="A170" s="43">
        <v>45755.041666666701</v>
      </c>
      <c r="B170" s="42">
        <v>9.1438810000000004</v>
      </c>
    </row>
    <row r="171" spans="1:2" x14ac:dyDescent="0.35">
      <c r="A171" s="43">
        <v>45755.083333333299</v>
      </c>
      <c r="B171" s="42">
        <v>9.8256346551724096</v>
      </c>
    </row>
    <row r="172" spans="1:2" x14ac:dyDescent="0.35">
      <c r="A172" s="43">
        <v>45755.125</v>
      </c>
      <c r="B172" s="42">
        <v>9.1119443333333301</v>
      </c>
    </row>
    <row r="173" spans="1:2" x14ac:dyDescent="0.35">
      <c r="A173" s="43">
        <v>45755.166666666701</v>
      </c>
      <c r="B173" s="42">
        <v>9.99253534482758</v>
      </c>
    </row>
    <row r="174" spans="1:2" x14ac:dyDescent="0.35">
      <c r="A174" s="43">
        <v>45755.208333333299</v>
      </c>
      <c r="B174" s="42">
        <v>11.959808333333299</v>
      </c>
    </row>
    <row r="175" spans="1:2" x14ac:dyDescent="0.35">
      <c r="A175" s="43">
        <v>45755.25</v>
      </c>
      <c r="B175" s="42">
        <v>13.3485396551724</v>
      </c>
    </row>
    <row r="176" spans="1:2" x14ac:dyDescent="0.35">
      <c r="A176" s="43">
        <v>45755.291666666701</v>
      </c>
      <c r="B176" s="42">
        <v>14.4737833333333</v>
      </c>
    </row>
    <row r="177" spans="1:2" x14ac:dyDescent="0.35">
      <c r="A177" s="43">
        <v>45755.333333333299</v>
      </c>
      <c r="B177" s="42">
        <v>18.346534482758599</v>
      </c>
    </row>
    <row r="178" spans="1:2" x14ac:dyDescent="0.35">
      <c r="A178" s="43">
        <v>45755.375</v>
      </c>
      <c r="B178" s="42">
        <v>21.20975</v>
      </c>
    </row>
    <row r="179" spans="1:2" x14ac:dyDescent="0.35">
      <c r="A179" s="43">
        <v>45755.416666666701</v>
      </c>
      <c r="B179" s="42">
        <v>20.0867068965517</v>
      </c>
    </row>
    <row r="180" spans="1:2" x14ac:dyDescent="0.35">
      <c r="A180" s="43">
        <v>45755.458333333299</v>
      </c>
      <c r="B180" s="42">
        <v>16.356670000000001</v>
      </c>
    </row>
    <row r="181" spans="1:2" x14ac:dyDescent="0.35">
      <c r="A181" s="43">
        <v>45755.5</v>
      </c>
      <c r="B181" s="42">
        <v>18.311982758620701</v>
      </c>
    </row>
    <row r="182" spans="1:2" x14ac:dyDescent="0.35">
      <c r="A182" s="43">
        <v>45755.541666666701</v>
      </c>
      <c r="B182" s="42">
        <v>17.509699999999999</v>
      </c>
    </row>
    <row r="183" spans="1:2" x14ac:dyDescent="0.35">
      <c r="A183" s="43">
        <v>45755.583333333299</v>
      </c>
      <c r="B183" s="42">
        <v>17.6814293103448</v>
      </c>
    </row>
    <row r="184" spans="1:2" x14ac:dyDescent="0.35">
      <c r="A184" s="43">
        <v>45755.625</v>
      </c>
      <c r="B184" s="42">
        <v>19.691990499999999</v>
      </c>
    </row>
    <row r="185" spans="1:2" x14ac:dyDescent="0.35">
      <c r="A185" s="43">
        <v>45755.666666666701</v>
      </c>
      <c r="B185" s="42">
        <v>20.236339137931001</v>
      </c>
    </row>
    <row r="186" spans="1:2" x14ac:dyDescent="0.35">
      <c r="A186" s="43">
        <v>45755.708333333299</v>
      </c>
      <c r="B186" s="42">
        <v>11.7644463333333</v>
      </c>
    </row>
    <row r="187" spans="1:2" x14ac:dyDescent="0.35">
      <c r="A187" s="43">
        <v>45755.75</v>
      </c>
      <c r="B187" s="42">
        <v>13.226161724137899</v>
      </c>
    </row>
    <row r="188" spans="1:2" x14ac:dyDescent="0.35">
      <c r="A188" s="43">
        <v>45755.791666666701</v>
      </c>
      <c r="B188" s="42">
        <v>11.4918178333333</v>
      </c>
    </row>
    <row r="189" spans="1:2" x14ac:dyDescent="0.35">
      <c r="A189" s="43">
        <v>45755.833333333299</v>
      </c>
      <c r="B189" s="42">
        <v>10.673228793103499</v>
      </c>
    </row>
    <row r="190" spans="1:2" x14ac:dyDescent="0.35">
      <c r="A190" s="43">
        <v>45755.875</v>
      </c>
      <c r="B190" s="42">
        <v>13.132160000000001</v>
      </c>
    </row>
    <row r="191" spans="1:2" x14ac:dyDescent="0.35">
      <c r="A191" s="43">
        <v>45755.916666666701</v>
      </c>
      <c r="B191" s="42">
        <v>15.2883931034483</v>
      </c>
    </row>
    <row r="192" spans="1:2" x14ac:dyDescent="0.35">
      <c r="A192" s="43">
        <v>45755.958333333299</v>
      </c>
      <c r="B192" s="42">
        <v>16.769909999999999</v>
      </c>
    </row>
    <row r="193" spans="1:2" x14ac:dyDescent="0.35">
      <c r="A193" s="43">
        <v>45756</v>
      </c>
      <c r="B193" s="42">
        <v>13.6319086206897</v>
      </c>
    </row>
    <row r="194" spans="1:2" x14ac:dyDescent="0.35">
      <c r="A194" s="43">
        <v>45756.041666666701</v>
      </c>
      <c r="B194" s="42">
        <v>13.968443333333299</v>
      </c>
    </row>
    <row r="195" spans="1:2" x14ac:dyDescent="0.35">
      <c r="A195" s="43">
        <v>45756.083333333299</v>
      </c>
      <c r="B195" s="42">
        <v>14.945865517241399</v>
      </c>
    </row>
    <row r="196" spans="1:2" x14ac:dyDescent="0.35">
      <c r="A196" s="43">
        <v>45756.125</v>
      </c>
      <c r="B196" s="42">
        <v>15.362061666666699</v>
      </c>
    </row>
    <row r="197" spans="1:2" x14ac:dyDescent="0.35">
      <c r="A197" s="43">
        <v>45756.166666666701</v>
      </c>
      <c r="B197" s="42">
        <v>15.1599189655172</v>
      </c>
    </row>
    <row r="198" spans="1:2" x14ac:dyDescent="0.35">
      <c r="A198" s="43">
        <v>45756.208333333299</v>
      </c>
      <c r="B198" s="42">
        <v>14.945043333333301</v>
      </c>
    </row>
    <row r="199" spans="1:2" x14ac:dyDescent="0.35">
      <c r="A199" s="43">
        <v>45756.25</v>
      </c>
      <c r="B199" s="42">
        <v>14.9279396551724</v>
      </c>
    </row>
    <row r="200" spans="1:2" x14ac:dyDescent="0.35">
      <c r="A200" s="43">
        <v>45756.291666666701</v>
      </c>
      <c r="B200" s="42">
        <v>18.427485000000001</v>
      </c>
    </row>
    <row r="201" spans="1:2" x14ac:dyDescent="0.35">
      <c r="A201" s="43">
        <v>45756.333333333299</v>
      </c>
      <c r="B201" s="42">
        <v>17.9845189655172</v>
      </c>
    </row>
    <row r="202" spans="1:2" x14ac:dyDescent="0.35">
      <c r="A202" s="43">
        <v>45756.375</v>
      </c>
      <c r="B202" s="42">
        <v>19.0788816666667</v>
      </c>
    </row>
    <row r="203" spans="1:2" x14ac:dyDescent="0.35">
      <c r="A203" s="43">
        <v>45756.416666666701</v>
      </c>
      <c r="B203" s="42">
        <v>20.3096931034483</v>
      </c>
    </row>
    <row r="204" spans="1:2" x14ac:dyDescent="0.35">
      <c r="A204" s="43">
        <v>45756.458333333299</v>
      </c>
      <c r="B204" s="42">
        <v>18.070295000000002</v>
      </c>
    </row>
    <row r="205" spans="1:2" x14ac:dyDescent="0.35">
      <c r="A205" s="43">
        <v>45756.5</v>
      </c>
      <c r="B205" s="42">
        <v>26.674360344827601</v>
      </c>
    </row>
    <row r="206" spans="1:2" x14ac:dyDescent="0.35">
      <c r="A206" s="43">
        <v>45756.541666666701</v>
      </c>
      <c r="B206" s="42">
        <v>30.339738333333301</v>
      </c>
    </row>
    <row r="207" spans="1:2" x14ac:dyDescent="0.35">
      <c r="A207" s="43">
        <v>45756.583333333299</v>
      </c>
      <c r="B207" s="42">
        <v>28.498103448275899</v>
      </c>
    </row>
    <row r="208" spans="1:2" x14ac:dyDescent="0.35">
      <c r="A208" s="43">
        <v>45756.625</v>
      </c>
      <c r="B208" s="42">
        <v>31.139486666666699</v>
      </c>
    </row>
    <row r="209" spans="1:2" x14ac:dyDescent="0.35">
      <c r="A209" s="43">
        <v>45756.666666666701</v>
      </c>
      <c r="B209" s="42">
        <v>35.954439655172401</v>
      </c>
    </row>
    <row r="210" spans="1:2" x14ac:dyDescent="0.35">
      <c r="A210" s="43">
        <v>45756.708333333299</v>
      </c>
      <c r="B210" s="42">
        <v>26.752133333333301</v>
      </c>
    </row>
    <row r="211" spans="1:2" x14ac:dyDescent="0.35">
      <c r="A211" s="43">
        <v>45756.75</v>
      </c>
      <c r="B211" s="42">
        <v>17.397298275862099</v>
      </c>
    </row>
    <row r="212" spans="1:2" x14ac:dyDescent="0.35">
      <c r="A212" s="43">
        <v>45756.791666666701</v>
      </c>
      <c r="B212" s="42">
        <v>15.234954999999999</v>
      </c>
    </row>
    <row r="213" spans="1:2" x14ac:dyDescent="0.35">
      <c r="A213" s="43">
        <v>45756.833333333299</v>
      </c>
      <c r="B213" s="42">
        <v>11.9607896551724</v>
      </c>
    </row>
    <row r="214" spans="1:2" x14ac:dyDescent="0.35">
      <c r="A214" s="43">
        <v>45756.875</v>
      </c>
      <c r="B214" s="42">
        <v>16.660531666666699</v>
      </c>
    </row>
    <row r="215" spans="1:2" x14ac:dyDescent="0.35">
      <c r="A215" s="43">
        <v>45756.916666666701</v>
      </c>
      <c r="B215" s="42">
        <v>14.414287931034499</v>
      </c>
    </row>
    <row r="216" spans="1:2" x14ac:dyDescent="0.35">
      <c r="A216" s="43">
        <v>45756.958333333299</v>
      </c>
      <c r="B216" s="42">
        <v>15.028805</v>
      </c>
    </row>
    <row r="217" spans="1:2" x14ac:dyDescent="0.35">
      <c r="A217" s="43">
        <v>45757</v>
      </c>
      <c r="B217" s="42">
        <v>14.635479310344801</v>
      </c>
    </row>
    <row r="218" spans="1:2" x14ac:dyDescent="0.35">
      <c r="A218" s="43">
        <v>45757.041666666701</v>
      </c>
      <c r="B218" s="42">
        <v>16.292193333333302</v>
      </c>
    </row>
    <row r="219" spans="1:2" x14ac:dyDescent="0.35">
      <c r="A219" s="43">
        <v>45757.083333333299</v>
      </c>
      <c r="B219" s="42">
        <v>17.7447431034483</v>
      </c>
    </row>
    <row r="220" spans="1:2" x14ac:dyDescent="0.35">
      <c r="A220" s="43">
        <v>45757.125</v>
      </c>
      <c r="B220" s="42">
        <v>19.6724866666667</v>
      </c>
    </row>
    <row r="221" spans="1:2" x14ac:dyDescent="0.35">
      <c r="A221" s="43">
        <v>45757.166666666701</v>
      </c>
      <c r="B221" s="42">
        <v>20.091274137930998</v>
      </c>
    </row>
    <row r="222" spans="1:2" x14ac:dyDescent="0.35">
      <c r="A222" s="43">
        <v>45757.208333333299</v>
      </c>
      <c r="B222" s="42">
        <v>20.942258333333299</v>
      </c>
    </row>
    <row r="223" spans="1:2" x14ac:dyDescent="0.35">
      <c r="A223" s="43">
        <v>45757.25</v>
      </c>
      <c r="B223" s="42">
        <v>20.552846551724102</v>
      </c>
    </row>
    <row r="224" spans="1:2" x14ac:dyDescent="0.35">
      <c r="A224" s="43">
        <v>45757.291666666701</v>
      </c>
      <c r="B224" s="42">
        <v>21.936166666666701</v>
      </c>
    </row>
    <row r="225" spans="1:2" x14ac:dyDescent="0.35">
      <c r="A225" s="43">
        <v>45757.333333333299</v>
      </c>
      <c r="B225" s="42">
        <v>30.673344827586199</v>
      </c>
    </row>
    <row r="226" spans="1:2" x14ac:dyDescent="0.35">
      <c r="A226" s="43">
        <v>45757.375</v>
      </c>
      <c r="B226" s="42">
        <v>20.630243333333301</v>
      </c>
    </row>
    <row r="227" spans="1:2" x14ac:dyDescent="0.35">
      <c r="A227" s="43">
        <v>45757.416666666701</v>
      </c>
      <c r="B227" s="42">
        <v>22.616539655172399</v>
      </c>
    </row>
    <row r="228" spans="1:2" x14ac:dyDescent="0.35">
      <c r="A228" s="43">
        <v>45757.458333333299</v>
      </c>
      <c r="B228" s="42">
        <v>21.473894999999999</v>
      </c>
    </row>
    <row r="229" spans="1:2" x14ac:dyDescent="0.35">
      <c r="A229" s="43">
        <v>45757.5</v>
      </c>
      <c r="B229" s="42">
        <v>23.431351724137901</v>
      </c>
    </row>
    <row r="230" spans="1:2" x14ac:dyDescent="0.35">
      <c r="A230" s="43">
        <v>45757.541666666701</v>
      </c>
      <c r="B230" s="42">
        <v>24.9318733333333</v>
      </c>
    </row>
    <row r="231" spans="1:2" x14ac:dyDescent="0.35">
      <c r="A231" s="43">
        <v>45757.583333333299</v>
      </c>
      <c r="B231" s="42">
        <v>24.413167241379298</v>
      </c>
    </row>
    <row r="232" spans="1:2" x14ac:dyDescent="0.35">
      <c r="A232" s="43">
        <v>45757.625</v>
      </c>
      <c r="B232" s="42">
        <v>27.189779999999999</v>
      </c>
    </row>
    <row r="233" spans="1:2" x14ac:dyDescent="0.35">
      <c r="A233" s="43">
        <v>45757.666666666701</v>
      </c>
      <c r="B233" s="42">
        <v>24.251093103448301</v>
      </c>
    </row>
    <row r="234" spans="1:2" x14ac:dyDescent="0.35">
      <c r="A234" s="43">
        <v>45757.708333333299</v>
      </c>
      <c r="B234" s="42">
        <v>24.167504999999998</v>
      </c>
    </row>
    <row r="235" spans="1:2" x14ac:dyDescent="0.35">
      <c r="A235" s="43">
        <v>45757.75</v>
      </c>
      <c r="B235" s="42">
        <v>26.775748275862099</v>
      </c>
    </row>
    <row r="236" spans="1:2" x14ac:dyDescent="0.35">
      <c r="A236" s="43">
        <v>45757.791666666701</v>
      </c>
      <c r="B236" s="42">
        <v>23.3380783333333</v>
      </c>
    </row>
    <row r="237" spans="1:2" x14ac:dyDescent="0.35">
      <c r="A237" s="43">
        <v>45757.833333333299</v>
      </c>
      <c r="B237" s="42">
        <v>25.511310344827599</v>
      </c>
    </row>
    <row r="238" spans="1:2" x14ac:dyDescent="0.35">
      <c r="A238" s="43">
        <v>45757.875</v>
      </c>
      <c r="B238" s="42">
        <v>28.903718333333298</v>
      </c>
    </row>
    <row r="239" spans="1:2" x14ac:dyDescent="0.35">
      <c r="A239" s="43">
        <v>45757.916666666701</v>
      </c>
      <c r="B239" s="42">
        <v>32.157013793103403</v>
      </c>
    </row>
    <row r="240" spans="1:2" x14ac:dyDescent="0.35">
      <c r="A240" s="43">
        <v>45757.958333333299</v>
      </c>
      <c r="B240" s="42">
        <v>68.241533333333393</v>
      </c>
    </row>
    <row r="241" spans="1:2" x14ac:dyDescent="0.35">
      <c r="A241" s="43">
        <v>45758</v>
      </c>
      <c r="B241" s="42">
        <v>29.816668965517199</v>
      </c>
    </row>
    <row r="242" spans="1:2" x14ac:dyDescent="0.35">
      <c r="A242" s="43">
        <v>45758.041666666701</v>
      </c>
      <c r="B242" s="42">
        <v>18.835796666666699</v>
      </c>
    </row>
    <row r="243" spans="1:2" x14ac:dyDescent="0.35">
      <c r="A243" s="43">
        <v>45758.083333333299</v>
      </c>
      <c r="B243" s="42">
        <v>20.594941379310399</v>
      </c>
    </row>
    <row r="244" spans="1:2" x14ac:dyDescent="0.35">
      <c r="A244" s="43">
        <v>45758.125</v>
      </c>
      <c r="B244" s="42">
        <v>19.882528333333301</v>
      </c>
    </row>
    <row r="245" spans="1:2" x14ac:dyDescent="0.35">
      <c r="A245" s="43">
        <v>45758.166666666701</v>
      </c>
      <c r="B245" s="42">
        <v>20.591853448275899</v>
      </c>
    </row>
    <row r="246" spans="1:2" x14ac:dyDescent="0.35">
      <c r="A246" s="43">
        <v>45758.208333333299</v>
      </c>
      <c r="B246" s="42">
        <v>24.104738333333302</v>
      </c>
    </row>
    <row r="247" spans="1:2" x14ac:dyDescent="0.35">
      <c r="A247" s="43">
        <v>45758.25</v>
      </c>
      <c r="B247" s="42">
        <v>27.906917241379301</v>
      </c>
    </row>
    <row r="248" spans="1:2" x14ac:dyDescent="0.35">
      <c r="A248" s="43">
        <v>45758.291666666701</v>
      </c>
      <c r="B248" s="42">
        <v>32.151474999999998</v>
      </c>
    </row>
    <row r="249" spans="1:2" x14ac:dyDescent="0.35">
      <c r="A249" s="43">
        <v>45758.333333333299</v>
      </c>
      <c r="B249" s="42">
        <v>34.508305172413799</v>
      </c>
    </row>
    <row r="250" spans="1:2" x14ac:dyDescent="0.35">
      <c r="A250" s="43">
        <v>45758.375</v>
      </c>
      <c r="B250" s="42">
        <v>33.623291666666702</v>
      </c>
    </row>
    <row r="251" spans="1:2" x14ac:dyDescent="0.35">
      <c r="A251" s="43">
        <v>45758.416666666701</v>
      </c>
      <c r="B251" s="42">
        <v>28.705293103448302</v>
      </c>
    </row>
    <row r="252" spans="1:2" x14ac:dyDescent="0.35">
      <c r="A252" s="43">
        <v>45758.458333333299</v>
      </c>
      <c r="B252" s="42">
        <v>23.836086666666699</v>
      </c>
    </row>
    <row r="253" spans="1:2" x14ac:dyDescent="0.35">
      <c r="A253" s="43">
        <v>45758.5</v>
      </c>
      <c r="B253" s="42">
        <v>23.083075862068998</v>
      </c>
    </row>
    <row r="254" spans="1:2" x14ac:dyDescent="0.35">
      <c r="A254" s="43">
        <v>45758.541666666701</v>
      </c>
      <c r="B254" s="42">
        <v>19.092794999999999</v>
      </c>
    </row>
    <row r="255" spans="1:2" x14ac:dyDescent="0.35">
      <c r="A255" s="43">
        <v>45758.583333333299</v>
      </c>
      <c r="B255" s="42">
        <v>22.172624137930999</v>
      </c>
    </row>
    <row r="256" spans="1:2" x14ac:dyDescent="0.35">
      <c r="A256" s="43">
        <v>45758.625</v>
      </c>
      <c r="B256" s="42">
        <v>18.4889166666667</v>
      </c>
    </row>
    <row r="257" spans="1:2" x14ac:dyDescent="0.35">
      <c r="A257" s="43">
        <v>45758.666666666701</v>
      </c>
      <c r="B257" s="42">
        <v>20.3371810344828</v>
      </c>
    </row>
    <row r="258" spans="1:2" x14ac:dyDescent="0.35">
      <c r="A258" s="43">
        <v>45758.708333333299</v>
      </c>
      <c r="B258" s="42">
        <v>19.145125</v>
      </c>
    </row>
    <row r="259" spans="1:2" x14ac:dyDescent="0.35">
      <c r="A259" s="43">
        <v>45758.75</v>
      </c>
      <c r="B259" s="42">
        <v>15.3380810344828</v>
      </c>
    </row>
    <row r="260" spans="1:2" x14ac:dyDescent="0.35">
      <c r="A260" s="43">
        <v>45758.791666666701</v>
      </c>
      <c r="B260" s="42">
        <v>17.498265</v>
      </c>
    </row>
    <row r="261" spans="1:2" x14ac:dyDescent="0.35">
      <c r="A261" s="43">
        <v>45758.833333333299</v>
      </c>
      <c r="B261" s="42">
        <v>23.703346551724099</v>
      </c>
    </row>
    <row r="262" spans="1:2" x14ac:dyDescent="0.35">
      <c r="A262" s="43">
        <v>45758.875</v>
      </c>
      <c r="B262" s="42">
        <v>35.131571666666702</v>
      </c>
    </row>
    <row r="263" spans="1:2" x14ac:dyDescent="0.35">
      <c r="A263" s="43">
        <v>45758.916666666701</v>
      </c>
      <c r="B263" s="42">
        <v>36.344505172413797</v>
      </c>
    </row>
    <row r="264" spans="1:2" x14ac:dyDescent="0.35">
      <c r="A264" s="43">
        <v>45758.958333333299</v>
      </c>
      <c r="B264" s="42">
        <v>41.608229999999999</v>
      </c>
    </row>
    <row r="265" spans="1:2" x14ac:dyDescent="0.35">
      <c r="A265" s="43">
        <v>45759</v>
      </c>
      <c r="B265" s="42">
        <v>42.300284482758599</v>
      </c>
    </row>
    <row r="266" spans="1:2" x14ac:dyDescent="0.35">
      <c r="A266" s="43">
        <v>45759.041666666701</v>
      </c>
      <c r="B266" s="42">
        <v>40.077451666666697</v>
      </c>
    </row>
    <row r="267" spans="1:2" x14ac:dyDescent="0.35">
      <c r="A267" s="43">
        <v>45759.083333333299</v>
      </c>
      <c r="B267" s="42">
        <v>42.944020689655197</v>
      </c>
    </row>
    <row r="268" spans="1:2" x14ac:dyDescent="0.35">
      <c r="A268" s="43">
        <v>45759.125</v>
      </c>
      <c r="B268" s="42">
        <v>40.681871666666702</v>
      </c>
    </row>
    <row r="269" spans="1:2" x14ac:dyDescent="0.35">
      <c r="A269" s="43">
        <v>45759.166666666701</v>
      </c>
      <c r="B269" s="42">
        <v>28.652320689655198</v>
      </c>
    </row>
    <row r="270" spans="1:2" x14ac:dyDescent="0.35">
      <c r="A270" s="43">
        <v>45759.208333333299</v>
      </c>
      <c r="B270" s="42">
        <v>24.824338333333301</v>
      </c>
    </row>
    <row r="271" spans="1:2" x14ac:dyDescent="0.35">
      <c r="A271" s="43">
        <v>45759.25</v>
      </c>
      <c r="B271" s="42">
        <v>25.231908620689602</v>
      </c>
    </row>
    <row r="272" spans="1:2" x14ac:dyDescent="0.35">
      <c r="A272" s="43">
        <v>45759.291666666701</v>
      </c>
      <c r="B272" s="42">
        <v>23.283653333333302</v>
      </c>
    </row>
    <row r="273" spans="1:2" x14ac:dyDescent="0.35">
      <c r="A273" s="43">
        <v>45759.333333333299</v>
      </c>
      <c r="B273" s="42">
        <v>25.3651310344828</v>
      </c>
    </row>
    <row r="274" spans="1:2" x14ac:dyDescent="0.35">
      <c r="A274" s="43">
        <v>45759.375</v>
      </c>
      <c r="B274" s="42">
        <v>22.194656666666699</v>
      </c>
    </row>
    <row r="275" spans="1:2" x14ac:dyDescent="0.35">
      <c r="A275" s="43">
        <v>45759.416666666701</v>
      </c>
      <c r="B275" s="42">
        <v>21.894246551724098</v>
      </c>
    </row>
    <row r="276" spans="1:2" x14ac:dyDescent="0.35">
      <c r="A276" s="43">
        <v>45759.458333333299</v>
      </c>
      <c r="B276" s="42">
        <v>19.552906666666701</v>
      </c>
    </row>
    <row r="277" spans="1:2" x14ac:dyDescent="0.35">
      <c r="A277" s="43">
        <v>45759.5</v>
      </c>
      <c r="B277" s="42">
        <v>20.799334482758599</v>
      </c>
    </row>
    <row r="278" spans="1:2" x14ac:dyDescent="0.35">
      <c r="A278" s="43">
        <v>45759.541666666701</v>
      </c>
      <c r="B278" s="42">
        <v>18.904371666666702</v>
      </c>
    </row>
    <row r="279" spans="1:2" x14ac:dyDescent="0.35">
      <c r="A279" s="43">
        <v>45759.583333333299</v>
      </c>
      <c r="B279" s="42">
        <v>18.3112172413793</v>
      </c>
    </row>
    <row r="280" spans="1:2" x14ac:dyDescent="0.35">
      <c r="A280" s="43">
        <v>45759.625</v>
      </c>
      <c r="B280" s="42">
        <v>13.1220816666667</v>
      </c>
    </row>
    <row r="281" spans="1:2" x14ac:dyDescent="0.35">
      <c r="A281" s="43">
        <v>45759.666666666701</v>
      </c>
      <c r="B281" s="42">
        <v>11.681561034482799</v>
      </c>
    </row>
    <row r="282" spans="1:2" x14ac:dyDescent="0.35">
      <c r="A282" s="43">
        <v>45759.708333333299</v>
      </c>
      <c r="B282" s="42">
        <v>12.014658333333299</v>
      </c>
    </row>
    <row r="283" spans="1:2" x14ac:dyDescent="0.35">
      <c r="A283" s="43">
        <v>45759.75</v>
      </c>
      <c r="B283" s="42">
        <v>12.4493736206897</v>
      </c>
    </row>
    <row r="284" spans="1:2" x14ac:dyDescent="0.35">
      <c r="A284" s="43">
        <v>45759.791666666701</v>
      </c>
      <c r="B284" s="42">
        <v>14.05814</v>
      </c>
    </row>
    <row r="285" spans="1:2" x14ac:dyDescent="0.35">
      <c r="A285" s="43">
        <v>45759.833333333299</v>
      </c>
      <c r="B285" s="42">
        <v>15.307127586206899</v>
      </c>
    </row>
    <row r="286" spans="1:2" x14ac:dyDescent="0.35">
      <c r="A286" s="43">
        <v>45759.875</v>
      </c>
      <c r="B286" s="42">
        <v>18.3510283333333</v>
      </c>
    </row>
    <row r="287" spans="1:2" x14ac:dyDescent="0.35">
      <c r="A287" s="43">
        <v>45759.916666666701</v>
      </c>
      <c r="B287" s="42">
        <v>18.868555172413799</v>
      </c>
    </row>
    <row r="288" spans="1:2" x14ac:dyDescent="0.35">
      <c r="A288" s="43">
        <v>45759.958333333299</v>
      </c>
      <c r="B288" s="42">
        <v>19.234676666666701</v>
      </c>
    </row>
    <row r="289" spans="1:2" x14ac:dyDescent="0.35">
      <c r="A289" s="43">
        <v>45760</v>
      </c>
      <c r="B289" s="42">
        <v>13.150093103448301</v>
      </c>
    </row>
    <row r="290" spans="1:2" x14ac:dyDescent="0.35">
      <c r="A290" s="43">
        <v>45760.041666666701</v>
      </c>
      <c r="B290" s="42">
        <v>13.9003220338983</v>
      </c>
    </row>
    <row r="291" spans="1:2" x14ac:dyDescent="0.35">
      <c r="A291" s="43">
        <v>45760.083333333299</v>
      </c>
    </row>
    <row r="292" spans="1:2" x14ac:dyDescent="0.35">
      <c r="A292" s="43">
        <v>45760.125</v>
      </c>
      <c r="B292" s="42">
        <v>10.6897</v>
      </c>
    </row>
    <row r="293" spans="1:2" x14ac:dyDescent="0.35">
      <c r="A293" s="43">
        <v>45760.166666666701</v>
      </c>
      <c r="B293" s="42">
        <v>10.8179551666667</v>
      </c>
    </row>
    <row r="294" spans="1:2" x14ac:dyDescent="0.35">
      <c r="A294" s="43">
        <v>45760.208333333299</v>
      </c>
      <c r="B294" s="42">
        <v>13.5401706896552</v>
      </c>
    </row>
    <row r="295" spans="1:2" x14ac:dyDescent="0.35">
      <c r="A295" s="43">
        <v>45760.25</v>
      </c>
      <c r="B295" s="42">
        <v>13.747056666666699</v>
      </c>
    </row>
    <row r="296" spans="1:2" x14ac:dyDescent="0.35">
      <c r="A296" s="43">
        <v>45760.291666666701</v>
      </c>
      <c r="B296" s="42">
        <v>14.874725862069001</v>
      </c>
    </row>
    <row r="297" spans="1:2" x14ac:dyDescent="0.35">
      <c r="A297" s="43">
        <v>45760.333333333299</v>
      </c>
      <c r="B297" s="42">
        <v>14.169935000000001</v>
      </c>
    </row>
    <row r="298" spans="1:2" x14ac:dyDescent="0.35">
      <c r="A298" s="43">
        <v>45760.375</v>
      </c>
      <c r="B298" s="42">
        <v>13.579151724137899</v>
      </c>
    </row>
    <row r="299" spans="1:2" x14ac:dyDescent="0.35">
      <c r="A299" s="43">
        <v>45760.416666666701</v>
      </c>
      <c r="B299" s="42">
        <v>12.3339948333333</v>
      </c>
    </row>
    <row r="300" spans="1:2" x14ac:dyDescent="0.35">
      <c r="A300" s="43">
        <v>45760.458333333299</v>
      </c>
      <c r="B300" s="42">
        <v>10.8066096551724</v>
      </c>
    </row>
    <row r="301" spans="1:2" x14ac:dyDescent="0.35">
      <c r="A301" s="43">
        <v>45760.5</v>
      </c>
      <c r="B301" s="42">
        <v>4.9941473333333297</v>
      </c>
    </row>
    <row r="302" spans="1:2" x14ac:dyDescent="0.35">
      <c r="A302" s="43">
        <v>45760.541666666701</v>
      </c>
      <c r="B302" s="42">
        <v>2.94221793103448</v>
      </c>
    </row>
    <row r="303" spans="1:2" x14ac:dyDescent="0.35">
      <c r="A303" s="43">
        <v>45760.583333333299</v>
      </c>
      <c r="B303" s="42">
        <v>2.8471424999999999</v>
      </c>
    </row>
    <row r="304" spans="1:2" x14ac:dyDescent="0.35">
      <c r="A304" s="43">
        <v>45760.625</v>
      </c>
      <c r="B304" s="42">
        <v>2.1743584999999999</v>
      </c>
    </row>
    <row r="305" spans="1:2" x14ac:dyDescent="0.35">
      <c r="A305" s="43">
        <v>45760.666666666701</v>
      </c>
      <c r="B305" s="42">
        <v>3.6164623333333301</v>
      </c>
    </row>
    <row r="306" spans="1:2" x14ac:dyDescent="0.35">
      <c r="A306" s="43">
        <v>45760.708333333299</v>
      </c>
      <c r="B306" s="42">
        <v>4.6553120689655199</v>
      </c>
    </row>
    <row r="307" spans="1:2" x14ac:dyDescent="0.35">
      <c r="A307" s="43">
        <v>45760.75</v>
      </c>
      <c r="B307" s="42">
        <v>13.277673333333301</v>
      </c>
    </row>
    <row r="308" spans="1:2" x14ac:dyDescent="0.35">
      <c r="A308" s="43">
        <v>45760.791666666701</v>
      </c>
      <c r="B308" s="42">
        <v>5.67613534482759</v>
      </c>
    </row>
    <row r="309" spans="1:2" x14ac:dyDescent="0.35">
      <c r="A309" s="43">
        <v>45760.833333333299</v>
      </c>
      <c r="B309" s="42">
        <v>6.7959563333333302</v>
      </c>
    </row>
    <row r="310" spans="1:2" x14ac:dyDescent="0.35">
      <c r="A310" s="43">
        <v>45760.875</v>
      </c>
      <c r="B310" s="42">
        <v>16.381523620689698</v>
      </c>
    </row>
    <row r="311" spans="1:2" x14ac:dyDescent="0.35">
      <c r="A311" s="43">
        <v>45760.916666666701</v>
      </c>
      <c r="B311" s="42">
        <v>18.320802</v>
      </c>
    </row>
    <row r="312" spans="1:2" x14ac:dyDescent="0.35">
      <c r="A312" s="43">
        <v>45760.958333333299</v>
      </c>
      <c r="B312" s="42">
        <v>22.7083431034483</v>
      </c>
    </row>
    <row r="313" spans="1:2" x14ac:dyDescent="0.35">
      <c r="A313" s="43">
        <v>45761</v>
      </c>
      <c r="B313" s="42">
        <v>7.037045</v>
      </c>
    </row>
    <row r="314" spans="1:2" x14ac:dyDescent="0.35">
      <c r="A314" s="43">
        <v>45761.041666666701</v>
      </c>
      <c r="B314" s="42">
        <v>13.464477758620699</v>
      </c>
    </row>
    <row r="315" spans="1:2" x14ac:dyDescent="0.35">
      <c r="A315" s="43">
        <v>45761.083333333299</v>
      </c>
      <c r="B315" s="42">
        <v>5.3356933333333298</v>
      </c>
    </row>
    <row r="316" spans="1:2" x14ac:dyDescent="0.35">
      <c r="A316" s="43">
        <v>45761.125</v>
      </c>
      <c r="B316" s="42">
        <v>3.0195443103448301</v>
      </c>
    </row>
    <row r="317" spans="1:2" x14ac:dyDescent="0.35">
      <c r="A317" s="43">
        <v>45761.166666666701</v>
      </c>
      <c r="B317" s="42">
        <v>3.14464083333334</v>
      </c>
    </row>
    <row r="318" spans="1:2" x14ac:dyDescent="0.35">
      <c r="A318" s="43">
        <v>45761.208333333299</v>
      </c>
      <c r="B318" s="42">
        <v>3.4642193103448302</v>
      </c>
    </row>
    <row r="319" spans="1:2" x14ac:dyDescent="0.35">
      <c r="A319" s="43">
        <v>45761.25</v>
      </c>
      <c r="B319" s="42">
        <v>3.8520766666666701</v>
      </c>
    </row>
    <row r="320" spans="1:2" x14ac:dyDescent="0.35">
      <c r="A320" s="43">
        <v>45761.291666666701</v>
      </c>
      <c r="B320" s="42">
        <v>2.7972908620689698</v>
      </c>
    </row>
    <row r="321" spans="1:2" x14ac:dyDescent="0.35">
      <c r="A321" s="43">
        <v>45761.333333333299</v>
      </c>
      <c r="B321" s="42">
        <v>2.48383333333333</v>
      </c>
    </row>
    <row r="322" spans="1:2" x14ac:dyDescent="0.35">
      <c r="A322" s="43">
        <v>45761.375</v>
      </c>
      <c r="B322" s="42">
        <v>2.0666103448275899</v>
      </c>
    </row>
    <row r="323" spans="1:2" x14ac:dyDescent="0.35">
      <c r="A323" s="43">
        <v>45761.416666666701</v>
      </c>
      <c r="B323" s="42">
        <v>3.7212195000000001</v>
      </c>
    </row>
    <row r="324" spans="1:2" x14ac:dyDescent="0.35">
      <c r="A324" s="43">
        <v>45761.458333333299</v>
      </c>
      <c r="B324" s="42">
        <v>3.4449931034482799</v>
      </c>
    </row>
    <row r="325" spans="1:2" x14ac:dyDescent="0.35">
      <c r="A325" s="43">
        <v>45761.5</v>
      </c>
      <c r="B325" s="42">
        <v>5.0955428333333304</v>
      </c>
    </row>
    <row r="326" spans="1:2" x14ac:dyDescent="0.35">
      <c r="A326" s="43">
        <v>45761.541666666701</v>
      </c>
      <c r="B326" s="42">
        <v>7.4989172413793099</v>
      </c>
    </row>
    <row r="327" spans="1:2" x14ac:dyDescent="0.35">
      <c r="A327" s="43">
        <v>45761.583333333299</v>
      </c>
      <c r="B327" s="42">
        <v>6.43090266666667</v>
      </c>
    </row>
    <row r="328" spans="1:2" x14ac:dyDescent="0.35">
      <c r="A328" s="43">
        <v>45761.625</v>
      </c>
      <c r="B328" s="42">
        <v>7.1274387931034502</v>
      </c>
    </row>
    <row r="329" spans="1:2" x14ac:dyDescent="0.35">
      <c r="A329" s="43">
        <v>45761.666666666701</v>
      </c>
      <c r="B329" s="42">
        <v>5.2990503333333301</v>
      </c>
    </row>
    <row r="330" spans="1:2" x14ac:dyDescent="0.35">
      <c r="A330" s="43">
        <v>45761.708333333299</v>
      </c>
      <c r="B330" s="42">
        <v>6.3330086206896601</v>
      </c>
    </row>
    <row r="331" spans="1:2" x14ac:dyDescent="0.35">
      <c r="A331" s="43">
        <v>45761.75</v>
      </c>
      <c r="B331" s="42">
        <v>4.4471893333333297</v>
      </c>
    </row>
    <row r="332" spans="1:2" x14ac:dyDescent="0.35">
      <c r="A332" s="43">
        <v>45761.791666666701</v>
      </c>
      <c r="B332" s="42">
        <v>5.2805867241379296</v>
      </c>
    </row>
    <row r="333" spans="1:2" x14ac:dyDescent="0.35">
      <c r="A333" s="43">
        <v>45761.833333333299</v>
      </c>
      <c r="B333" s="42">
        <v>5.7902536666666702</v>
      </c>
    </row>
    <row r="334" spans="1:2" x14ac:dyDescent="0.35">
      <c r="A334" s="43">
        <v>45761.875</v>
      </c>
      <c r="B334" s="42">
        <v>6.44538310344827</v>
      </c>
    </row>
    <row r="335" spans="1:2" x14ac:dyDescent="0.35">
      <c r="A335" s="43">
        <v>45761.916666666701</v>
      </c>
      <c r="B335" s="42">
        <v>4.9415943333333399</v>
      </c>
    </row>
    <row r="336" spans="1:2" x14ac:dyDescent="0.35">
      <c r="A336" s="43">
        <v>45761.958333333299</v>
      </c>
      <c r="B336" s="42">
        <v>5.0367484482758602</v>
      </c>
    </row>
    <row r="337" spans="1:2" x14ac:dyDescent="0.35">
      <c r="A337" s="43">
        <v>45762</v>
      </c>
      <c r="B337" s="42">
        <v>6.0336823333333296</v>
      </c>
    </row>
    <row r="338" spans="1:2" x14ac:dyDescent="0.35">
      <c r="A338" s="43">
        <v>45762.041666666701</v>
      </c>
      <c r="B338" s="42">
        <v>8.0661382758620697</v>
      </c>
    </row>
    <row r="339" spans="1:2" x14ac:dyDescent="0.35">
      <c r="A339" s="43">
        <v>45762.083333333299</v>
      </c>
      <c r="B339" s="42">
        <v>10.310446666666699</v>
      </c>
    </row>
    <row r="340" spans="1:2" x14ac:dyDescent="0.35">
      <c r="A340" s="43">
        <v>45762.125</v>
      </c>
      <c r="B340" s="42">
        <v>6.9328331034482797</v>
      </c>
    </row>
    <row r="341" spans="1:2" x14ac:dyDescent="0.35">
      <c r="A341" s="43">
        <v>45762.166666666701</v>
      </c>
      <c r="B341" s="42">
        <v>11.252562166666699</v>
      </c>
    </row>
    <row r="342" spans="1:2" x14ac:dyDescent="0.35">
      <c r="A342" s="43">
        <v>45762.208333333299</v>
      </c>
      <c r="B342" s="42">
        <v>12.1740517241379</v>
      </c>
    </row>
    <row r="343" spans="1:2" x14ac:dyDescent="0.35">
      <c r="A343" s="43">
        <v>45762.25</v>
      </c>
      <c r="B343" s="42">
        <v>11.4363433333333</v>
      </c>
    </row>
    <row r="344" spans="1:2" x14ac:dyDescent="0.35">
      <c r="A344" s="43">
        <v>45762.291666666701</v>
      </c>
      <c r="B344" s="42">
        <v>13.4453862068966</v>
      </c>
    </row>
    <row r="345" spans="1:2" x14ac:dyDescent="0.35">
      <c r="A345" s="43">
        <v>45762.333333333299</v>
      </c>
      <c r="B345" s="42">
        <v>16.020541666666698</v>
      </c>
    </row>
    <row r="346" spans="1:2" x14ac:dyDescent="0.35">
      <c r="A346" s="43">
        <v>45762.375</v>
      </c>
      <c r="B346" s="42">
        <v>18.128758620689698</v>
      </c>
    </row>
    <row r="347" spans="1:2" x14ac:dyDescent="0.35">
      <c r="A347" s="43">
        <v>45762.416666666701</v>
      </c>
      <c r="B347" s="42">
        <v>17.925748333333299</v>
      </c>
    </row>
    <row r="348" spans="1:2" x14ac:dyDescent="0.35">
      <c r="A348" s="43">
        <v>45762.458333333299</v>
      </c>
      <c r="B348" s="42">
        <v>15.6688431034483</v>
      </c>
    </row>
    <row r="349" spans="1:2" x14ac:dyDescent="0.35">
      <c r="A349" s="43">
        <v>45762.5</v>
      </c>
      <c r="B349" s="42">
        <v>16.116588333333301</v>
      </c>
    </row>
    <row r="350" spans="1:2" x14ac:dyDescent="0.35">
      <c r="A350" s="43">
        <v>45762.541666666701</v>
      </c>
      <c r="B350" s="42">
        <v>16.175764999999998</v>
      </c>
    </row>
    <row r="351" spans="1:2" x14ac:dyDescent="0.35">
      <c r="A351" s="43">
        <v>45762.583333333299</v>
      </c>
      <c r="B351" s="42">
        <v>17.873913333333299</v>
      </c>
    </row>
    <row r="352" spans="1:2" x14ac:dyDescent="0.35">
      <c r="A352" s="43">
        <v>45762.625</v>
      </c>
      <c r="B352" s="42">
        <v>20.985100689655201</v>
      </c>
    </row>
    <row r="353" spans="1:2" x14ac:dyDescent="0.35">
      <c r="A353" s="43">
        <v>45762.666666666701</v>
      </c>
      <c r="B353" s="42">
        <v>14.6694173333333</v>
      </c>
    </row>
    <row r="354" spans="1:2" x14ac:dyDescent="0.35">
      <c r="A354" s="43">
        <v>45762.708333333299</v>
      </c>
      <c r="B354" s="42">
        <v>10.7661620689655</v>
      </c>
    </row>
    <row r="355" spans="1:2" x14ac:dyDescent="0.35">
      <c r="A355" s="43">
        <v>45762.75</v>
      </c>
      <c r="B355" s="42">
        <v>10.8129825</v>
      </c>
    </row>
    <row r="356" spans="1:2" x14ac:dyDescent="0.35">
      <c r="A356" s="43">
        <v>45762.791666666701</v>
      </c>
      <c r="B356" s="42">
        <v>5.8095208620689602</v>
      </c>
    </row>
    <row r="357" spans="1:2" x14ac:dyDescent="0.35">
      <c r="A357" s="43">
        <v>45762.833333333299</v>
      </c>
      <c r="B357" s="42">
        <v>6.0085685</v>
      </c>
    </row>
    <row r="358" spans="1:2" x14ac:dyDescent="0.35">
      <c r="A358" s="43">
        <v>45762.875</v>
      </c>
      <c r="B358" s="42">
        <v>7.2939994827586201</v>
      </c>
    </row>
    <row r="359" spans="1:2" x14ac:dyDescent="0.35">
      <c r="A359" s="43">
        <v>45762.916666666701</v>
      </c>
      <c r="B359" s="42">
        <v>7.4678040000000001</v>
      </c>
    </row>
    <row r="360" spans="1:2" x14ac:dyDescent="0.35">
      <c r="A360" s="43">
        <v>45762.958333333299</v>
      </c>
      <c r="B360" s="42">
        <v>8.0856701724137903</v>
      </c>
    </row>
    <row r="361" spans="1:2" x14ac:dyDescent="0.35">
      <c r="A361" s="43">
        <v>45763</v>
      </c>
      <c r="B361" s="42">
        <v>8.3478776666666707</v>
      </c>
    </row>
    <row r="362" spans="1:2" x14ac:dyDescent="0.35">
      <c r="A362" s="43">
        <v>45763.041666666701</v>
      </c>
      <c r="B362" s="42">
        <v>11.2307396551724</v>
      </c>
    </row>
    <row r="363" spans="1:2" x14ac:dyDescent="0.35">
      <c r="A363" s="43">
        <v>45763.083333333299</v>
      </c>
      <c r="B363" s="42">
        <v>9.7004169999999998</v>
      </c>
    </row>
    <row r="364" spans="1:2" x14ac:dyDescent="0.35">
      <c r="A364" s="43">
        <v>45763.125</v>
      </c>
      <c r="B364" s="42">
        <v>3.6153672413793099</v>
      </c>
    </row>
    <row r="365" spans="1:2" x14ac:dyDescent="0.35">
      <c r="A365" s="43">
        <v>45763.166666666701</v>
      </c>
      <c r="B365" s="42">
        <v>3.1473909999999998</v>
      </c>
    </row>
    <row r="366" spans="1:2" x14ac:dyDescent="0.35">
      <c r="A366" s="43">
        <v>45763.208333333299</v>
      </c>
      <c r="B366" s="42">
        <v>2.4779962068965502</v>
      </c>
    </row>
    <row r="367" spans="1:2" x14ac:dyDescent="0.35">
      <c r="A367" s="43">
        <v>45763.25</v>
      </c>
      <c r="B367" s="42">
        <v>1.5512790000000001</v>
      </c>
    </row>
    <row r="368" spans="1:2" x14ac:dyDescent="0.35">
      <c r="A368" s="43">
        <v>45763.291666666701</v>
      </c>
      <c r="B368" s="42">
        <v>0.869898120689655</v>
      </c>
    </row>
    <row r="369" spans="1:2" x14ac:dyDescent="0.35">
      <c r="A369" s="43">
        <v>45763.333333333299</v>
      </c>
      <c r="B369" s="42">
        <v>1.09395286666667</v>
      </c>
    </row>
    <row r="370" spans="1:2" x14ac:dyDescent="0.35">
      <c r="A370" s="43">
        <v>45763.375</v>
      </c>
      <c r="B370" s="42">
        <v>1.6033121551724101</v>
      </c>
    </row>
    <row r="371" spans="1:2" x14ac:dyDescent="0.35">
      <c r="A371" s="43">
        <v>45763.416666666701</v>
      </c>
      <c r="B371" s="42">
        <v>4.0869426666666699</v>
      </c>
    </row>
    <row r="372" spans="1:2" x14ac:dyDescent="0.35">
      <c r="A372" s="43">
        <v>45763.458333333299</v>
      </c>
      <c r="B372" s="42">
        <v>4.0188675862069001</v>
      </c>
    </row>
    <row r="373" spans="1:2" x14ac:dyDescent="0.35">
      <c r="A373" s="43">
        <v>45763.5</v>
      </c>
      <c r="B373" s="42">
        <v>4.9094015000000004</v>
      </c>
    </row>
    <row r="374" spans="1:2" x14ac:dyDescent="0.35">
      <c r="A374" s="43">
        <v>45763.541666666701</v>
      </c>
      <c r="B374" s="42">
        <v>3.9399187931034501</v>
      </c>
    </row>
    <row r="375" spans="1:2" x14ac:dyDescent="0.35">
      <c r="A375" s="43">
        <v>45763.583333333299</v>
      </c>
      <c r="B375" s="42">
        <v>5.9436861666666703</v>
      </c>
    </row>
    <row r="376" spans="1:2" x14ac:dyDescent="0.35">
      <c r="A376" s="43">
        <v>45763.625</v>
      </c>
      <c r="B376" s="42">
        <v>4.9720884482758603</v>
      </c>
    </row>
    <row r="377" spans="1:2" x14ac:dyDescent="0.35">
      <c r="A377" s="43">
        <v>45763.666666666701</v>
      </c>
      <c r="B377" s="42">
        <v>5.7233448333333303</v>
      </c>
    </row>
    <row r="378" spans="1:2" x14ac:dyDescent="0.35">
      <c r="A378" s="43">
        <v>45763.708333333299</v>
      </c>
      <c r="B378" s="42">
        <v>3.5593929310344801</v>
      </c>
    </row>
    <row r="379" spans="1:2" x14ac:dyDescent="0.35">
      <c r="A379" s="43">
        <v>45763.75</v>
      </c>
      <c r="B379" s="42">
        <v>3.81435683333333</v>
      </c>
    </row>
    <row r="380" spans="1:2" x14ac:dyDescent="0.35">
      <c r="A380" s="43">
        <v>45763.791666666701</v>
      </c>
      <c r="B380" s="42">
        <v>2.88198637931034</v>
      </c>
    </row>
    <row r="381" spans="1:2" x14ac:dyDescent="0.35">
      <c r="A381" s="43">
        <v>45763.833333333299</v>
      </c>
      <c r="B381" s="42">
        <v>4.1931541666666696</v>
      </c>
    </row>
    <row r="382" spans="1:2" x14ac:dyDescent="0.35">
      <c r="A382" s="43">
        <v>45763.875</v>
      </c>
      <c r="B382" s="42">
        <v>5.18279637931035</v>
      </c>
    </row>
    <row r="383" spans="1:2" x14ac:dyDescent="0.35">
      <c r="A383" s="43">
        <v>45763.916666666701</v>
      </c>
      <c r="B383" s="42">
        <v>3.5711710000000001</v>
      </c>
    </row>
    <row r="384" spans="1:2" x14ac:dyDescent="0.35">
      <c r="A384" s="43">
        <v>45763.958333333299</v>
      </c>
      <c r="B384" s="42">
        <v>6.9822722413793104</v>
      </c>
    </row>
    <row r="385" spans="1:2" x14ac:dyDescent="0.35">
      <c r="A385" s="43">
        <v>45764</v>
      </c>
      <c r="B385" s="42">
        <v>4.1069941666666701</v>
      </c>
    </row>
    <row r="386" spans="1:2" x14ac:dyDescent="0.35">
      <c r="A386" s="43">
        <v>45764.041666666701</v>
      </c>
      <c r="B386" s="42">
        <v>3.2816451724137901</v>
      </c>
    </row>
    <row r="387" spans="1:2" x14ac:dyDescent="0.35">
      <c r="A387" s="43">
        <v>45764.083333333299</v>
      </c>
      <c r="B387" s="42">
        <v>3.1990191666666701</v>
      </c>
    </row>
    <row r="388" spans="1:2" x14ac:dyDescent="0.35">
      <c r="A388" s="43">
        <v>45764.125</v>
      </c>
      <c r="B388" s="42">
        <v>2.9143146551724102</v>
      </c>
    </row>
    <row r="389" spans="1:2" x14ac:dyDescent="0.35">
      <c r="A389" s="43">
        <v>45764.166666666701</v>
      </c>
      <c r="B389" s="42">
        <v>2.75251766666667</v>
      </c>
    </row>
    <row r="390" spans="1:2" x14ac:dyDescent="0.35">
      <c r="A390" s="43">
        <v>45764.208333333299</v>
      </c>
      <c r="B390" s="42">
        <v>3.71361103448276</v>
      </c>
    </row>
    <row r="391" spans="1:2" x14ac:dyDescent="0.35">
      <c r="A391" s="43">
        <v>45764.25</v>
      </c>
      <c r="B391" s="42">
        <v>3.660488</v>
      </c>
    </row>
    <row r="392" spans="1:2" x14ac:dyDescent="0.35">
      <c r="A392" s="43">
        <v>45764.291666666701</v>
      </c>
      <c r="B392" s="42">
        <v>3.6237475862069002</v>
      </c>
    </row>
    <row r="393" spans="1:2" x14ac:dyDescent="0.35">
      <c r="A393" s="43">
        <v>45764.333333333299</v>
      </c>
      <c r="B393" s="42">
        <v>6.2752201666666698</v>
      </c>
    </row>
    <row r="394" spans="1:2" x14ac:dyDescent="0.35">
      <c r="A394" s="43">
        <v>45764.375</v>
      </c>
      <c r="B394" s="42">
        <v>6.5186212068965501</v>
      </c>
    </row>
    <row r="395" spans="1:2" x14ac:dyDescent="0.35">
      <c r="A395" s="43">
        <v>45764.416666666701</v>
      </c>
      <c r="B395" s="42">
        <v>6.1584628333333402</v>
      </c>
    </row>
    <row r="396" spans="1:2" x14ac:dyDescent="0.35">
      <c r="A396" s="43">
        <v>45764.458333333299</v>
      </c>
      <c r="B396" s="42">
        <v>3.1298336379310299</v>
      </c>
    </row>
    <row r="397" spans="1:2" x14ac:dyDescent="0.35">
      <c r="A397" s="43">
        <v>45764.5</v>
      </c>
      <c r="B397" s="42">
        <v>6.36860916666667</v>
      </c>
    </row>
    <row r="398" spans="1:2" x14ac:dyDescent="0.35">
      <c r="A398" s="43">
        <v>45764.541666666701</v>
      </c>
      <c r="B398" s="42">
        <v>4.1592479310344803</v>
      </c>
    </row>
    <row r="399" spans="1:2" x14ac:dyDescent="0.35">
      <c r="A399" s="43">
        <v>45764.583333333299</v>
      </c>
      <c r="B399" s="42">
        <v>1.99026161666667</v>
      </c>
    </row>
    <row r="400" spans="1:2" x14ac:dyDescent="0.35">
      <c r="A400" s="43">
        <v>45764.625</v>
      </c>
      <c r="B400" s="42">
        <v>2.6267808275862099</v>
      </c>
    </row>
    <row r="401" spans="1:2" x14ac:dyDescent="0.35">
      <c r="A401" s="43">
        <v>45764.666666666701</v>
      </c>
      <c r="B401" s="42">
        <v>2.1369998333333302</v>
      </c>
    </row>
    <row r="402" spans="1:2" x14ac:dyDescent="0.35">
      <c r="A402" s="43">
        <v>45764.708333333299</v>
      </c>
      <c r="B402" s="42">
        <v>4.82373224137931</v>
      </c>
    </row>
    <row r="403" spans="1:2" x14ac:dyDescent="0.35">
      <c r="A403" s="43">
        <v>45764.75</v>
      </c>
      <c r="B403" s="42">
        <v>3.8108663333333301</v>
      </c>
    </row>
    <row r="404" spans="1:2" x14ac:dyDescent="0.35">
      <c r="A404" s="43">
        <v>45764.791666666701</v>
      </c>
      <c r="B404" s="42">
        <v>4.3678822413793101</v>
      </c>
    </row>
    <row r="405" spans="1:2" x14ac:dyDescent="0.35">
      <c r="A405" s="43">
        <v>45764.833333333299</v>
      </c>
      <c r="B405" s="42">
        <v>12.6819061666667</v>
      </c>
    </row>
    <row r="406" spans="1:2" x14ac:dyDescent="0.35">
      <c r="A406" s="43">
        <v>45764.875</v>
      </c>
      <c r="B406" s="42">
        <v>9.5759991379310403</v>
      </c>
    </row>
    <row r="407" spans="1:2" x14ac:dyDescent="0.35">
      <c r="A407" s="43">
        <v>45764.916666666701</v>
      </c>
      <c r="B407" s="42">
        <v>11.8368588333333</v>
      </c>
    </row>
    <row r="408" spans="1:2" x14ac:dyDescent="0.35">
      <c r="A408" s="43">
        <v>45764.958333333299</v>
      </c>
      <c r="B408" s="42">
        <v>9.9426862068965498</v>
      </c>
    </row>
    <row r="409" spans="1:2" x14ac:dyDescent="0.35">
      <c r="A409" s="43">
        <v>45765</v>
      </c>
      <c r="B409" s="42">
        <v>10.5264405</v>
      </c>
    </row>
    <row r="410" spans="1:2" x14ac:dyDescent="0.35">
      <c r="A410" s="43">
        <v>45765.041666666701</v>
      </c>
      <c r="B410" s="42">
        <v>12.535475862068999</v>
      </c>
    </row>
    <row r="411" spans="1:2" x14ac:dyDescent="0.35">
      <c r="A411" s="43">
        <v>45765.083333333299</v>
      </c>
      <c r="B411" s="42">
        <v>6.5164456666666704</v>
      </c>
    </row>
    <row r="412" spans="1:2" x14ac:dyDescent="0.35">
      <c r="A412" s="43">
        <v>45765.125</v>
      </c>
      <c r="B412" s="42">
        <v>5.1517637931034503</v>
      </c>
    </row>
    <row r="413" spans="1:2" x14ac:dyDescent="0.35">
      <c r="A413" s="43">
        <v>45765.166666666701</v>
      </c>
      <c r="B413" s="42">
        <v>5.2900320000000001</v>
      </c>
    </row>
    <row r="414" spans="1:2" x14ac:dyDescent="0.35">
      <c r="A414" s="43">
        <v>45765.208333333299</v>
      </c>
      <c r="B414" s="42">
        <v>5.5926872413793101</v>
      </c>
    </row>
    <row r="415" spans="1:2" x14ac:dyDescent="0.35">
      <c r="A415" s="43">
        <v>45765.25</v>
      </c>
      <c r="B415" s="42">
        <v>7.5615180000000004</v>
      </c>
    </row>
    <row r="416" spans="1:2" x14ac:dyDescent="0.35">
      <c r="A416" s="43">
        <v>45765.291666666701</v>
      </c>
      <c r="B416" s="42">
        <v>7.7050268965517201</v>
      </c>
    </row>
    <row r="417" spans="1:2" x14ac:dyDescent="0.35">
      <c r="A417" s="43">
        <v>45765.333333333299</v>
      </c>
      <c r="B417" s="42">
        <v>6.8027723333333299</v>
      </c>
    </row>
    <row r="418" spans="1:2" x14ac:dyDescent="0.35">
      <c r="A418" s="43">
        <v>45765.375</v>
      </c>
      <c r="B418" s="42">
        <v>10.429933103448301</v>
      </c>
    </row>
    <row r="419" spans="1:2" x14ac:dyDescent="0.35">
      <c r="A419" s="43">
        <v>45765.416666666701</v>
      </c>
      <c r="B419" s="42">
        <v>12.335276666666701</v>
      </c>
    </row>
    <row r="420" spans="1:2" x14ac:dyDescent="0.35">
      <c r="A420" s="43">
        <v>45765.458333333299</v>
      </c>
      <c r="B420" s="42">
        <v>11.2539465517241</v>
      </c>
    </row>
    <row r="421" spans="1:2" x14ac:dyDescent="0.35">
      <c r="A421" s="43">
        <v>45765.5</v>
      </c>
      <c r="B421" s="42">
        <v>9.3812173333333302</v>
      </c>
    </row>
    <row r="422" spans="1:2" x14ac:dyDescent="0.35">
      <c r="A422" s="43">
        <v>45765.541666666701</v>
      </c>
      <c r="B422" s="42">
        <v>6.3851939655172396</v>
      </c>
    </row>
    <row r="423" spans="1:2" x14ac:dyDescent="0.35">
      <c r="A423" s="43">
        <v>45765.583333333299</v>
      </c>
      <c r="B423" s="42">
        <v>5.2924896666666701</v>
      </c>
    </row>
    <row r="424" spans="1:2" x14ac:dyDescent="0.35">
      <c r="A424" s="43">
        <v>45765.625</v>
      </c>
      <c r="B424" s="42">
        <v>5.7104718965517298</v>
      </c>
    </row>
    <row r="425" spans="1:2" x14ac:dyDescent="0.35">
      <c r="A425" s="43">
        <v>45765.666666666701</v>
      </c>
      <c r="B425" s="42">
        <v>3.2199063333333302</v>
      </c>
    </row>
    <row r="426" spans="1:2" x14ac:dyDescent="0.35">
      <c r="A426" s="43">
        <v>45765.708333333299</v>
      </c>
      <c r="B426" s="42">
        <v>3.66913965517241</v>
      </c>
    </row>
    <row r="427" spans="1:2" x14ac:dyDescent="0.35">
      <c r="A427" s="43">
        <v>45765.75</v>
      </c>
      <c r="B427" s="42">
        <v>4.5716095000000001</v>
      </c>
    </row>
    <row r="428" spans="1:2" x14ac:dyDescent="0.35">
      <c r="A428" s="43">
        <v>45765.791666666701</v>
      </c>
      <c r="B428" s="42">
        <v>6.3365805172413801</v>
      </c>
    </row>
    <row r="429" spans="1:2" x14ac:dyDescent="0.35">
      <c r="A429" s="43">
        <v>45765.833333333299</v>
      </c>
      <c r="B429" s="42">
        <v>6.4557494999999996</v>
      </c>
    </row>
    <row r="430" spans="1:2" x14ac:dyDescent="0.35">
      <c r="A430" s="43">
        <v>45765.875</v>
      </c>
      <c r="B430" s="42">
        <v>5.0918506896551703</v>
      </c>
    </row>
    <row r="431" spans="1:2" x14ac:dyDescent="0.35">
      <c r="A431" s="43">
        <v>45765.916666666701</v>
      </c>
      <c r="B431" s="42">
        <v>5.0032063333333303</v>
      </c>
    </row>
    <row r="432" spans="1:2" x14ac:dyDescent="0.35">
      <c r="A432" s="43">
        <v>45765.958333333299</v>
      </c>
      <c r="B432" s="42">
        <v>13.363163793103499</v>
      </c>
    </row>
    <row r="433" spans="1:2" x14ac:dyDescent="0.35">
      <c r="A433" s="43">
        <v>45766</v>
      </c>
      <c r="B433" s="42">
        <v>19.206990000000001</v>
      </c>
    </row>
    <row r="434" spans="1:2" x14ac:dyDescent="0.35">
      <c r="A434" s="43">
        <v>45766.041666666701</v>
      </c>
      <c r="B434" s="42">
        <v>14.592117241379301</v>
      </c>
    </row>
    <row r="435" spans="1:2" x14ac:dyDescent="0.35">
      <c r="A435" s="43">
        <v>45766.083333333299</v>
      </c>
      <c r="B435" s="42">
        <v>15.924011666666701</v>
      </c>
    </row>
    <row r="436" spans="1:2" x14ac:dyDescent="0.35">
      <c r="A436" s="43">
        <v>45766.125</v>
      </c>
      <c r="B436" s="42">
        <v>18.782106896551699</v>
      </c>
    </row>
    <row r="437" spans="1:2" x14ac:dyDescent="0.35">
      <c r="A437" s="43">
        <v>45766.166666666701</v>
      </c>
      <c r="B437" s="42">
        <v>19.787418333333299</v>
      </c>
    </row>
    <row r="438" spans="1:2" x14ac:dyDescent="0.35">
      <c r="A438" s="43">
        <v>45766.208333333299</v>
      </c>
      <c r="B438" s="42">
        <v>21.382918965517199</v>
      </c>
    </row>
    <row r="439" spans="1:2" x14ac:dyDescent="0.35">
      <c r="A439" s="43">
        <v>45766.25</v>
      </c>
      <c r="B439" s="42">
        <v>18.698208333333302</v>
      </c>
    </row>
    <row r="440" spans="1:2" x14ac:dyDescent="0.35">
      <c r="A440" s="43">
        <v>45766.291666666701</v>
      </c>
      <c r="B440" s="42">
        <v>18.239684482758602</v>
      </c>
    </row>
    <row r="441" spans="1:2" x14ac:dyDescent="0.35">
      <c r="A441" s="43">
        <v>45766.333333333299</v>
      </c>
      <c r="B441" s="42">
        <v>18.773611666666699</v>
      </c>
    </row>
    <row r="442" spans="1:2" x14ac:dyDescent="0.35">
      <c r="A442" s="43">
        <v>45766.375</v>
      </c>
      <c r="B442" s="42">
        <v>18.901137931034501</v>
      </c>
    </row>
    <row r="443" spans="1:2" x14ac:dyDescent="0.35">
      <c r="A443" s="43">
        <v>45766.416666666701</v>
      </c>
      <c r="B443" s="42">
        <v>19.489263333333302</v>
      </c>
    </row>
    <row r="444" spans="1:2" x14ac:dyDescent="0.35">
      <c r="A444" s="43">
        <v>45766.458333333299</v>
      </c>
      <c r="B444" s="42">
        <v>18.244529310344799</v>
      </c>
    </row>
    <row r="445" spans="1:2" x14ac:dyDescent="0.35">
      <c r="A445" s="43">
        <v>45766.5</v>
      </c>
      <c r="B445" s="42">
        <v>15.413214999999999</v>
      </c>
    </row>
    <row r="446" spans="1:2" x14ac:dyDescent="0.35">
      <c r="A446" s="43">
        <v>45766.541666666701</v>
      </c>
      <c r="B446" s="42">
        <v>15.6394206896552</v>
      </c>
    </row>
    <row r="447" spans="1:2" x14ac:dyDescent="0.35">
      <c r="A447" s="43">
        <v>45766.583333333299</v>
      </c>
      <c r="B447" s="42">
        <v>18.488573333333299</v>
      </c>
    </row>
    <row r="448" spans="1:2" x14ac:dyDescent="0.35">
      <c r="A448" s="43">
        <v>45766.625</v>
      </c>
      <c r="B448" s="42">
        <v>17.496953448275899</v>
      </c>
    </row>
    <row r="449" spans="1:2" x14ac:dyDescent="0.35">
      <c r="A449" s="43">
        <v>45766.666666666701</v>
      </c>
      <c r="B449" s="42">
        <v>13.4801566666667</v>
      </c>
    </row>
    <row r="450" spans="1:2" x14ac:dyDescent="0.35">
      <c r="A450" s="43">
        <v>45766.708333333299</v>
      </c>
      <c r="B450" s="42">
        <v>11.907660344827599</v>
      </c>
    </row>
    <row r="451" spans="1:2" x14ac:dyDescent="0.35">
      <c r="A451" s="43">
        <v>45766.75</v>
      </c>
      <c r="B451" s="42">
        <v>13.9502783333333</v>
      </c>
    </row>
    <row r="452" spans="1:2" x14ac:dyDescent="0.35">
      <c r="A452" s="43">
        <v>45766.791666666701</v>
      </c>
      <c r="B452" s="42">
        <v>10.1448893103448</v>
      </c>
    </row>
    <row r="453" spans="1:2" x14ac:dyDescent="0.35">
      <c r="A453" s="43">
        <v>45766.833333333299</v>
      </c>
      <c r="B453" s="42">
        <v>3.9879150000000001</v>
      </c>
    </row>
    <row r="454" spans="1:2" x14ac:dyDescent="0.35">
      <c r="A454" s="43">
        <v>45766.875</v>
      </c>
      <c r="B454" s="42">
        <v>4.1524025862069003</v>
      </c>
    </row>
    <row r="455" spans="1:2" x14ac:dyDescent="0.35">
      <c r="A455" s="43">
        <v>45766.916666666701</v>
      </c>
      <c r="B455" s="42">
        <v>3.6638841666666702</v>
      </c>
    </row>
    <row r="456" spans="1:2" x14ac:dyDescent="0.35">
      <c r="A456" s="43">
        <v>45766.958333333299</v>
      </c>
      <c r="B456" s="42">
        <v>4.3484079310344796</v>
      </c>
    </row>
    <row r="457" spans="1:2" x14ac:dyDescent="0.35">
      <c r="A457" s="43">
        <v>45767</v>
      </c>
      <c r="B457" s="42">
        <v>4.6228056666666699</v>
      </c>
    </row>
    <row r="458" spans="1:2" x14ac:dyDescent="0.35">
      <c r="A458" s="43">
        <v>45767.041666666701</v>
      </c>
      <c r="B458" s="42">
        <v>4.9301170175438598</v>
      </c>
    </row>
    <row r="459" spans="1:2" x14ac:dyDescent="0.35">
      <c r="A459" s="43">
        <v>45767.083333333299</v>
      </c>
      <c r="B459" s="42">
        <v>4.1763345000000003</v>
      </c>
    </row>
    <row r="460" spans="1:2" x14ac:dyDescent="0.35">
      <c r="A460" s="43">
        <v>45767.125</v>
      </c>
      <c r="B460" s="42">
        <v>4.4027733333333297</v>
      </c>
    </row>
    <row r="461" spans="1:2" x14ac:dyDescent="0.35">
      <c r="A461" s="43">
        <v>45767.166666666701</v>
      </c>
      <c r="B461" s="42">
        <v>4.7085139655172403</v>
      </c>
    </row>
    <row r="462" spans="1:2" x14ac:dyDescent="0.35">
      <c r="A462" s="43">
        <v>45767.208333333299</v>
      </c>
      <c r="B462" s="42">
        <v>5.5772765</v>
      </c>
    </row>
    <row r="463" spans="1:2" x14ac:dyDescent="0.35">
      <c r="A463" s="43">
        <v>45767.25</v>
      </c>
      <c r="B463" s="42">
        <v>4.9004481034482703</v>
      </c>
    </row>
    <row r="464" spans="1:2" x14ac:dyDescent="0.35">
      <c r="A464" s="43">
        <v>45767.291666666701</v>
      </c>
      <c r="B464" s="42">
        <v>5.0541665</v>
      </c>
    </row>
    <row r="465" spans="1:2" x14ac:dyDescent="0.35">
      <c r="A465" s="43">
        <v>45767.333333333299</v>
      </c>
      <c r="B465" s="42">
        <v>4.3429279310344802</v>
      </c>
    </row>
    <row r="466" spans="1:2" x14ac:dyDescent="0.35">
      <c r="A466" s="43">
        <v>45767.375</v>
      </c>
      <c r="B466" s="42">
        <v>4.1910666666666696</v>
      </c>
    </row>
    <row r="467" spans="1:2" x14ac:dyDescent="0.35">
      <c r="A467" s="43">
        <v>45767.416666666701</v>
      </c>
      <c r="B467" s="42">
        <v>5.0709634482758599</v>
      </c>
    </row>
    <row r="468" spans="1:2" x14ac:dyDescent="0.35">
      <c r="A468" s="43">
        <v>45767.458333333299</v>
      </c>
      <c r="B468" s="42">
        <v>3.81735016666667</v>
      </c>
    </row>
    <row r="469" spans="1:2" x14ac:dyDescent="0.35">
      <c r="A469" s="43">
        <v>45767.5</v>
      </c>
      <c r="B469" s="42">
        <v>6.20390965517241</v>
      </c>
    </row>
    <row r="470" spans="1:2" x14ac:dyDescent="0.35">
      <c r="A470" s="43">
        <v>45767.541666666701</v>
      </c>
      <c r="B470" s="42">
        <v>6.39703966666666</v>
      </c>
    </row>
    <row r="471" spans="1:2" x14ac:dyDescent="0.35">
      <c r="A471" s="43">
        <v>45767.583333333299</v>
      </c>
      <c r="B471" s="42">
        <v>5.2635243103448301</v>
      </c>
    </row>
    <row r="472" spans="1:2" x14ac:dyDescent="0.35">
      <c r="A472" s="43">
        <v>45767.625</v>
      </c>
      <c r="B472" s="42">
        <v>4.1572813333333301</v>
      </c>
    </row>
    <row r="473" spans="1:2" x14ac:dyDescent="0.35">
      <c r="A473" s="43">
        <v>45767.666666666701</v>
      </c>
      <c r="B473" s="42">
        <v>5.1743620689655199</v>
      </c>
    </row>
    <row r="474" spans="1:2" x14ac:dyDescent="0.35">
      <c r="A474" s="43">
        <v>45767.708333333299</v>
      </c>
      <c r="B474" s="42">
        <v>5.0005470000000001</v>
      </c>
    </row>
    <row r="475" spans="1:2" x14ac:dyDescent="0.35">
      <c r="A475" s="43">
        <v>45767.75</v>
      </c>
      <c r="B475" s="42">
        <v>5.5563696551724098</v>
      </c>
    </row>
    <row r="476" spans="1:2" x14ac:dyDescent="0.35">
      <c r="A476" s="43">
        <v>45767.791666666701</v>
      </c>
      <c r="B476" s="42">
        <v>7.0047216666666703</v>
      </c>
    </row>
    <row r="477" spans="1:2" x14ac:dyDescent="0.35">
      <c r="A477" s="43">
        <v>45767.833333333299</v>
      </c>
      <c r="B477" s="42">
        <v>5.8464936206896496</v>
      </c>
    </row>
    <row r="478" spans="1:2" x14ac:dyDescent="0.35">
      <c r="A478" s="43">
        <v>45767.875</v>
      </c>
      <c r="B478" s="42">
        <v>8.1338266666666694</v>
      </c>
    </row>
    <row r="479" spans="1:2" x14ac:dyDescent="0.35">
      <c r="A479" s="43">
        <v>45767.916666666701</v>
      </c>
      <c r="B479" s="42">
        <v>7.6738048275862099</v>
      </c>
    </row>
    <row r="480" spans="1:2" x14ac:dyDescent="0.35">
      <c r="A480" s="43">
        <v>45767.958333333299</v>
      </c>
      <c r="B480" s="42">
        <v>7.4255734999999996</v>
      </c>
    </row>
    <row r="481" spans="1:2" x14ac:dyDescent="0.35">
      <c r="A481" s="43">
        <v>45768</v>
      </c>
      <c r="B481" s="42">
        <v>6.17278913793103</v>
      </c>
    </row>
    <row r="482" spans="1:2" x14ac:dyDescent="0.35">
      <c r="A482" s="43">
        <v>45768.041666666701</v>
      </c>
      <c r="B482" s="42">
        <v>6.42388166666667</v>
      </c>
    </row>
    <row r="483" spans="1:2" x14ac:dyDescent="0.35">
      <c r="A483" s="43">
        <v>45768.083333333299</v>
      </c>
      <c r="B483" s="42">
        <v>7.2193017241379298</v>
      </c>
    </row>
    <row r="484" spans="1:2" x14ac:dyDescent="0.35">
      <c r="A484" s="43">
        <v>45768.125</v>
      </c>
      <c r="B484" s="42">
        <v>8.00079416666666</v>
      </c>
    </row>
    <row r="485" spans="1:2" x14ac:dyDescent="0.35">
      <c r="A485" s="43">
        <v>45768.166666666701</v>
      </c>
      <c r="B485" s="42">
        <v>8.5700249999999993</v>
      </c>
    </row>
    <row r="486" spans="1:2" x14ac:dyDescent="0.35">
      <c r="A486" s="43">
        <v>45768.208333333299</v>
      </c>
      <c r="B486" s="42">
        <v>9.4177603333333302</v>
      </c>
    </row>
    <row r="487" spans="1:2" x14ac:dyDescent="0.35">
      <c r="A487" s="43">
        <v>45768.25</v>
      </c>
      <c r="B487" s="42">
        <v>8.7195553448275902</v>
      </c>
    </row>
    <row r="488" spans="1:2" x14ac:dyDescent="0.35">
      <c r="A488" s="43">
        <v>45768.291666666701</v>
      </c>
      <c r="B488" s="42">
        <v>7.2249268333333303</v>
      </c>
    </row>
    <row r="489" spans="1:2" x14ac:dyDescent="0.35">
      <c r="A489" s="43">
        <v>45768.333333333299</v>
      </c>
      <c r="B489" s="42">
        <v>6.5418750000000001</v>
      </c>
    </row>
    <row r="490" spans="1:2" x14ac:dyDescent="0.35">
      <c r="A490" s="43">
        <v>45768.375</v>
      </c>
      <c r="B490" s="42">
        <v>9.81311616666666</v>
      </c>
    </row>
    <row r="491" spans="1:2" x14ac:dyDescent="0.35">
      <c r="A491" s="43">
        <v>45768.416666666701</v>
      </c>
      <c r="B491" s="42">
        <v>13.542355172413799</v>
      </c>
    </row>
    <row r="492" spans="1:2" x14ac:dyDescent="0.35">
      <c r="A492" s="43">
        <v>45768.458333333299</v>
      </c>
      <c r="B492" s="42">
        <v>15.1360833333333</v>
      </c>
    </row>
    <row r="493" spans="1:2" x14ac:dyDescent="0.35">
      <c r="A493" s="43">
        <v>45768.5</v>
      </c>
      <c r="B493" s="42">
        <v>16.196175862069001</v>
      </c>
    </row>
    <row r="494" spans="1:2" x14ac:dyDescent="0.35">
      <c r="A494" s="43">
        <v>45768.541666666701</v>
      </c>
      <c r="B494" s="42">
        <v>14.249252333333301</v>
      </c>
    </row>
    <row r="495" spans="1:2" x14ac:dyDescent="0.35">
      <c r="A495" s="43">
        <v>45768.583333333299</v>
      </c>
      <c r="B495" s="42">
        <v>6.4632808620689701</v>
      </c>
    </row>
    <row r="496" spans="1:2" x14ac:dyDescent="0.35">
      <c r="A496" s="43">
        <v>45768.625</v>
      </c>
      <c r="B496" s="42">
        <v>4.9309543333333297</v>
      </c>
    </row>
    <row r="497" spans="1:2" x14ac:dyDescent="0.35">
      <c r="A497" s="43">
        <v>45768.666666666701</v>
      </c>
      <c r="B497" s="42">
        <v>2.7567748275862098</v>
      </c>
    </row>
    <row r="498" spans="1:2" x14ac:dyDescent="0.35">
      <c r="A498" s="43">
        <v>45768.708333333299</v>
      </c>
      <c r="B498" s="42">
        <v>1.50035132166667</v>
      </c>
    </row>
    <row r="499" spans="1:2" x14ac:dyDescent="0.35">
      <c r="A499" s="43">
        <v>45768.75</v>
      </c>
      <c r="B499" s="42">
        <v>3.47819534482759</v>
      </c>
    </row>
    <row r="500" spans="1:2" x14ac:dyDescent="0.35">
      <c r="A500" s="43">
        <v>45768.791666666701</v>
      </c>
      <c r="B500" s="42">
        <v>6.8328931666666701</v>
      </c>
    </row>
    <row r="501" spans="1:2" x14ac:dyDescent="0.35">
      <c r="A501" s="43">
        <v>45768.833333333299</v>
      </c>
      <c r="B501" s="42">
        <v>4.1271586206896602</v>
      </c>
    </row>
    <row r="502" spans="1:2" x14ac:dyDescent="0.35">
      <c r="A502" s="43">
        <v>45768.875</v>
      </c>
      <c r="B502" s="42">
        <v>3.5458558333333299</v>
      </c>
    </row>
    <row r="503" spans="1:2" x14ac:dyDescent="0.35">
      <c r="A503" s="43">
        <v>45768.916666666701</v>
      </c>
      <c r="B503" s="42">
        <v>3.63078775862069</v>
      </c>
    </row>
    <row r="504" spans="1:2" x14ac:dyDescent="0.35">
      <c r="A504" s="43">
        <v>45768.958333333299</v>
      </c>
      <c r="B504" s="42">
        <v>2.8231793333333299</v>
      </c>
    </row>
    <row r="505" spans="1:2" x14ac:dyDescent="0.35">
      <c r="A505" s="43">
        <v>45769</v>
      </c>
      <c r="B505" s="42">
        <v>3.6472244827586202</v>
      </c>
    </row>
    <row r="506" spans="1:2" x14ac:dyDescent="0.35">
      <c r="A506" s="43">
        <v>45769.041666666701</v>
      </c>
      <c r="B506" s="42">
        <v>4.6906811666666703</v>
      </c>
    </row>
    <row r="507" spans="1:2" x14ac:dyDescent="0.35">
      <c r="A507" s="43">
        <v>45769.083333333299</v>
      </c>
      <c r="B507" s="42">
        <v>10.1767227586207</v>
      </c>
    </row>
    <row r="508" spans="1:2" x14ac:dyDescent="0.35">
      <c r="A508" s="43">
        <v>45769.125</v>
      </c>
      <c r="B508" s="42">
        <v>3.9778695000000002</v>
      </c>
    </row>
    <row r="509" spans="1:2" x14ac:dyDescent="0.35">
      <c r="A509" s="43">
        <v>45769.166666666701</v>
      </c>
      <c r="B509" s="42">
        <v>2.8921412068965502</v>
      </c>
    </row>
    <row r="510" spans="1:2" x14ac:dyDescent="0.35">
      <c r="A510" s="43">
        <v>45769.208333333299</v>
      </c>
      <c r="B510" s="42">
        <v>2.4931334999999999</v>
      </c>
    </row>
    <row r="511" spans="1:2" x14ac:dyDescent="0.35">
      <c r="A511" s="43">
        <v>45769.25</v>
      </c>
      <c r="B511" s="42">
        <v>2.7421167241379298</v>
      </c>
    </row>
    <row r="512" spans="1:2" x14ac:dyDescent="0.35">
      <c r="A512" s="43">
        <v>45769.291666666701</v>
      </c>
      <c r="B512" s="42">
        <v>3.1827853333333298</v>
      </c>
    </row>
    <row r="513" spans="1:2" x14ac:dyDescent="0.35">
      <c r="A513" s="43">
        <v>45769.333333333299</v>
      </c>
      <c r="B513" s="42">
        <v>3.49553637931034</v>
      </c>
    </row>
    <row r="514" spans="1:2" x14ac:dyDescent="0.35">
      <c r="A514" s="43">
        <v>45769.375</v>
      </c>
      <c r="B514" s="42">
        <v>2.56919566666667</v>
      </c>
    </row>
    <row r="515" spans="1:2" x14ac:dyDescent="0.35">
      <c r="A515" s="43">
        <v>45769.416666666701</v>
      </c>
      <c r="B515" s="42">
        <v>4.4692993103448302</v>
      </c>
    </row>
    <row r="516" spans="1:2" x14ac:dyDescent="0.35">
      <c r="A516" s="43">
        <v>45769.458333333299</v>
      </c>
      <c r="B516" s="42">
        <v>4.53050466666667</v>
      </c>
    </row>
    <row r="517" spans="1:2" x14ac:dyDescent="0.35">
      <c r="A517" s="43">
        <v>45769.5</v>
      </c>
      <c r="B517" s="42">
        <v>4.0135122413793098</v>
      </c>
    </row>
    <row r="518" spans="1:2" x14ac:dyDescent="0.35">
      <c r="A518" s="43">
        <v>45769.541666666701</v>
      </c>
      <c r="B518" s="42">
        <v>2.9580728333333299</v>
      </c>
    </row>
    <row r="519" spans="1:2" x14ac:dyDescent="0.35">
      <c r="A519" s="43">
        <v>45769.583333333299</v>
      </c>
      <c r="B519" s="42">
        <v>3.0493568965517199</v>
      </c>
    </row>
    <row r="520" spans="1:2" x14ac:dyDescent="0.35">
      <c r="A520" s="43">
        <v>45769.625</v>
      </c>
      <c r="B520" s="42">
        <v>3.1516783333333298</v>
      </c>
    </row>
    <row r="521" spans="1:2" x14ac:dyDescent="0.35">
      <c r="A521" s="43">
        <v>45769.666666666701</v>
      </c>
      <c r="B521" s="42">
        <v>3.1947548275862099</v>
      </c>
    </row>
    <row r="522" spans="1:2" x14ac:dyDescent="0.35">
      <c r="A522" s="43">
        <v>45769.708333333299</v>
      </c>
      <c r="B522" s="42">
        <v>4.2250373333333302</v>
      </c>
    </row>
    <row r="523" spans="1:2" x14ac:dyDescent="0.35">
      <c r="A523" s="43">
        <v>45769.75</v>
      </c>
      <c r="B523" s="42">
        <v>3.88690603448276</v>
      </c>
    </row>
    <row r="524" spans="1:2" x14ac:dyDescent="0.35">
      <c r="A524" s="43">
        <v>45769.791666666701</v>
      </c>
      <c r="B524" s="42">
        <v>5.5848599999999999</v>
      </c>
    </row>
    <row r="525" spans="1:2" x14ac:dyDescent="0.35">
      <c r="A525" s="43">
        <v>45769.833333333299</v>
      </c>
      <c r="B525" s="42">
        <v>3.4556686206896599</v>
      </c>
    </row>
    <row r="526" spans="1:2" x14ac:dyDescent="0.35">
      <c r="A526" s="43">
        <v>45769.875</v>
      </c>
      <c r="B526" s="42">
        <v>4.7687191666666697</v>
      </c>
    </row>
    <row r="527" spans="1:2" x14ac:dyDescent="0.35">
      <c r="A527" s="43">
        <v>45769.916666666701</v>
      </c>
      <c r="B527" s="42">
        <v>3.9740798275862099</v>
      </c>
    </row>
    <row r="528" spans="1:2" x14ac:dyDescent="0.35">
      <c r="A528" s="43">
        <v>45769.958333333299</v>
      </c>
      <c r="B528" s="42">
        <v>3.2056024999999999</v>
      </c>
    </row>
    <row r="529" spans="1:2" x14ac:dyDescent="0.35">
      <c r="A529" s="43">
        <v>45770</v>
      </c>
      <c r="B529" s="42">
        <v>2.6385470689655199</v>
      </c>
    </row>
    <row r="530" spans="1:2" x14ac:dyDescent="0.35">
      <c r="A530" s="43">
        <v>45770.041666666701</v>
      </c>
      <c r="B530" s="42">
        <v>2.902771</v>
      </c>
    </row>
    <row r="531" spans="1:2" x14ac:dyDescent="0.35">
      <c r="A531" s="43">
        <v>45770.083333333299</v>
      </c>
      <c r="B531" s="42">
        <v>2.6381594827586201</v>
      </c>
    </row>
    <row r="532" spans="1:2" x14ac:dyDescent="0.35">
      <c r="A532" s="43">
        <v>45770.125</v>
      </c>
      <c r="B532" s="42">
        <v>2.6201998333333298</v>
      </c>
    </row>
    <row r="533" spans="1:2" x14ac:dyDescent="0.35">
      <c r="A533" s="43">
        <v>45770.166666666701</v>
      </c>
      <c r="B533" s="42">
        <v>2.4492979310344798</v>
      </c>
    </row>
    <row r="534" spans="1:2" x14ac:dyDescent="0.35">
      <c r="A534" s="43">
        <v>45770.208333333299</v>
      </c>
      <c r="B534" s="42">
        <v>2.06007416666667</v>
      </c>
    </row>
    <row r="535" spans="1:2" x14ac:dyDescent="0.35">
      <c r="A535" s="43">
        <v>45770.25</v>
      </c>
      <c r="B535" s="42">
        <v>1.8730777586206899</v>
      </c>
    </row>
    <row r="536" spans="1:2" x14ac:dyDescent="0.35">
      <c r="A536" s="43">
        <v>45770.291666666701</v>
      </c>
      <c r="B536" s="42">
        <v>1.6669403333333299</v>
      </c>
    </row>
    <row r="537" spans="1:2" x14ac:dyDescent="0.35">
      <c r="A537" s="43">
        <v>45770.333333333299</v>
      </c>
      <c r="B537" s="42">
        <v>2.06759089655172</v>
      </c>
    </row>
    <row r="538" spans="1:2" x14ac:dyDescent="0.35">
      <c r="A538" s="43">
        <v>45770.375</v>
      </c>
      <c r="B538" s="42">
        <v>1.3097318499999999</v>
      </c>
    </row>
    <row r="539" spans="1:2" x14ac:dyDescent="0.35">
      <c r="A539" s="43">
        <v>45770.416666666701</v>
      </c>
      <c r="B539" s="42">
        <v>3.1599960344827598</v>
      </c>
    </row>
    <row r="540" spans="1:2" x14ac:dyDescent="0.35">
      <c r="A540" s="43">
        <v>45770.458333333299</v>
      </c>
      <c r="B540" s="42">
        <v>4.0974246666666696</v>
      </c>
    </row>
    <row r="541" spans="1:2" x14ac:dyDescent="0.35">
      <c r="A541" s="43">
        <v>45770.5</v>
      </c>
      <c r="B541" s="42">
        <v>6.6401194827586201</v>
      </c>
    </row>
    <row r="542" spans="1:2" x14ac:dyDescent="0.35">
      <c r="A542" s="43">
        <v>45770.541666666701</v>
      </c>
      <c r="B542" s="42">
        <v>5.3222003333333303</v>
      </c>
    </row>
    <row r="543" spans="1:2" x14ac:dyDescent="0.35">
      <c r="A543" s="43">
        <v>45770.583333333299</v>
      </c>
      <c r="B543" s="42">
        <v>5.6629317241379296</v>
      </c>
    </row>
    <row r="544" spans="1:2" x14ac:dyDescent="0.35">
      <c r="A544" s="43">
        <v>45770.625</v>
      </c>
      <c r="B544" s="42">
        <v>5.75076433333333</v>
      </c>
    </row>
    <row r="545" spans="1:2" x14ac:dyDescent="0.35">
      <c r="A545" s="43">
        <v>45770.666666666701</v>
      </c>
      <c r="B545" s="42">
        <v>7.4609500000000004</v>
      </c>
    </row>
    <row r="546" spans="1:2" x14ac:dyDescent="0.35">
      <c r="A546" s="43">
        <v>45770.708333333299</v>
      </c>
      <c r="B546" s="42">
        <v>7.73659766666667</v>
      </c>
    </row>
    <row r="547" spans="1:2" x14ac:dyDescent="0.35">
      <c r="A547" s="43">
        <v>45770.75</v>
      </c>
      <c r="B547" s="42">
        <v>6.1757274137931004</v>
      </c>
    </row>
    <row r="548" spans="1:2" x14ac:dyDescent="0.35">
      <c r="A548" s="43">
        <v>45770.791666666701</v>
      </c>
      <c r="B548" s="42">
        <v>8.4082640000000008</v>
      </c>
    </row>
    <row r="549" spans="1:2" x14ac:dyDescent="0.35">
      <c r="A549" s="43">
        <v>45770.833333333299</v>
      </c>
      <c r="B549" s="42">
        <v>16.827562068965499</v>
      </c>
    </row>
    <row r="550" spans="1:2" x14ac:dyDescent="0.35">
      <c r="A550" s="43">
        <v>45770.875</v>
      </c>
      <c r="B550" s="42">
        <v>17.187995000000001</v>
      </c>
    </row>
    <row r="551" spans="1:2" x14ac:dyDescent="0.35">
      <c r="A551" s="43">
        <v>45770.916666666701</v>
      </c>
      <c r="B551" s="42">
        <v>11.551405862069</v>
      </c>
    </row>
    <row r="552" spans="1:2" x14ac:dyDescent="0.35">
      <c r="A552" s="43">
        <v>45770.958333333299</v>
      </c>
      <c r="B552" s="42">
        <v>7.3172596666666703</v>
      </c>
    </row>
    <row r="553" spans="1:2" x14ac:dyDescent="0.35">
      <c r="A553" s="43">
        <v>45771</v>
      </c>
      <c r="B553" s="42">
        <v>13.9964982758621</v>
      </c>
    </row>
    <row r="554" spans="1:2" x14ac:dyDescent="0.35">
      <c r="A554" s="43">
        <v>45771.041666666701</v>
      </c>
      <c r="B554" s="42">
        <v>18.336396666666701</v>
      </c>
    </row>
    <row r="555" spans="1:2" x14ac:dyDescent="0.35">
      <c r="A555" s="43">
        <v>45771.083333333299</v>
      </c>
      <c r="B555" s="42">
        <v>15.521058620689701</v>
      </c>
    </row>
    <row r="556" spans="1:2" x14ac:dyDescent="0.35">
      <c r="A556" s="43">
        <v>45771.125</v>
      </c>
      <c r="B556" s="42">
        <v>16.467653333333299</v>
      </c>
    </row>
    <row r="557" spans="1:2" x14ac:dyDescent="0.35">
      <c r="A557" s="43">
        <v>45771.166666666701</v>
      </c>
      <c r="B557" s="42">
        <v>15.828413793103399</v>
      </c>
    </row>
    <row r="558" spans="1:2" x14ac:dyDescent="0.35">
      <c r="A558" s="43">
        <v>45771.208333333299</v>
      </c>
      <c r="B558" s="42">
        <v>16.611934999999999</v>
      </c>
    </row>
    <row r="559" spans="1:2" x14ac:dyDescent="0.35">
      <c r="A559" s="43">
        <v>45771.25</v>
      </c>
      <c r="B559" s="42">
        <v>15.3062413793103</v>
      </c>
    </row>
    <row r="560" spans="1:2" x14ac:dyDescent="0.35">
      <c r="A560" s="43">
        <v>45771.291666666701</v>
      </c>
      <c r="B560" s="42">
        <v>16.4374966666667</v>
      </c>
    </row>
    <row r="561" spans="1:2" x14ac:dyDescent="0.35">
      <c r="A561" s="43">
        <v>45771.333333333299</v>
      </c>
      <c r="B561" s="42">
        <v>12.977403448275901</v>
      </c>
    </row>
    <row r="562" spans="1:2" x14ac:dyDescent="0.35">
      <c r="A562" s="43">
        <v>45771.375</v>
      </c>
      <c r="B562" s="42">
        <v>9.3570510000000002</v>
      </c>
    </row>
    <row r="563" spans="1:2" x14ac:dyDescent="0.35">
      <c r="A563" s="43">
        <v>45771.416666666701</v>
      </c>
      <c r="B563" s="42">
        <v>15.026797931034499</v>
      </c>
    </row>
    <row r="564" spans="1:2" x14ac:dyDescent="0.35">
      <c r="A564" s="43">
        <v>45771.458333333299</v>
      </c>
      <c r="B564" s="42">
        <v>18.066295</v>
      </c>
    </row>
    <row r="565" spans="1:2" x14ac:dyDescent="0.35">
      <c r="A565" s="43">
        <v>45771.5</v>
      </c>
      <c r="B565" s="42">
        <v>18.323443103448302</v>
      </c>
    </row>
    <row r="566" spans="1:2" x14ac:dyDescent="0.35">
      <c r="A566" s="43">
        <v>45771.541666666701</v>
      </c>
      <c r="B566" s="42">
        <v>14.8853566666667</v>
      </c>
    </row>
    <row r="567" spans="1:2" x14ac:dyDescent="0.35">
      <c r="A567" s="43">
        <v>45771.583333333299</v>
      </c>
      <c r="B567" s="42">
        <v>15.099218965517201</v>
      </c>
    </row>
    <row r="568" spans="1:2" x14ac:dyDescent="0.35">
      <c r="A568" s="43">
        <v>45771.625</v>
      </c>
      <c r="B568" s="42">
        <v>12.075913999999999</v>
      </c>
    </row>
    <row r="569" spans="1:2" x14ac:dyDescent="0.35">
      <c r="A569" s="43">
        <v>45771.666666666701</v>
      </c>
      <c r="B569" s="42">
        <v>9.8836424137930994</v>
      </c>
    </row>
    <row r="570" spans="1:2" x14ac:dyDescent="0.35">
      <c r="A570" s="43">
        <v>45771.708333333299</v>
      </c>
      <c r="B570" s="42">
        <v>8.7616778333333301</v>
      </c>
    </row>
    <row r="571" spans="1:2" x14ac:dyDescent="0.35">
      <c r="A571" s="43">
        <v>45771.75</v>
      </c>
      <c r="B571" s="42">
        <v>9.7436237931034402</v>
      </c>
    </row>
    <row r="572" spans="1:2" x14ac:dyDescent="0.35">
      <c r="A572" s="43">
        <v>45771.791666666701</v>
      </c>
      <c r="B572" s="42">
        <v>9.7368966666666594</v>
      </c>
    </row>
    <row r="573" spans="1:2" x14ac:dyDescent="0.35">
      <c r="A573" s="43">
        <v>45771.833333333299</v>
      </c>
      <c r="B573" s="42">
        <v>8.3149055172413799</v>
      </c>
    </row>
    <row r="574" spans="1:2" x14ac:dyDescent="0.35">
      <c r="A574" s="43">
        <v>45771.875</v>
      </c>
      <c r="B574" s="42">
        <v>13.6345611666667</v>
      </c>
    </row>
    <row r="575" spans="1:2" x14ac:dyDescent="0.35">
      <c r="A575" s="43">
        <v>45771.916666666701</v>
      </c>
      <c r="B575" s="42">
        <v>22.850462068965498</v>
      </c>
    </row>
    <row r="576" spans="1:2" x14ac:dyDescent="0.35">
      <c r="A576" s="43">
        <v>45771.958333333299</v>
      </c>
      <c r="B576" s="42">
        <v>10.3125051666667</v>
      </c>
    </row>
    <row r="577" spans="1:2" x14ac:dyDescent="0.35">
      <c r="A577" s="43">
        <v>45772</v>
      </c>
      <c r="B577" s="42">
        <v>8.2569787931034497</v>
      </c>
    </row>
    <row r="578" spans="1:2" x14ac:dyDescent="0.35">
      <c r="A578" s="43">
        <v>45772.041666666701</v>
      </c>
      <c r="B578" s="42">
        <v>7.9352220000000004</v>
      </c>
    </row>
    <row r="579" spans="1:2" x14ac:dyDescent="0.35">
      <c r="A579" s="43">
        <v>45772.083333333299</v>
      </c>
      <c r="B579" s="42">
        <v>7.7419149999999997</v>
      </c>
    </row>
    <row r="580" spans="1:2" x14ac:dyDescent="0.35">
      <c r="A580" s="43">
        <v>45772.125</v>
      </c>
      <c r="B580" s="42">
        <v>8.6929038333333306</v>
      </c>
    </row>
    <row r="581" spans="1:2" x14ac:dyDescent="0.35">
      <c r="A581" s="43">
        <v>45772.166666666701</v>
      </c>
      <c r="B581" s="42">
        <v>8.2196894827586195</v>
      </c>
    </row>
    <row r="582" spans="1:2" x14ac:dyDescent="0.35">
      <c r="A582" s="43">
        <v>45772.208333333299</v>
      </c>
      <c r="B582" s="42">
        <v>8.9255504999999999</v>
      </c>
    </row>
    <row r="583" spans="1:2" x14ac:dyDescent="0.35">
      <c r="A583" s="43">
        <v>45772.25</v>
      </c>
      <c r="B583" s="42">
        <v>9.6109675862069004</v>
      </c>
    </row>
    <row r="584" spans="1:2" x14ac:dyDescent="0.35">
      <c r="A584" s="43">
        <v>45772.291666666701</v>
      </c>
      <c r="B584" s="42">
        <v>10.172974</v>
      </c>
    </row>
    <row r="585" spans="1:2" x14ac:dyDescent="0.35">
      <c r="A585" s="43">
        <v>45772.333333333299</v>
      </c>
      <c r="B585" s="42">
        <v>11.053599999999999</v>
      </c>
    </row>
    <row r="586" spans="1:2" x14ac:dyDescent="0.35">
      <c r="A586" s="43">
        <v>45772.375</v>
      </c>
      <c r="B586" s="42">
        <v>9.8639813333333404</v>
      </c>
    </row>
    <row r="587" spans="1:2" x14ac:dyDescent="0.35">
      <c r="A587" s="43">
        <v>45772.416666666701</v>
      </c>
      <c r="B587" s="42">
        <v>11.041285</v>
      </c>
    </row>
    <row r="588" spans="1:2" x14ac:dyDescent="0.35">
      <c r="A588" s="43">
        <v>45772.458333333299</v>
      </c>
      <c r="B588" s="42">
        <v>10.070233500000001</v>
      </c>
    </row>
    <row r="589" spans="1:2" x14ac:dyDescent="0.35">
      <c r="A589" s="43">
        <v>45772.5</v>
      </c>
      <c r="B589" s="42">
        <v>9.6585755172413794</v>
      </c>
    </row>
    <row r="590" spans="1:2" x14ac:dyDescent="0.35">
      <c r="A590" s="43">
        <v>45772.541666666701</v>
      </c>
      <c r="B590" s="42">
        <v>11.0535885</v>
      </c>
    </row>
    <row r="591" spans="1:2" x14ac:dyDescent="0.35">
      <c r="A591" s="43">
        <v>45772.583333333299</v>
      </c>
      <c r="B591" s="42">
        <v>10.974629310344801</v>
      </c>
    </row>
    <row r="592" spans="1:2" x14ac:dyDescent="0.35">
      <c r="A592" s="43">
        <v>45772.625</v>
      </c>
      <c r="B592" s="42">
        <v>11.405552666666701</v>
      </c>
    </row>
    <row r="593" spans="1:2" x14ac:dyDescent="0.35">
      <c r="A593" s="43">
        <v>45772.666666666701</v>
      </c>
      <c r="B593" s="42">
        <v>13.8981672413793</v>
      </c>
    </row>
    <row r="594" spans="1:2" x14ac:dyDescent="0.35">
      <c r="A594" s="43">
        <v>45772.708333333299</v>
      </c>
      <c r="B594" s="42">
        <v>14.587160000000001</v>
      </c>
    </row>
    <row r="595" spans="1:2" x14ac:dyDescent="0.35">
      <c r="A595" s="43">
        <v>45772.75</v>
      </c>
      <c r="B595" s="42">
        <v>15.724801724137899</v>
      </c>
    </row>
    <row r="596" spans="1:2" x14ac:dyDescent="0.35">
      <c r="A596" s="43">
        <v>45772.791666666701</v>
      </c>
      <c r="B596" s="42">
        <v>16.9706783333333</v>
      </c>
    </row>
    <row r="597" spans="1:2" x14ac:dyDescent="0.35">
      <c r="A597" s="43">
        <v>45772.833333333299</v>
      </c>
      <c r="B597" s="42">
        <v>16.424060344827598</v>
      </c>
    </row>
    <row r="598" spans="1:2" x14ac:dyDescent="0.35">
      <c r="A598" s="43">
        <v>45772.875</v>
      </c>
      <c r="B598" s="42">
        <v>21.308113333333299</v>
      </c>
    </row>
    <row r="599" spans="1:2" x14ac:dyDescent="0.35">
      <c r="A599" s="43">
        <v>45772.916666666701</v>
      </c>
      <c r="B599" s="42">
        <v>23.7756827586207</v>
      </c>
    </row>
    <row r="600" spans="1:2" x14ac:dyDescent="0.35">
      <c r="A600" s="43">
        <v>45772.958333333299</v>
      </c>
      <c r="B600" s="42">
        <v>24.87491</v>
      </c>
    </row>
    <row r="601" spans="1:2" x14ac:dyDescent="0.35">
      <c r="A601" s="43">
        <v>45773</v>
      </c>
      <c r="B601" s="42">
        <v>19.164074137930999</v>
      </c>
    </row>
    <row r="602" spans="1:2" x14ac:dyDescent="0.35">
      <c r="A602" s="43">
        <v>45773.041666666701</v>
      </c>
      <c r="B602" s="42">
        <v>18.81691</v>
      </c>
    </row>
    <row r="603" spans="1:2" x14ac:dyDescent="0.35">
      <c r="A603" s="43">
        <v>45773.083333333299</v>
      </c>
      <c r="B603" s="42">
        <v>17.7272982758621</v>
      </c>
    </row>
    <row r="604" spans="1:2" x14ac:dyDescent="0.35">
      <c r="A604" s="43">
        <v>45773.125</v>
      </c>
      <c r="B604" s="42">
        <v>15.746693333333299</v>
      </c>
    </row>
    <row r="605" spans="1:2" x14ac:dyDescent="0.35">
      <c r="A605" s="43">
        <v>45773.166666666701</v>
      </c>
      <c r="B605" s="42">
        <v>14.6848431034483</v>
      </c>
    </row>
    <row r="606" spans="1:2" x14ac:dyDescent="0.35">
      <c r="A606" s="43">
        <v>45773.208333333299</v>
      </c>
      <c r="B606" s="42">
        <v>14.147418333333301</v>
      </c>
    </row>
    <row r="607" spans="1:2" x14ac:dyDescent="0.35">
      <c r="A607" s="43">
        <v>45773.25</v>
      </c>
      <c r="B607" s="42">
        <v>13.2000637931034</v>
      </c>
    </row>
    <row r="608" spans="1:2" x14ac:dyDescent="0.35">
      <c r="A608" s="43">
        <v>45773.291666666701</v>
      </c>
      <c r="B608" s="42">
        <v>12.6619216666667</v>
      </c>
    </row>
    <row r="609" spans="1:2" x14ac:dyDescent="0.35">
      <c r="A609" s="43">
        <v>45773.333333333299</v>
      </c>
      <c r="B609" s="42">
        <v>13.5455862068966</v>
      </c>
    </row>
    <row r="610" spans="1:2" x14ac:dyDescent="0.35">
      <c r="A610" s="43">
        <v>45773.375</v>
      </c>
      <c r="B610" s="42">
        <v>13.5038066666667</v>
      </c>
    </row>
    <row r="611" spans="1:2" x14ac:dyDescent="0.35">
      <c r="A611" s="43">
        <v>45773.416666666701</v>
      </c>
      <c r="B611" s="42">
        <v>13.193584482758601</v>
      </c>
    </row>
    <row r="612" spans="1:2" x14ac:dyDescent="0.35">
      <c r="A612" s="43">
        <v>45773.458333333299</v>
      </c>
      <c r="B612" s="42">
        <v>10.065248666666699</v>
      </c>
    </row>
    <row r="613" spans="1:2" x14ac:dyDescent="0.35">
      <c r="A613" s="43">
        <v>45773.5</v>
      </c>
      <c r="B613" s="42">
        <v>11.581978448275899</v>
      </c>
    </row>
    <row r="614" spans="1:2" x14ac:dyDescent="0.35">
      <c r="A614" s="43">
        <v>45773.541666666701</v>
      </c>
      <c r="B614" s="42">
        <v>10.4994191666667</v>
      </c>
    </row>
    <row r="615" spans="1:2" x14ac:dyDescent="0.35">
      <c r="A615" s="43">
        <v>45773.583333333299</v>
      </c>
      <c r="B615" s="42">
        <v>20.2755068965517</v>
      </c>
    </row>
    <row r="616" spans="1:2" x14ac:dyDescent="0.35">
      <c r="A616" s="43">
        <v>45773.625</v>
      </c>
      <c r="B616" s="42">
        <v>25.101105</v>
      </c>
    </row>
    <row r="617" spans="1:2" x14ac:dyDescent="0.35">
      <c r="A617" s="43">
        <v>45773.666666666701</v>
      </c>
      <c r="B617" s="42">
        <v>26.018322413793101</v>
      </c>
    </row>
    <row r="618" spans="1:2" x14ac:dyDescent="0.35">
      <c r="A618" s="43">
        <v>45773.708333333299</v>
      </c>
      <c r="B618" s="42">
        <v>24.827033333333301</v>
      </c>
    </row>
    <row r="619" spans="1:2" x14ac:dyDescent="0.35">
      <c r="A619" s="43">
        <v>45773.75</v>
      </c>
      <c r="B619" s="42">
        <v>22.472960344827602</v>
      </c>
    </row>
    <row r="620" spans="1:2" x14ac:dyDescent="0.35">
      <c r="A620" s="43">
        <v>45773.791666666701</v>
      </c>
      <c r="B620" s="42">
        <v>26.628579999999999</v>
      </c>
    </row>
    <row r="621" spans="1:2" x14ac:dyDescent="0.35">
      <c r="A621" s="43">
        <v>45773.833333333299</v>
      </c>
      <c r="B621" s="42">
        <v>27.306706896551699</v>
      </c>
    </row>
    <row r="622" spans="1:2" x14ac:dyDescent="0.35">
      <c r="A622" s="43">
        <v>45773.875</v>
      </c>
      <c r="B622" s="42">
        <v>27.597788333333298</v>
      </c>
    </row>
    <row r="623" spans="1:2" x14ac:dyDescent="0.35">
      <c r="A623" s="43">
        <v>45773.916666666701</v>
      </c>
      <c r="B623" s="42">
        <v>27.387343103448298</v>
      </c>
    </row>
    <row r="624" spans="1:2" x14ac:dyDescent="0.35">
      <c r="A624" s="43">
        <v>45773.958333333299</v>
      </c>
      <c r="B624" s="42">
        <v>29.078115</v>
      </c>
    </row>
    <row r="625" spans="1:2" x14ac:dyDescent="0.35">
      <c r="A625" s="43">
        <v>45774</v>
      </c>
      <c r="B625" s="42">
        <v>32.052179310344798</v>
      </c>
    </row>
    <row r="626" spans="1:2" x14ac:dyDescent="0.35">
      <c r="A626" s="43">
        <v>45774.041666666701</v>
      </c>
      <c r="B626" s="42">
        <v>31.0851101694915</v>
      </c>
    </row>
    <row r="627" spans="1:2" x14ac:dyDescent="0.35">
      <c r="A627" s="43">
        <v>45774.083333333299</v>
      </c>
      <c r="B627" s="42">
        <v>32.615729999999999</v>
      </c>
    </row>
    <row r="628" spans="1:2" x14ac:dyDescent="0.35">
      <c r="A628" s="43">
        <v>45774.125</v>
      </c>
      <c r="B628" s="42">
        <v>31.2301033333333</v>
      </c>
    </row>
    <row r="629" spans="1:2" x14ac:dyDescent="0.35">
      <c r="A629" s="43">
        <v>45774.166666666701</v>
      </c>
      <c r="B629" s="42">
        <v>26.5604793103448</v>
      </c>
    </row>
    <row r="630" spans="1:2" x14ac:dyDescent="0.35">
      <c r="A630" s="43">
        <v>45774.208333333299</v>
      </c>
      <c r="B630" s="42">
        <v>23.93019</v>
      </c>
    </row>
    <row r="631" spans="1:2" x14ac:dyDescent="0.35">
      <c r="A631" s="43">
        <v>45774.25</v>
      </c>
      <c r="B631" s="42">
        <v>17.618012068965498</v>
      </c>
    </row>
    <row r="632" spans="1:2" x14ac:dyDescent="0.35">
      <c r="A632" s="43">
        <v>45774.291666666701</v>
      </c>
      <c r="B632" s="42">
        <v>13.273004500000001</v>
      </c>
    </row>
    <row r="633" spans="1:2" x14ac:dyDescent="0.35">
      <c r="A633" s="43">
        <v>45774.333333333299</v>
      </c>
      <c r="B633" s="42">
        <v>7.7450927586206904</v>
      </c>
    </row>
    <row r="634" spans="1:2" x14ac:dyDescent="0.35">
      <c r="A634" s="43">
        <v>45774.375</v>
      </c>
      <c r="B634" s="42">
        <v>2.91302088333333</v>
      </c>
    </row>
    <row r="635" spans="1:2" x14ac:dyDescent="0.35">
      <c r="A635" s="43">
        <v>45774.416666666701</v>
      </c>
      <c r="B635" s="42">
        <v>2.5257589258620698</v>
      </c>
    </row>
    <row r="636" spans="1:2" x14ac:dyDescent="0.35">
      <c r="A636" s="43">
        <v>45774.458333333299</v>
      </c>
      <c r="B636" s="42">
        <v>0.69701184500000002</v>
      </c>
    </row>
    <row r="637" spans="1:2" x14ac:dyDescent="0.35">
      <c r="A637" s="43">
        <v>45774.5</v>
      </c>
      <c r="B637" s="42">
        <v>2.1949374137931001</v>
      </c>
    </row>
    <row r="638" spans="1:2" x14ac:dyDescent="0.35">
      <c r="A638" s="43">
        <v>45774.541666666701</v>
      </c>
      <c r="B638" s="42">
        <v>1.3335583666666699</v>
      </c>
    </row>
    <row r="639" spans="1:2" x14ac:dyDescent="0.35">
      <c r="A639" s="43">
        <v>45774.583333333299</v>
      </c>
      <c r="B639" s="42">
        <v>1.93435465517241</v>
      </c>
    </row>
    <row r="640" spans="1:2" x14ac:dyDescent="0.35">
      <c r="A640" s="43">
        <v>45774.625</v>
      </c>
      <c r="B640" s="42">
        <v>1.2403166666666701</v>
      </c>
    </row>
    <row r="641" spans="1:2" x14ac:dyDescent="0.35">
      <c r="A641" s="43">
        <v>45774.666666666701</v>
      </c>
      <c r="B641" s="42">
        <v>1.594865</v>
      </c>
    </row>
    <row r="642" spans="1:2" x14ac:dyDescent="0.35">
      <c r="A642" s="43">
        <v>45774.708333333299</v>
      </c>
      <c r="B642" s="42">
        <v>1.243579</v>
      </c>
    </row>
    <row r="643" spans="1:2" x14ac:dyDescent="0.35">
      <c r="A643" s="43">
        <v>45774.75</v>
      </c>
      <c r="B643" s="42">
        <v>2.16038293103448</v>
      </c>
    </row>
    <row r="644" spans="1:2" x14ac:dyDescent="0.35">
      <c r="A644" s="43">
        <v>45774.791666666701</v>
      </c>
      <c r="B644" s="42">
        <v>4.2777301666666698</v>
      </c>
    </row>
    <row r="645" spans="1:2" x14ac:dyDescent="0.35">
      <c r="A645" s="43">
        <v>45774.833333333299</v>
      </c>
      <c r="B645" s="42">
        <v>4.4233879310344797</v>
      </c>
    </row>
    <row r="646" spans="1:2" x14ac:dyDescent="0.35">
      <c r="A646" s="43">
        <v>45774.875</v>
      </c>
      <c r="B646" s="42">
        <v>12.939297833333301</v>
      </c>
    </row>
    <row r="647" spans="1:2" x14ac:dyDescent="0.35">
      <c r="A647" s="43">
        <v>45774.916666666701</v>
      </c>
      <c r="B647" s="42">
        <v>10.2370031034483</v>
      </c>
    </row>
    <row r="648" spans="1:2" x14ac:dyDescent="0.35">
      <c r="A648" s="43">
        <v>45774.958333333299</v>
      </c>
      <c r="B648" s="42">
        <v>4.0506151666666703</v>
      </c>
    </row>
    <row r="649" spans="1:2" x14ac:dyDescent="0.35">
      <c r="A649" s="43">
        <v>45775</v>
      </c>
      <c r="B649" s="42">
        <v>3.20994051724138</v>
      </c>
    </row>
    <row r="650" spans="1:2" x14ac:dyDescent="0.35">
      <c r="A650" s="43">
        <v>45775.041666666701</v>
      </c>
      <c r="B650" s="42">
        <v>10.2289096666667</v>
      </c>
    </row>
    <row r="651" spans="1:2" x14ac:dyDescent="0.35">
      <c r="A651" s="43">
        <v>45775.083333333299</v>
      </c>
      <c r="B651" s="42">
        <v>11.695739137931</v>
      </c>
    </row>
    <row r="652" spans="1:2" x14ac:dyDescent="0.35">
      <c r="A652" s="43">
        <v>45775.125</v>
      </c>
      <c r="B652" s="42">
        <v>5.4030736666666597</v>
      </c>
    </row>
    <row r="653" spans="1:2" x14ac:dyDescent="0.35">
      <c r="A653" s="43">
        <v>45775.166666666701</v>
      </c>
      <c r="B653" s="42">
        <v>4.2989856896551704</v>
      </c>
    </row>
    <row r="654" spans="1:2" x14ac:dyDescent="0.35">
      <c r="A654" s="43">
        <v>45775.208333333299</v>
      </c>
      <c r="B654" s="42">
        <v>4.3180598333333302</v>
      </c>
    </row>
    <row r="655" spans="1:2" x14ac:dyDescent="0.35">
      <c r="A655" s="43">
        <v>45775.25</v>
      </c>
      <c r="B655" s="42">
        <v>4.9246932758620696</v>
      </c>
    </row>
    <row r="656" spans="1:2" x14ac:dyDescent="0.35">
      <c r="A656" s="43">
        <v>45775.291666666701</v>
      </c>
      <c r="B656" s="42">
        <v>4.7339029999999998</v>
      </c>
    </row>
    <row r="657" spans="1:2" x14ac:dyDescent="0.35">
      <c r="A657" s="43">
        <v>45775.333333333299</v>
      </c>
      <c r="B657" s="42">
        <v>5.2223225862069</v>
      </c>
    </row>
    <row r="658" spans="1:2" x14ac:dyDescent="0.35">
      <c r="A658" s="43">
        <v>45775.375</v>
      </c>
      <c r="B658" s="42">
        <v>2.1485302266666699</v>
      </c>
    </row>
    <row r="659" spans="1:2" x14ac:dyDescent="0.35">
      <c r="A659" s="43">
        <v>45775.416666666701</v>
      </c>
      <c r="B659" s="42">
        <v>3.7809441948275802</v>
      </c>
    </row>
    <row r="660" spans="1:2" x14ac:dyDescent="0.35">
      <c r="A660" s="43">
        <v>45775.458333333299</v>
      </c>
      <c r="B660" s="42">
        <v>2.0902894999999999</v>
      </c>
    </row>
    <row r="661" spans="1:2" x14ac:dyDescent="0.35">
      <c r="A661" s="43">
        <v>45775.5</v>
      </c>
      <c r="B661" s="42">
        <v>4.8190089655172397</v>
      </c>
    </row>
    <row r="662" spans="1:2" x14ac:dyDescent="0.35">
      <c r="A662" s="43">
        <v>45775.541666666701</v>
      </c>
      <c r="B662" s="42">
        <v>3.0974723333333301</v>
      </c>
    </row>
    <row r="663" spans="1:2" x14ac:dyDescent="0.35">
      <c r="A663" s="43">
        <v>45775.583333333299</v>
      </c>
      <c r="B663" s="42">
        <v>4.2847886206896604</v>
      </c>
    </row>
    <row r="664" spans="1:2" x14ac:dyDescent="0.35">
      <c r="A664" s="43">
        <v>45775.625</v>
      </c>
      <c r="B664" s="42">
        <v>3.8103638333333301</v>
      </c>
    </row>
    <row r="665" spans="1:2" x14ac:dyDescent="0.35">
      <c r="A665" s="43">
        <v>45775.666666666701</v>
      </c>
      <c r="B665" s="42">
        <v>4.1062168965517198</v>
      </c>
    </row>
    <row r="666" spans="1:2" x14ac:dyDescent="0.35">
      <c r="A666" s="43">
        <v>45775.708333333299</v>
      </c>
      <c r="B666" s="42">
        <v>3.6472703333333301</v>
      </c>
    </row>
    <row r="667" spans="1:2" x14ac:dyDescent="0.35">
      <c r="A667" s="43">
        <v>45775.75</v>
      </c>
      <c r="B667" s="42">
        <v>3.65031362068965</v>
      </c>
    </row>
    <row r="668" spans="1:2" x14ac:dyDescent="0.35">
      <c r="A668" s="43">
        <v>45775.791666666701</v>
      </c>
      <c r="B668" s="42">
        <v>5.6719451666666698</v>
      </c>
    </row>
    <row r="669" spans="1:2" x14ac:dyDescent="0.35">
      <c r="A669" s="43">
        <v>45775.833333333299</v>
      </c>
      <c r="B669" s="42">
        <v>5.1144846551724097</v>
      </c>
    </row>
    <row r="670" spans="1:2" x14ac:dyDescent="0.35">
      <c r="A670" s="43">
        <v>45775.875</v>
      </c>
      <c r="B670" s="42">
        <v>8.97144266666667</v>
      </c>
    </row>
    <row r="671" spans="1:2" x14ac:dyDescent="0.35">
      <c r="A671" s="43">
        <v>45775.916666666701</v>
      </c>
      <c r="B671" s="42">
        <v>21.458793103448301</v>
      </c>
    </row>
    <row r="672" spans="1:2" x14ac:dyDescent="0.35">
      <c r="A672" s="43">
        <v>45775.958333333299</v>
      </c>
      <c r="B672" s="42">
        <v>24.511884999999999</v>
      </c>
    </row>
    <row r="673" spans="1:2" x14ac:dyDescent="0.35">
      <c r="A673" s="43">
        <v>45776</v>
      </c>
      <c r="B673" s="42">
        <v>20.2991982758621</v>
      </c>
    </row>
    <row r="674" spans="1:2" x14ac:dyDescent="0.35">
      <c r="A674" s="43">
        <v>45776.041666666701</v>
      </c>
      <c r="B674" s="42">
        <v>19.777584999999998</v>
      </c>
    </row>
    <row r="675" spans="1:2" x14ac:dyDescent="0.35">
      <c r="A675" s="43">
        <v>45776.083333333299</v>
      </c>
      <c r="B675" s="42">
        <v>22.6491948275862</v>
      </c>
    </row>
    <row r="676" spans="1:2" x14ac:dyDescent="0.35">
      <c r="A676" s="43">
        <v>45776.125</v>
      </c>
      <c r="B676" s="42">
        <v>16.865815000000001</v>
      </c>
    </row>
    <row r="677" spans="1:2" x14ac:dyDescent="0.35">
      <c r="A677" s="43">
        <v>45776.166666666701</v>
      </c>
      <c r="B677" s="42">
        <v>14.493125862069</v>
      </c>
    </row>
    <row r="678" spans="1:2" x14ac:dyDescent="0.35">
      <c r="A678" s="43">
        <v>45776.208333333299</v>
      </c>
      <c r="B678" s="42">
        <v>15.8299016666667</v>
      </c>
    </row>
    <row r="679" spans="1:2" x14ac:dyDescent="0.35">
      <c r="A679" s="43">
        <v>45776.25</v>
      </c>
      <c r="B679" s="42">
        <v>19.1042206896552</v>
      </c>
    </row>
    <row r="680" spans="1:2" x14ac:dyDescent="0.35">
      <c r="A680" s="43">
        <v>45776.291666666701</v>
      </c>
      <c r="B680" s="42">
        <v>20.725684999999999</v>
      </c>
    </row>
    <row r="681" spans="1:2" x14ac:dyDescent="0.35">
      <c r="A681" s="43">
        <v>45776.333333333299</v>
      </c>
      <c r="B681" s="42">
        <v>21.148132758620701</v>
      </c>
    </row>
    <row r="682" spans="1:2" x14ac:dyDescent="0.35">
      <c r="A682" s="43">
        <v>45776.375</v>
      </c>
      <c r="B682" s="42">
        <v>16.235876666666702</v>
      </c>
    </row>
    <row r="683" spans="1:2" x14ac:dyDescent="0.35">
      <c r="A683" s="43">
        <v>45776.416666666701</v>
      </c>
      <c r="B683" s="42">
        <v>14.489562068965499</v>
      </c>
    </row>
    <row r="684" spans="1:2" x14ac:dyDescent="0.35">
      <c r="A684" s="43">
        <v>45776.458333333299</v>
      </c>
      <c r="B684" s="42">
        <v>11.6077933333333</v>
      </c>
    </row>
    <row r="685" spans="1:2" x14ac:dyDescent="0.35">
      <c r="A685" s="43">
        <v>45776.5</v>
      </c>
      <c r="B685" s="42">
        <v>12.3509896551724</v>
      </c>
    </row>
    <row r="686" spans="1:2" x14ac:dyDescent="0.35">
      <c r="A686" s="43">
        <v>45776.541666666701</v>
      </c>
      <c r="B686" s="42">
        <v>12.3686633333333</v>
      </c>
    </row>
    <row r="687" spans="1:2" x14ac:dyDescent="0.35">
      <c r="A687" s="43">
        <v>45776.583333333299</v>
      </c>
      <c r="B687" s="42">
        <v>10.7354115517241</v>
      </c>
    </row>
    <row r="688" spans="1:2" x14ac:dyDescent="0.35">
      <c r="A688" s="43">
        <v>45776.625</v>
      </c>
      <c r="B688" s="42">
        <v>10.1290321666667</v>
      </c>
    </row>
    <row r="689" spans="1:2" x14ac:dyDescent="0.35">
      <c r="A689" s="43">
        <v>45776.666666666701</v>
      </c>
      <c r="B689" s="42">
        <v>10.456679655172399</v>
      </c>
    </row>
    <row r="690" spans="1:2" x14ac:dyDescent="0.35">
      <c r="A690" s="43">
        <v>45776.708333333299</v>
      </c>
      <c r="B690" s="42">
        <v>8.4004799999999999</v>
      </c>
    </row>
    <row r="691" spans="1:2" x14ac:dyDescent="0.35">
      <c r="A691" s="43">
        <v>45776.75</v>
      </c>
      <c r="B691" s="42">
        <v>8.5291675862068992</v>
      </c>
    </row>
    <row r="692" spans="1:2" x14ac:dyDescent="0.35">
      <c r="A692" s="43">
        <v>45776.791666666701</v>
      </c>
      <c r="B692" s="42">
        <v>10.467058833333301</v>
      </c>
    </row>
    <row r="693" spans="1:2" x14ac:dyDescent="0.35">
      <c r="A693" s="43">
        <v>45776.833333333299</v>
      </c>
      <c r="B693" s="42">
        <v>10.687580862069</v>
      </c>
    </row>
    <row r="694" spans="1:2" x14ac:dyDescent="0.35">
      <c r="A694" s="43">
        <v>45776.875</v>
      </c>
      <c r="B694" s="42">
        <v>16.6926116666667</v>
      </c>
    </row>
    <row r="695" spans="1:2" x14ac:dyDescent="0.35">
      <c r="A695" s="43">
        <v>45776.916666666701</v>
      </c>
      <c r="B695" s="42">
        <v>21.359975862069</v>
      </c>
    </row>
    <row r="696" spans="1:2" x14ac:dyDescent="0.35">
      <c r="A696" s="43">
        <v>45776.958333333299</v>
      </c>
      <c r="B696" s="42">
        <v>16.5212166666667</v>
      </c>
    </row>
    <row r="697" spans="1:2" x14ac:dyDescent="0.35">
      <c r="A697" s="43">
        <v>45777</v>
      </c>
      <c r="B697" s="42">
        <v>12.4388689655172</v>
      </c>
    </row>
    <row r="698" spans="1:2" x14ac:dyDescent="0.35">
      <c r="A698" s="43">
        <v>45777.041666666701</v>
      </c>
      <c r="B698" s="42">
        <v>12.27609</v>
      </c>
    </row>
    <row r="699" spans="1:2" x14ac:dyDescent="0.35">
      <c r="A699" s="43">
        <v>45777.083333333299</v>
      </c>
      <c r="B699" s="42">
        <v>11.7774810344828</v>
      </c>
    </row>
    <row r="700" spans="1:2" x14ac:dyDescent="0.35">
      <c r="A700" s="43">
        <v>45777.125</v>
      </c>
      <c r="B700" s="42">
        <v>13.679995</v>
      </c>
    </row>
    <row r="701" spans="1:2" x14ac:dyDescent="0.35">
      <c r="A701" s="43">
        <v>45777.166666666701</v>
      </c>
      <c r="B701" s="42">
        <v>13.4598344827586</v>
      </c>
    </row>
    <row r="702" spans="1:2" x14ac:dyDescent="0.35">
      <c r="A702" s="43">
        <v>45777.208333333299</v>
      </c>
      <c r="B702" s="42">
        <v>15.7149483333333</v>
      </c>
    </row>
    <row r="703" spans="1:2" x14ac:dyDescent="0.35">
      <c r="A703" s="43">
        <v>45777.25</v>
      </c>
      <c r="B703" s="42">
        <v>15.2810189655172</v>
      </c>
    </row>
    <row r="704" spans="1:2" x14ac:dyDescent="0.35">
      <c r="A704" s="43">
        <v>45777.291666666701</v>
      </c>
      <c r="B704" s="42">
        <v>20.391443333333299</v>
      </c>
    </row>
    <row r="705" spans="1:2" x14ac:dyDescent="0.35">
      <c r="A705" s="43">
        <v>45777.333333333299</v>
      </c>
      <c r="B705" s="42">
        <v>19.690955172413801</v>
      </c>
    </row>
    <row r="706" spans="1:2" x14ac:dyDescent="0.35">
      <c r="A706" s="43">
        <v>45777.375</v>
      </c>
      <c r="B706" s="42">
        <v>18.0262383333333</v>
      </c>
    </row>
    <row r="707" spans="1:2" x14ac:dyDescent="0.35">
      <c r="A707" s="43">
        <v>45777.416666666701</v>
      </c>
      <c r="B707" s="42">
        <v>15.7354155172414</v>
      </c>
    </row>
    <row r="708" spans="1:2" x14ac:dyDescent="0.35">
      <c r="A708" s="43">
        <v>45777.458333333299</v>
      </c>
      <c r="B708" s="42">
        <v>13.2119275</v>
      </c>
    </row>
    <row r="709" spans="1:2" x14ac:dyDescent="0.35">
      <c r="A709" s="43">
        <v>45777.5</v>
      </c>
      <c r="B709" s="42">
        <v>14.110260862069</v>
      </c>
    </row>
    <row r="710" spans="1:2" x14ac:dyDescent="0.35">
      <c r="A710" s="43">
        <v>45777.541666666701</v>
      </c>
      <c r="B710" s="42">
        <v>15.11862</v>
      </c>
    </row>
    <row r="711" spans="1:2" x14ac:dyDescent="0.35">
      <c r="A711" s="43">
        <v>45777.583333333299</v>
      </c>
      <c r="B711" s="42">
        <v>11.0028179310345</v>
      </c>
    </row>
    <row r="712" spans="1:2" x14ac:dyDescent="0.35">
      <c r="A712" s="43">
        <v>45777.625</v>
      </c>
      <c r="B712" s="42">
        <v>11.4988995</v>
      </c>
    </row>
    <row r="713" spans="1:2" x14ac:dyDescent="0.35">
      <c r="A713" s="43">
        <v>45777.666666666701</v>
      </c>
      <c r="B713" s="42">
        <v>10.581097413793101</v>
      </c>
    </row>
    <row r="714" spans="1:2" x14ac:dyDescent="0.35">
      <c r="A714" s="43">
        <v>45777.708333333299</v>
      </c>
      <c r="B714" s="42">
        <v>10.6967436666667</v>
      </c>
    </row>
    <row r="715" spans="1:2" x14ac:dyDescent="0.35">
      <c r="A715" s="43">
        <v>45777.75</v>
      </c>
      <c r="B715" s="42">
        <v>10.8220563793103</v>
      </c>
    </row>
    <row r="716" spans="1:2" x14ac:dyDescent="0.35">
      <c r="A716" s="43">
        <v>45777.791666666701</v>
      </c>
      <c r="B716" s="42">
        <v>10.8682816666667</v>
      </c>
    </row>
    <row r="717" spans="1:2" x14ac:dyDescent="0.35">
      <c r="A717" s="43">
        <v>45777.833333333299</v>
      </c>
      <c r="B717" s="42">
        <v>9.9707124137931</v>
      </c>
    </row>
    <row r="718" spans="1:2" x14ac:dyDescent="0.35">
      <c r="A718" s="43">
        <v>45777.875</v>
      </c>
      <c r="B718" s="42">
        <v>16.675536666666702</v>
      </c>
    </row>
    <row r="719" spans="1:2" x14ac:dyDescent="0.35">
      <c r="A719" s="43">
        <v>45777.916666666701</v>
      </c>
      <c r="B719" s="42">
        <v>25.914750000000002</v>
      </c>
    </row>
    <row r="720" spans="1:2" x14ac:dyDescent="0.35">
      <c r="A720" s="43">
        <v>45777.958333333299</v>
      </c>
      <c r="B720" s="42">
        <v>34.141008333333303</v>
      </c>
    </row>
    <row r="721" spans="1:2" x14ac:dyDescent="0.35">
      <c r="A721" s="43">
        <v>45778</v>
      </c>
      <c r="B721" s="42">
        <v>25.2719206896552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0953D-4BCD-4143-866B-421F269D23E2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7.8828331034482799</v>
      </c>
      <c r="D2" s="42" t="s">
        <v>9</v>
      </c>
      <c r="E2" s="42" t="s">
        <v>490</v>
      </c>
      <c r="F2" s="43">
        <v>45748.041666666701</v>
      </c>
      <c r="G2" s="43">
        <v>45778</v>
      </c>
      <c r="H2" s="42">
        <v>15.07</v>
      </c>
      <c r="I2" s="42">
        <v>0.54</v>
      </c>
      <c r="J2" s="42">
        <v>67.28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7.9228627586206901</v>
      </c>
    </row>
    <row r="4" spans="1:12" x14ac:dyDescent="0.35">
      <c r="A4" s="43">
        <v>45748.125</v>
      </c>
      <c r="B4" s="42">
        <v>7.1807753448275804</v>
      </c>
    </row>
    <row r="5" spans="1:12" x14ac:dyDescent="0.35">
      <c r="A5" s="43">
        <v>45748.166666666701</v>
      </c>
      <c r="B5" s="42">
        <v>4.1572663793103404</v>
      </c>
    </row>
    <row r="6" spans="1:12" x14ac:dyDescent="0.35">
      <c r="A6" s="43">
        <v>45748.208333333299</v>
      </c>
      <c r="B6" s="42">
        <v>5.0531637931034501</v>
      </c>
    </row>
    <row r="7" spans="1:12" x14ac:dyDescent="0.35">
      <c r="A7" s="43">
        <v>45748.25</v>
      </c>
      <c r="B7" s="42">
        <v>6.2957172413793101</v>
      </c>
    </row>
    <row r="8" spans="1:12" x14ac:dyDescent="0.35">
      <c r="A8" s="43">
        <v>45748.291666666701</v>
      </c>
      <c r="B8" s="42">
        <v>8.4403824137931007</v>
      </c>
    </row>
    <row r="9" spans="1:12" x14ac:dyDescent="0.35">
      <c r="A9" s="43">
        <v>45748.333333333299</v>
      </c>
      <c r="B9" s="42">
        <v>9.5936974137930999</v>
      </c>
    </row>
    <row r="10" spans="1:12" x14ac:dyDescent="0.35">
      <c r="A10" s="43">
        <v>45748.375</v>
      </c>
      <c r="B10" s="42">
        <v>15.4924379310345</v>
      </c>
    </row>
    <row r="11" spans="1:12" x14ac:dyDescent="0.35">
      <c r="A11" s="43">
        <v>45748.416666666701</v>
      </c>
      <c r="B11" s="42">
        <v>23.665258620689698</v>
      </c>
    </row>
    <row r="12" spans="1:12" x14ac:dyDescent="0.35">
      <c r="A12" s="43">
        <v>45748.458333333299</v>
      </c>
      <c r="B12" s="42">
        <v>20.145284482758601</v>
      </c>
    </row>
    <row r="13" spans="1:12" x14ac:dyDescent="0.35">
      <c r="A13" s="43">
        <v>45748.5</v>
      </c>
      <c r="B13" s="42">
        <v>29.6077677586207</v>
      </c>
    </row>
    <row r="14" spans="1:12" x14ac:dyDescent="0.35">
      <c r="A14" s="43">
        <v>45748.541666666701</v>
      </c>
      <c r="B14" s="42">
        <v>27.530201034482801</v>
      </c>
    </row>
    <row r="15" spans="1:12" x14ac:dyDescent="0.35">
      <c r="A15" s="43">
        <v>45748.583333333299</v>
      </c>
      <c r="B15" s="42">
        <v>16.7933275862069</v>
      </c>
    </row>
    <row r="16" spans="1:12" x14ac:dyDescent="0.35">
      <c r="A16" s="43">
        <v>45748.625</v>
      </c>
      <c r="B16" s="42">
        <v>21.1346746551724</v>
      </c>
    </row>
    <row r="17" spans="1:2" x14ac:dyDescent="0.35">
      <c r="A17" s="43">
        <v>45748.666666666701</v>
      </c>
      <c r="B17" s="42">
        <v>29.747256896551701</v>
      </c>
    </row>
    <row r="18" spans="1:2" x14ac:dyDescent="0.35">
      <c r="A18" s="43">
        <v>45748.708333333299</v>
      </c>
      <c r="B18" s="42">
        <v>16.139190172413802</v>
      </c>
    </row>
    <row r="19" spans="1:2" x14ac:dyDescent="0.35">
      <c r="A19" s="43">
        <v>45748.75</v>
      </c>
      <c r="B19" s="42">
        <v>20.300934482758599</v>
      </c>
    </row>
    <row r="20" spans="1:2" x14ac:dyDescent="0.35">
      <c r="A20" s="43">
        <v>45748.791666666701</v>
      </c>
      <c r="B20" s="42">
        <v>10.5568862068966</v>
      </c>
    </row>
    <row r="21" spans="1:2" x14ac:dyDescent="0.35">
      <c r="A21" s="43">
        <v>45748.833333333299</v>
      </c>
      <c r="B21" s="42">
        <v>6.3722003448275899</v>
      </c>
    </row>
    <row r="22" spans="1:2" x14ac:dyDescent="0.35">
      <c r="A22" s="43">
        <v>45748.875</v>
      </c>
      <c r="B22" s="42">
        <v>6.3202860344827601</v>
      </c>
    </row>
    <row r="23" spans="1:2" x14ac:dyDescent="0.35">
      <c r="A23" s="43">
        <v>45748.916666666701</v>
      </c>
      <c r="B23" s="42">
        <v>8.0618693103448305</v>
      </c>
    </row>
    <row r="24" spans="1:2" x14ac:dyDescent="0.35">
      <c r="A24" s="43">
        <v>45748.958333333299</v>
      </c>
      <c r="B24" s="42">
        <v>6.4531812068965504</v>
      </c>
    </row>
    <row r="25" spans="1:2" x14ac:dyDescent="0.35">
      <c r="A25" s="43">
        <v>45749</v>
      </c>
      <c r="B25" s="42">
        <v>6.4716179310344799</v>
      </c>
    </row>
    <row r="26" spans="1:2" x14ac:dyDescent="0.35">
      <c r="A26" s="43">
        <v>45749.041666666701</v>
      </c>
      <c r="B26" s="42">
        <v>8.7967506896551804</v>
      </c>
    </row>
    <row r="27" spans="1:2" x14ac:dyDescent="0.35">
      <c r="A27" s="43">
        <v>45749.083333333299</v>
      </c>
      <c r="B27" s="42">
        <v>11.809313793103399</v>
      </c>
    </row>
    <row r="28" spans="1:2" x14ac:dyDescent="0.35">
      <c r="A28" s="43">
        <v>45749.125</v>
      </c>
      <c r="B28" s="42">
        <v>13.770958620689701</v>
      </c>
    </row>
    <row r="29" spans="1:2" x14ac:dyDescent="0.35">
      <c r="A29" s="43">
        <v>45749.166666666701</v>
      </c>
      <c r="B29" s="42">
        <v>14.5505482758621</v>
      </c>
    </row>
    <row r="30" spans="1:2" x14ac:dyDescent="0.35">
      <c r="A30" s="43">
        <v>45749.208333333299</v>
      </c>
      <c r="B30" s="42">
        <v>15.248841379310299</v>
      </c>
    </row>
    <row r="31" spans="1:2" x14ac:dyDescent="0.35">
      <c r="A31" s="43">
        <v>45749.25</v>
      </c>
      <c r="B31" s="42">
        <v>16.830720689655202</v>
      </c>
    </row>
    <row r="32" spans="1:2" x14ac:dyDescent="0.35">
      <c r="A32" s="43">
        <v>45749.291666666701</v>
      </c>
      <c r="B32" s="42">
        <v>19.771850000000001</v>
      </c>
    </row>
    <row r="33" spans="1:2" x14ac:dyDescent="0.35">
      <c r="A33" s="43">
        <v>45749.333333333299</v>
      </c>
      <c r="B33" s="42">
        <v>17.805082758620699</v>
      </c>
    </row>
    <row r="34" spans="1:2" x14ac:dyDescent="0.35">
      <c r="A34" s="43">
        <v>45749.375</v>
      </c>
      <c r="B34" s="42">
        <v>23.490927586206901</v>
      </c>
    </row>
    <row r="35" spans="1:2" x14ac:dyDescent="0.35">
      <c r="A35" s="43">
        <v>45749.416666666701</v>
      </c>
      <c r="B35" s="42">
        <v>28.803237931034499</v>
      </c>
    </row>
    <row r="36" spans="1:2" x14ac:dyDescent="0.35">
      <c r="A36" s="43">
        <v>45749.458333333299</v>
      </c>
      <c r="B36" s="42">
        <v>67.278753448275907</v>
      </c>
    </row>
    <row r="37" spans="1:2" x14ac:dyDescent="0.35">
      <c r="A37" s="43">
        <v>45749.5</v>
      </c>
      <c r="B37" s="42">
        <v>57.077744827586201</v>
      </c>
    </row>
    <row r="38" spans="1:2" x14ac:dyDescent="0.35">
      <c r="A38" s="43">
        <v>45749.541666666701</v>
      </c>
      <c r="B38" s="42">
        <v>35.379035689655197</v>
      </c>
    </row>
    <row r="39" spans="1:2" x14ac:dyDescent="0.35">
      <c r="A39" s="43">
        <v>45749.583333333299</v>
      </c>
      <c r="B39" s="42">
        <v>19.802863275862101</v>
      </c>
    </row>
    <row r="40" spans="1:2" x14ac:dyDescent="0.35">
      <c r="A40" s="43">
        <v>45749.625</v>
      </c>
      <c r="B40" s="42">
        <v>20.697008620689701</v>
      </c>
    </row>
    <row r="41" spans="1:2" x14ac:dyDescent="0.35">
      <c r="A41" s="43">
        <v>45749.666666666701</v>
      </c>
      <c r="B41" s="42">
        <v>32.823728793103399</v>
      </c>
    </row>
    <row r="42" spans="1:2" x14ac:dyDescent="0.35">
      <c r="A42" s="43">
        <v>45749.708333333299</v>
      </c>
      <c r="B42" s="42">
        <v>33.468967241379303</v>
      </c>
    </row>
    <row r="43" spans="1:2" x14ac:dyDescent="0.35">
      <c r="A43" s="43">
        <v>45749.75</v>
      </c>
      <c r="B43" s="42">
        <v>56.871279310344804</v>
      </c>
    </row>
    <row r="44" spans="1:2" x14ac:dyDescent="0.35">
      <c r="A44" s="43">
        <v>45749.791666666701</v>
      </c>
      <c r="B44" s="42">
        <v>16.5510782758621</v>
      </c>
    </row>
    <row r="45" spans="1:2" x14ac:dyDescent="0.35">
      <c r="A45" s="43">
        <v>45749.833333333299</v>
      </c>
      <c r="B45" s="42">
        <v>8.3377346551724205</v>
      </c>
    </row>
    <row r="46" spans="1:2" x14ac:dyDescent="0.35">
      <c r="A46" s="43">
        <v>45749.875</v>
      </c>
      <c r="B46" s="42">
        <v>8.4492069090909094</v>
      </c>
    </row>
    <row r="47" spans="1:2" x14ac:dyDescent="0.35">
      <c r="A47" s="43">
        <v>45749.916666666701</v>
      </c>
      <c r="B47" s="42">
        <v>8.7628708620689704</v>
      </c>
    </row>
    <row r="48" spans="1:2" x14ac:dyDescent="0.35">
      <c r="A48" s="43">
        <v>45749.958333333299</v>
      </c>
      <c r="B48" s="42">
        <v>9.9965867241379307</v>
      </c>
    </row>
    <row r="49" spans="1:2" x14ac:dyDescent="0.35">
      <c r="A49" s="43">
        <v>45750</v>
      </c>
      <c r="B49" s="42">
        <v>10.077979137931001</v>
      </c>
    </row>
    <row r="50" spans="1:2" x14ac:dyDescent="0.35">
      <c r="A50" s="43">
        <v>45750.041666666701</v>
      </c>
      <c r="B50" s="42">
        <v>11.388525862069001</v>
      </c>
    </row>
    <row r="51" spans="1:2" x14ac:dyDescent="0.35">
      <c r="A51" s="43">
        <v>45750.083333333299</v>
      </c>
      <c r="B51" s="42">
        <v>13.0913</v>
      </c>
    </row>
    <row r="52" spans="1:2" x14ac:dyDescent="0.35">
      <c r="A52" s="43">
        <v>45750.125</v>
      </c>
      <c r="B52" s="42">
        <v>14.7546086206897</v>
      </c>
    </row>
    <row r="53" spans="1:2" x14ac:dyDescent="0.35">
      <c r="A53" s="43">
        <v>45750.166666666701</v>
      </c>
      <c r="B53" s="42">
        <v>18.2546172413793</v>
      </c>
    </row>
    <row r="54" spans="1:2" x14ac:dyDescent="0.35">
      <c r="A54" s="43">
        <v>45750.208333333299</v>
      </c>
      <c r="B54" s="42">
        <v>20.839598275862102</v>
      </c>
    </row>
    <row r="55" spans="1:2" x14ac:dyDescent="0.35">
      <c r="A55" s="43">
        <v>45750.25</v>
      </c>
      <c r="B55" s="42">
        <v>21.986348275862099</v>
      </c>
    </row>
    <row r="56" spans="1:2" x14ac:dyDescent="0.35">
      <c r="A56" s="43">
        <v>45750.291666666701</v>
      </c>
      <c r="B56" s="42">
        <v>24.141708620689698</v>
      </c>
    </row>
    <row r="57" spans="1:2" x14ac:dyDescent="0.35">
      <c r="A57" s="43">
        <v>45750.333333333299</v>
      </c>
      <c r="B57" s="42">
        <v>26.055734482758599</v>
      </c>
    </row>
    <row r="58" spans="1:2" x14ac:dyDescent="0.35">
      <c r="A58" s="43">
        <v>45750.375</v>
      </c>
      <c r="B58" s="42">
        <v>32.635091379310303</v>
      </c>
    </row>
    <row r="59" spans="1:2" x14ac:dyDescent="0.35">
      <c r="A59" s="43">
        <v>45750.416666666701</v>
      </c>
      <c r="B59" s="42">
        <v>33.2251844827586</v>
      </c>
    </row>
    <row r="60" spans="1:2" x14ac:dyDescent="0.35">
      <c r="A60" s="43">
        <v>45750.458333333299</v>
      </c>
      <c r="B60" s="42">
        <v>36.246351724137902</v>
      </c>
    </row>
    <row r="61" spans="1:2" x14ac:dyDescent="0.35">
      <c r="A61" s="43">
        <v>45750.5</v>
      </c>
      <c r="B61" s="42">
        <v>39.882748275862099</v>
      </c>
    </row>
    <row r="62" spans="1:2" x14ac:dyDescent="0.35">
      <c r="A62" s="43">
        <v>45750.541666666701</v>
      </c>
      <c r="B62" s="42">
        <v>37.422248275862103</v>
      </c>
    </row>
    <row r="63" spans="1:2" x14ac:dyDescent="0.35">
      <c r="A63" s="43">
        <v>45750.583333333299</v>
      </c>
      <c r="B63" s="42">
        <v>45.785220689655198</v>
      </c>
    </row>
    <row r="64" spans="1:2" x14ac:dyDescent="0.35">
      <c r="A64" s="43">
        <v>45750.625</v>
      </c>
      <c r="B64" s="42">
        <v>42.914767241379302</v>
      </c>
    </row>
    <row r="65" spans="1:2" x14ac:dyDescent="0.35">
      <c r="A65" s="43">
        <v>45750.666666666701</v>
      </c>
      <c r="B65" s="42">
        <v>27.170579310344799</v>
      </c>
    </row>
    <row r="66" spans="1:2" x14ac:dyDescent="0.35">
      <c r="A66" s="43">
        <v>45750.708333333299</v>
      </c>
      <c r="B66" s="42">
        <v>17.773513793103401</v>
      </c>
    </row>
    <row r="67" spans="1:2" x14ac:dyDescent="0.35">
      <c r="A67" s="43">
        <v>45750.75</v>
      </c>
      <c r="B67" s="42">
        <v>17.237689655172399</v>
      </c>
    </row>
    <row r="68" spans="1:2" x14ac:dyDescent="0.35">
      <c r="A68" s="43">
        <v>45750.791666666701</v>
      </c>
      <c r="B68" s="42">
        <v>19.7838982758621</v>
      </c>
    </row>
    <row r="69" spans="1:2" x14ac:dyDescent="0.35">
      <c r="A69" s="43">
        <v>45750.833333333299</v>
      </c>
      <c r="B69" s="42">
        <v>23.791612068965499</v>
      </c>
    </row>
    <row r="70" spans="1:2" x14ac:dyDescent="0.35">
      <c r="A70" s="43">
        <v>45750.875</v>
      </c>
      <c r="B70" s="42">
        <v>28.518684482758601</v>
      </c>
    </row>
    <row r="71" spans="1:2" x14ac:dyDescent="0.35">
      <c r="A71" s="43">
        <v>45750.916666666701</v>
      </c>
      <c r="B71" s="42">
        <v>31.359015517241399</v>
      </c>
    </row>
    <row r="72" spans="1:2" x14ac:dyDescent="0.35">
      <c r="A72" s="43">
        <v>45750.958333333299</v>
      </c>
      <c r="B72" s="42">
        <v>33.398260344827598</v>
      </c>
    </row>
    <row r="73" spans="1:2" x14ac:dyDescent="0.35">
      <c r="A73" s="43">
        <v>45751</v>
      </c>
      <c r="B73" s="42">
        <v>33.551165517241401</v>
      </c>
    </row>
    <row r="74" spans="1:2" x14ac:dyDescent="0.35">
      <c r="A74" s="43">
        <v>45751.041666666701</v>
      </c>
      <c r="B74" s="42">
        <v>36.706481034482699</v>
      </c>
    </row>
    <row r="75" spans="1:2" x14ac:dyDescent="0.35">
      <c r="A75" s="43">
        <v>45751.083333333299</v>
      </c>
      <c r="B75" s="42">
        <v>37.443227586206902</v>
      </c>
    </row>
    <row r="76" spans="1:2" x14ac:dyDescent="0.35">
      <c r="A76" s="43">
        <v>45751.125</v>
      </c>
      <c r="B76" s="42">
        <v>34.730151724137897</v>
      </c>
    </row>
    <row r="77" spans="1:2" x14ac:dyDescent="0.35">
      <c r="A77" s="43">
        <v>45751.166666666701</v>
      </c>
      <c r="B77" s="42">
        <v>31.721968965517199</v>
      </c>
    </row>
    <row r="78" spans="1:2" x14ac:dyDescent="0.35">
      <c r="A78" s="43">
        <v>45751.208333333299</v>
      </c>
      <c r="B78" s="42">
        <v>28.540884482758599</v>
      </c>
    </row>
    <row r="79" spans="1:2" x14ac:dyDescent="0.35">
      <c r="A79" s="43">
        <v>45751.25</v>
      </c>
      <c r="B79" s="42">
        <v>29.315310344827601</v>
      </c>
    </row>
    <row r="80" spans="1:2" x14ac:dyDescent="0.35">
      <c r="A80" s="43">
        <v>45751.291666666701</v>
      </c>
      <c r="B80" s="42">
        <v>29.959587931034498</v>
      </c>
    </row>
    <row r="81" spans="1:2" x14ac:dyDescent="0.35">
      <c r="A81" s="43">
        <v>45751.333333333299</v>
      </c>
      <c r="B81" s="42">
        <v>27.643375862069</v>
      </c>
    </row>
    <row r="82" spans="1:2" x14ac:dyDescent="0.35">
      <c r="A82" s="43">
        <v>45751.375</v>
      </c>
      <c r="B82" s="42">
        <v>27.104675862069001</v>
      </c>
    </row>
    <row r="83" spans="1:2" x14ac:dyDescent="0.35">
      <c r="A83" s="43">
        <v>45751.416666666701</v>
      </c>
      <c r="B83" s="42">
        <v>26.382312068965501</v>
      </c>
    </row>
    <row r="84" spans="1:2" x14ac:dyDescent="0.35">
      <c r="A84" s="43">
        <v>45751.458333333299</v>
      </c>
      <c r="B84" s="42">
        <v>28.667048275862101</v>
      </c>
    </row>
    <row r="85" spans="1:2" x14ac:dyDescent="0.35">
      <c r="A85" s="43">
        <v>45751.5</v>
      </c>
      <c r="B85" s="42">
        <v>34.812648275862102</v>
      </c>
    </row>
    <row r="86" spans="1:2" x14ac:dyDescent="0.35">
      <c r="A86" s="43">
        <v>45751.541666666701</v>
      </c>
      <c r="B86" s="42">
        <v>49.815555172413802</v>
      </c>
    </row>
    <row r="87" spans="1:2" x14ac:dyDescent="0.35">
      <c r="A87" s="43">
        <v>45751.583333333299</v>
      </c>
      <c r="B87" s="42">
        <v>43.866186206896501</v>
      </c>
    </row>
    <row r="88" spans="1:2" x14ac:dyDescent="0.35">
      <c r="A88" s="43">
        <v>45751.625</v>
      </c>
      <c r="B88" s="42">
        <v>44.900329310344802</v>
      </c>
    </row>
    <row r="89" spans="1:2" x14ac:dyDescent="0.35">
      <c r="A89" s="43">
        <v>45751.666666666701</v>
      </c>
      <c r="B89" s="42">
        <v>32.7787482758621</v>
      </c>
    </row>
    <row r="90" spans="1:2" x14ac:dyDescent="0.35">
      <c r="A90" s="43">
        <v>45751.708333333299</v>
      </c>
      <c r="B90" s="42">
        <v>37.446127586206899</v>
      </c>
    </row>
    <row r="91" spans="1:2" x14ac:dyDescent="0.35">
      <c r="A91" s="43">
        <v>45751.75</v>
      </c>
      <c r="B91" s="42">
        <v>33.991696551724097</v>
      </c>
    </row>
    <row r="92" spans="1:2" x14ac:dyDescent="0.35">
      <c r="A92" s="43">
        <v>45751.791666666701</v>
      </c>
      <c r="B92" s="42">
        <v>19.840399999999999</v>
      </c>
    </row>
    <row r="93" spans="1:2" x14ac:dyDescent="0.35">
      <c r="A93" s="43">
        <v>45751.833333333299</v>
      </c>
      <c r="B93" s="42">
        <v>20.307353448275901</v>
      </c>
    </row>
    <row r="94" spans="1:2" x14ac:dyDescent="0.35">
      <c r="A94" s="43">
        <v>45751.875</v>
      </c>
      <c r="B94" s="42">
        <v>14.240843103448301</v>
      </c>
    </row>
    <row r="95" spans="1:2" x14ac:dyDescent="0.35">
      <c r="A95" s="43">
        <v>45751.916666666701</v>
      </c>
      <c r="B95" s="42">
        <v>10.3456082758621</v>
      </c>
    </row>
    <row r="96" spans="1:2" x14ac:dyDescent="0.35">
      <c r="A96" s="43">
        <v>45751.958333333299</v>
      </c>
      <c r="B96" s="42">
        <v>9.26404051724138</v>
      </c>
    </row>
    <row r="97" spans="1:2" x14ac:dyDescent="0.35">
      <c r="A97" s="43">
        <v>45752</v>
      </c>
      <c r="B97" s="42">
        <v>10.086120517241399</v>
      </c>
    </row>
    <row r="98" spans="1:2" x14ac:dyDescent="0.35">
      <c r="A98" s="43">
        <v>45752.041666666701</v>
      </c>
      <c r="B98" s="42">
        <v>8.8647774137930995</v>
      </c>
    </row>
    <row r="99" spans="1:2" x14ac:dyDescent="0.35">
      <c r="A99" s="43">
        <v>45752.083333333299</v>
      </c>
      <c r="B99" s="42">
        <v>10.955970172413799</v>
      </c>
    </row>
    <row r="100" spans="1:2" x14ac:dyDescent="0.35">
      <c r="A100" s="43">
        <v>45752.125</v>
      </c>
      <c r="B100" s="42">
        <v>12.071446551724099</v>
      </c>
    </row>
    <row r="101" spans="1:2" x14ac:dyDescent="0.35">
      <c r="A101" s="43">
        <v>45752.166666666701</v>
      </c>
      <c r="B101" s="42">
        <v>15.4060568965517</v>
      </c>
    </row>
    <row r="102" spans="1:2" x14ac:dyDescent="0.35">
      <c r="A102" s="43">
        <v>45752.208333333299</v>
      </c>
      <c r="B102" s="42">
        <v>19.1409086206897</v>
      </c>
    </row>
    <row r="103" spans="1:2" x14ac:dyDescent="0.35">
      <c r="A103" s="43">
        <v>45752.25</v>
      </c>
      <c r="B103" s="42">
        <v>18.633474137931</v>
      </c>
    </row>
    <row r="104" spans="1:2" x14ac:dyDescent="0.35">
      <c r="A104" s="43">
        <v>45752.291666666701</v>
      </c>
      <c r="B104" s="42">
        <v>21.2658620689655</v>
      </c>
    </row>
    <row r="105" spans="1:2" x14ac:dyDescent="0.35">
      <c r="A105" s="43">
        <v>45752.333333333299</v>
      </c>
      <c r="B105" s="42">
        <v>18.3687948275862</v>
      </c>
    </row>
    <row r="106" spans="1:2" x14ac:dyDescent="0.35">
      <c r="A106" s="43">
        <v>45752.375</v>
      </c>
      <c r="B106" s="42">
        <v>18.623391379310299</v>
      </c>
    </row>
    <row r="107" spans="1:2" x14ac:dyDescent="0.35">
      <c r="A107" s="43">
        <v>45752.416666666701</v>
      </c>
      <c r="B107" s="42">
        <v>13.785856896551699</v>
      </c>
    </row>
    <row r="108" spans="1:2" x14ac:dyDescent="0.35">
      <c r="A108" s="43">
        <v>45752.458333333299</v>
      </c>
      <c r="B108" s="42">
        <v>13.836833103448299</v>
      </c>
    </row>
    <row r="109" spans="1:2" x14ac:dyDescent="0.35">
      <c r="A109" s="43">
        <v>45752.5</v>
      </c>
      <c r="B109" s="42">
        <v>15.640377586206901</v>
      </c>
    </row>
    <row r="110" spans="1:2" x14ac:dyDescent="0.35">
      <c r="A110" s="43">
        <v>45752.541666666701</v>
      </c>
      <c r="B110" s="42">
        <v>23.491289655172402</v>
      </c>
    </row>
    <row r="111" spans="1:2" x14ac:dyDescent="0.35">
      <c r="A111" s="43">
        <v>45752.583333333299</v>
      </c>
      <c r="B111" s="42">
        <v>14.478004310344801</v>
      </c>
    </row>
    <row r="112" spans="1:2" x14ac:dyDescent="0.35">
      <c r="A112" s="43">
        <v>45752.625</v>
      </c>
      <c r="B112" s="42">
        <v>10.4539327586207</v>
      </c>
    </row>
    <row r="113" spans="1:2" x14ac:dyDescent="0.35">
      <c r="A113" s="43">
        <v>45752.666666666701</v>
      </c>
      <c r="B113" s="42">
        <v>10.359374310344799</v>
      </c>
    </row>
    <row r="114" spans="1:2" x14ac:dyDescent="0.35">
      <c r="A114" s="43">
        <v>45752.708333333299</v>
      </c>
      <c r="B114" s="42">
        <v>5.9938943103448299</v>
      </c>
    </row>
    <row r="115" spans="1:2" x14ac:dyDescent="0.35">
      <c r="A115" s="43">
        <v>45752.75</v>
      </c>
      <c r="B115" s="42">
        <v>6.4858422413793102</v>
      </c>
    </row>
    <row r="116" spans="1:2" x14ac:dyDescent="0.35">
      <c r="A116" s="43">
        <v>45752.791666666701</v>
      </c>
      <c r="B116" s="42">
        <v>4.8977622413793096</v>
      </c>
    </row>
    <row r="117" spans="1:2" x14ac:dyDescent="0.35">
      <c r="A117" s="43">
        <v>45752.833333333299</v>
      </c>
      <c r="B117" s="42">
        <v>4.0234136206896496</v>
      </c>
    </row>
    <row r="118" spans="1:2" x14ac:dyDescent="0.35">
      <c r="A118" s="43">
        <v>45752.875</v>
      </c>
      <c r="B118" s="42">
        <v>4.4581227586206902</v>
      </c>
    </row>
    <row r="119" spans="1:2" x14ac:dyDescent="0.35">
      <c r="A119" s="43">
        <v>45752.916666666701</v>
      </c>
      <c r="B119" s="42">
        <v>4.5232325862069001</v>
      </c>
    </row>
    <row r="120" spans="1:2" x14ac:dyDescent="0.35">
      <c r="A120" s="43">
        <v>45752.958333333299</v>
      </c>
      <c r="B120" s="42">
        <v>4.8231651724137903</v>
      </c>
    </row>
    <row r="121" spans="1:2" x14ac:dyDescent="0.35">
      <c r="A121" s="43">
        <v>45753</v>
      </c>
      <c r="B121" s="42">
        <v>5.2461389655172397</v>
      </c>
    </row>
    <row r="122" spans="1:2" x14ac:dyDescent="0.35">
      <c r="A122" s="43">
        <v>45753.041666666701</v>
      </c>
      <c r="B122" s="42">
        <v>5.2773407017543903</v>
      </c>
    </row>
    <row r="123" spans="1:2" x14ac:dyDescent="0.35">
      <c r="A123" s="43">
        <v>45753.083333333299</v>
      </c>
      <c r="B123" s="42">
        <v>4.7850973214285704</v>
      </c>
    </row>
    <row r="124" spans="1:2" x14ac:dyDescent="0.35">
      <c r="A124" s="43">
        <v>45753.125</v>
      </c>
      <c r="B124" s="42">
        <v>5.0408682758620698</v>
      </c>
    </row>
    <row r="125" spans="1:2" x14ac:dyDescent="0.35">
      <c r="A125" s="43">
        <v>45753.166666666701</v>
      </c>
      <c r="B125" s="42">
        <v>5.0152662068965501</v>
      </c>
    </row>
    <row r="126" spans="1:2" x14ac:dyDescent="0.35">
      <c r="A126" s="43">
        <v>45753.208333333299</v>
      </c>
      <c r="B126" s="42">
        <v>4.9750132758620698</v>
      </c>
    </row>
    <row r="127" spans="1:2" x14ac:dyDescent="0.35">
      <c r="A127" s="43">
        <v>45753.25</v>
      </c>
      <c r="B127" s="42">
        <v>5.8585924137931</v>
      </c>
    </row>
    <row r="128" spans="1:2" x14ac:dyDescent="0.35">
      <c r="A128" s="43">
        <v>45753.291666666701</v>
      </c>
      <c r="B128" s="42">
        <v>5.8222020689655203</v>
      </c>
    </row>
    <row r="129" spans="1:2" x14ac:dyDescent="0.35">
      <c r="A129" s="43">
        <v>45753.333333333299</v>
      </c>
      <c r="B129" s="42">
        <v>6.0361446551724098</v>
      </c>
    </row>
    <row r="130" spans="1:2" x14ac:dyDescent="0.35">
      <c r="A130" s="43">
        <v>45753.375</v>
      </c>
      <c r="B130" s="42">
        <v>6.4406791379310402</v>
      </c>
    </row>
    <row r="131" spans="1:2" x14ac:dyDescent="0.35">
      <c r="A131" s="43">
        <v>45753.416666666701</v>
      </c>
      <c r="B131" s="42">
        <v>6.3712913793103398</v>
      </c>
    </row>
    <row r="132" spans="1:2" x14ac:dyDescent="0.35">
      <c r="A132" s="43">
        <v>45753.458333333299</v>
      </c>
      <c r="B132" s="42">
        <v>6.2662113793103398</v>
      </c>
    </row>
    <row r="133" spans="1:2" x14ac:dyDescent="0.35">
      <c r="A133" s="43">
        <v>45753.5</v>
      </c>
      <c r="B133" s="42">
        <v>6.1775927586206896</v>
      </c>
    </row>
    <row r="134" spans="1:2" x14ac:dyDescent="0.35">
      <c r="A134" s="43">
        <v>45753.541666666701</v>
      </c>
      <c r="B134" s="42">
        <v>5.6768349999999996</v>
      </c>
    </row>
    <row r="135" spans="1:2" x14ac:dyDescent="0.35">
      <c r="A135" s="43">
        <v>45753.583333333299</v>
      </c>
      <c r="B135" s="42">
        <v>4.6727053448275804</v>
      </c>
    </row>
    <row r="136" spans="1:2" x14ac:dyDescent="0.35">
      <c r="A136" s="43">
        <v>45753.625</v>
      </c>
      <c r="B136" s="42">
        <v>4.7235410344827597</v>
      </c>
    </row>
    <row r="137" spans="1:2" x14ac:dyDescent="0.35">
      <c r="A137" s="43">
        <v>45753.666666666701</v>
      </c>
      <c r="B137" s="42">
        <v>5.0022187931034496</v>
      </c>
    </row>
    <row r="138" spans="1:2" x14ac:dyDescent="0.35">
      <c r="A138" s="43">
        <v>45753.708333333299</v>
      </c>
      <c r="B138" s="42">
        <v>4.7049537931034502</v>
      </c>
    </row>
    <row r="139" spans="1:2" x14ac:dyDescent="0.35">
      <c r="A139" s="43">
        <v>45753.75</v>
      </c>
      <c r="B139" s="42">
        <v>4.4221203448275901</v>
      </c>
    </row>
    <row r="140" spans="1:2" x14ac:dyDescent="0.35">
      <c r="A140" s="43">
        <v>45753.791666666701</v>
      </c>
      <c r="B140" s="42">
        <v>4.1870612068965496</v>
      </c>
    </row>
    <row r="141" spans="1:2" x14ac:dyDescent="0.35">
      <c r="A141" s="43">
        <v>45753.833333333299</v>
      </c>
      <c r="B141" s="42">
        <v>7.5975627586206897</v>
      </c>
    </row>
    <row r="142" spans="1:2" x14ac:dyDescent="0.35">
      <c r="A142" s="43">
        <v>45753.875</v>
      </c>
      <c r="B142" s="42">
        <v>9.2931148275861997</v>
      </c>
    </row>
    <row r="143" spans="1:2" x14ac:dyDescent="0.35">
      <c r="A143" s="43">
        <v>45753.916666666701</v>
      </c>
      <c r="B143" s="42">
        <v>6.3391841379310296</v>
      </c>
    </row>
    <row r="144" spans="1:2" x14ac:dyDescent="0.35">
      <c r="A144" s="43">
        <v>45753.958333333299</v>
      </c>
      <c r="B144" s="42">
        <v>5.4845058620689597</v>
      </c>
    </row>
    <row r="145" spans="1:2" x14ac:dyDescent="0.35">
      <c r="A145" s="43">
        <v>45754</v>
      </c>
      <c r="B145" s="42">
        <v>8.3850501724137896</v>
      </c>
    </row>
    <row r="146" spans="1:2" x14ac:dyDescent="0.35">
      <c r="A146" s="43">
        <v>45754.041666666701</v>
      </c>
      <c r="B146" s="42">
        <v>6.8949718965517199</v>
      </c>
    </row>
    <row r="147" spans="1:2" x14ac:dyDescent="0.35">
      <c r="A147" s="43">
        <v>45754.083333333299</v>
      </c>
      <c r="B147" s="42">
        <v>8.7008381034482696</v>
      </c>
    </row>
    <row r="148" spans="1:2" x14ac:dyDescent="0.35">
      <c r="A148" s="43">
        <v>45754.125</v>
      </c>
      <c r="B148" s="42">
        <v>8.6945551724137893</v>
      </c>
    </row>
    <row r="149" spans="1:2" x14ac:dyDescent="0.35">
      <c r="A149" s="43">
        <v>45754.166666666701</v>
      </c>
      <c r="B149" s="42">
        <v>16.079761206896599</v>
      </c>
    </row>
    <row r="150" spans="1:2" x14ac:dyDescent="0.35">
      <c r="A150" s="43">
        <v>45754.208333333299</v>
      </c>
      <c r="B150" s="42">
        <v>8.9902800000000003</v>
      </c>
    </row>
    <row r="151" spans="1:2" x14ac:dyDescent="0.35">
      <c r="A151" s="43">
        <v>45754.25</v>
      </c>
      <c r="B151" s="42">
        <v>9.2054391379310392</v>
      </c>
    </row>
    <row r="152" spans="1:2" x14ac:dyDescent="0.35">
      <c r="A152" s="43">
        <v>45754.291666666701</v>
      </c>
      <c r="B152" s="42">
        <v>22.678177413793101</v>
      </c>
    </row>
    <row r="153" spans="1:2" x14ac:dyDescent="0.35">
      <c r="A153" s="43">
        <v>45754.333333333299</v>
      </c>
      <c r="B153" s="42">
        <v>14.661217241379299</v>
      </c>
    </row>
    <row r="154" spans="1:2" x14ac:dyDescent="0.35">
      <c r="A154" s="43">
        <v>45754.375</v>
      </c>
      <c r="B154" s="42">
        <v>11.926595000000001</v>
      </c>
    </row>
    <row r="155" spans="1:2" x14ac:dyDescent="0.35">
      <c r="A155" s="43">
        <v>45754.416666666701</v>
      </c>
      <c r="B155" s="42">
        <v>12.346886724137899</v>
      </c>
    </row>
    <row r="156" spans="1:2" x14ac:dyDescent="0.35">
      <c r="A156" s="43">
        <v>45754.458333333299</v>
      </c>
      <c r="B156" s="42">
        <v>11.9720401724138</v>
      </c>
    </row>
    <row r="157" spans="1:2" x14ac:dyDescent="0.35">
      <c r="A157" s="43">
        <v>45754.5</v>
      </c>
      <c r="B157" s="42">
        <v>7.8643508620689602</v>
      </c>
    </row>
    <row r="158" spans="1:2" x14ac:dyDescent="0.35">
      <c r="A158" s="43">
        <v>45754.541666666701</v>
      </c>
      <c r="B158" s="42">
        <v>8.8282606896551705</v>
      </c>
    </row>
    <row r="159" spans="1:2" x14ac:dyDescent="0.35">
      <c r="A159" s="43">
        <v>45754.583333333299</v>
      </c>
      <c r="B159" s="42">
        <v>10.0483313793103</v>
      </c>
    </row>
    <row r="160" spans="1:2" x14ac:dyDescent="0.35">
      <c r="A160" s="43">
        <v>45754.625</v>
      </c>
      <c r="B160" s="42">
        <v>7.3015636206896497</v>
      </c>
    </row>
    <row r="161" spans="1:2" x14ac:dyDescent="0.35">
      <c r="A161" s="43">
        <v>45754.666666666701</v>
      </c>
      <c r="B161" s="42">
        <v>6.1453213793103396</v>
      </c>
    </row>
    <row r="162" spans="1:2" x14ac:dyDescent="0.35">
      <c r="A162" s="43">
        <v>45754.708333333299</v>
      </c>
      <c r="B162" s="42">
        <v>7.8017767241379303</v>
      </c>
    </row>
    <row r="163" spans="1:2" x14ac:dyDescent="0.35">
      <c r="A163" s="43">
        <v>45754.75</v>
      </c>
      <c r="B163" s="42">
        <v>6.4077493103448298</v>
      </c>
    </row>
    <row r="164" spans="1:2" x14ac:dyDescent="0.35">
      <c r="A164" s="43">
        <v>45754.791666666701</v>
      </c>
      <c r="B164" s="42">
        <v>5.7362963793103496</v>
      </c>
    </row>
    <row r="165" spans="1:2" x14ac:dyDescent="0.35">
      <c r="A165" s="43">
        <v>45754.833333333299</v>
      </c>
      <c r="B165" s="42">
        <v>8.0151179310344798</v>
      </c>
    </row>
    <row r="166" spans="1:2" x14ac:dyDescent="0.35">
      <c r="A166" s="43">
        <v>45754.875</v>
      </c>
      <c r="B166" s="42">
        <v>12.638923620689701</v>
      </c>
    </row>
    <row r="167" spans="1:2" x14ac:dyDescent="0.35">
      <c r="A167" s="43">
        <v>45754.916666666701</v>
      </c>
      <c r="B167" s="42">
        <v>10.5106975862069</v>
      </c>
    </row>
    <row r="168" spans="1:2" x14ac:dyDescent="0.35">
      <c r="A168" s="43">
        <v>45754.958333333299</v>
      </c>
      <c r="B168" s="42">
        <v>9.0399487931034503</v>
      </c>
    </row>
    <row r="169" spans="1:2" x14ac:dyDescent="0.35">
      <c r="A169" s="43">
        <v>45755</v>
      </c>
      <c r="B169" s="42">
        <v>8.8901846551724102</v>
      </c>
    </row>
    <row r="170" spans="1:2" x14ac:dyDescent="0.35">
      <c r="A170" s="43">
        <v>45755.041666666701</v>
      </c>
      <c r="B170" s="42">
        <v>10.321524482758599</v>
      </c>
    </row>
    <row r="171" spans="1:2" x14ac:dyDescent="0.35">
      <c r="A171" s="43">
        <v>45755.083333333299</v>
      </c>
      <c r="B171" s="42">
        <v>11.048031034482801</v>
      </c>
    </row>
    <row r="172" spans="1:2" x14ac:dyDescent="0.35">
      <c r="A172" s="43">
        <v>45755.125</v>
      </c>
      <c r="B172" s="42">
        <v>9.9881625862069008</v>
      </c>
    </row>
    <row r="173" spans="1:2" x14ac:dyDescent="0.35">
      <c r="A173" s="43">
        <v>45755.166666666701</v>
      </c>
      <c r="B173" s="42">
        <v>11.2568637931035</v>
      </c>
    </row>
    <row r="174" spans="1:2" x14ac:dyDescent="0.35">
      <c r="A174" s="43">
        <v>45755.208333333299</v>
      </c>
      <c r="B174" s="42">
        <v>12.773974137931001</v>
      </c>
    </row>
    <row r="175" spans="1:2" x14ac:dyDescent="0.35">
      <c r="A175" s="43">
        <v>45755.25</v>
      </c>
      <c r="B175" s="42">
        <v>14.3652293103448</v>
      </c>
    </row>
    <row r="176" spans="1:2" x14ac:dyDescent="0.35">
      <c r="A176" s="43">
        <v>45755.291666666701</v>
      </c>
      <c r="B176" s="42">
        <v>16.608256896551701</v>
      </c>
    </row>
    <row r="177" spans="1:2" x14ac:dyDescent="0.35">
      <c r="A177" s="43">
        <v>45755.333333333299</v>
      </c>
      <c r="B177" s="42">
        <v>19.013972413793098</v>
      </c>
    </row>
    <row r="178" spans="1:2" x14ac:dyDescent="0.35">
      <c r="A178" s="43">
        <v>45755.375</v>
      </c>
      <c r="B178" s="42">
        <v>19.926972413793099</v>
      </c>
    </row>
    <row r="179" spans="1:2" x14ac:dyDescent="0.35">
      <c r="A179" s="43">
        <v>45755.416666666701</v>
      </c>
      <c r="B179" s="42">
        <v>19.220639655172398</v>
      </c>
    </row>
    <row r="180" spans="1:2" x14ac:dyDescent="0.35">
      <c r="A180" s="43">
        <v>45755.458333333299</v>
      </c>
      <c r="B180" s="42">
        <v>16.593458620689699</v>
      </c>
    </row>
    <row r="181" spans="1:2" x14ac:dyDescent="0.35">
      <c r="A181" s="43">
        <v>45755.5</v>
      </c>
      <c r="B181" s="42">
        <v>14.8763275862069</v>
      </c>
    </row>
    <row r="182" spans="1:2" x14ac:dyDescent="0.35">
      <c r="A182" s="43">
        <v>45755.541666666701</v>
      </c>
      <c r="B182" s="42">
        <v>23.645091379310301</v>
      </c>
    </row>
    <row r="183" spans="1:2" x14ac:dyDescent="0.35">
      <c r="A183" s="43">
        <v>45755.583333333299</v>
      </c>
      <c r="B183" s="42">
        <v>15.3904103448276</v>
      </c>
    </row>
    <row r="184" spans="1:2" x14ac:dyDescent="0.35">
      <c r="A184" s="43">
        <v>45755.625</v>
      </c>
      <c r="B184" s="42">
        <v>14.942186206896601</v>
      </c>
    </row>
    <row r="185" spans="1:2" x14ac:dyDescent="0.35">
      <c r="A185" s="43">
        <v>45755.666666666701</v>
      </c>
      <c r="B185" s="42">
        <v>12.7905348275862</v>
      </c>
    </row>
    <row r="186" spans="1:2" x14ac:dyDescent="0.35">
      <c r="A186" s="43">
        <v>45755.708333333299</v>
      </c>
      <c r="B186" s="42">
        <v>14.6994406896552</v>
      </c>
    </row>
    <row r="187" spans="1:2" x14ac:dyDescent="0.35">
      <c r="A187" s="43">
        <v>45755.75</v>
      </c>
      <c r="B187" s="42">
        <v>9.4521767241379298</v>
      </c>
    </row>
    <row r="188" spans="1:2" x14ac:dyDescent="0.35">
      <c r="A188" s="43">
        <v>45755.791666666701</v>
      </c>
      <c r="B188" s="42">
        <v>9.3184477586206906</v>
      </c>
    </row>
    <row r="189" spans="1:2" x14ac:dyDescent="0.35">
      <c r="A189" s="43">
        <v>45755.833333333299</v>
      </c>
      <c r="B189" s="42">
        <v>21.129285172413802</v>
      </c>
    </row>
    <row r="190" spans="1:2" x14ac:dyDescent="0.35">
      <c r="A190" s="43">
        <v>45755.875</v>
      </c>
      <c r="B190" s="42">
        <v>26.134594827586199</v>
      </c>
    </row>
    <row r="191" spans="1:2" x14ac:dyDescent="0.35">
      <c r="A191" s="43">
        <v>45755.916666666701</v>
      </c>
      <c r="B191" s="42">
        <v>21.886405172413799</v>
      </c>
    </row>
    <row r="192" spans="1:2" x14ac:dyDescent="0.35">
      <c r="A192" s="43">
        <v>45755.958333333299</v>
      </c>
      <c r="B192" s="42">
        <v>19.232698275862099</v>
      </c>
    </row>
    <row r="193" spans="1:2" x14ac:dyDescent="0.35">
      <c r="A193" s="43">
        <v>45756</v>
      </c>
      <c r="B193" s="42">
        <v>17.079706896551698</v>
      </c>
    </row>
    <row r="194" spans="1:2" x14ac:dyDescent="0.35">
      <c r="A194" s="43">
        <v>45756.041666666701</v>
      </c>
      <c r="B194" s="42">
        <v>15.6870362068966</v>
      </c>
    </row>
    <row r="195" spans="1:2" x14ac:dyDescent="0.35">
      <c r="A195" s="43">
        <v>45756.083333333299</v>
      </c>
      <c r="B195" s="42">
        <v>16.857817241379301</v>
      </c>
    </row>
    <row r="196" spans="1:2" x14ac:dyDescent="0.35">
      <c r="A196" s="43">
        <v>45756.125</v>
      </c>
      <c r="B196" s="42">
        <v>17.425391379310302</v>
      </c>
    </row>
    <row r="197" spans="1:2" x14ac:dyDescent="0.35">
      <c r="A197" s="43">
        <v>45756.166666666701</v>
      </c>
      <c r="B197" s="42">
        <v>18.141850000000002</v>
      </c>
    </row>
    <row r="198" spans="1:2" x14ac:dyDescent="0.35">
      <c r="A198" s="43">
        <v>45756.208333333299</v>
      </c>
      <c r="B198" s="42">
        <v>17.7555137931034</v>
      </c>
    </row>
    <row r="199" spans="1:2" x14ac:dyDescent="0.35">
      <c r="A199" s="43">
        <v>45756.25</v>
      </c>
      <c r="B199" s="42">
        <v>17.133851724137902</v>
      </c>
    </row>
    <row r="200" spans="1:2" x14ac:dyDescent="0.35">
      <c r="A200" s="43">
        <v>45756.291666666701</v>
      </c>
      <c r="B200" s="42">
        <v>19.879317241379301</v>
      </c>
    </row>
    <row r="201" spans="1:2" x14ac:dyDescent="0.35">
      <c r="A201" s="43">
        <v>45756.333333333299</v>
      </c>
      <c r="B201" s="42">
        <v>18.6318793103448</v>
      </c>
    </row>
    <row r="202" spans="1:2" x14ac:dyDescent="0.35">
      <c r="A202" s="43">
        <v>45756.375</v>
      </c>
      <c r="B202" s="42">
        <v>19.318022413793098</v>
      </c>
    </row>
    <row r="203" spans="1:2" x14ac:dyDescent="0.35">
      <c r="A203" s="43">
        <v>45756.416666666701</v>
      </c>
      <c r="B203" s="42">
        <v>18.847625862068998</v>
      </c>
    </row>
    <row r="204" spans="1:2" x14ac:dyDescent="0.35">
      <c r="A204" s="43">
        <v>45756.458333333299</v>
      </c>
      <c r="B204" s="42">
        <v>19.042068965517199</v>
      </c>
    </row>
    <row r="205" spans="1:2" x14ac:dyDescent="0.35">
      <c r="A205" s="43">
        <v>45756.5</v>
      </c>
      <c r="B205" s="42">
        <v>20.415929310344801</v>
      </c>
    </row>
    <row r="206" spans="1:2" x14ac:dyDescent="0.35">
      <c r="A206" s="43">
        <v>45756.541666666701</v>
      </c>
      <c r="B206" s="42">
        <v>29.671208620689701</v>
      </c>
    </row>
    <row r="207" spans="1:2" x14ac:dyDescent="0.35">
      <c r="A207" s="43">
        <v>45756.583333333299</v>
      </c>
      <c r="B207" s="42">
        <v>24.1943862068965</v>
      </c>
    </row>
    <row r="208" spans="1:2" x14ac:dyDescent="0.35">
      <c r="A208" s="43">
        <v>45756.625</v>
      </c>
      <c r="B208" s="42">
        <v>18.033994827586199</v>
      </c>
    </row>
    <row r="209" spans="1:2" x14ac:dyDescent="0.35">
      <c r="A209" s="43">
        <v>45756.666666666701</v>
      </c>
      <c r="B209" s="42">
        <v>17.166222413793101</v>
      </c>
    </row>
    <row r="210" spans="1:2" x14ac:dyDescent="0.35">
      <c r="A210" s="43">
        <v>45756.708333333299</v>
      </c>
      <c r="B210" s="42">
        <v>16.926310344827598</v>
      </c>
    </row>
    <row r="211" spans="1:2" x14ac:dyDescent="0.35">
      <c r="A211" s="43">
        <v>45756.75</v>
      </c>
      <c r="B211" s="42">
        <v>14.057494827586201</v>
      </c>
    </row>
    <row r="212" spans="1:2" x14ac:dyDescent="0.35">
      <c r="A212" s="43">
        <v>45756.791666666701</v>
      </c>
      <c r="B212" s="42">
        <v>13.692151724137901</v>
      </c>
    </row>
    <row r="213" spans="1:2" x14ac:dyDescent="0.35">
      <c r="A213" s="43">
        <v>45756.833333333299</v>
      </c>
      <c r="B213" s="42">
        <v>13.008875862069001</v>
      </c>
    </row>
    <row r="214" spans="1:2" x14ac:dyDescent="0.35">
      <c r="A214" s="43">
        <v>45756.875</v>
      </c>
      <c r="B214" s="42">
        <v>16.5130379310345</v>
      </c>
    </row>
    <row r="215" spans="1:2" x14ac:dyDescent="0.35">
      <c r="A215" s="43">
        <v>45756.916666666701</v>
      </c>
      <c r="B215" s="42">
        <v>16.376386206896498</v>
      </c>
    </row>
    <row r="216" spans="1:2" x14ac:dyDescent="0.35">
      <c r="A216" s="43">
        <v>45756.958333333299</v>
      </c>
      <c r="B216" s="42">
        <v>16.665029310344799</v>
      </c>
    </row>
    <row r="217" spans="1:2" x14ac:dyDescent="0.35">
      <c r="A217" s="43">
        <v>45757</v>
      </c>
      <c r="B217" s="42">
        <v>16.927301724137902</v>
      </c>
    </row>
    <row r="218" spans="1:2" x14ac:dyDescent="0.35">
      <c r="A218" s="43">
        <v>45757.041666666701</v>
      </c>
      <c r="B218" s="42">
        <v>19.613736206896601</v>
      </c>
    </row>
    <row r="219" spans="1:2" x14ac:dyDescent="0.35">
      <c r="A219" s="43">
        <v>45757.083333333299</v>
      </c>
      <c r="B219" s="42">
        <v>21.895068965517201</v>
      </c>
    </row>
    <row r="220" spans="1:2" x14ac:dyDescent="0.35">
      <c r="A220" s="43">
        <v>45757.125</v>
      </c>
      <c r="B220" s="42">
        <v>22.2523327586207</v>
      </c>
    </row>
    <row r="221" spans="1:2" x14ac:dyDescent="0.35">
      <c r="A221" s="43">
        <v>45757.166666666701</v>
      </c>
      <c r="B221" s="42">
        <v>22.8157810344828</v>
      </c>
    </row>
    <row r="222" spans="1:2" x14ac:dyDescent="0.35">
      <c r="A222" s="43">
        <v>45757.208333333299</v>
      </c>
      <c r="B222" s="42">
        <v>23.484760344827599</v>
      </c>
    </row>
    <row r="223" spans="1:2" x14ac:dyDescent="0.35">
      <c r="A223" s="43">
        <v>45757.25</v>
      </c>
      <c r="B223" s="42">
        <v>23.870824137930999</v>
      </c>
    </row>
    <row r="224" spans="1:2" x14ac:dyDescent="0.35">
      <c r="A224" s="43">
        <v>45757.291666666701</v>
      </c>
      <c r="B224" s="42">
        <v>28.8705293103448</v>
      </c>
    </row>
    <row r="225" spans="1:2" x14ac:dyDescent="0.35">
      <c r="A225" s="43">
        <v>45757.333333333299</v>
      </c>
      <c r="B225" s="42">
        <v>33.019705172413801</v>
      </c>
    </row>
    <row r="226" spans="1:2" x14ac:dyDescent="0.35">
      <c r="A226" s="43">
        <v>45757.375</v>
      </c>
      <c r="B226" s="42">
        <v>22.911025862069</v>
      </c>
    </row>
    <row r="227" spans="1:2" x14ac:dyDescent="0.35">
      <c r="A227" s="43">
        <v>45757.416666666701</v>
      </c>
      <c r="B227" s="42">
        <v>21.515215517241401</v>
      </c>
    </row>
    <row r="228" spans="1:2" x14ac:dyDescent="0.35">
      <c r="A228" s="43">
        <v>45757.458333333299</v>
      </c>
      <c r="B228" s="42">
        <v>23.4718965517241</v>
      </c>
    </row>
    <row r="229" spans="1:2" x14ac:dyDescent="0.35">
      <c r="A229" s="43">
        <v>45757.5</v>
      </c>
      <c r="B229" s="42">
        <v>25.1771172413793</v>
      </c>
    </row>
    <row r="230" spans="1:2" x14ac:dyDescent="0.35">
      <c r="A230" s="43">
        <v>45757.541666666701</v>
      </c>
      <c r="B230" s="42">
        <v>24.263574137930998</v>
      </c>
    </row>
    <row r="231" spans="1:2" x14ac:dyDescent="0.35">
      <c r="A231" s="43">
        <v>45757.583333333299</v>
      </c>
      <c r="B231" s="42">
        <v>26.8134844827586</v>
      </c>
    </row>
    <row r="232" spans="1:2" x14ac:dyDescent="0.35">
      <c r="A232" s="43">
        <v>45757.625</v>
      </c>
      <c r="B232" s="42">
        <v>27.924527586206899</v>
      </c>
    </row>
    <row r="233" spans="1:2" x14ac:dyDescent="0.35">
      <c r="A233" s="43">
        <v>45757.666666666701</v>
      </c>
      <c r="B233" s="42">
        <v>26.9973155172414</v>
      </c>
    </row>
    <row r="234" spans="1:2" x14ac:dyDescent="0.35">
      <c r="A234" s="43">
        <v>45757.708333333299</v>
      </c>
      <c r="B234" s="42">
        <v>25.553156896551702</v>
      </c>
    </row>
    <row r="235" spans="1:2" x14ac:dyDescent="0.35">
      <c r="A235" s="43">
        <v>45757.75</v>
      </c>
      <c r="B235" s="42">
        <v>28.787410344827599</v>
      </c>
    </row>
    <row r="236" spans="1:2" x14ac:dyDescent="0.35">
      <c r="A236" s="43">
        <v>45757.791666666701</v>
      </c>
      <c r="B236" s="42">
        <v>21.461318965517201</v>
      </c>
    </row>
    <row r="237" spans="1:2" x14ac:dyDescent="0.35">
      <c r="A237" s="43">
        <v>45757.833333333299</v>
      </c>
      <c r="B237" s="42">
        <v>27.210941379310299</v>
      </c>
    </row>
    <row r="238" spans="1:2" x14ac:dyDescent="0.35">
      <c r="A238" s="43">
        <v>45757.875</v>
      </c>
      <c r="B238" s="42">
        <v>26.891027586206899</v>
      </c>
    </row>
    <row r="239" spans="1:2" x14ac:dyDescent="0.35">
      <c r="A239" s="43">
        <v>45757.916666666701</v>
      </c>
      <c r="B239" s="42">
        <v>35.873986206896603</v>
      </c>
    </row>
    <row r="240" spans="1:2" x14ac:dyDescent="0.35">
      <c r="A240" s="43">
        <v>45757.958333333299</v>
      </c>
      <c r="B240" s="42">
        <v>45.2585310344828</v>
      </c>
    </row>
    <row r="241" spans="1:2" x14ac:dyDescent="0.35">
      <c r="A241" s="43">
        <v>45758</v>
      </c>
      <c r="B241" s="42">
        <v>28.369555172413801</v>
      </c>
    </row>
    <row r="242" spans="1:2" x14ac:dyDescent="0.35">
      <c r="A242" s="43">
        <v>45758.041666666701</v>
      </c>
      <c r="B242" s="42">
        <v>22.6218413793104</v>
      </c>
    </row>
    <row r="243" spans="1:2" x14ac:dyDescent="0.35">
      <c r="A243" s="43">
        <v>45758.083333333299</v>
      </c>
      <c r="B243" s="42">
        <v>24.129886206896501</v>
      </c>
    </row>
    <row r="244" spans="1:2" x14ac:dyDescent="0.35">
      <c r="A244" s="43">
        <v>45758.125</v>
      </c>
      <c r="B244" s="42">
        <v>24.007820689655201</v>
      </c>
    </row>
    <row r="245" spans="1:2" x14ac:dyDescent="0.35">
      <c r="A245" s="43">
        <v>45758.166666666701</v>
      </c>
      <c r="B245" s="42">
        <v>24.863739655172399</v>
      </c>
    </row>
    <row r="246" spans="1:2" x14ac:dyDescent="0.35">
      <c r="A246" s="43">
        <v>45758.208333333299</v>
      </c>
      <c r="B246" s="42">
        <v>28.085850000000001</v>
      </c>
    </row>
    <row r="247" spans="1:2" x14ac:dyDescent="0.35">
      <c r="A247" s="43">
        <v>45758.25</v>
      </c>
      <c r="B247" s="42">
        <v>34.992722413793103</v>
      </c>
    </row>
    <row r="248" spans="1:2" x14ac:dyDescent="0.35">
      <c r="A248" s="43">
        <v>45758.291666666701</v>
      </c>
      <c r="B248" s="42">
        <v>36.8111120689655</v>
      </c>
    </row>
    <row r="249" spans="1:2" x14ac:dyDescent="0.35">
      <c r="A249" s="43">
        <v>45758.333333333299</v>
      </c>
      <c r="B249" s="42">
        <v>38.264651724137899</v>
      </c>
    </row>
    <row r="250" spans="1:2" x14ac:dyDescent="0.35">
      <c r="A250" s="43">
        <v>45758.375</v>
      </c>
      <c r="B250" s="42">
        <v>38.341787931034503</v>
      </c>
    </row>
    <row r="251" spans="1:2" x14ac:dyDescent="0.35">
      <c r="A251" s="43">
        <v>45758.416666666701</v>
      </c>
      <c r="B251" s="42">
        <v>32.3746534482759</v>
      </c>
    </row>
    <row r="252" spans="1:2" x14ac:dyDescent="0.35">
      <c r="A252" s="43">
        <v>45758.458333333299</v>
      </c>
      <c r="B252" s="42">
        <v>24.1164206896552</v>
      </c>
    </row>
    <row r="253" spans="1:2" x14ac:dyDescent="0.35">
      <c r="A253" s="43">
        <v>45758.5</v>
      </c>
      <c r="B253" s="42">
        <v>22.217696551724099</v>
      </c>
    </row>
    <row r="254" spans="1:2" x14ac:dyDescent="0.35">
      <c r="A254" s="43">
        <v>45758.541666666701</v>
      </c>
      <c r="B254" s="42">
        <v>22.467386206896599</v>
      </c>
    </row>
    <row r="255" spans="1:2" x14ac:dyDescent="0.35">
      <c r="A255" s="43">
        <v>45758.583333333299</v>
      </c>
      <c r="B255" s="42">
        <v>21.158017241379302</v>
      </c>
    </row>
    <row r="256" spans="1:2" x14ac:dyDescent="0.35">
      <c r="A256" s="43">
        <v>45758.625</v>
      </c>
      <c r="B256" s="42">
        <v>22.646337931034498</v>
      </c>
    </row>
    <row r="257" spans="1:2" x14ac:dyDescent="0.35">
      <c r="A257" s="43">
        <v>45758.666666666701</v>
      </c>
      <c r="B257" s="42">
        <v>19.4552896551724</v>
      </c>
    </row>
    <row r="258" spans="1:2" x14ac:dyDescent="0.35">
      <c r="A258" s="43">
        <v>45758.708333333299</v>
      </c>
      <c r="B258" s="42">
        <v>16.767648275862101</v>
      </c>
    </row>
    <row r="259" spans="1:2" x14ac:dyDescent="0.35">
      <c r="A259" s="43">
        <v>45758.75</v>
      </c>
      <c r="B259" s="42">
        <v>13.9789982758621</v>
      </c>
    </row>
    <row r="260" spans="1:2" x14ac:dyDescent="0.35">
      <c r="A260" s="43">
        <v>45758.791666666701</v>
      </c>
      <c r="B260" s="42">
        <v>15.512700000000001</v>
      </c>
    </row>
    <row r="261" spans="1:2" x14ac:dyDescent="0.35">
      <c r="A261" s="43">
        <v>45758.833333333299</v>
      </c>
      <c r="B261" s="42">
        <v>17.978075862069002</v>
      </c>
    </row>
    <row r="262" spans="1:2" x14ac:dyDescent="0.35">
      <c r="A262" s="43">
        <v>45758.875</v>
      </c>
      <c r="B262" s="42">
        <v>39.923262068965499</v>
      </c>
    </row>
    <row r="263" spans="1:2" x14ac:dyDescent="0.35">
      <c r="A263" s="43">
        <v>45758.916666666701</v>
      </c>
      <c r="B263" s="42">
        <v>35.395465517241398</v>
      </c>
    </row>
    <row r="264" spans="1:2" x14ac:dyDescent="0.35">
      <c r="A264" s="43">
        <v>45758.958333333299</v>
      </c>
      <c r="B264" s="42">
        <v>49.199182758620701</v>
      </c>
    </row>
    <row r="265" spans="1:2" x14ac:dyDescent="0.35">
      <c r="A265" s="43">
        <v>45759</v>
      </c>
      <c r="B265" s="42">
        <v>51.072682758620701</v>
      </c>
    </row>
    <row r="266" spans="1:2" x14ac:dyDescent="0.35">
      <c r="A266" s="43">
        <v>45759.041666666701</v>
      </c>
      <c r="B266" s="42">
        <v>42.2513827586207</v>
      </c>
    </row>
    <row r="267" spans="1:2" x14ac:dyDescent="0.35">
      <c r="A267" s="43">
        <v>45759.083333333299</v>
      </c>
      <c r="B267" s="42">
        <v>35.820308620689602</v>
      </c>
    </row>
    <row r="268" spans="1:2" x14ac:dyDescent="0.35">
      <c r="A268" s="43">
        <v>45759.125</v>
      </c>
      <c r="B268" s="42">
        <v>38.795286206896598</v>
      </c>
    </row>
    <row r="269" spans="1:2" x14ac:dyDescent="0.35">
      <c r="A269" s="43">
        <v>45759.166666666701</v>
      </c>
      <c r="B269" s="42">
        <v>30.867729310344799</v>
      </c>
    </row>
    <row r="270" spans="1:2" x14ac:dyDescent="0.35">
      <c r="A270" s="43">
        <v>45759.208333333299</v>
      </c>
      <c r="B270" s="42">
        <v>27.301598275862101</v>
      </c>
    </row>
    <row r="271" spans="1:2" x14ac:dyDescent="0.35">
      <c r="A271" s="43">
        <v>45759.25</v>
      </c>
      <c r="B271" s="42">
        <v>25.8716017241379</v>
      </c>
    </row>
    <row r="272" spans="1:2" x14ac:dyDescent="0.35">
      <c r="A272" s="43">
        <v>45759.291666666701</v>
      </c>
      <c r="B272" s="42">
        <v>29.443744827586201</v>
      </c>
    </row>
    <row r="273" spans="1:2" x14ac:dyDescent="0.35">
      <c r="A273" s="43">
        <v>45759.333333333299</v>
      </c>
      <c r="B273" s="42">
        <v>29.038606896551698</v>
      </c>
    </row>
    <row r="274" spans="1:2" x14ac:dyDescent="0.35">
      <c r="A274" s="43">
        <v>45759.375</v>
      </c>
      <c r="B274" s="42">
        <v>27.307631034482799</v>
      </c>
    </row>
    <row r="275" spans="1:2" x14ac:dyDescent="0.35">
      <c r="A275" s="43">
        <v>45759.416666666701</v>
      </c>
      <c r="B275" s="42">
        <v>23.687720689655201</v>
      </c>
    </row>
    <row r="276" spans="1:2" x14ac:dyDescent="0.35">
      <c r="A276" s="43">
        <v>45759.458333333299</v>
      </c>
      <c r="B276" s="42">
        <v>24.079237931034498</v>
      </c>
    </row>
    <row r="277" spans="1:2" x14ac:dyDescent="0.35">
      <c r="A277" s="43">
        <v>45759.5</v>
      </c>
      <c r="B277" s="42">
        <v>22.483886206896599</v>
      </c>
    </row>
    <row r="278" spans="1:2" x14ac:dyDescent="0.35">
      <c r="A278" s="43">
        <v>45759.541666666701</v>
      </c>
      <c r="B278" s="42">
        <v>20.0824293103448</v>
      </c>
    </row>
    <row r="279" spans="1:2" x14ac:dyDescent="0.35">
      <c r="A279" s="43">
        <v>45759.583333333299</v>
      </c>
      <c r="B279" s="42">
        <v>18.038372413793098</v>
      </c>
    </row>
    <row r="280" spans="1:2" x14ac:dyDescent="0.35">
      <c r="A280" s="43">
        <v>45759.625</v>
      </c>
      <c r="B280" s="42">
        <v>13.578446551724101</v>
      </c>
    </row>
    <row r="281" spans="1:2" x14ac:dyDescent="0.35">
      <c r="A281" s="43">
        <v>45759.666666666701</v>
      </c>
      <c r="B281" s="42">
        <v>10.8027848275862</v>
      </c>
    </row>
    <row r="282" spans="1:2" x14ac:dyDescent="0.35">
      <c r="A282" s="43">
        <v>45759.708333333299</v>
      </c>
      <c r="B282" s="42">
        <v>10.4808568965517</v>
      </c>
    </row>
    <row r="283" spans="1:2" x14ac:dyDescent="0.35">
      <c r="A283" s="43">
        <v>45759.75</v>
      </c>
      <c r="B283" s="42">
        <v>10.6532087931035</v>
      </c>
    </row>
    <row r="284" spans="1:2" x14ac:dyDescent="0.35">
      <c r="A284" s="43">
        <v>45759.791666666701</v>
      </c>
      <c r="B284" s="42">
        <v>11.0338356896552</v>
      </c>
    </row>
    <row r="285" spans="1:2" x14ac:dyDescent="0.35">
      <c r="A285" s="43">
        <v>45759.833333333299</v>
      </c>
      <c r="B285" s="42">
        <v>15.744103448275901</v>
      </c>
    </row>
    <row r="286" spans="1:2" x14ac:dyDescent="0.35">
      <c r="A286" s="43">
        <v>45759.875</v>
      </c>
      <c r="B286" s="42">
        <v>16.655022413793098</v>
      </c>
    </row>
    <row r="287" spans="1:2" x14ac:dyDescent="0.35">
      <c r="A287" s="43">
        <v>45759.916666666701</v>
      </c>
      <c r="B287" s="42">
        <v>20.771105172413801</v>
      </c>
    </row>
    <row r="288" spans="1:2" x14ac:dyDescent="0.35">
      <c r="A288" s="43">
        <v>45759.958333333299</v>
      </c>
      <c r="B288" s="42">
        <v>20.852934482758599</v>
      </c>
    </row>
    <row r="289" spans="1:2" x14ac:dyDescent="0.35">
      <c r="A289" s="43">
        <v>45760</v>
      </c>
      <c r="B289" s="42">
        <v>14.695722413793099</v>
      </c>
    </row>
    <row r="290" spans="1:2" x14ac:dyDescent="0.35">
      <c r="A290" s="43">
        <v>45760.041666666701</v>
      </c>
      <c r="B290" s="42">
        <v>15.276531578947401</v>
      </c>
    </row>
    <row r="291" spans="1:2" x14ac:dyDescent="0.35">
      <c r="A291" s="43">
        <v>45760.083333333299</v>
      </c>
      <c r="B291" s="42">
        <v>14.7562916666667</v>
      </c>
    </row>
    <row r="292" spans="1:2" x14ac:dyDescent="0.35">
      <c r="A292" s="43">
        <v>45760.125</v>
      </c>
      <c r="B292" s="42">
        <v>11.8639012068965</v>
      </c>
    </row>
    <row r="293" spans="1:2" x14ac:dyDescent="0.35">
      <c r="A293" s="43">
        <v>45760.166666666701</v>
      </c>
      <c r="B293" s="42">
        <v>11.3354724137931</v>
      </c>
    </row>
    <row r="294" spans="1:2" x14ac:dyDescent="0.35">
      <c r="A294" s="43">
        <v>45760.208333333299</v>
      </c>
      <c r="B294" s="42">
        <v>13.335389655172399</v>
      </c>
    </row>
    <row r="295" spans="1:2" x14ac:dyDescent="0.35">
      <c r="A295" s="43">
        <v>45760.25</v>
      </c>
      <c r="B295" s="42">
        <v>16.053524137930999</v>
      </c>
    </row>
    <row r="296" spans="1:2" x14ac:dyDescent="0.35">
      <c r="A296" s="43">
        <v>45760.291666666701</v>
      </c>
      <c r="B296" s="42">
        <v>16.600024137931001</v>
      </c>
    </row>
    <row r="297" spans="1:2" x14ac:dyDescent="0.35">
      <c r="A297" s="43">
        <v>45760.333333333299</v>
      </c>
      <c r="B297" s="42">
        <v>16.339605172413801</v>
      </c>
    </row>
    <row r="298" spans="1:2" x14ac:dyDescent="0.35">
      <c r="A298" s="43">
        <v>45760.375</v>
      </c>
      <c r="B298" s="42">
        <v>16.8150482758621</v>
      </c>
    </row>
    <row r="299" spans="1:2" x14ac:dyDescent="0.35">
      <c r="A299" s="43">
        <v>45760.416666666701</v>
      </c>
      <c r="B299" s="42">
        <v>14.2402612068965</v>
      </c>
    </row>
    <row r="300" spans="1:2" x14ac:dyDescent="0.35">
      <c r="A300" s="43">
        <v>45760.458333333299</v>
      </c>
      <c r="B300" s="42">
        <v>14.420253448275901</v>
      </c>
    </row>
    <row r="301" spans="1:2" x14ac:dyDescent="0.35">
      <c r="A301" s="43">
        <v>45760.5</v>
      </c>
      <c r="B301" s="42">
        <v>7.3844436206896598</v>
      </c>
    </row>
    <row r="302" spans="1:2" x14ac:dyDescent="0.35">
      <c r="A302" s="43">
        <v>45760.541666666701</v>
      </c>
      <c r="B302" s="42">
        <v>7.6064948275862099</v>
      </c>
    </row>
    <row r="303" spans="1:2" x14ac:dyDescent="0.35">
      <c r="A303" s="43">
        <v>45760.583333333299</v>
      </c>
      <c r="B303" s="42">
        <v>11.9105453448276</v>
      </c>
    </row>
    <row r="304" spans="1:2" x14ac:dyDescent="0.35">
      <c r="A304" s="43">
        <v>45760.625</v>
      </c>
      <c r="B304" s="42">
        <v>4.5044924137931002</v>
      </c>
    </row>
    <row r="305" spans="1:2" x14ac:dyDescent="0.35">
      <c r="A305" s="43">
        <v>45760.666666666701</v>
      </c>
      <c r="B305" s="42">
        <v>3.6629296551724102</v>
      </c>
    </row>
    <row r="306" spans="1:2" x14ac:dyDescent="0.35">
      <c r="A306" s="43">
        <v>45760.708333333299</v>
      </c>
      <c r="B306" s="42">
        <v>3.6166805172413801</v>
      </c>
    </row>
    <row r="307" spans="1:2" x14ac:dyDescent="0.35">
      <c r="A307" s="43">
        <v>45760.75</v>
      </c>
      <c r="B307" s="42">
        <v>11.0556884482759</v>
      </c>
    </row>
    <row r="308" spans="1:2" x14ac:dyDescent="0.35">
      <c r="A308" s="43">
        <v>45760.791666666701</v>
      </c>
      <c r="B308" s="42">
        <v>2.80188155172414</v>
      </c>
    </row>
    <row r="309" spans="1:2" x14ac:dyDescent="0.35">
      <c r="A309" s="43">
        <v>45760.833333333299</v>
      </c>
      <c r="B309" s="42">
        <v>11.9910477586207</v>
      </c>
    </row>
    <row r="310" spans="1:2" x14ac:dyDescent="0.35">
      <c r="A310" s="43">
        <v>45760.875</v>
      </c>
      <c r="B310" s="42">
        <v>21.3827501724138</v>
      </c>
    </row>
    <row r="311" spans="1:2" x14ac:dyDescent="0.35">
      <c r="A311" s="43">
        <v>45760.916666666701</v>
      </c>
      <c r="B311" s="42">
        <v>12.8579574137931</v>
      </c>
    </row>
    <row r="312" spans="1:2" x14ac:dyDescent="0.35">
      <c r="A312" s="43">
        <v>45760.958333333299</v>
      </c>
      <c r="B312" s="42">
        <v>16.502416896551701</v>
      </c>
    </row>
    <row r="313" spans="1:2" x14ac:dyDescent="0.35">
      <c r="A313" s="43">
        <v>45761</v>
      </c>
      <c r="B313" s="42">
        <v>8.06816172413793</v>
      </c>
    </row>
    <row r="314" spans="1:2" x14ac:dyDescent="0.35">
      <c r="A314" s="43">
        <v>45761.041666666701</v>
      </c>
      <c r="B314" s="42">
        <v>9.1020874137931091</v>
      </c>
    </row>
    <row r="315" spans="1:2" x14ac:dyDescent="0.35">
      <c r="A315" s="43">
        <v>45761.083333333299</v>
      </c>
      <c r="B315" s="42">
        <v>6.1633681034482697</v>
      </c>
    </row>
    <row r="316" spans="1:2" x14ac:dyDescent="0.35">
      <c r="A316" s="43">
        <v>45761.125</v>
      </c>
      <c r="B316" s="42">
        <v>4.4821593103448301</v>
      </c>
    </row>
    <row r="317" spans="1:2" x14ac:dyDescent="0.35">
      <c r="A317" s="43">
        <v>45761.166666666701</v>
      </c>
      <c r="B317" s="42">
        <v>3.74016948275862</v>
      </c>
    </row>
    <row r="318" spans="1:2" x14ac:dyDescent="0.35">
      <c r="A318" s="43">
        <v>45761.208333333299</v>
      </c>
      <c r="B318" s="42">
        <v>3.9253329310344802</v>
      </c>
    </row>
    <row r="319" spans="1:2" x14ac:dyDescent="0.35">
      <c r="A319" s="43">
        <v>45761.25</v>
      </c>
      <c r="B319" s="42">
        <v>3.62953275862069</v>
      </c>
    </row>
    <row r="320" spans="1:2" x14ac:dyDescent="0.35">
      <c r="A320" s="43">
        <v>45761.291666666701</v>
      </c>
      <c r="B320" s="42">
        <v>3.25749206896552</v>
      </c>
    </row>
    <row r="321" spans="1:2" x14ac:dyDescent="0.35">
      <c r="A321" s="43">
        <v>45761.333333333299</v>
      </c>
      <c r="B321" s="42">
        <v>3.2610225862069</v>
      </c>
    </row>
    <row r="322" spans="1:2" x14ac:dyDescent="0.35">
      <c r="A322" s="43">
        <v>45761.375</v>
      </c>
      <c r="B322" s="42">
        <v>4.1011699999999998</v>
      </c>
    </row>
    <row r="323" spans="1:2" x14ac:dyDescent="0.35">
      <c r="A323" s="43">
        <v>45761.416666666701</v>
      </c>
      <c r="B323" s="42">
        <v>5.49065637931034</v>
      </c>
    </row>
    <row r="324" spans="1:2" x14ac:dyDescent="0.35">
      <c r="A324" s="43">
        <v>45761.458333333299</v>
      </c>
      <c r="B324" s="42">
        <v>5.6297115517241396</v>
      </c>
    </row>
    <row r="325" spans="1:2" x14ac:dyDescent="0.35">
      <c r="A325" s="43">
        <v>45761.5</v>
      </c>
      <c r="B325" s="42">
        <v>6.4457196551724101</v>
      </c>
    </row>
    <row r="326" spans="1:2" x14ac:dyDescent="0.35">
      <c r="A326" s="43">
        <v>45761.541666666701</v>
      </c>
      <c r="B326" s="42">
        <v>5.8107656896551703</v>
      </c>
    </row>
    <row r="327" spans="1:2" x14ac:dyDescent="0.35">
      <c r="A327" s="43">
        <v>45761.583333333299</v>
      </c>
      <c r="B327" s="42">
        <v>6.3627108620689699</v>
      </c>
    </row>
    <row r="328" spans="1:2" x14ac:dyDescent="0.35">
      <c r="A328" s="43">
        <v>45761.625</v>
      </c>
      <c r="B328" s="42">
        <v>5.3202682758620696</v>
      </c>
    </row>
    <row r="329" spans="1:2" x14ac:dyDescent="0.35">
      <c r="A329" s="43">
        <v>45761.666666666701</v>
      </c>
      <c r="B329" s="42">
        <v>4.7648672413793101</v>
      </c>
    </row>
    <row r="330" spans="1:2" x14ac:dyDescent="0.35">
      <c r="A330" s="43">
        <v>45761.708333333299</v>
      </c>
      <c r="B330" s="42">
        <v>4.4221117241379302</v>
      </c>
    </row>
    <row r="331" spans="1:2" x14ac:dyDescent="0.35">
      <c r="A331" s="43">
        <v>45761.75</v>
      </c>
      <c r="B331" s="42">
        <v>4.0435600000000003</v>
      </c>
    </row>
    <row r="332" spans="1:2" x14ac:dyDescent="0.35">
      <c r="A332" s="43">
        <v>45761.791666666701</v>
      </c>
      <c r="B332" s="42">
        <v>3.5453308620689699</v>
      </c>
    </row>
    <row r="333" spans="1:2" x14ac:dyDescent="0.35">
      <c r="A333" s="43">
        <v>45761.833333333299</v>
      </c>
      <c r="B333" s="42">
        <v>5.1770168965517298</v>
      </c>
    </row>
    <row r="334" spans="1:2" x14ac:dyDescent="0.35">
      <c r="A334" s="43">
        <v>45761.875</v>
      </c>
      <c r="B334" s="42">
        <v>13.5977982758621</v>
      </c>
    </row>
    <row r="335" spans="1:2" x14ac:dyDescent="0.35">
      <c r="A335" s="43">
        <v>45761.916666666701</v>
      </c>
      <c r="B335" s="42">
        <v>12.5447820689655</v>
      </c>
    </row>
    <row r="336" spans="1:2" x14ac:dyDescent="0.35">
      <c r="A336" s="43">
        <v>45761.958333333299</v>
      </c>
      <c r="B336" s="42">
        <v>5.3187705172413802</v>
      </c>
    </row>
    <row r="337" spans="1:2" x14ac:dyDescent="0.35">
      <c r="A337" s="43">
        <v>45762</v>
      </c>
      <c r="B337" s="42">
        <v>6.7080189655172404</v>
      </c>
    </row>
    <row r="338" spans="1:2" x14ac:dyDescent="0.35">
      <c r="A338" s="43">
        <v>45762.041666666701</v>
      </c>
      <c r="B338" s="42">
        <v>8.8740674137930995</v>
      </c>
    </row>
    <row r="339" spans="1:2" x14ac:dyDescent="0.35">
      <c r="A339" s="43">
        <v>45762.083333333299</v>
      </c>
      <c r="B339" s="42">
        <v>10.3449634482759</v>
      </c>
    </row>
    <row r="340" spans="1:2" x14ac:dyDescent="0.35">
      <c r="A340" s="43">
        <v>45762.125</v>
      </c>
      <c r="B340" s="42">
        <v>10.0863679310345</v>
      </c>
    </row>
    <row r="341" spans="1:2" x14ac:dyDescent="0.35">
      <c r="A341" s="43">
        <v>45762.166666666701</v>
      </c>
      <c r="B341" s="42">
        <v>13.9783775862069</v>
      </c>
    </row>
    <row r="342" spans="1:2" x14ac:dyDescent="0.35">
      <c r="A342" s="43">
        <v>45762.208333333299</v>
      </c>
      <c r="B342" s="42">
        <v>14.0035396551724</v>
      </c>
    </row>
    <row r="343" spans="1:2" x14ac:dyDescent="0.35">
      <c r="A343" s="43">
        <v>45762.25</v>
      </c>
      <c r="B343" s="42">
        <v>14.579972413793101</v>
      </c>
    </row>
    <row r="344" spans="1:2" x14ac:dyDescent="0.35">
      <c r="A344" s="43">
        <v>45762.291666666701</v>
      </c>
      <c r="B344" s="42">
        <v>15.077768965517199</v>
      </c>
    </row>
    <row r="345" spans="1:2" x14ac:dyDescent="0.35">
      <c r="A345" s="43">
        <v>45762.333333333299</v>
      </c>
      <c r="B345" s="42">
        <v>16.915263793103499</v>
      </c>
    </row>
    <row r="346" spans="1:2" x14ac:dyDescent="0.35">
      <c r="A346" s="43">
        <v>45762.375</v>
      </c>
      <c r="B346" s="42">
        <v>17.358086206896601</v>
      </c>
    </row>
    <row r="347" spans="1:2" x14ac:dyDescent="0.35">
      <c r="A347" s="43">
        <v>45762.416666666701</v>
      </c>
      <c r="B347" s="42">
        <v>18.558746551724099</v>
      </c>
    </row>
    <row r="348" spans="1:2" x14ac:dyDescent="0.35">
      <c r="A348" s="43">
        <v>45762.458333333299</v>
      </c>
      <c r="B348" s="42">
        <v>16.436037931034502</v>
      </c>
    </row>
    <row r="349" spans="1:2" x14ac:dyDescent="0.35">
      <c r="A349" s="43">
        <v>45762.5</v>
      </c>
      <c r="B349" s="42">
        <v>17.902103448275899</v>
      </c>
    </row>
    <row r="350" spans="1:2" x14ac:dyDescent="0.35">
      <c r="A350" s="43">
        <v>45762.541666666701</v>
      </c>
      <c r="B350" s="42">
        <v>17.1121672413793</v>
      </c>
    </row>
    <row r="351" spans="1:2" x14ac:dyDescent="0.35">
      <c r="A351" s="43">
        <v>45762.583333333299</v>
      </c>
      <c r="B351" s="42">
        <v>15.3033827586207</v>
      </c>
    </row>
    <row r="352" spans="1:2" x14ac:dyDescent="0.35">
      <c r="A352" s="43">
        <v>45762.625</v>
      </c>
      <c r="B352" s="42">
        <v>10.926274782608701</v>
      </c>
    </row>
    <row r="353" spans="1:2" x14ac:dyDescent="0.35">
      <c r="A353" s="43">
        <v>45762.666666666701</v>
      </c>
      <c r="B353" s="42">
        <v>7.7462608620689597</v>
      </c>
    </row>
    <row r="354" spans="1:2" x14ac:dyDescent="0.35">
      <c r="A354" s="43">
        <v>45762.708333333299</v>
      </c>
      <c r="B354" s="42">
        <v>8.1068256896551691</v>
      </c>
    </row>
    <row r="355" spans="1:2" x14ac:dyDescent="0.35">
      <c r="A355" s="43">
        <v>45762.75</v>
      </c>
      <c r="B355" s="42">
        <v>7.7311958620689598</v>
      </c>
    </row>
    <row r="356" spans="1:2" x14ac:dyDescent="0.35">
      <c r="A356" s="43">
        <v>45762.791666666701</v>
      </c>
      <c r="B356" s="42">
        <v>4.3601022413793098</v>
      </c>
    </row>
    <row r="357" spans="1:2" x14ac:dyDescent="0.35">
      <c r="A357" s="43">
        <v>45762.833333333299</v>
      </c>
      <c r="B357" s="42">
        <v>5.5388570689655197</v>
      </c>
    </row>
    <row r="358" spans="1:2" x14ac:dyDescent="0.35">
      <c r="A358" s="43">
        <v>45762.875</v>
      </c>
      <c r="B358" s="42">
        <v>41.7462682758621</v>
      </c>
    </row>
    <row r="359" spans="1:2" x14ac:dyDescent="0.35">
      <c r="A359" s="43">
        <v>45762.916666666701</v>
      </c>
      <c r="B359" s="42">
        <v>24.495869137930999</v>
      </c>
    </row>
    <row r="360" spans="1:2" x14ac:dyDescent="0.35">
      <c r="A360" s="43">
        <v>45762.958333333299</v>
      </c>
      <c r="B360" s="42">
        <v>13.3520315517241</v>
      </c>
    </row>
    <row r="361" spans="1:2" x14ac:dyDescent="0.35">
      <c r="A361" s="43">
        <v>45763</v>
      </c>
      <c r="B361" s="42">
        <v>9.8626827586206893</v>
      </c>
    </row>
    <row r="362" spans="1:2" x14ac:dyDescent="0.35">
      <c r="A362" s="43">
        <v>45763.041666666701</v>
      </c>
      <c r="B362" s="42">
        <v>12.9906275862069</v>
      </c>
    </row>
    <row r="363" spans="1:2" x14ac:dyDescent="0.35">
      <c r="A363" s="43">
        <v>45763.083333333299</v>
      </c>
      <c r="B363" s="42">
        <v>10.7445434482759</v>
      </c>
    </row>
    <row r="364" spans="1:2" x14ac:dyDescent="0.35">
      <c r="A364" s="43">
        <v>45763.125</v>
      </c>
      <c r="B364" s="42">
        <v>3.5885255172413801</v>
      </c>
    </row>
    <row r="365" spans="1:2" x14ac:dyDescent="0.35">
      <c r="A365" s="43">
        <v>45763.166666666701</v>
      </c>
      <c r="B365" s="42">
        <v>3.52997689655172</v>
      </c>
    </row>
    <row r="366" spans="1:2" x14ac:dyDescent="0.35">
      <c r="A366" s="43">
        <v>45763.208333333299</v>
      </c>
      <c r="B366" s="42">
        <v>2.3313574137930999</v>
      </c>
    </row>
    <row r="367" spans="1:2" x14ac:dyDescent="0.35">
      <c r="A367" s="43">
        <v>45763.25</v>
      </c>
      <c r="B367" s="42">
        <v>1.54784775862069</v>
      </c>
    </row>
    <row r="368" spans="1:2" x14ac:dyDescent="0.35">
      <c r="A368" s="43">
        <v>45763.291666666701</v>
      </c>
      <c r="B368" s="42">
        <v>0.53715565517241404</v>
      </c>
    </row>
    <row r="369" spans="1:2" x14ac:dyDescent="0.35">
      <c r="A369" s="43">
        <v>45763.333333333299</v>
      </c>
      <c r="B369" s="42">
        <v>1.0958191206896599</v>
      </c>
    </row>
    <row r="370" spans="1:2" x14ac:dyDescent="0.35">
      <c r="A370" s="43">
        <v>45763.375</v>
      </c>
      <c r="B370" s="42">
        <v>5.2746970689655202</v>
      </c>
    </row>
    <row r="371" spans="1:2" x14ac:dyDescent="0.35">
      <c r="A371" s="43">
        <v>45763.416666666701</v>
      </c>
      <c r="B371" s="42">
        <v>13.5425889655173</v>
      </c>
    </row>
    <row r="372" spans="1:2" x14ac:dyDescent="0.35">
      <c r="A372" s="43">
        <v>45763.458333333299</v>
      </c>
      <c r="B372" s="42">
        <v>23.7979860344828</v>
      </c>
    </row>
    <row r="373" spans="1:2" x14ac:dyDescent="0.35">
      <c r="A373" s="43">
        <v>45763.5</v>
      </c>
      <c r="B373" s="42">
        <v>45.996803620689697</v>
      </c>
    </row>
    <row r="374" spans="1:2" x14ac:dyDescent="0.35">
      <c r="A374" s="43">
        <v>45763.541666666701</v>
      </c>
      <c r="B374" s="42">
        <v>9.1695901724138</v>
      </c>
    </row>
    <row r="375" spans="1:2" x14ac:dyDescent="0.35">
      <c r="A375" s="43">
        <v>45763.583333333299</v>
      </c>
      <c r="B375" s="42">
        <v>12.129527931034501</v>
      </c>
    </row>
    <row r="376" spans="1:2" x14ac:dyDescent="0.35">
      <c r="A376" s="43">
        <v>45763.625</v>
      </c>
      <c r="B376" s="42">
        <v>20.2468089655172</v>
      </c>
    </row>
    <row r="377" spans="1:2" x14ac:dyDescent="0.35">
      <c r="A377" s="43">
        <v>45763.666666666701</v>
      </c>
      <c r="B377" s="42">
        <v>24.836809137930999</v>
      </c>
    </row>
    <row r="378" spans="1:2" x14ac:dyDescent="0.35">
      <c r="A378" s="43">
        <v>45763.708333333299</v>
      </c>
      <c r="B378" s="42">
        <v>12.9513413793103</v>
      </c>
    </row>
    <row r="379" spans="1:2" x14ac:dyDescent="0.35">
      <c r="A379" s="43">
        <v>45763.75</v>
      </c>
      <c r="B379" s="42">
        <v>6.9559510344827604</v>
      </c>
    </row>
    <row r="380" spans="1:2" x14ac:dyDescent="0.35">
      <c r="A380" s="43">
        <v>45763.791666666701</v>
      </c>
      <c r="B380" s="42">
        <v>3.5484403448275899</v>
      </c>
    </row>
    <row r="381" spans="1:2" x14ac:dyDescent="0.35">
      <c r="A381" s="43">
        <v>45763.833333333299</v>
      </c>
      <c r="B381" s="42">
        <v>3.2468112068965498</v>
      </c>
    </row>
    <row r="382" spans="1:2" x14ac:dyDescent="0.35">
      <c r="A382" s="43">
        <v>45763.875</v>
      </c>
      <c r="B382" s="42">
        <v>4.0905229310344797</v>
      </c>
    </row>
    <row r="383" spans="1:2" x14ac:dyDescent="0.35">
      <c r="A383" s="43">
        <v>45763.916666666701</v>
      </c>
      <c r="B383" s="42">
        <v>3.6545674137930999</v>
      </c>
    </row>
    <row r="384" spans="1:2" x14ac:dyDescent="0.35">
      <c r="A384" s="43">
        <v>45763.958333333299</v>
      </c>
      <c r="B384" s="42">
        <v>3.73708206896552</v>
      </c>
    </row>
    <row r="385" spans="1:2" x14ac:dyDescent="0.35">
      <c r="A385" s="43">
        <v>45764</v>
      </c>
      <c r="B385" s="42">
        <v>3.9404958620689601</v>
      </c>
    </row>
    <row r="386" spans="1:2" x14ac:dyDescent="0.35">
      <c r="A386" s="43">
        <v>45764.041666666701</v>
      </c>
      <c r="B386" s="42">
        <v>3.6508622413793099</v>
      </c>
    </row>
    <row r="387" spans="1:2" x14ac:dyDescent="0.35">
      <c r="A387" s="43">
        <v>45764.083333333299</v>
      </c>
      <c r="B387" s="42">
        <v>3.5415725862068999</v>
      </c>
    </row>
    <row r="388" spans="1:2" x14ac:dyDescent="0.35">
      <c r="A388" s="43">
        <v>45764.125</v>
      </c>
      <c r="B388" s="42">
        <v>2.8121774137930999</v>
      </c>
    </row>
    <row r="389" spans="1:2" x14ac:dyDescent="0.35">
      <c r="A389" s="43">
        <v>45764.166666666701</v>
      </c>
      <c r="B389" s="42">
        <v>3.1135874137931001</v>
      </c>
    </row>
    <row r="390" spans="1:2" x14ac:dyDescent="0.35">
      <c r="A390" s="43">
        <v>45764.208333333299</v>
      </c>
      <c r="B390" s="42">
        <v>3.7004067241379301</v>
      </c>
    </row>
    <row r="391" spans="1:2" x14ac:dyDescent="0.35">
      <c r="A391" s="43">
        <v>45764.25</v>
      </c>
      <c r="B391" s="42">
        <v>3.58962689655172</v>
      </c>
    </row>
    <row r="392" spans="1:2" x14ac:dyDescent="0.35">
      <c r="A392" s="43">
        <v>45764.291666666701</v>
      </c>
      <c r="B392" s="42">
        <v>4.8808291379310296</v>
      </c>
    </row>
    <row r="393" spans="1:2" x14ac:dyDescent="0.35">
      <c r="A393" s="43">
        <v>45764.333333333299</v>
      </c>
      <c r="B393" s="42">
        <v>6.91739862068966</v>
      </c>
    </row>
    <row r="394" spans="1:2" x14ac:dyDescent="0.35">
      <c r="A394" s="43">
        <v>45764.375</v>
      </c>
      <c r="B394" s="42">
        <v>7.9874999999999998</v>
      </c>
    </row>
    <row r="395" spans="1:2" x14ac:dyDescent="0.35">
      <c r="A395" s="43">
        <v>45764.416666666701</v>
      </c>
      <c r="B395" s="42">
        <v>7.1945025862068901</v>
      </c>
    </row>
    <row r="396" spans="1:2" x14ac:dyDescent="0.35">
      <c r="A396" s="43">
        <v>45764.458333333299</v>
      </c>
      <c r="B396" s="42">
        <v>5.6822537931034498</v>
      </c>
    </row>
    <row r="397" spans="1:2" x14ac:dyDescent="0.35">
      <c r="A397" s="43">
        <v>45764.5</v>
      </c>
      <c r="B397" s="42">
        <v>7.05018396551724</v>
      </c>
    </row>
    <row r="398" spans="1:2" x14ac:dyDescent="0.35">
      <c r="A398" s="43">
        <v>45764.541666666701</v>
      </c>
      <c r="B398" s="42">
        <v>5.4559810344827602</v>
      </c>
    </row>
    <row r="399" spans="1:2" x14ac:dyDescent="0.35">
      <c r="A399" s="43">
        <v>45764.583333333299</v>
      </c>
      <c r="B399" s="42">
        <v>9.8850693103448304</v>
      </c>
    </row>
    <row r="400" spans="1:2" x14ac:dyDescent="0.35">
      <c r="A400" s="43">
        <v>45764.625</v>
      </c>
      <c r="B400" s="42">
        <v>6.6671894827586202</v>
      </c>
    </row>
    <row r="401" spans="1:2" x14ac:dyDescent="0.35">
      <c r="A401" s="43">
        <v>45764.666666666701</v>
      </c>
      <c r="B401" s="42">
        <v>6.7380775862068996</v>
      </c>
    </row>
    <row r="402" spans="1:2" x14ac:dyDescent="0.35">
      <c r="A402" s="43">
        <v>45764.708333333299</v>
      </c>
      <c r="B402" s="42">
        <v>4.3178200000000002</v>
      </c>
    </row>
    <row r="403" spans="1:2" x14ac:dyDescent="0.35">
      <c r="A403" s="43">
        <v>45764.75</v>
      </c>
      <c r="B403" s="42">
        <v>4.1159510344827597</v>
      </c>
    </row>
    <row r="404" spans="1:2" x14ac:dyDescent="0.35">
      <c r="A404" s="43">
        <v>45764.791666666701</v>
      </c>
      <c r="B404" s="42">
        <v>3.8179677586206902</v>
      </c>
    </row>
    <row r="405" spans="1:2" x14ac:dyDescent="0.35">
      <c r="A405" s="43">
        <v>45764.833333333299</v>
      </c>
      <c r="B405" s="42">
        <v>4.66316034482759</v>
      </c>
    </row>
    <row r="406" spans="1:2" x14ac:dyDescent="0.35">
      <c r="A406" s="43">
        <v>45764.875</v>
      </c>
      <c r="B406" s="42">
        <v>6.9388886206896601</v>
      </c>
    </row>
    <row r="407" spans="1:2" x14ac:dyDescent="0.35">
      <c r="A407" s="43">
        <v>45764.916666666701</v>
      </c>
      <c r="B407" s="42">
        <v>13.8356224137931</v>
      </c>
    </row>
    <row r="408" spans="1:2" x14ac:dyDescent="0.35">
      <c r="A408" s="43">
        <v>45764.958333333299</v>
      </c>
      <c r="B408" s="42">
        <v>10.6100436206897</v>
      </c>
    </row>
    <row r="409" spans="1:2" x14ac:dyDescent="0.35">
      <c r="A409" s="43">
        <v>45765</v>
      </c>
      <c r="B409" s="42">
        <v>15.3712065517241</v>
      </c>
    </row>
    <row r="410" spans="1:2" x14ac:dyDescent="0.35">
      <c r="A410" s="43">
        <v>45765.041666666701</v>
      </c>
      <c r="B410" s="42">
        <v>17.209287931034499</v>
      </c>
    </row>
    <row r="411" spans="1:2" x14ac:dyDescent="0.35">
      <c r="A411" s="43">
        <v>45765.083333333299</v>
      </c>
      <c r="B411" s="42">
        <v>7.20409275862069</v>
      </c>
    </row>
    <row r="412" spans="1:2" x14ac:dyDescent="0.35">
      <c r="A412" s="43">
        <v>45765.125</v>
      </c>
      <c r="B412" s="42">
        <v>5.8294772413793101</v>
      </c>
    </row>
    <row r="413" spans="1:2" x14ac:dyDescent="0.35">
      <c r="A413" s="43">
        <v>45765.166666666701</v>
      </c>
      <c r="B413" s="42">
        <v>5.6748837931034499</v>
      </c>
    </row>
    <row r="414" spans="1:2" x14ac:dyDescent="0.35">
      <c r="A414" s="43">
        <v>45765.208333333299</v>
      </c>
      <c r="B414" s="42">
        <v>6.9318177586206904</v>
      </c>
    </row>
    <row r="415" spans="1:2" x14ac:dyDescent="0.35">
      <c r="A415" s="43">
        <v>45765.25</v>
      </c>
      <c r="B415" s="42">
        <v>9.1695672413793101</v>
      </c>
    </row>
    <row r="416" spans="1:2" x14ac:dyDescent="0.35">
      <c r="A416" s="43">
        <v>45765.291666666701</v>
      </c>
      <c r="B416" s="42">
        <v>9.2603000000000009</v>
      </c>
    </row>
    <row r="417" spans="1:2" x14ac:dyDescent="0.35">
      <c r="A417" s="43">
        <v>45765.333333333299</v>
      </c>
      <c r="B417" s="42">
        <v>7.4507860344827597</v>
      </c>
    </row>
    <row r="418" spans="1:2" x14ac:dyDescent="0.35">
      <c r="A418" s="43">
        <v>45765.375</v>
      </c>
      <c r="B418" s="42">
        <v>11.5610536206897</v>
      </c>
    </row>
    <row r="419" spans="1:2" x14ac:dyDescent="0.35">
      <c r="A419" s="43">
        <v>45765.416666666701</v>
      </c>
      <c r="B419" s="42">
        <v>14.0725672413793</v>
      </c>
    </row>
    <row r="420" spans="1:2" x14ac:dyDescent="0.35">
      <c r="A420" s="43">
        <v>45765.458333333299</v>
      </c>
      <c r="B420" s="42">
        <v>14.2462793103448</v>
      </c>
    </row>
    <row r="421" spans="1:2" x14ac:dyDescent="0.35">
      <c r="A421" s="43">
        <v>45765.5</v>
      </c>
      <c r="B421" s="42">
        <v>9.5559884482758601</v>
      </c>
    </row>
    <row r="422" spans="1:2" x14ac:dyDescent="0.35">
      <c r="A422" s="43">
        <v>45765.541666666701</v>
      </c>
      <c r="B422" s="42">
        <v>6.8920079310344802</v>
      </c>
    </row>
    <row r="423" spans="1:2" x14ac:dyDescent="0.35">
      <c r="A423" s="43">
        <v>45765.583333333299</v>
      </c>
      <c r="B423" s="42">
        <v>5.2208375862069003</v>
      </c>
    </row>
    <row r="424" spans="1:2" x14ac:dyDescent="0.35">
      <c r="A424" s="43">
        <v>45765.625</v>
      </c>
      <c r="B424" s="42">
        <v>4.9581905172413796</v>
      </c>
    </row>
    <row r="425" spans="1:2" x14ac:dyDescent="0.35">
      <c r="A425" s="43">
        <v>45765.666666666701</v>
      </c>
      <c r="B425" s="42">
        <v>3.62461448275862</v>
      </c>
    </row>
    <row r="426" spans="1:2" x14ac:dyDescent="0.35">
      <c r="A426" s="43">
        <v>45765.708333333299</v>
      </c>
      <c r="B426" s="42">
        <v>3.4071939655172399</v>
      </c>
    </row>
    <row r="427" spans="1:2" x14ac:dyDescent="0.35">
      <c r="A427" s="43">
        <v>45765.75</v>
      </c>
      <c r="B427" s="42">
        <v>3.7823425862068998</v>
      </c>
    </row>
    <row r="428" spans="1:2" x14ac:dyDescent="0.35">
      <c r="A428" s="43">
        <v>45765.791666666701</v>
      </c>
      <c r="B428" s="42">
        <v>5.7431924137930999</v>
      </c>
    </row>
    <row r="429" spans="1:2" x14ac:dyDescent="0.35">
      <c r="A429" s="43">
        <v>45765.833333333299</v>
      </c>
      <c r="B429" s="42">
        <v>7.9191012068965501</v>
      </c>
    </row>
    <row r="430" spans="1:2" x14ac:dyDescent="0.35">
      <c r="A430" s="43">
        <v>45765.875</v>
      </c>
      <c r="B430" s="42">
        <v>5.8624901724137901</v>
      </c>
    </row>
    <row r="431" spans="1:2" x14ac:dyDescent="0.35">
      <c r="A431" s="43">
        <v>45765.916666666701</v>
      </c>
      <c r="B431" s="42">
        <v>6.0240162068965502</v>
      </c>
    </row>
    <row r="432" spans="1:2" x14ac:dyDescent="0.35">
      <c r="A432" s="43">
        <v>45765.958333333299</v>
      </c>
      <c r="B432" s="42">
        <v>17.529867931034499</v>
      </c>
    </row>
    <row r="433" spans="1:2" x14ac:dyDescent="0.35">
      <c r="A433" s="43">
        <v>45766</v>
      </c>
      <c r="B433" s="42">
        <v>21.6440620689655</v>
      </c>
    </row>
    <row r="434" spans="1:2" x14ac:dyDescent="0.35">
      <c r="A434" s="43">
        <v>45766.041666666701</v>
      </c>
      <c r="B434" s="42">
        <v>15.9544517241379</v>
      </c>
    </row>
    <row r="435" spans="1:2" x14ac:dyDescent="0.35">
      <c r="A435" s="43">
        <v>45766.083333333299</v>
      </c>
      <c r="B435" s="42">
        <v>17.970446551724098</v>
      </c>
    </row>
    <row r="436" spans="1:2" x14ac:dyDescent="0.35">
      <c r="A436" s="43">
        <v>45766.125</v>
      </c>
      <c r="B436" s="42">
        <v>21.064636206896601</v>
      </c>
    </row>
    <row r="437" spans="1:2" x14ac:dyDescent="0.35">
      <c r="A437" s="43">
        <v>45766.166666666701</v>
      </c>
      <c r="B437" s="42">
        <v>22.017786206896499</v>
      </c>
    </row>
    <row r="438" spans="1:2" x14ac:dyDescent="0.35">
      <c r="A438" s="43">
        <v>45766.208333333299</v>
      </c>
      <c r="B438" s="42">
        <v>22.7854913793104</v>
      </c>
    </row>
    <row r="439" spans="1:2" x14ac:dyDescent="0.35">
      <c r="A439" s="43">
        <v>45766.25</v>
      </c>
      <c r="B439" s="42">
        <v>20.697417241379299</v>
      </c>
    </row>
    <row r="440" spans="1:2" x14ac:dyDescent="0.35">
      <c r="A440" s="43">
        <v>45766.291666666701</v>
      </c>
      <c r="B440" s="42">
        <v>20.784094827586198</v>
      </c>
    </row>
    <row r="441" spans="1:2" x14ac:dyDescent="0.35">
      <c r="A441" s="43">
        <v>45766.333333333299</v>
      </c>
      <c r="B441" s="42">
        <v>21.328846551724101</v>
      </c>
    </row>
    <row r="442" spans="1:2" x14ac:dyDescent="0.35">
      <c r="A442" s="43">
        <v>45766.375</v>
      </c>
      <c r="B442" s="42">
        <v>21.734341379310301</v>
      </c>
    </row>
    <row r="443" spans="1:2" x14ac:dyDescent="0.35">
      <c r="A443" s="43">
        <v>45766.416666666701</v>
      </c>
      <c r="B443" s="42">
        <v>22.181255172413799</v>
      </c>
    </row>
    <row r="444" spans="1:2" x14ac:dyDescent="0.35">
      <c r="A444" s="43">
        <v>45766.458333333299</v>
      </c>
      <c r="B444" s="42">
        <v>20.980081034482801</v>
      </c>
    </row>
    <row r="445" spans="1:2" x14ac:dyDescent="0.35">
      <c r="A445" s="43">
        <v>45766.5</v>
      </c>
      <c r="B445" s="42">
        <v>17.952005172413799</v>
      </c>
    </row>
    <row r="446" spans="1:2" x14ac:dyDescent="0.35">
      <c r="A446" s="43">
        <v>45766.541666666701</v>
      </c>
      <c r="B446" s="42">
        <v>18.678455172413798</v>
      </c>
    </row>
    <row r="447" spans="1:2" x14ac:dyDescent="0.35">
      <c r="A447" s="43">
        <v>45766.583333333299</v>
      </c>
      <c r="B447" s="42">
        <v>20.069272413793101</v>
      </c>
    </row>
    <row r="448" spans="1:2" x14ac:dyDescent="0.35">
      <c r="A448" s="43">
        <v>45766.625</v>
      </c>
      <c r="B448" s="42">
        <v>18.465256896551701</v>
      </c>
    </row>
    <row r="449" spans="1:2" x14ac:dyDescent="0.35">
      <c r="A449" s="43">
        <v>45766.666666666701</v>
      </c>
      <c r="B449" s="42">
        <v>16.5983793103448</v>
      </c>
    </row>
    <row r="450" spans="1:2" x14ac:dyDescent="0.35">
      <c r="A450" s="43">
        <v>45766.708333333299</v>
      </c>
      <c r="B450" s="42">
        <v>15.3170379310345</v>
      </c>
    </row>
    <row r="451" spans="1:2" x14ac:dyDescent="0.35">
      <c r="A451" s="43">
        <v>45766.75</v>
      </c>
      <c r="B451" s="42">
        <v>14.9602793103448</v>
      </c>
    </row>
    <row r="452" spans="1:2" x14ac:dyDescent="0.35">
      <c r="A452" s="43">
        <v>45766.791666666701</v>
      </c>
      <c r="B452" s="42">
        <v>8.5757001724137893</v>
      </c>
    </row>
    <row r="453" spans="1:2" x14ac:dyDescent="0.35">
      <c r="A453" s="43">
        <v>45766.833333333299</v>
      </c>
      <c r="B453" s="42">
        <v>4.2497955172413802</v>
      </c>
    </row>
    <row r="454" spans="1:2" x14ac:dyDescent="0.35">
      <c r="A454" s="43">
        <v>45766.875</v>
      </c>
      <c r="B454" s="42">
        <v>4.1684163793103499</v>
      </c>
    </row>
    <row r="455" spans="1:2" x14ac:dyDescent="0.35">
      <c r="A455" s="43">
        <v>45766.916666666701</v>
      </c>
      <c r="B455" s="42">
        <v>5.0690860344827602</v>
      </c>
    </row>
    <row r="456" spans="1:2" x14ac:dyDescent="0.35">
      <c r="A456" s="43">
        <v>45766.958333333299</v>
      </c>
      <c r="B456" s="42">
        <v>7.1251127586206904</v>
      </c>
    </row>
    <row r="457" spans="1:2" x14ac:dyDescent="0.35">
      <c r="A457" s="43">
        <v>45767</v>
      </c>
      <c r="B457" s="42">
        <v>5.9964610344827598</v>
      </c>
    </row>
    <row r="458" spans="1:2" x14ac:dyDescent="0.35">
      <c r="A458" s="43">
        <v>45767.041666666701</v>
      </c>
      <c r="B458" s="42">
        <v>5.5691373684210497</v>
      </c>
    </row>
    <row r="459" spans="1:2" x14ac:dyDescent="0.35">
      <c r="A459" s="43">
        <v>45767.083333333299</v>
      </c>
      <c r="B459" s="42">
        <v>4.9208334999999996</v>
      </c>
    </row>
    <row r="460" spans="1:2" x14ac:dyDescent="0.35">
      <c r="A460" s="43">
        <v>45767.125</v>
      </c>
      <c r="B460" s="42">
        <v>4.98144396551724</v>
      </c>
    </row>
    <row r="461" spans="1:2" x14ac:dyDescent="0.35">
      <c r="A461" s="43">
        <v>45767.166666666701</v>
      </c>
      <c r="B461" s="42">
        <v>5.8151565517241401</v>
      </c>
    </row>
    <row r="462" spans="1:2" x14ac:dyDescent="0.35">
      <c r="A462" s="43">
        <v>45767.208333333299</v>
      </c>
      <c r="B462" s="42">
        <v>6.2383743103448301</v>
      </c>
    </row>
    <row r="463" spans="1:2" x14ac:dyDescent="0.35">
      <c r="A463" s="43">
        <v>45767.25</v>
      </c>
      <c r="B463" s="42">
        <v>6.2830358620689601</v>
      </c>
    </row>
    <row r="464" spans="1:2" x14ac:dyDescent="0.35">
      <c r="A464" s="43">
        <v>45767.291666666701</v>
      </c>
      <c r="B464" s="42">
        <v>6.8467693103448299</v>
      </c>
    </row>
    <row r="465" spans="1:2" x14ac:dyDescent="0.35">
      <c r="A465" s="43">
        <v>45767.333333333299</v>
      </c>
      <c r="B465" s="42">
        <v>6.0229332758620702</v>
      </c>
    </row>
    <row r="466" spans="1:2" x14ac:dyDescent="0.35">
      <c r="A466" s="43">
        <v>45767.375</v>
      </c>
      <c r="B466" s="42">
        <v>6.4304905172413802</v>
      </c>
    </row>
    <row r="467" spans="1:2" x14ac:dyDescent="0.35">
      <c r="A467" s="43">
        <v>45767.416666666701</v>
      </c>
      <c r="B467" s="42">
        <v>7.0539768965517204</v>
      </c>
    </row>
    <row r="468" spans="1:2" x14ac:dyDescent="0.35">
      <c r="A468" s="43">
        <v>45767.458333333299</v>
      </c>
      <c r="B468" s="42">
        <v>6.6587079310344803</v>
      </c>
    </row>
    <row r="469" spans="1:2" x14ac:dyDescent="0.35">
      <c r="A469" s="43">
        <v>45767.5</v>
      </c>
      <c r="B469" s="42">
        <v>6.57929896551724</v>
      </c>
    </row>
    <row r="470" spans="1:2" x14ac:dyDescent="0.35">
      <c r="A470" s="43">
        <v>45767.541666666701</v>
      </c>
      <c r="B470" s="42">
        <v>6.3804725862069001</v>
      </c>
    </row>
    <row r="471" spans="1:2" x14ac:dyDescent="0.35">
      <c r="A471" s="43">
        <v>45767.583333333299</v>
      </c>
      <c r="B471" s="42">
        <v>5.9630996551724103</v>
      </c>
    </row>
    <row r="472" spans="1:2" x14ac:dyDescent="0.35">
      <c r="A472" s="43">
        <v>45767.625</v>
      </c>
      <c r="B472" s="42">
        <v>5.5157187931034501</v>
      </c>
    </row>
    <row r="473" spans="1:2" x14ac:dyDescent="0.35">
      <c r="A473" s="43">
        <v>45767.666666666701</v>
      </c>
      <c r="B473" s="42">
        <v>5.0585291379310302</v>
      </c>
    </row>
    <row r="474" spans="1:2" x14ac:dyDescent="0.35">
      <c r="A474" s="43">
        <v>45767.708333333299</v>
      </c>
      <c r="B474" s="42">
        <v>4.8572906896551702</v>
      </c>
    </row>
    <row r="475" spans="1:2" x14ac:dyDescent="0.35">
      <c r="A475" s="43">
        <v>45767.75</v>
      </c>
      <c r="B475" s="42">
        <v>4.3613879310344803</v>
      </c>
    </row>
    <row r="476" spans="1:2" x14ac:dyDescent="0.35">
      <c r="A476" s="43">
        <v>45767.791666666701</v>
      </c>
      <c r="B476" s="42">
        <v>6.6082351724137904</v>
      </c>
    </row>
    <row r="477" spans="1:2" x14ac:dyDescent="0.35">
      <c r="A477" s="43">
        <v>45767.833333333299</v>
      </c>
      <c r="B477" s="42">
        <v>9.3986893103448299</v>
      </c>
    </row>
    <row r="478" spans="1:2" x14ac:dyDescent="0.35">
      <c r="A478" s="43">
        <v>45767.875</v>
      </c>
      <c r="B478" s="42">
        <v>9.8082408620689598</v>
      </c>
    </row>
    <row r="479" spans="1:2" x14ac:dyDescent="0.35">
      <c r="A479" s="43">
        <v>45767.916666666701</v>
      </c>
      <c r="B479" s="42">
        <v>13.806771206896601</v>
      </c>
    </row>
    <row r="480" spans="1:2" x14ac:dyDescent="0.35">
      <c r="A480" s="43">
        <v>45767.958333333299</v>
      </c>
      <c r="B480" s="42">
        <v>9.5839329310344805</v>
      </c>
    </row>
    <row r="481" spans="1:2" x14ac:dyDescent="0.35">
      <c r="A481" s="43">
        <v>45768</v>
      </c>
      <c r="B481" s="42">
        <v>6.9316691379310296</v>
      </c>
    </row>
    <row r="482" spans="1:2" x14ac:dyDescent="0.35">
      <c r="A482" s="43">
        <v>45768.041666666701</v>
      </c>
      <c r="B482" s="42">
        <v>7.4647077586206896</v>
      </c>
    </row>
    <row r="483" spans="1:2" x14ac:dyDescent="0.35">
      <c r="A483" s="43">
        <v>45768.083333333299</v>
      </c>
      <c r="B483" s="42">
        <v>8.8393031034482696</v>
      </c>
    </row>
    <row r="484" spans="1:2" x14ac:dyDescent="0.35">
      <c r="A484" s="43">
        <v>45768.125</v>
      </c>
      <c r="B484" s="42">
        <v>10.109023965517199</v>
      </c>
    </row>
    <row r="485" spans="1:2" x14ac:dyDescent="0.35">
      <c r="A485" s="43">
        <v>45768.166666666701</v>
      </c>
      <c r="B485" s="42">
        <v>10.522973965517201</v>
      </c>
    </row>
    <row r="486" spans="1:2" x14ac:dyDescent="0.35">
      <c r="A486" s="43">
        <v>45768.208333333299</v>
      </c>
      <c r="B486" s="42">
        <v>11.773887931034499</v>
      </c>
    </row>
    <row r="487" spans="1:2" x14ac:dyDescent="0.35">
      <c r="A487" s="43">
        <v>45768.25</v>
      </c>
      <c r="B487" s="42">
        <v>10.371657586206901</v>
      </c>
    </row>
    <row r="488" spans="1:2" x14ac:dyDescent="0.35">
      <c r="A488" s="43">
        <v>45768.291666666701</v>
      </c>
      <c r="B488" s="42">
        <v>8.2525913793103403</v>
      </c>
    </row>
    <row r="489" spans="1:2" x14ac:dyDescent="0.35">
      <c r="A489" s="43">
        <v>45768.333333333299</v>
      </c>
      <c r="B489" s="42">
        <v>7.8827794827586199</v>
      </c>
    </row>
    <row r="490" spans="1:2" x14ac:dyDescent="0.35">
      <c r="A490" s="43">
        <v>45768.375</v>
      </c>
      <c r="B490" s="42">
        <v>11.2457860344828</v>
      </c>
    </row>
    <row r="491" spans="1:2" x14ac:dyDescent="0.35">
      <c r="A491" s="43">
        <v>45768.416666666701</v>
      </c>
      <c r="B491" s="42">
        <v>16.026282758620699</v>
      </c>
    </row>
    <row r="492" spans="1:2" x14ac:dyDescent="0.35">
      <c r="A492" s="43">
        <v>45768.458333333299</v>
      </c>
      <c r="B492" s="42">
        <v>18.502213793103401</v>
      </c>
    </row>
    <row r="493" spans="1:2" x14ac:dyDescent="0.35">
      <c r="A493" s="43">
        <v>45768.5</v>
      </c>
      <c r="B493" s="42">
        <v>18.911631034482799</v>
      </c>
    </row>
    <row r="494" spans="1:2" x14ac:dyDescent="0.35">
      <c r="A494" s="43">
        <v>45768.541666666701</v>
      </c>
      <c r="B494" s="42">
        <v>18.470916034482801</v>
      </c>
    </row>
    <row r="495" spans="1:2" x14ac:dyDescent="0.35">
      <c r="A495" s="43">
        <v>45768.583333333299</v>
      </c>
      <c r="B495" s="42">
        <v>7.7834141379310298</v>
      </c>
    </row>
    <row r="496" spans="1:2" x14ac:dyDescent="0.35">
      <c r="A496" s="43">
        <v>45768.625</v>
      </c>
      <c r="B496" s="42">
        <v>6.3172344827586198</v>
      </c>
    </row>
    <row r="497" spans="1:2" x14ac:dyDescent="0.35">
      <c r="A497" s="43">
        <v>45768.666666666701</v>
      </c>
      <c r="B497" s="42">
        <v>4.7373125862069001</v>
      </c>
    </row>
    <row r="498" spans="1:2" x14ac:dyDescent="0.35">
      <c r="A498" s="43">
        <v>45768.708333333299</v>
      </c>
      <c r="B498" s="42">
        <v>4.8396277586206899</v>
      </c>
    </row>
    <row r="499" spans="1:2" x14ac:dyDescent="0.35">
      <c r="A499" s="43">
        <v>45768.75</v>
      </c>
      <c r="B499" s="42">
        <v>0.76835027241379406</v>
      </c>
    </row>
    <row r="500" spans="1:2" x14ac:dyDescent="0.35">
      <c r="A500" s="43">
        <v>45768.791666666701</v>
      </c>
      <c r="B500" s="42">
        <v>3.6232881206896601</v>
      </c>
    </row>
    <row r="501" spans="1:2" x14ac:dyDescent="0.35">
      <c r="A501" s="43">
        <v>45768.833333333299</v>
      </c>
      <c r="B501" s="42">
        <v>4.7588808620689704</v>
      </c>
    </row>
    <row r="502" spans="1:2" x14ac:dyDescent="0.35">
      <c r="A502" s="43">
        <v>45768.875</v>
      </c>
      <c r="B502" s="42">
        <v>4.2502487931034496</v>
      </c>
    </row>
    <row r="503" spans="1:2" x14ac:dyDescent="0.35">
      <c r="A503" s="43">
        <v>45768.916666666701</v>
      </c>
      <c r="B503" s="42">
        <v>4.4274977586206896</v>
      </c>
    </row>
    <row r="504" spans="1:2" x14ac:dyDescent="0.35">
      <c r="A504" s="43">
        <v>45768.958333333299</v>
      </c>
      <c r="B504" s="42">
        <v>3.34563568965517</v>
      </c>
    </row>
    <row r="505" spans="1:2" x14ac:dyDescent="0.35">
      <c r="A505" s="43">
        <v>45769</v>
      </c>
      <c r="B505" s="42">
        <v>5.00084413793103</v>
      </c>
    </row>
    <row r="506" spans="1:2" x14ac:dyDescent="0.35">
      <c r="A506" s="43">
        <v>45769.041666666701</v>
      </c>
      <c r="B506" s="42">
        <v>5.4218387931034497</v>
      </c>
    </row>
    <row r="507" spans="1:2" x14ac:dyDescent="0.35">
      <c r="A507" s="43">
        <v>45769.083333333299</v>
      </c>
      <c r="B507" s="42">
        <v>10.105886551724099</v>
      </c>
    </row>
    <row r="508" spans="1:2" x14ac:dyDescent="0.35">
      <c r="A508" s="43">
        <v>45769.125</v>
      </c>
      <c r="B508" s="42">
        <v>4.9866451724137901</v>
      </c>
    </row>
    <row r="509" spans="1:2" x14ac:dyDescent="0.35">
      <c r="A509" s="43">
        <v>45769.166666666701</v>
      </c>
      <c r="B509" s="42">
        <v>3.2847537931034498</v>
      </c>
    </row>
    <row r="510" spans="1:2" x14ac:dyDescent="0.35">
      <c r="A510" s="43">
        <v>45769.208333333299</v>
      </c>
      <c r="B510" s="42">
        <v>3.12131982758621</v>
      </c>
    </row>
    <row r="511" spans="1:2" x14ac:dyDescent="0.35">
      <c r="A511" s="43">
        <v>45769.25</v>
      </c>
      <c r="B511" s="42">
        <v>3.62201</v>
      </c>
    </row>
    <row r="512" spans="1:2" x14ac:dyDescent="0.35">
      <c r="A512" s="43">
        <v>45769.291666666701</v>
      </c>
      <c r="B512" s="42">
        <v>4.4110789655172402</v>
      </c>
    </row>
    <row r="513" spans="1:2" x14ac:dyDescent="0.35">
      <c r="A513" s="43">
        <v>45769.333333333299</v>
      </c>
      <c r="B513" s="42">
        <v>6.1474515517241404</v>
      </c>
    </row>
    <row r="514" spans="1:2" x14ac:dyDescent="0.35">
      <c r="A514" s="43">
        <v>45769.375</v>
      </c>
      <c r="B514" s="42">
        <v>6.3091681034482798</v>
      </c>
    </row>
    <row r="515" spans="1:2" x14ac:dyDescent="0.35">
      <c r="A515" s="43">
        <v>45769.416666666701</v>
      </c>
      <c r="B515" s="42">
        <v>5.9879532758620702</v>
      </c>
    </row>
    <row r="516" spans="1:2" x14ac:dyDescent="0.35">
      <c r="A516" s="43">
        <v>45769.458333333299</v>
      </c>
      <c r="B516" s="42">
        <v>6.8427751724137904</v>
      </c>
    </row>
    <row r="517" spans="1:2" x14ac:dyDescent="0.35">
      <c r="A517" s="43">
        <v>45769.5</v>
      </c>
      <c r="B517" s="42">
        <v>6.2667015517241396</v>
      </c>
    </row>
    <row r="518" spans="1:2" x14ac:dyDescent="0.35">
      <c r="A518" s="43">
        <v>45769.541666666701</v>
      </c>
      <c r="B518" s="42">
        <v>5.18876310344828</v>
      </c>
    </row>
    <row r="519" spans="1:2" x14ac:dyDescent="0.35">
      <c r="A519" s="43">
        <v>45769.583333333299</v>
      </c>
      <c r="B519" s="42">
        <v>5.3378893103448304</v>
      </c>
    </row>
    <row r="520" spans="1:2" x14ac:dyDescent="0.35">
      <c r="A520" s="43">
        <v>45769.625</v>
      </c>
      <c r="B520" s="42">
        <v>5.3031125862069004</v>
      </c>
    </row>
    <row r="521" spans="1:2" x14ac:dyDescent="0.35">
      <c r="A521" s="43">
        <v>45769.666666666701</v>
      </c>
      <c r="B521" s="42">
        <v>4.5884429310344803</v>
      </c>
    </row>
    <row r="522" spans="1:2" x14ac:dyDescent="0.35">
      <c r="A522" s="43">
        <v>45769.708333333299</v>
      </c>
      <c r="B522" s="42">
        <v>6.2899146551724101</v>
      </c>
    </row>
    <row r="523" spans="1:2" x14ac:dyDescent="0.35">
      <c r="A523" s="43">
        <v>45769.75</v>
      </c>
      <c r="B523" s="42">
        <v>4.1057936206896599</v>
      </c>
    </row>
    <row r="524" spans="1:2" x14ac:dyDescent="0.35">
      <c r="A524" s="43">
        <v>45769.791666666701</v>
      </c>
      <c r="B524" s="42">
        <v>3.76430620689655</v>
      </c>
    </row>
    <row r="525" spans="1:2" x14ac:dyDescent="0.35">
      <c r="A525" s="43">
        <v>45769.833333333299</v>
      </c>
      <c r="B525" s="42">
        <v>4.1765453448275904</v>
      </c>
    </row>
    <row r="526" spans="1:2" x14ac:dyDescent="0.35">
      <c r="A526" s="43">
        <v>45769.875</v>
      </c>
      <c r="B526" s="42">
        <v>5.4834113793103496</v>
      </c>
    </row>
    <row r="527" spans="1:2" x14ac:dyDescent="0.35">
      <c r="A527" s="43">
        <v>45769.916666666701</v>
      </c>
      <c r="B527" s="42">
        <v>4.42077103448276</v>
      </c>
    </row>
    <row r="528" spans="1:2" x14ac:dyDescent="0.35">
      <c r="A528" s="43">
        <v>45769.958333333299</v>
      </c>
      <c r="B528" s="42">
        <v>4.5965739655172397</v>
      </c>
    </row>
    <row r="529" spans="1:2" x14ac:dyDescent="0.35">
      <c r="A529" s="43">
        <v>45770</v>
      </c>
      <c r="B529" s="42">
        <v>4.8429208620689703</v>
      </c>
    </row>
    <row r="530" spans="1:2" x14ac:dyDescent="0.35">
      <c r="A530" s="43">
        <v>45770.041666666701</v>
      </c>
      <c r="B530" s="42">
        <v>3.7238289655172401</v>
      </c>
    </row>
    <row r="531" spans="1:2" x14ac:dyDescent="0.35">
      <c r="A531" s="43">
        <v>45770.083333333299</v>
      </c>
      <c r="B531" s="42">
        <v>3.9035979310344802</v>
      </c>
    </row>
    <row r="532" spans="1:2" x14ac:dyDescent="0.35">
      <c r="A532" s="43">
        <v>45770.125</v>
      </c>
      <c r="B532" s="42">
        <v>3.5126975862069001</v>
      </c>
    </row>
    <row r="533" spans="1:2" x14ac:dyDescent="0.35">
      <c r="A533" s="43">
        <v>45770.166666666701</v>
      </c>
      <c r="B533" s="42">
        <v>3.2015389655172402</v>
      </c>
    </row>
    <row r="534" spans="1:2" x14ac:dyDescent="0.35">
      <c r="A534" s="43">
        <v>45770.208333333299</v>
      </c>
      <c r="B534" s="42">
        <v>2.5552800000000002</v>
      </c>
    </row>
    <row r="535" spans="1:2" x14ac:dyDescent="0.35">
      <c r="A535" s="43">
        <v>45770.25</v>
      </c>
      <c r="B535" s="42">
        <v>2.55370862068966</v>
      </c>
    </row>
    <row r="536" spans="1:2" x14ac:dyDescent="0.35">
      <c r="A536" s="43">
        <v>45770.291666666701</v>
      </c>
      <c r="B536" s="42">
        <v>2.4244755172413801</v>
      </c>
    </row>
    <row r="537" spans="1:2" x14ac:dyDescent="0.35">
      <c r="A537" s="43">
        <v>45770.333333333299</v>
      </c>
      <c r="B537" s="42">
        <v>2.7820117241379299</v>
      </c>
    </row>
    <row r="538" spans="1:2" x14ac:dyDescent="0.35">
      <c r="A538" s="43">
        <v>45770.375</v>
      </c>
      <c r="B538" s="42">
        <v>2.6021363793103398</v>
      </c>
    </row>
    <row r="539" spans="1:2" x14ac:dyDescent="0.35">
      <c r="A539" s="43">
        <v>45770.416666666701</v>
      </c>
      <c r="B539" s="42">
        <v>2.57433465517241</v>
      </c>
    </row>
    <row r="540" spans="1:2" x14ac:dyDescent="0.35">
      <c r="A540" s="43">
        <v>45770.458333333299</v>
      </c>
      <c r="B540" s="42">
        <v>4.33984068965517</v>
      </c>
    </row>
    <row r="541" spans="1:2" x14ac:dyDescent="0.35">
      <c r="A541" s="43">
        <v>45770.5</v>
      </c>
      <c r="B541" s="42">
        <v>7.7377403448275901</v>
      </c>
    </row>
    <row r="542" spans="1:2" x14ac:dyDescent="0.35">
      <c r="A542" s="43">
        <v>45770.541666666701</v>
      </c>
      <c r="B542" s="42">
        <v>7.0891643103448301</v>
      </c>
    </row>
    <row r="543" spans="1:2" x14ac:dyDescent="0.35">
      <c r="A543" s="43">
        <v>45770.583333333299</v>
      </c>
      <c r="B543" s="42">
        <v>8.7061512068965499</v>
      </c>
    </row>
    <row r="544" spans="1:2" x14ac:dyDescent="0.35">
      <c r="A544" s="43">
        <v>45770.625</v>
      </c>
      <c r="B544" s="42">
        <v>8.4535401724137902</v>
      </c>
    </row>
    <row r="545" spans="1:2" x14ac:dyDescent="0.35">
      <c r="A545" s="43">
        <v>45770.666666666701</v>
      </c>
      <c r="B545" s="42">
        <v>7.1059094827586202</v>
      </c>
    </row>
    <row r="546" spans="1:2" x14ac:dyDescent="0.35">
      <c r="A546" s="43">
        <v>45770.708333333299</v>
      </c>
      <c r="B546" s="42">
        <v>7.8137079310344797</v>
      </c>
    </row>
    <row r="547" spans="1:2" x14ac:dyDescent="0.35">
      <c r="A547" s="43">
        <v>45770.75</v>
      </c>
      <c r="B547" s="42">
        <v>9.7991296551724201</v>
      </c>
    </row>
    <row r="548" spans="1:2" x14ac:dyDescent="0.35">
      <c r="A548" s="43">
        <v>45770.791666666701</v>
      </c>
      <c r="B548" s="42">
        <v>13.5274172413793</v>
      </c>
    </row>
    <row r="549" spans="1:2" x14ac:dyDescent="0.35">
      <c r="A549" s="43">
        <v>45770.833333333299</v>
      </c>
      <c r="B549" s="42">
        <v>14.515081034482799</v>
      </c>
    </row>
    <row r="550" spans="1:2" x14ac:dyDescent="0.35">
      <c r="A550" s="43">
        <v>45770.875</v>
      </c>
      <c r="B550" s="42">
        <v>11.923139137931001</v>
      </c>
    </row>
    <row r="551" spans="1:2" x14ac:dyDescent="0.35">
      <c r="A551" s="43">
        <v>45770.916666666701</v>
      </c>
      <c r="B551" s="42">
        <v>10.124049655172399</v>
      </c>
    </row>
    <row r="552" spans="1:2" x14ac:dyDescent="0.35">
      <c r="A552" s="43">
        <v>45770.958333333299</v>
      </c>
      <c r="B552" s="42">
        <v>7.21386034482759</v>
      </c>
    </row>
    <row r="553" spans="1:2" x14ac:dyDescent="0.35">
      <c r="A553" s="43">
        <v>45771</v>
      </c>
      <c r="B553" s="42">
        <v>14.4072455172414</v>
      </c>
    </row>
    <row r="554" spans="1:2" x14ac:dyDescent="0.35">
      <c r="A554" s="43">
        <v>45771.041666666701</v>
      </c>
      <c r="B554" s="42">
        <v>19.606649999999998</v>
      </c>
    </row>
    <row r="555" spans="1:2" x14ac:dyDescent="0.35">
      <c r="A555" s="43">
        <v>45771.083333333299</v>
      </c>
      <c r="B555" s="42">
        <v>18.4309137931034</v>
      </c>
    </row>
    <row r="556" spans="1:2" x14ac:dyDescent="0.35">
      <c r="A556" s="43">
        <v>45771.125</v>
      </c>
      <c r="B556" s="42">
        <v>18.236479310344802</v>
      </c>
    </row>
    <row r="557" spans="1:2" x14ac:dyDescent="0.35">
      <c r="A557" s="43">
        <v>45771.166666666701</v>
      </c>
      <c r="B557" s="42">
        <v>18.264084482758602</v>
      </c>
    </row>
    <row r="558" spans="1:2" x14ac:dyDescent="0.35">
      <c r="A558" s="43">
        <v>45771.208333333299</v>
      </c>
      <c r="B558" s="42">
        <v>19.473879310344799</v>
      </c>
    </row>
    <row r="559" spans="1:2" x14ac:dyDescent="0.35">
      <c r="A559" s="43">
        <v>45771.25</v>
      </c>
      <c r="B559" s="42">
        <v>19.7708793103448</v>
      </c>
    </row>
    <row r="560" spans="1:2" x14ac:dyDescent="0.35">
      <c r="A560" s="43">
        <v>45771.291666666701</v>
      </c>
      <c r="B560" s="42">
        <v>20.523287931034499</v>
      </c>
    </row>
    <row r="561" spans="1:2" x14ac:dyDescent="0.35">
      <c r="A561" s="43">
        <v>45771.333333333299</v>
      </c>
      <c r="B561" s="42">
        <v>16.332708620689701</v>
      </c>
    </row>
    <row r="562" spans="1:2" x14ac:dyDescent="0.35">
      <c r="A562" s="43">
        <v>45771.375</v>
      </c>
      <c r="B562" s="42">
        <v>13.140189655172399</v>
      </c>
    </row>
    <row r="563" spans="1:2" x14ac:dyDescent="0.35">
      <c r="A563" s="43">
        <v>45771.416666666701</v>
      </c>
      <c r="B563" s="42">
        <v>18.692156896551701</v>
      </c>
    </row>
    <row r="564" spans="1:2" x14ac:dyDescent="0.35">
      <c r="A564" s="43">
        <v>45771.458333333299</v>
      </c>
      <c r="B564" s="42">
        <v>21.325399999999998</v>
      </c>
    </row>
    <row r="565" spans="1:2" x14ac:dyDescent="0.35">
      <c r="A565" s="43">
        <v>45771.5</v>
      </c>
      <c r="B565" s="42">
        <v>22.261236206896498</v>
      </c>
    </row>
    <row r="566" spans="1:2" x14ac:dyDescent="0.35">
      <c r="A566" s="43">
        <v>45771.541666666701</v>
      </c>
      <c r="B566" s="42">
        <v>19.481531034482799</v>
      </c>
    </row>
    <row r="567" spans="1:2" x14ac:dyDescent="0.35">
      <c r="A567" s="43">
        <v>45771.583333333299</v>
      </c>
      <c r="B567" s="42">
        <v>19.291839655172399</v>
      </c>
    </row>
    <row r="568" spans="1:2" x14ac:dyDescent="0.35">
      <c r="A568" s="43">
        <v>45771.625</v>
      </c>
      <c r="B568" s="42">
        <v>15.1436844827586</v>
      </c>
    </row>
    <row r="569" spans="1:2" x14ac:dyDescent="0.35">
      <c r="A569" s="43">
        <v>45771.666666666701</v>
      </c>
      <c r="B569" s="42">
        <v>11.2424139655172</v>
      </c>
    </row>
    <row r="570" spans="1:2" x14ac:dyDescent="0.35">
      <c r="A570" s="43">
        <v>45771.708333333299</v>
      </c>
      <c r="B570" s="42">
        <v>11.569763793103499</v>
      </c>
    </row>
    <row r="571" spans="1:2" x14ac:dyDescent="0.35">
      <c r="A571" s="43">
        <v>45771.75</v>
      </c>
      <c r="B571" s="42">
        <v>10.335948103448301</v>
      </c>
    </row>
    <row r="572" spans="1:2" x14ac:dyDescent="0.35">
      <c r="A572" s="43">
        <v>45771.791666666701</v>
      </c>
      <c r="B572" s="42">
        <v>8.9785582758620706</v>
      </c>
    </row>
    <row r="573" spans="1:2" x14ac:dyDescent="0.35">
      <c r="A573" s="43">
        <v>45771.833333333299</v>
      </c>
      <c r="B573" s="42">
        <v>9.5669641379310306</v>
      </c>
    </row>
    <row r="574" spans="1:2" x14ac:dyDescent="0.35">
      <c r="A574" s="43">
        <v>45771.875</v>
      </c>
      <c r="B574" s="42">
        <v>11.958550862069</v>
      </c>
    </row>
    <row r="575" spans="1:2" x14ac:dyDescent="0.35">
      <c r="A575" s="43">
        <v>45771.916666666701</v>
      </c>
      <c r="B575" s="42">
        <v>15.5105827586207</v>
      </c>
    </row>
    <row r="576" spans="1:2" x14ac:dyDescent="0.35">
      <c r="A576" s="43">
        <v>45771.958333333299</v>
      </c>
      <c r="B576" s="42">
        <v>13.113413793103399</v>
      </c>
    </row>
    <row r="577" spans="1:2" x14ac:dyDescent="0.35">
      <c r="A577" s="43">
        <v>45772</v>
      </c>
      <c r="B577" s="42">
        <v>10.5678968965517</v>
      </c>
    </row>
    <row r="578" spans="1:2" x14ac:dyDescent="0.35">
      <c r="A578" s="43">
        <v>45772.041666666701</v>
      </c>
      <c r="B578" s="42">
        <v>10.0690987931034</v>
      </c>
    </row>
    <row r="579" spans="1:2" x14ac:dyDescent="0.35">
      <c r="A579" s="43">
        <v>45772.083333333299</v>
      </c>
      <c r="B579" s="42">
        <v>10.5581263793103</v>
      </c>
    </row>
    <row r="580" spans="1:2" x14ac:dyDescent="0.35">
      <c r="A580" s="43">
        <v>45772.125</v>
      </c>
      <c r="B580" s="42">
        <v>11.375989137931001</v>
      </c>
    </row>
    <row r="581" spans="1:2" x14ac:dyDescent="0.35">
      <c r="A581" s="43">
        <v>45772.166666666701</v>
      </c>
      <c r="B581" s="42">
        <v>9.7425848275862101</v>
      </c>
    </row>
    <row r="582" spans="1:2" x14ac:dyDescent="0.35">
      <c r="A582" s="43">
        <v>45772.208333333299</v>
      </c>
      <c r="B582" s="42">
        <v>11.485360862068999</v>
      </c>
    </row>
    <row r="583" spans="1:2" x14ac:dyDescent="0.35">
      <c r="A583" s="43">
        <v>45772.25</v>
      </c>
      <c r="B583" s="42">
        <v>12.2762103448276</v>
      </c>
    </row>
    <row r="584" spans="1:2" x14ac:dyDescent="0.35">
      <c r="A584" s="43">
        <v>45772.291666666701</v>
      </c>
      <c r="B584" s="42">
        <v>13.8360327586207</v>
      </c>
    </row>
    <row r="585" spans="1:2" x14ac:dyDescent="0.35">
      <c r="A585" s="43">
        <v>45772.333333333299</v>
      </c>
      <c r="B585" s="42">
        <v>14.768879310344801</v>
      </c>
    </row>
    <row r="586" spans="1:2" x14ac:dyDescent="0.35">
      <c r="A586" s="43">
        <v>45772.375</v>
      </c>
      <c r="B586" s="42">
        <v>15.013424137931001</v>
      </c>
    </row>
    <row r="587" spans="1:2" x14ac:dyDescent="0.35">
      <c r="A587" s="43">
        <v>45772.416666666701</v>
      </c>
      <c r="B587" s="42">
        <v>14.311003448275899</v>
      </c>
    </row>
    <row r="588" spans="1:2" x14ac:dyDescent="0.35">
      <c r="A588" s="43">
        <v>45772.458333333299</v>
      </c>
      <c r="B588" s="42">
        <v>14.520106896551701</v>
      </c>
    </row>
    <row r="589" spans="1:2" x14ac:dyDescent="0.35">
      <c r="A589" s="43">
        <v>45772.5</v>
      </c>
      <c r="B589" s="42">
        <v>12.4170672413793</v>
      </c>
    </row>
    <row r="590" spans="1:2" x14ac:dyDescent="0.35">
      <c r="A590" s="43">
        <v>45772.541666666701</v>
      </c>
      <c r="B590" s="42">
        <v>14.336325862069</v>
      </c>
    </row>
    <row r="591" spans="1:2" x14ac:dyDescent="0.35">
      <c r="A591" s="43">
        <v>45772.583333333299</v>
      </c>
      <c r="B591" s="42">
        <v>14.708679310344801</v>
      </c>
    </row>
    <row r="592" spans="1:2" x14ac:dyDescent="0.35">
      <c r="A592" s="43">
        <v>45772.625</v>
      </c>
      <c r="B592" s="42">
        <v>14.305225862068999</v>
      </c>
    </row>
    <row r="593" spans="1:2" x14ac:dyDescent="0.35">
      <c r="A593" s="43">
        <v>45772.666666666701</v>
      </c>
      <c r="B593" s="42">
        <v>14.5775017241379</v>
      </c>
    </row>
    <row r="594" spans="1:2" x14ac:dyDescent="0.35">
      <c r="A594" s="43">
        <v>45772.708333333299</v>
      </c>
      <c r="B594" s="42">
        <v>16.095989655172399</v>
      </c>
    </row>
    <row r="595" spans="1:2" x14ac:dyDescent="0.35">
      <c r="A595" s="43">
        <v>45772.75</v>
      </c>
      <c r="B595" s="42">
        <v>17.1333620689655</v>
      </c>
    </row>
    <row r="596" spans="1:2" x14ac:dyDescent="0.35">
      <c r="A596" s="43">
        <v>45772.791666666701</v>
      </c>
      <c r="B596" s="42">
        <v>18.573181034482801</v>
      </c>
    </row>
    <row r="597" spans="1:2" x14ac:dyDescent="0.35">
      <c r="A597" s="43">
        <v>45772.833333333299</v>
      </c>
      <c r="B597" s="42">
        <v>21.993358620689701</v>
      </c>
    </row>
    <row r="598" spans="1:2" x14ac:dyDescent="0.35">
      <c r="A598" s="43">
        <v>45772.875</v>
      </c>
      <c r="B598" s="42">
        <v>24.870943103448301</v>
      </c>
    </row>
    <row r="599" spans="1:2" x14ac:dyDescent="0.35">
      <c r="A599" s="43">
        <v>45772.916666666701</v>
      </c>
      <c r="B599" s="42">
        <v>36.0847206896552</v>
      </c>
    </row>
    <row r="600" spans="1:2" x14ac:dyDescent="0.35">
      <c r="A600" s="43">
        <v>45772.958333333299</v>
      </c>
      <c r="B600" s="42">
        <v>25.762855172413801</v>
      </c>
    </row>
    <row r="601" spans="1:2" x14ac:dyDescent="0.35">
      <c r="A601" s="43">
        <v>45773</v>
      </c>
      <c r="B601" s="42">
        <v>23.0580810344828</v>
      </c>
    </row>
    <row r="602" spans="1:2" x14ac:dyDescent="0.35">
      <c r="A602" s="43">
        <v>45773.041666666701</v>
      </c>
      <c r="B602" s="42">
        <v>22.0298431034483</v>
      </c>
    </row>
    <row r="603" spans="1:2" x14ac:dyDescent="0.35">
      <c r="A603" s="43">
        <v>45773.083333333299</v>
      </c>
      <c r="B603" s="42">
        <v>20.7786137931034</v>
      </c>
    </row>
    <row r="604" spans="1:2" x14ac:dyDescent="0.35">
      <c r="A604" s="43">
        <v>45773.125</v>
      </c>
      <c r="B604" s="42">
        <v>18.801698275862101</v>
      </c>
    </row>
    <row r="605" spans="1:2" x14ac:dyDescent="0.35">
      <c r="A605" s="43">
        <v>45773.166666666701</v>
      </c>
      <c r="B605" s="42">
        <v>17.295601724137899</v>
      </c>
    </row>
    <row r="606" spans="1:2" x14ac:dyDescent="0.35">
      <c r="A606" s="43">
        <v>45773.208333333299</v>
      </c>
      <c r="B606" s="42">
        <v>17.4260913793103</v>
      </c>
    </row>
    <row r="607" spans="1:2" x14ac:dyDescent="0.35">
      <c r="A607" s="43">
        <v>45773.25</v>
      </c>
      <c r="B607" s="42">
        <v>16.141129310344802</v>
      </c>
    </row>
    <row r="608" spans="1:2" x14ac:dyDescent="0.35">
      <c r="A608" s="43">
        <v>45773.291666666701</v>
      </c>
      <c r="B608" s="42">
        <v>17.0715068965517</v>
      </c>
    </row>
    <row r="609" spans="1:2" x14ac:dyDescent="0.35">
      <c r="A609" s="43">
        <v>45773.333333333299</v>
      </c>
      <c r="B609" s="42">
        <v>16.9910120689655</v>
      </c>
    </row>
    <row r="610" spans="1:2" x14ac:dyDescent="0.35">
      <c r="A610" s="43">
        <v>45773.375</v>
      </c>
      <c r="B610" s="42">
        <v>17.2792982758621</v>
      </c>
    </row>
    <row r="611" spans="1:2" x14ac:dyDescent="0.35">
      <c r="A611" s="43">
        <v>45773.416666666701</v>
      </c>
      <c r="B611" s="42">
        <v>17.7953655172414</v>
      </c>
    </row>
    <row r="612" spans="1:2" x14ac:dyDescent="0.35">
      <c r="A612" s="43">
        <v>45773.458333333299</v>
      </c>
      <c r="B612" s="42">
        <v>15.855737931034501</v>
      </c>
    </row>
    <row r="613" spans="1:2" x14ac:dyDescent="0.35">
      <c r="A613" s="43">
        <v>45773.5</v>
      </c>
      <c r="B613" s="42">
        <v>15.034649999999999</v>
      </c>
    </row>
    <row r="614" spans="1:2" x14ac:dyDescent="0.35">
      <c r="A614" s="43">
        <v>45773.541666666701</v>
      </c>
      <c r="B614" s="42">
        <v>14.3173482758621</v>
      </c>
    </row>
    <row r="615" spans="1:2" x14ac:dyDescent="0.35">
      <c r="A615" s="43">
        <v>45773.583333333299</v>
      </c>
      <c r="B615" s="42">
        <v>23.153344827586199</v>
      </c>
    </row>
    <row r="616" spans="1:2" x14ac:dyDescent="0.35">
      <c r="A616" s="43">
        <v>45773.625</v>
      </c>
      <c r="B616" s="42">
        <v>28.781632758620699</v>
      </c>
    </row>
    <row r="617" spans="1:2" x14ac:dyDescent="0.35">
      <c r="A617" s="43">
        <v>45773.666666666701</v>
      </c>
      <c r="B617" s="42">
        <v>31.0262224137931</v>
      </c>
    </row>
    <row r="618" spans="1:2" x14ac:dyDescent="0.35">
      <c r="A618" s="43">
        <v>45773.708333333299</v>
      </c>
      <c r="B618" s="42">
        <v>28.993151724137899</v>
      </c>
    </row>
    <row r="619" spans="1:2" x14ac:dyDescent="0.35">
      <c r="A619" s="43">
        <v>45773.75</v>
      </c>
      <c r="B619" s="42">
        <v>24.960267241379299</v>
      </c>
    </row>
    <row r="620" spans="1:2" x14ac:dyDescent="0.35">
      <c r="A620" s="43">
        <v>45773.791666666701</v>
      </c>
      <c r="B620" s="42">
        <v>26.1050706896552</v>
      </c>
    </row>
    <row r="621" spans="1:2" x14ac:dyDescent="0.35">
      <c r="A621" s="43">
        <v>45773.833333333299</v>
      </c>
      <c r="B621" s="42">
        <v>30.517379310344801</v>
      </c>
    </row>
    <row r="622" spans="1:2" x14ac:dyDescent="0.35">
      <c r="A622" s="43">
        <v>45773.875</v>
      </c>
      <c r="B622" s="42">
        <v>30.358310344827601</v>
      </c>
    </row>
    <row r="623" spans="1:2" x14ac:dyDescent="0.35">
      <c r="A623" s="43">
        <v>45773.916666666701</v>
      </c>
      <c r="B623" s="42">
        <v>34.366456896551703</v>
      </c>
    </row>
    <row r="624" spans="1:2" x14ac:dyDescent="0.35">
      <c r="A624" s="43">
        <v>45773.958333333299</v>
      </c>
      <c r="B624" s="42">
        <v>36.682643103448299</v>
      </c>
    </row>
    <row r="625" spans="1:2" x14ac:dyDescent="0.35">
      <c r="A625" s="43">
        <v>45774</v>
      </c>
      <c r="B625" s="42">
        <v>36.882372413793099</v>
      </c>
    </row>
    <row r="626" spans="1:2" x14ac:dyDescent="0.35">
      <c r="A626" s="43">
        <v>45774.041666666701</v>
      </c>
      <c r="B626" s="42">
        <v>37.807117543859697</v>
      </c>
    </row>
    <row r="627" spans="1:2" x14ac:dyDescent="0.35">
      <c r="A627" s="43">
        <v>45774.083333333299</v>
      </c>
      <c r="B627" s="42">
        <v>36.914589999999997</v>
      </c>
    </row>
    <row r="628" spans="1:2" x14ac:dyDescent="0.35">
      <c r="A628" s="43">
        <v>45774.125</v>
      </c>
      <c r="B628" s="42">
        <v>34.452743103448299</v>
      </c>
    </row>
    <row r="629" spans="1:2" x14ac:dyDescent="0.35">
      <c r="A629" s="43">
        <v>45774.166666666701</v>
      </c>
      <c r="B629" s="42">
        <v>32.991474137931</v>
      </c>
    </row>
    <row r="630" spans="1:2" x14ac:dyDescent="0.35">
      <c r="A630" s="43">
        <v>45774.208333333299</v>
      </c>
      <c r="B630" s="42">
        <v>33.931491379310302</v>
      </c>
    </row>
    <row r="631" spans="1:2" x14ac:dyDescent="0.35">
      <c r="A631" s="43">
        <v>45774.25</v>
      </c>
      <c r="B631" s="42">
        <v>26.078903448275899</v>
      </c>
    </row>
    <row r="632" spans="1:2" x14ac:dyDescent="0.35">
      <c r="A632" s="43">
        <v>45774.291666666701</v>
      </c>
      <c r="B632" s="42">
        <v>19.322893103448301</v>
      </c>
    </row>
    <row r="633" spans="1:2" x14ac:dyDescent="0.35">
      <c r="A633" s="43">
        <v>45774.333333333299</v>
      </c>
      <c r="B633" s="42">
        <v>10.4635182758621</v>
      </c>
    </row>
    <row r="634" spans="1:2" x14ac:dyDescent="0.35">
      <c r="A634" s="43">
        <v>45774.375</v>
      </c>
      <c r="B634" s="42">
        <v>8.0733801724137901</v>
      </c>
    </row>
    <row r="635" spans="1:2" x14ac:dyDescent="0.35">
      <c r="A635" s="43">
        <v>45774.416666666701</v>
      </c>
      <c r="B635" s="42">
        <v>4.9975932758620703</v>
      </c>
    </row>
    <row r="636" spans="1:2" x14ac:dyDescent="0.35">
      <c r="A636" s="43">
        <v>45774.458333333299</v>
      </c>
      <c r="B636" s="42">
        <v>3.9678543103448298</v>
      </c>
    </row>
    <row r="637" spans="1:2" x14ac:dyDescent="0.35">
      <c r="A637" s="43">
        <v>45774.5</v>
      </c>
      <c r="B637" s="42">
        <v>3.3746794827586202</v>
      </c>
    </row>
    <row r="638" spans="1:2" x14ac:dyDescent="0.35">
      <c r="A638" s="43">
        <v>45774.541666666701</v>
      </c>
      <c r="B638" s="42">
        <v>4.2230415517241404</v>
      </c>
    </row>
    <row r="639" spans="1:2" x14ac:dyDescent="0.35">
      <c r="A639" s="43">
        <v>45774.583333333299</v>
      </c>
      <c r="B639" s="42">
        <v>2.7554639655172402</v>
      </c>
    </row>
    <row r="640" spans="1:2" x14ac:dyDescent="0.35">
      <c r="A640" s="43">
        <v>45774.625</v>
      </c>
      <c r="B640" s="42">
        <v>3.10770189655172</v>
      </c>
    </row>
    <row r="641" spans="1:2" x14ac:dyDescent="0.35">
      <c r="A641" s="43">
        <v>45774.666666666701</v>
      </c>
      <c r="B641" s="42">
        <v>3.1736056896551701</v>
      </c>
    </row>
    <row r="642" spans="1:2" x14ac:dyDescent="0.35">
      <c r="A642" s="43">
        <v>45774.708333333299</v>
      </c>
      <c r="B642" s="42">
        <v>1.8112332241379301</v>
      </c>
    </row>
    <row r="643" spans="1:2" x14ac:dyDescent="0.35">
      <c r="A643" s="43">
        <v>45774.75</v>
      </c>
      <c r="B643" s="42">
        <v>2.2811434482758601</v>
      </c>
    </row>
    <row r="644" spans="1:2" x14ac:dyDescent="0.35">
      <c r="A644" s="43">
        <v>45774.791666666701</v>
      </c>
      <c r="B644" s="42">
        <v>3.1468724137930999</v>
      </c>
    </row>
    <row r="645" spans="1:2" x14ac:dyDescent="0.35">
      <c r="A645" s="43">
        <v>45774.833333333299</v>
      </c>
      <c r="B645" s="42">
        <v>2.22043655172414</v>
      </c>
    </row>
    <row r="646" spans="1:2" x14ac:dyDescent="0.35">
      <c r="A646" s="43">
        <v>45774.875</v>
      </c>
      <c r="B646" s="42">
        <v>4.2411772413793098</v>
      </c>
    </row>
    <row r="647" spans="1:2" x14ac:dyDescent="0.35">
      <c r="A647" s="43">
        <v>45774.916666666701</v>
      </c>
      <c r="B647" s="42">
        <v>5.60833344827586</v>
      </c>
    </row>
    <row r="648" spans="1:2" x14ac:dyDescent="0.35">
      <c r="A648" s="43">
        <v>45774.958333333299</v>
      </c>
      <c r="B648" s="42">
        <v>4.2589818965517203</v>
      </c>
    </row>
    <row r="649" spans="1:2" x14ac:dyDescent="0.35">
      <c r="A649" s="43">
        <v>45775</v>
      </c>
      <c r="B649" s="42">
        <v>4.04297706896552</v>
      </c>
    </row>
    <row r="650" spans="1:2" x14ac:dyDescent="0.35">
      <c r="A650" s="43">
        <v>45775.041666666701</v>
      </c>
      <c r="B650" s="42">
        <v>6.8341393103448302</v>
      </c>
    </row>
    <row r="651" spans="1:2" x14ac:dyDescent="0.35">
      <c r="A651" s="43">
        <v>45775.083333333299</v>
      </c>
      <c r="B651" s="42">
        <v>9.1496127586206892</v>
      </c>
    </row>
    <row r="652" spans="1:2" x14ac:dyDescent="0.35">
      <c r="A652" s="43">
        <v>45775.125</v>
      </c>
      <c r="B652" s="42">
        <v>6.60611120689655</v>
      </c>
    </row>
    <row r="653" spans="1:2" x14ac:dyDescent="0.35">
      <c r="A653" s="43">
        <v>45775.166666666701</v>
      </c>
      <c r="B653" s="42">
        <v>7.1384322413793102</v>
      </c>
    </row>
    <row r="654" spans="1:2" x14ac:dyDescent="0.35">
      <c r="A654" s="43">
        <v>45775.208333333299</v>
      </c>
      <c r="B654" s="42">
        <v>6.3144262068965604</v>
      </c>
    </row>
    <row r="655" spans="1:2" x14ac:dyDescent="0.35">
      <c r="A655" s="43">
        <v>45775.25</v>
      </c>
      <c r="B655" s="42">
        <v>8.7368758620689597</v>
      </c>
    </row>
    <row r="656" spans="1:2" x14ac:dyDescent="0.35">
      <c r="A656" s="43">
        <v>45775.291666666701</v>
      </c>
      <c r="B656" s="42">
        <v>10.4330622413793</v>
      </c>
    </row>
    <row r="657" spans="1:2" x14ac:dyDescent="0.35">
      <c r="A657" s="43">
        <v>45775.333333333299</v>
      </c>
      <c r="B657" s="42">
        <v>9.1722572413793095</v>
      </c>
    </row>
    <row r="658" spans="1:2" x14ac:dyDescent="0.35">
      <c r="A658" s="43">
        <v>45775.375</v>
      </c>
      <c r="B658" s="42">
        <v>9.7455705172413793</v>
      </c>
    </row>
    <row r="659" spans="1:2" x14ac:dyDescent="0.35">
      <c r="A659" s="43">
        <v>45775.416666666701</v>
      </c>
      <c r="B659" s="42">
        <v>7.3384386206896597</v>
      </c>
    </row>
    <row r="660" spans="1:2" x14ac:dyDescent="0.35">
      <c r="A660" s="43">
        <v>45775.458333333299</v>
      </c>
      <c r="B660" s="42">
        <v>8.7317499999999999</v>
      </c>
    </row>
    <row r="661" spans="1:2" x14ac:dyDescent="0.35">
      <c r="A661" s="43">
        <v>45775.5</v>
      </c>
      <c r="B661" s="42">
        <v>6.8502005172413796</v>
      </c>
    </row>
    <row r="662" spans="1:2" x14ac:dyDescent="0.35">
      <c r="A662" s="43">
        <v>45775.541666666701</v>
      </c>
      <c r="B662" s="42">
        <v>6.5539350000000001</v>
      </c>
    </row>
    <row r="663" spans="1:2" x14ac:dyDescent="0.35">
      <c r="A663" s="43">
        <v>45775.583333333299</v>
      </c>
      <c r="B663" s="42">
        <v>8.6726856896551698</v>
      </c>
    </row>
    <row r="664" spans="1:2" x14ac:dyDescent="0.35">
      <c r="A664" s="43">
        <v>45775.625</v>
      </c>
      <c r="B664" s="42">
        <v>5.5093008620689696</v>
      </c>
    </row>
    <row r="665" spans="1:2" x14ac:dyDescent="0.35">
      <c r="A665" s="43">
        <v>45775.666666666701</v>
      </c>
      <c r="B665" s="42">
        <v>5.1658956896551702</v>
      </c>
    </row>
    <row r="666" spans="1:2" x14ac:dyDescent="0.35">
      <c r="A666" s="43">
        <v>45775.708333333299</v>
      </c>
      <c r="B666" s="42">
        <v>5.0435563793103402</v>
      </c>
    </row>
    <row r="667" spans="1:2" x14ac:dyDescent="0.35">
      <c r="A667" s="43">
        <v>45775.75</v>
      </c>
      <c r="B667" s="42">
        <v>4.9458584482758603</v>
      </c>
    </row>
    <row r="668" spans="1:2" x14ac:dyDescent="0.35">
      <c r="A668" s="43">
        <v>45775.791666666701</v>
      </c>
      <c r="B668" s="42">
        <v>5.4961444827586199</v>
      </c>
    </row>
    <row r="669" spans="1:2" x14ac:dyDescent="0.35">
      <c r="A669" s="43">
        <v>45775.833333333299</v>
      </c>
      <c r="B669" s="42">
        <v>5.4737339655172397</v>
      </c>
    </row>
    <row r="670" spans="1:2" x14ac:dyDescent="0.35">
      <c r="A670" s="43">
        <v>45775.875</v>
      </c>
      <c r="B670" s="42">
        <v>14.1734294827586</v>
      </c>
    </row>
    <row r="671" spans="1:2" x14ac:dyDescent="0.35">
      <c r="A671" s="43">
        <v>45775.916666666701</v>
      </c>
      <c r="B671" s="42">
        <v>21.640191379310298</v>
      </c>
    </row>
    <row r="672" spans="1:2" x14ac:dyDescent="0.35">
      <c r="A672" s="43">
        <v>45775.958333333299</v>
      </c>
      <c r="B672" s="42">
        <v>35.199174137931003</v>
      </c>
    </row>
    <row r="673" spans="1:2" x14ac:dyDescent="0.35">
      <c r="A673" s="43">
        <v>45776</v>
      </c>
      <c r="B673" s="42">
        <v>26.7179</v>
      </c>
    </row>
    <row r="674" spans="1:2" x14ac:dyDescent="0.35">
      <c r="A674" s="43">
        <v>45776.041666666701</v>
      </c>
      <c r="B674" s="42">
        <v>24.3880379310345</v>
      </c>
    </row>
    <row r="675" spans="1:2" x14ac:dyDescent="0.35">
      <c r="A675" s="43">
        <v>45776.083333333299</v>
      </c>
      <c r="B675" s="42">
        <v>25.730218965517199</v>
      </c>
    </row>
    <row r="676" spans="1:2" x14ac:dyDescent="0.35">
      <c r="A676" s="43">
        <v>45776.125</v>
      </c>
      <c r="B676" s="42">
        <v>19.329246551724101</v>
      </c>
    </row>
    <row r="677" spans="1:2" x14ac:dyDescent="0.35">
      <c r="A677" s="43">
        <v>45776.166666666701</v>
      </c>
      <c r="B677" s="42">
        <v>16.623100000000001</v>
      </c>
    </row>
    <row r="678" spans="1:2" x14ac:dyDescent="0.35">
      <c r="A678" s="43">
        <v>45776.208333333299</v>
      </c>
      <c r="B678" s="42">
        <v>19.360410344827599</v>
      </c>
    </row>
    <row r="679" spans="1:2" x14ac:dyDescent="0.35">
      <c r="A679" s="43">
        <v>45776.25</v>
      </c>
      <c r="B679" s="42">
        <v>23.1034137931034</v>
      </c>
    </row>
    <row r="680" spans="1:2" x14ac:dyDescent="0.35">
      <c r="A680" s="43">
        <v>45776.291666666701</v>
      </c>
      <c r="B680" s="42">
        <v>29.222367241379299</v>
      </c>
    </row>
    <row r="681" spans="1:2" x14ac:dyDescent="0.35">
      <c r="A681" s="43">
        <v>45776.333333333299</v>
      </c>
      <c r="B681" s="42">
        <v>32.741543103448301</v>
      </c>
    </row>
    <row r="682" spans="1:2" x14ac:dyDescent="0.35">
      <c r="A682" s="43">
        <v>45776.375</v>
      </c>
      <c r="B682" s="42">
        <v>29.176863793103401</v>
      </c>
    </row>
    <row r="683" spans="1:2" x14ac:dyDescent="0.35">
      <c r="A683" s="43">
        <v>45776.416666666701</v>
      </c>
      <c r="B683" s="42">
        <v>22.2156448275862</v>
      </c>
    </row>
    <row r="684" spans="1:2" x14ac:dyDescent="0.35">
      <c r="A684" s="43">
        <v>45776.458333333299</v>
      </c>
      <c r="B684" s="42">
        <v>18.804425862068999</v>
      </c>
    </row>
    <row r="685" spans="1:2" x14ac:dyDescent="0.35">
      <c r="A685" s="43">
        <v>45776.5</v>
      </c>
      <c r="B685" s="42">
        <v>17.091125862068999</v>
      </c>
    </row>
    <row r="686" spans="1:2" x14ac:dyDescent="0.35">
      <c r="A686" s="43">
        <v>45776.541666666701</v>
      </c>
      <c r="B686" s="42">
        <v>19.895091379310301</v>
      </c>
    </row>
    <row r="687" spans="1:2" x14ac:dyDescent="0.35">
      <c r="A687" s="43">
        <v>45776.583333333299</v>
      </c>
      <c r="B687" s="42">
        <v>14.8103672413793</v>
      </c>
    </row>
    <row r="688" spans="1:2" x14ac:dyDescent="0.35">
      <c r="A688" s="43">
        <v>45776.625</v>
      </c>
      <c r="B688" s="42">
        <v>16.6333206896552</v>
      </c>
    </row>
    <row r="689" spans="1:2" x14ac:dyDescent="0.35">
      <c r="A689" s="43">
        <v>45776.666666666701</v>
      </c>
      <c r="B689" s="42">
        <v>14.6902103448276</v>
      </c>
    </row>
    <row r="690" spans="1:2" x14ac:dyDescent="0.35">
      <c r="A690" s="43">
        <v>45776.708333333299</v>
      </c>
      <c r="B690" s="42">
        <v>14.989477586206901</v>
      </c>
    </row>
    <row r="691" spans="1:2" x14ac:dyDescent="0.35">
      <c r="A691" s="43">
        <v>45776.75</v>
      </c>
      <c r="B691" s="42">
        <v>15.674727586206901</v>
      </c>
    </row>
    <row r="692" spans="1:2" x14ac:dyDescent="0.35">
      <c r="A692" s="43">
        <v>45776.791666666701</v>
      </c>
      <c r="B692" s="42">
        <v>13.503394827586201</v>
      </c>
    </row>
    <row r="693" spans="1:2" x14ac:dyDescent="0.35">
      <c r="A693" s="43">
        <v>45776.833333333299</v>
      </c>
      <c r="B693" s="42">
        <v>16.574136206896501</v>
      </c>
    </row>
    <row r="694" spans="1:2" x14ac:dyDescent="0.35">
      <c r="A694" s="43">
        <v>45776.875</v>
      </c>
      <c r="B694" s="42">
        <v>18.876596551724099</v>
      </c>
    </row>
    <row r="695" spans="1:2" x14ac:dyDescent="0.35">
      <c r="A695" s="43">
        <v>45776.916666666701</v>
      </c>
      <c r="B695" s="42">
        <v>21.452529310344801</v>
      </c>
    </row>
    <row r="696" spans="1:2" x14ac:dyDescent="0.35">
      <c r="A696" s="43">
        <v>45776.958333333299</v>
      </c>
      <c r="B696" s="42">
        <v>22.2597568965517</v>
      </c>
    </row>
    <row r="697" spans="1:2" x14ac:dyDescent="0.35">
      <c r="A697" s="43">
        <v>45777</v>
      </c>
      <c r="B697" s="42">
        <v>24.158984482758601</v>
      </c>
    </row>
    <row r="698" spans="1:2" x14ac:dyDescent="0.35">
      <c r="A698" s="43">
        <v>45777.041666666701</v>
      </c>
      <c r="B698" s="42">
        <v>17.3141413793103</v>
      </c>
    </row>
    <row r="699" spans="1:2" x14ac:dyDescent="0.35">
      <c r="A699" s="43">
        <v>45777.083333333299</v>
      </c>
      <c r="B699" s="42">
        <v>18.374482758620701</v>
      </c>
    </row>
    <row r="700" spans="1:2" x14ac:dyDescent="0.35">
      <c r="A700" s="43">
        <v>45777.125</v>
      </c>
      <c r="B700" s="42">
        <v>20.437239655172402</v>
      </c>
    </row>
    <row r="701" spans="1:2" x14ac:dyDescent="0.35">
      <c r="A701" s="43">
        <v>45777.166666666701</v>
      </c>
      <c r="B701" s="42">
        <v>17.4221068965517</v>
      </c>
    </row>
    <row r="702" spans="1:2" x14ac:dyDescent="0.35">
      <c r="A702" s="43">
        <v>45777.208333333299</v>
      </c>
      <c r="B702" s="42">
        <v>22.295596551724099</v>
      </c>
    </row>
    <row r="703" spans="1:2" x14ac:dyDescent="0.35">
      <c r="A703" s="43">
        <v>45777.25</v>
      </c>
      <c r="B703" s="42">
        <v>23.2930637931034</v>
      </c>
    </row>
    <row r="704" spans="1:2" x14ac:dyDescent="0.35">
      <c r="A704" s="43">
        <v>45777.291666666701</v>
      </c>
      <c r="B704" s="42">
        <v>29.446379310344799</v>
      </c>
    </row>
    <row r="705" spans="1:2" x14ac:dyDescent="0.35">
      <c r="A705" s="43">
        <v>45777.333333333299</v>
      </c>
      <c r="B705" s="42">
        <v>27.6432362068965</v>
      </c>
    </row>
    <row r="706" spans="1:2" x14ac:dyDescent="0.35">
      <c r="A706" s="43">
        <v>45777.375</v>
      </c>
      <c r="B706" s="42">
        <v>23.85615</v>
      </c>
    </row>
    <row r="707" spans="1:2" x14ac:dyDescent="0.35">
      <c r="A707" s="43">
        <v>45777.416666666701</v>
      </c>
      <c r="B707" s="42">
        <v>22.537903448275902</v>
      </c>
    </row>
    <row r="708" spans="1:2" x14ac:dyDescent="0.35">
      <c r="A708" s="43">
        <v>45777.458333333299</v>
      </c>
      <c r="B708" s="42">
        <v>17.3763017241379</v>
      </c>
    </row>
    <row r="709" spans="1:2" x14ac:dyDescent="0.35">
      <c r="A709" s="43">
        <v>45777.5</v>
      </c>
      <c r="B709" s="42">
        <v>17.8655068965517</v>
      </c>
    </row>
    <row r="710" spans="1:2" x14ac:dyDescent="0.35">
      <c r="A710" s="43">
        <v>45777.541666666701</v>
      </c>
      <c r="B710" s="42">
        <v>18.7885517241379</v>
      </c>
    </row>
    <row r="711" spans="1:2" x14ac:dyDescent="0.35">
      <c r="A711" s="43">
        <v>45777.583333333299</v>
      </c>
      <c r="B711" s="42">
        <v>16.313294285714299</v>
      </c>
    </row>
    <row r="712" spans="1:2" x14ac:dyDescent="0.35">
      <c r="A712" s="43">
        <v>45777.625</v>
      </c>
      <c r="B712" s="42">
        <v>13.242644827586201</v>
      </c>
    </row>
    <row r="713" spans="1:2" x14ac:dyDescent="0.35">
      <c r="A713" s="43">
        <v>45777.666666666701</v>
      </c>
      <c r="B713" s="42">
        <v>13.0150155172414</v>
      </c>
    </row>
    <row r="714" spans="1:2" x14ac:dyDescent="0.35">
      <c r="A714" s="43">
        <v>45777.708333333299</v>
      </c>
      <c r="B714" s="42">
        <v>14.2066706896552</v>
      </c>
    </row>
    <row r="715" spans="1:2" x14ac:dyDescent="0.35">
      <c r="A715" s="43">
        <v>45777.75</v>
      </c>
      <c r="B715" s="42">
        <v>14.6703051724138</v>
      </c>
    </row>
    <row r="716" spans="1:2" x14ac:dyDescent="0.35">
      <c r="A716" s="43">
        <v>45777.791666666701</v>
      </c>
      <c r="B716" s="42">
        <v>13.9585896551724</v>
      </c>
    </row>
    <row r="717" spans="1:2" x14ac:dyDescent="0.35">
      <c r="A717" s="43">
        <v>45777.833333333299</v>
      </c>
      <c r="B717" s="42">
        <v>13.077531034482799</v>
      </c>
    </row>
    <row r="718" spans="1:2" x14ac:dyDescent="0.35">
      <c r="A718" s="43">
        <v>45777.875</v>
      </c>
      <c r="B718" s="42">
        <v>35.9138620689655</v>
      </c>
    </row>
    <row r="719" spans="1:2" x14ac:dyDescent="0.35">
      <c r="A719" s="43">
        <v>45777.916666666701</v>
      </c>
      <c r="B719" s="42">
        <v>24.2936551724138</v>
      </c>
    </row>
    <row r="720" spans="1:2" x14ac:dyDescent="0.35">
      <c r="A720" s="43">
        <v>45777.958333333299</v>
      </c>
      <c r="B720" s="42">
        <v>43.849901724137901</v>
      </c>
    </row>
    <row r="721" spans="1:2" x14ac:dyDescent="0.35">
      <c r="A721" s="43">
        <v>45778</v>
      </c>
      <c r="B721" s="42">
        <v>50.045343103448303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264D7-296C-42D1-90DB-40ADA29286A7}">
  <dimension ref="A1:L721"/>
  <sheetViews>
    <sheetView workbookViewId="0"/>
  </sheetViews>
  <sheetFormatPr defaultColWidth="11.54296875" defaultRowHeight="14.5" x14ac:dyDescent="0.35"/>
  <cols>
    <col min="1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6.1298746551724204</v>
      </c>
      <c r="D2" s="42" t="s">
        <v>153</v>
      </c>
      <c r="E2" s="42" t="s">
        <v>491</v>
      </c>
      <c r="F2" s="43">
        <v>45748.041666666701</v>
      </c>
      <c r="G2" s="43">
        <v>45778</v>
      </c>
      <c r="H2" s="42">
        <v>11.15</v>
      </c>
      <c r="I2" s="42">
        <v>0.22</v>
      </c>
      <c r="J2" s="42">
        <v>40.799999999999997</v>
      </c>
      <c r="K2" s="42">
        <v>0</v>
      </c>
      <c r="L2" s="42">
        <v>100</v>
      </c>
    </row>
    <row r="3" spans="1:12" x14ac:dyDescent="0.35">
      <c r="A3" s="43">
        <v>45748.083333333299</v>
      </c>
      <c r="B3" s="42">
        <v>4.7251289999999999</v>
      </c>
    </row>
    <row r="4" spans="1:12" x14ac:dyDescent="0.35">
      <c r="A4" s="43">
        <v>45748.125</v>
      </c>
      <c r="B4" s="42">
        <v>3.0592962068965499</v>
      </c>
    </row>
    <row r="5" spans="1:12" x14ac:dyDescent="0.35">
      <c r="A5" s="43">
        <v>45748.166666666701</v>
      </c>
      <c r="B5" s="42">
        <v>1.81519733333333</v>
      </c>
    </row>
    <row r="6" spans="1:12" x14ac:dyDescent="0.35">
      <c r="A6" s="43">
        <v>45748.208333333299</v>
      </c>
      <c r="B6" s="42">
        <v>2.69109034482759</v>
      </c>
    </row>
    <row r="7" spans="1:12" x14ac:dyDescent="0.35">
      <c r="A7" s="43">
        <v>45748.25</v>
      </c>
      <c r="B7" s="42">
        <v>3.7261326666666701</v>
      </c>
    </row>
    <row r="8" spans="1:12" x14ac:dyDescent="0.35">
      <c r="A8" s="43">
        <v>45748.291666666701</v>
      </c>
      <c r="B8" s="42">
        <v>6.3472499999999998</v>
      </c>
    </row>
    <row r="9" spans="1:12" x14ac:dyDescent="0.35">
      <c r="A9" s="43">
        <v>45748.333333333299</v>
      </c>
      <c r="B9" s="42">
        <v>10.8498568333333</v>
      </c>
    </row>
    <row r="10" spans="1:12" x14ac:dyDescent="0.35">
      <c r="A10" s="43">
        <v>45748.375</v>
      </c>
      <c r="B10" s="42">
        <v>11.271025862068999</v>
      </c>
    </row>
    <row r="11" spans="1:12" x14ac:dyDescent="0.35">
      <c r="A11" s="43">
        <v>45748.416666666701</v>
      </c>
      <c r="B11" s="42">
        <v>12.7049633333333</v>
      </c>
    </row>
    <row r="12" spans="1:12" x14ac:dyDescent="0.35">
      <c r="A12" s="43">
        <v>45748.458333333299</v>
      </c>
      <c r="B12" s="42">
        <v>11.908686206896601</v>
      </c>
    </row>
    <row r="13" spans="1:12" x14ac:dyDescent="0.35">
      <c r="A13" s="43">
        <v>45748.5</v>
      </c>
      <c r="B13" s="42">
        <v>10.7828466666667</v>
      </c>
    </row>
    <row r="14" spans="1:12" x14ac:dyDescent="0.35">
      <c r="A14" s="43">
        <v>45748.541666666701</v>
      </c>
      <c r="B14" s="42">
        <v>7.7204560344827602</v>
      </c>
    </row>
    <row r="15" spans="1:12" x14ac:dyDescent="0.35">
      <c r="A15" s="43">
        <v>45748.583333333299</v>
      </c>
      <c r="B15" s="42">
        <v>7.3568300000000004</v>
      </c>
    </row>
    <row r="16" spans="1:12" x14ac:dyDescent="0.35">
      <c r="A16" s="43">
        <v>45748.625</v>
      </c>
      <c r="B16" s="42">
        <v>6.8219168965517198</v>
      </c>
    </row>
    <row r="17" spans="1:2" x14ac:dyDescent="0.35">
      <c r="A17" s="43">
        <v>45748.666666666701</v>
      </c>
      <c r="B17" s="42">
        <v>5.1316998333333297</v>
      </c>
    </row>
    <row r="18" spans="1:2" x14ac:dyDescent="0.35">
      <c r="A18" s="43">
        <v>45748.708333333299</v>
      </c>
      <c r="B18" s="42">
        <v>4.3079129310344797</v>
      </c>
    </row>
    <row r="19" spans="1:2" x14ac:dyDescent="0.35">
      <c r="A19" s="43">
        <v>45748.75</v>
      </c>
      <c r="B19" s="42">
        <v>3.4106511666666699</v>
      </c>
    </row>
    <row r="20" spans="1:2" x14ac:dyDescent="0.35">
      <c r="A20" s="43">
        <v>45748.791666666701</v>
      </c>
      <c r="B20" s="42">
        <v>2.8182529310344799</v>
      </c>
    </row>
    <row r="21" spans="1:2" x14ac:dyDescent="0.35">
      <c r="A21" s="43">
        <v>45748.833333333299</v>
      </c>
      <c r="B21" s="42">
        <v>3.5260604999999998</v>
      </c>
    </row>
    <row r="22" spans="1:2" x14ac:dyDescent="0.35">
      <c r="A22" s="43">
        <v>45748.875</v>
      </c>
      <c r="B22" s="42">
        <v>3.8467455172413798</v>
      </c>
    </row>
    <row r="23" spans="1:2" x14ac:dyDescent="0.35">
      <c r="A23" s="43">
        <v>45748.916666666701</v>
      </c>
      <c r="B23" s="42">
        <v>3.3387898333333301</v>
      </c>
    </row>
    <row r="24" spans="1:2" x14ac:dyDescent="0.35">
      <c r="A24" s="43">
        <v>45748.958333333299</v>
      </c>
      <c r="B24" s="42">
        <v>4.3828977586206896</v>
      </c>
    </row>
    <row r="25" spans="1:2" x14ac:dyDescent="0.35">
      <c r="A25" s="43">
        <v>45749</v>
      </c>
      <c r="B25" s="42">
        <v>5.2772839999999999</v>
      </c>
    </row>
    <row r="26" spans="1:2" x14ac:dyDescent="0.35">
      <c r="A26" s="43">
        <v>45749.041666666701</v>
      </c>
      <c r="B26" s="42">
        <v>7.9987863793103404</v>
      </c>
    </row>
    <row r="27" spans="1:2" x14ac:dyDescent="0.35">
      <c r="A27" s="43">
        <v>45749.083333333299</v>
      </c>
      <c r="B27" s="42">
        <v>10.170332666666701</v>
      </c>
    </row>
    <row r="28" spans="1:2" x14ac:dyDescent="0.35">
      <c r="A28" s="43">
        <v>45749.125</v>
      </c>
      <c r="B28" s="42">
        <v>12.385768965517199</v>
      </c>
    </row>
    <row r="29" spans="1:2" x14ac:dyDescent="0.35">
      <c r="A29" s="43">
        <v>45749.166666666701</v>
      </c>
      <c r="B29" s="42">
        <v>12.913916666666699</v>
      </c>
    </row>
    <row r="30" spans="1:2" x14ac:dyDescent="0.35">
      <c r="A30" s="43">
        <v>45749.208333333299</v>
      </c>
      <c r="B30" s="42">
        <v>12.497763793103401</v>
      </c>
    </row>
    <row r="31" spans="1:2" x14ac:dyDescent="0.35">
      <c r="A31" s="43">
        <v>45749.25</v>
      </c>
      <c r="B31" s="42">
        <v>12.4783233333333</v>
      </c>
    </row>
    <row r="32" spans="1:2" x14ac:dyDescent="0.35">
      <c r="A32" s="43">
        <v>45749.291666666701</v>
      </c>
      <c r="B32" s="42">
        <v>13.949689655172399</v>
      </c>
    </row>
    <row r="33" spans="1:2" x14ac:dyDescent="0.35">
      <c r="A33" s="43">
        <v>45749.333333333299</v>
      </c>
      <c r="B33" s="42">
        <v>14.8241866666667</v>
      </c>
    </row>
    <row r="34" spans="1:2" x14ac:dyDescent="0.35">
      <c r="A34" s="43">
        <v>45749.375</v>
      </c>
      <c r="B34" s="42">
        <v>16.1703431034483</v>
      </c>
    </row>
    <row r="35" spans="1:2" x14ac:dyDescent="0.35">
      <c r="A35" s="43">
        <v>45749.416666666701</v>
      </c>
      <c r="B35" s="42">
        <v>14.532076666666701</v>
      </c>
    </row>
    <row r="36" spans="1:2" x14ac:dyDescent="0.35">
      <c r="A36" s="43">
        <v>45749.458333333299</v>
      </c>
      <c r="B36" s="42">
        <v>9.2278248275862094</v>
      </c>
    </row>
    <row r="37" spans="1:2" x14ac:dyDescent="0.35">
      <c r="A37" s="43">
        <v>45749.5</v>
      </c>
      <c r="B37" s="42">
        <v>7.3727280000000004</v>
      </c>
    </row>
    <row r="38" spans="1:2" x14ac:dyDescent="0.35">
      <c r="A38" s="43">
        <v>45749.541666666701</v>
      </c>
      <c r="B38" s="42">
        <v>5.5099439655172402</v>
      </c>
    </row>
    <row r="39" spans="1:2" x14ac:dyDescent="0.35">
      <c r="A39" s="43">
        <v>45749.583333333299</v>
      </c>
      <c r="B39" s="42">
        <v>6.5554813333333302</v>
      </c>
    </row>
    <row r="40" spans="1:2" x14ac:dyDescent="0.35">
      <c r="A40" s="43">
        <v>45749.625</v>
      </c>
      <c r="B40" s="42">
        <v>6.6961084482758597</v>
      </c>
    </row>
    <row r="41" spans="1:2" x14ac:dyDescent="0.35">
      <c r="A41" s="43">
        <v>45749.666666666701</v>
      </c>
      <c r="B41" s="42">
        <v>6.4482696666666701</v>
      </c>
    </row>
    <row r="42" spans="1:2" x14ac:dyDescent="0.35">
      <c r="A42" s="43">
        <v>45749.708333333299</v>
      </c>
      <c r="B42" s="42">
        <v>8.0762370689655203</v>
      </c>
    </row>
    <row r="43" spans="1:2" x14ac:dyDescent="0.35">
      <c r="A43" s="43">
        <v>45749.75</v>
      </c>
      <c r="B43" s="42">
        <v>9.1071279999999994</v>
      </c>
    </row>
    <row r="44" spans="1:2" x14ac:dyDescent="0.35">
      <c r="A44" s="43">
        <v>45749.791666666701</v>
      </c>
      <c r="B44" s="42">
        <v>8.2181017241379308</v>
      </c>
    </row>
    <row r="45" spans="1:2" x14ac:dyDescent="0.35">
      <c r="A45" s="43">
        <v>45749.833333333299</v>
      </c>
      <c r="B45" s="42">
        <v>7.2756854999999998</v>
      </c>
    </row>
    <row r="46" spans="1:2" x14ac:dyDescent="0.35">
      <c r="A46" s="43">
        <v>45749.875</v>
      </c>
      <c r="B46" s="42">
        <v>7.47024344827586</v>
      </c>
    </row>
    <row r="47" spans="1:2" x14ac:dyDescent="0.35">
      <c r="A47" s="43">
        <v>45749.916666666701</v>
      </c>
      <c r="B47" s="42">
        <v>7.1388835000000004</v>
      </c>
    </row>
    <row r="48" spans="1:2" x14ac:dyDescent="0.35">
      <c r="A48" s="43">
        <v>45749.958333333299</v>
      </c>
      <c r="B48" s="42">
        <v>8.7366200000000003</v>
      </c>
    </row>
    <row r="49" spans="1:2" x14ac:dyDescent="0.35">
      <c r="A49" s="43">
        <v>45750</v>
      </c>
      <c r="B49" s="42">
        <v>9.8872754999999994</v>
      </c>
    </row>
    <row r="50" spans="1:2" x14ac:dyDescent="0.35">
      <c r="A50" s="43">
        <v>45750.041666666701</v>
      </c>
      <c r="B50" s="42">
        <v>11.0897862068966</v>
      </c>
    </row>
    <row r="51" spans="1:2" x14ac:dyDescent="0.35">
      <c r="A51" s="43">
        <v>45750.083333333299</v>
      </c>
      <c r="B51" s="42">
        <v>12.193016666666701</v>
      </c>
    </row>
    <row r="52" spans="1:2" x14ac:dyDescent="0.35">
      <c r="A52" s="43">
        <v>45750.125</v>
      </c>
      <c r="B52" s="42">
        <v>12.8549603448276</v>
      </c>
    </row>
    <row r="53" spans="1:2" x14ac:dyDescent="0.35">
      <c r="A53" s="43">
        <v>45750.166666666701</v>
      </c>
      <c r="B53" s="42">
        <v>15.58277</v>
      </c>
    </row>
    <row r="54" spans="1:2" x14ac:dyDescent="0.35">
      <c r="A54" s="43">
        <v>45750.208333333299</v>
      </c>
      <c r="B54" s="42">
        <v>18.572884482758599</v>
      </c>
    </row>
    <row r="55" spans="1:2" x14ac:dyDescent="0.35">
      <c r="A55" s="43">
        <v>45750.25</v>
      </c>
      <c r="B55" s="42">
        <v>20.124973333333301</v>
      </c>
    </row>
    <row r="56" spans="1:2" x14ac:dyDescent="0.35">
      <c r="A56" s="43">
        <v>45750.291666666701</v>
      </c>
      <c r="B56" s="42">
        <v>20.744658620689702</v>
      </c>
    </row>
    <row r="57" spans="1:2" x14ac:dyDescent="0.35">
      <c r="A57" s="43">
        <v>45750.333333333299</v>
      </c>
      <c r="B57" s="42">
        <v>22.912040000000001</v>
      </c>
    </row>
    <row r="58" spans="1:2" x14ac:dyDescent="0.35">
      <c r="A58" s="43">
        <v>45750.375</v>
      </c>
      <c r="B58" s="42">
        <v>26.568868965517201</v>
      </c>
    </row>
    <row r="59" spans="1:2" x14ac:dyDescent="0.35">
      <c r="A59" s="43">
        <v>45750.416666666701</v>
      </c>
      <c r="B59" s="42">
        <v>29.403735000000001</v>
      </c>
    </row>
    <row r="60" spans="1:2" x14ac:dyDescent="0.35">
      <c r="A60" s="43">
        <v>45750.458333333299</v>
      </c>
      <c r="B60" s="42">
        <v>28.907467241379301</v>
      </c>
    </row>
    <row r="61" spans="1:2" x14ac:dyDescent="0.35">
      <c r="A61" s="43">
        <v>45750.5</v>
      </c>
      <c r="B61" s="42">
        <v>26.1684466666667</v>
      </c>
    </row>
    <row r="62" spans="1:2" x14ac:dyDescent="0.35">
      <c r="A62" s="43">
        <v>45750.541666666701</v>
      </c>
      <c r="B62" s="42">
        <v>24.728753448275899</v>
      </c>
    </row>
    <row r="63" spans="1:2" x14ac:dyDescent="0.35">
      <c r="A63" s="43">
        <v>45750.583333333299</v>
      </c>
      <c r="B63" s="42">
        <v>23.261900000000001</v>
      </c>
    </row>
    <row r="64" spans="1:2" x14ac:dyDescent="0.35">
      <c r="A64" s="43">
        <v>45750.625</v>
      </c>
      <c r="B64" s="42">
        <v>20.2374948275862</v>
      </c>
    </row>
    <row r="65" spans="1:2" x14ac:dyDescent="0.35">
      <c r="A65" s="43">
        <v>45750.666666666701</v>
      </c>
      <c r="B65" s="42">
        <v>16.538019999999999</v>
      </c>
    </row>
    <row r="66" spans="1:2" x14ac:dyDescent="0.35">
      <c r="A66" s="43">
        <v>45750.708333333299</v>
      </c>
      <c r="B66" s="42">
        <v>14.359822413793101</v>
      </c>
    </row>
    <row r="67" spans="1:2" x14ac:dyDescent="0.35">
      <c r="A67" s="43">
        <v>45750.75</v>
      </c>
      <c r="B67" s="42">
        <v>16.103861666666699</v>
      </c>
    </row>
    <row r="68" spans="1:2" x14ac:dyDescent="0.35">
      <c r="A68" s="43">
        <v>45750.791666666701</v>
      </c>
      <c r="B68" s="42">
        <v>17.474758620689698</v>
      </c>
    </row>
    <row r="69" spans="1:2" x14ac:dyDescent="0.35">
      <c r="A69" s="43">
        <v>45750.833333333299</v>
      </c>
      <c r="B69" s="42">
        <v>18.6930783333333</v>
      </c>
    </row>
    <row r="70" spans="1:2" x14ac:dyDescent="0.35">
      <c r="A70" s="43">
        <v>45750.875</v>
      </c>
      <c r="B70" s="42">
        <v>20.7621120689655</v>
      </c>
    </row>
    <row r="71" spans="1:2" x14ac:dyDescent="0.35">
      <c r="A71" s="43">
        <v>45750.916666666701</v>
      </c>
      <c r="B71" s="42">
        <v>25.2590516666667</v>
      </c>
    </row>
    <row r="72" spans="1:2" x14ac:dyDescent="0.35">
      <c r="A72" s="43">
        <v>45750.958333333299</v>
      </c>
      <c r="B72" s="42">
        <v>28.053594827586199</v>
      </c>
    </row>
    <row r="73" spans="1:2" x14ac:dyDescent="0.35">
      <c r="A73" s="43">
        <v>45751</v>
      </c>
      <c r="B73" s="42">
        <v>30.3536483333333</v>
      </c>
    </row>
    <row r="74" spans="1:2" x14ac:dyDescent="0.35">
      <c r="A74" s="43">
        <v>45751.041666666701</v>
      </c>
      <c r="B74" s="42">
        <v>34.464362068965499</v>
      </c>
    </row>
    <row r="75" spans="1:2" x14ac:dyDescent="0.35">
      <c r="A75" s="43">
        <v>45751.083333333299</v>
      </c>
      <c r="B75" s="42">
        <v>35.796981666666703</v>
      </c>
    </row>
    <row r="76" spans="1:2" x14ac:dyDescent="0.35">
      <c r="A76" s="43">
        <v>45751.125</v>
      </c>
      <c r="B76" s="42">
        <v>37.394737931034499</v>
      </c>
    </row>
    <row r="77" spans="1:2" x14ac:dyDescent="0.35">
      <c r="A77" s="43">
        <v>45751.166666666701</v>
      </c>
      <c r="B77" s="42">
        <v>34.60839</v>
      </c>
    </row>
    <row r="78" spans="1:2" x14ac:dyDescent="0.35">
      <c r="A78" s="43">
        <v>45751.208333333299</v>
      </c>
      <c r="B78" s="42">
        <v>30.261287931034499</v>
      </c>
    </row>
    <row r="79" spans="1:2" x14ac:dyDescent="0.35">
      <c r="A79" s="43">
        <v>45751.25</v>
      </c>
      <c r="B79" s="42">
        <v>25.763526666666699</v>
      </c>
    </row>
    <row r="80" spans="1:2" x14ac:dyDescent="0.35">
      <c r="A80" s="43">
        <v>45751.291666666701</v>
      </c>
      <c r="B80" s="42">
        <v>25.388844827586201</v>
      </c>
    </row>
    <row r="81" spans="1:2" x14ac:dyDescent="0.35">
      <c r="A81" s="43">
        <v>45751.333333333299</v>
      </c>
      <c r="B81" s="42">
        <v>24.35839</v>
      </c>
    </row>
    <row r="82" spans="1:2" x14ac:dyDescent="0.35">
      <c r="A82" s="43">
        <v>45751.375</v>
      </c>
      <c r="B82" s="42">
        <v>23.090836206896601</v>
      </c>
    </row>
    <row r="83" spans="1:2" x14ac:dyDescent="0.35">
      <c r="A83" s="43">
        <v>45751.416666666701</v>
      </c>
      <c r="B83" s="42">
        <v>24.075071666666702</v>
      </c>
    </row>
    <row r="84" spans="1:2" x14ac:dyDescent="0.35">
      <c r="A84" s="43">
        <v>45751.458333333299</v>
      </c>
      <c r="B84" s="42">
        <v>25.785986206896599</v>
      </c>
    </row>
    <row r="85" spans="1:2" x14ac:dyDescent="0.35">
      <c r="A85" s="43">
        <v>45751.5</v>
      </c>
      <c r="B85" s="42">
        <v>21.849713333333298</v>
      </c>
    </row>
    <row r="86" spans="1:2" x14ac:dyDescent="0.35">
      <c r="A86" s="43">
        <v>45751.541666666701</v>
      </c>
      <c r="B86" s="42">
        <v>19.988418965517202</v>
      </c>
    </row>
    <row r="87" spans="1:2" x14ac:dyDescent="0.35">
      <c r="A87" s="43">
        <v>45751.583333333299</v>
      </c>
      <c r="B87" s="42">
        <v>20.018249999999998</v>
      </c>
    </row>
    <row r="88" spans="1:2" x14ac:dyDescent="0.35">
      <c r="A88" s="43">
        <v>45751.625</v>
      </c>
      <c r="B88" s="42">
        <v>20.5975172413793</v>
      </c>
    </row>
    <row r="89" spans="1:2" x14ac:dyDescent="0.35">
      <c r="A89" s="43">
        <v>45751.666666666701</v>
      </c>
      <c r="B89" s="42">
        <v>22.145298333333301</v>
      </c>
    </row>
    <row r="90" spans="1:2" x14ac:dyDescent="0.35">
      <c r="A90" s="43">
        <v>45751.708333333299</v>
      </c>
      <c r="B90" s="42">
        <v>22.565122413793102</v>
      </c>
    </row>
    <row r="91" spans="1:2" x14ac:dyDescent="0.35">
      <c r="A91" s="43">
        <v>45751.75</v>
      </c>
      <c r="B91" s="42">
        <v>19.7312233333333</v>
      </c>
    </row>
    <row r="92" spans="1:2" x14ac:dyDescent="0.35">
      <c r="A92" s="43">
        <v>45751.791666666701</v>
      </c>
      <c r="B92" s="42">
        <v>17.912582758620701</v>
      </c>
    </row>
    <row r="93" spans="1:2" x14ac:dyDescent="0.35">
      <c r="A93" s="43">
        <v>45751.833333333299</v>
      </c>
      <c r="B93" s="42">
        <v>16.034469999999999</v>
      </c>
    </row>
    <row r="94" spans="1:2" x14ac:dyDescent="0.35">
      <c r="A94" s="43">
        <v>45751.875</v>
      </c>
      <c r="B94" s="42">
        <v>12.0844084482759</v>
      </c>
    </row>
    <row r="95" spans="1:2" x14ac:dyDescent="0.35">
      <c r="A95" s="43">
        <v>45751.916666666701</v>
      </c>
      <c r="B95" s="42">
        <v>8.59738616666667</v>
      </c>
    </row>
    <row r="96" spans="1:2" x14ac:dyDescent="0.35">
      <c r="A96" s="43">
        <v>45751.958333333299</v>
      </c>
      <c r="B96" s="42">
        <v>6.9054450000000003</v>
      </c>
    </row>
    <row r="97" spans="1:2" x14ac:dyDescent="0.35">
      <c r="A97" s="43">
        <v>45752</v>
      </c>
      <c r="B97" s="42">
        <v>6.3522953333333296</v>
      </c>
    </row>
    <row r="98" spans="1:2" x14ac:dyDescent="0.35">
      <c r="A98" s="43">
        <v>45752.041666666701</v>
      </c>
      <c r="B98" s="42">
        <v>6.50774862068966</v>
      </c>
    </row>
    <row r="99" spans="1:2" x14ac:dyDescent="0.35">
      <c r="A99" s="43">
        <v>45752.083333333299</v>
      </c>
      <c r="B99" s="42">
        <v>8.1763686666666704</v>
      </c>
    </row>
    <row r="100" spans="1:2" x14ac:dyDescent="0.35">
      <c r="A100" s="43">
        <v>45752.125</v>
      </c>
      <c r="B100" s="42">
        <v>8.0595548275862097</v>
      </c>
    </row>
    <row r="101" spans="1:2" x14ac:dyDescent="0.35">
      <c r="A101" s="43">
        <v>45752.166666666701</v>
      </c>
      <c r="B101" s="42">
        <v>8.2945938333333302</v>
      </c>
    </row>
    <row r="102" spans="1:2" x14ac:dyDescent="0.35">
      <c r="A102" s="43">
        <v>45752.208333333299</v>
      </c>
      <c r="B102" s="42">
        <v>7.8870784482758598</v>
      </c>
    </row>
    <row r="103" spans="1:2" x14ac:dyDescent="0.35">
      <c r="A103" s="43">
        <v>45752.25</v>
      </c>
      <c r="B103" s="42">
        <v>7.9782605000000002</v>
      </c>
    </row>
    <row r="104" spans="1:2" x14ac:dyDescent="0.35">
      <c r="A104" s="43">
        <v>45752.291666666701</v>
      </c>
      <c r="B104" s="42">
        <v>8.2669870689655198</v>
      </c>
    </row>
    <row r="105" spans="1:2" x14ac:dyDescent="0.35">
      <c r="A105" s="43">
        <v>45752.333333333299</v>
      </c>
      <c r="B105" s="42">
        <v>8.3946641666666704</v>
      </c>
    </row>
    <row r="106" spans="1:2" x14ac:dyDescent="0.35">
      <c r="A106" s="43">
        <v>45752.375</v>
      </c>
      <c r="B106" s="42">
        <v>8.3769784482758602</v>
      </c>
    </row>
    <row r="107" spans="1:2" x14ac:dyDescent="0.35">
      <c r="A107" s="43">
        <v>45752.416666666701</v>
      </c>
      <c r="B107" s="42">
        <v>9.0836683333333301</v>
      </c>
    </row>
    <row r="108" spans="1:2" x14ac:dyDescent="0.35">
      <c r="A108" s="43">
        <v>45752.458333333299</v>
      </c>
      <c r="B108" s="42">
        <v>9.4048710344827597</v>
      </c>
    </row>
    <row r="109" spans="1:2" x14ac:dyDescent="0.35">
      <c r="A109" s="43">
        <v>45752.5</v>
      </c>
      <c r="B109" s="42">
        <v>9.3841345</v>
      </c>
    </row>
    <row r="110" spans="1:2" x14ac:dyDescent="0.35">
      <c r="A110" s="43">
        <v>45752.541666666701</v>
      </c>
      <c r="B110" s="42">
        <v>8.8321358620689701</v>
      </c>
    </row>
    <row r="111" spans="1:2" x14ac:dyDescent="0.35">
      <c r="A111" s="43">
        <v>45752.583333333299</v>
      </c>
      <c r="B111" s="42">
        <v>5.80612816666667</v>
      </c>
    </row>
    <row r="112" spans="1:2" x14ac:dyDescent="0.35">
      <c r="A112" s="43">
        <v>45752.625</v>
      </c>
      <c r="B112" s="42">
        <v>3.9585922413793102</v>
      </c>
    </row>
    <row r="113" spans="1:2" x14ac:dyDescent="0.35">
      <c r="A113" s="43">
        <v>45752.666666666701</v>
      </c>
      <c r="B113" s="42">
        <v>4.4572320000000003</v>
      </c>
    </row>
    <row r="114" spans="1:2" x14ac:dyDescent="0.35">
      <c r="A114" s="43">
        <v>45752.708333333299</v>
      </c>
      <c r="B114" s="42">
        <v>3.8135284482758598</v>
      </c>
    </row>
    <row r="115" spans="1:2" x14ac:dyDescent="0.35">
      <c r="A115" s="43">
        <v>45752.75</v>
      </c>
      <c r="B115" s="42">
        <v>2.8469118333333299</v>
      </c>
    </row>
    <row r="116" spans="1:2" x14ac:dyDescent="0.35">
      <c r="A116" s="43">
        <v>45752.791666666701</v>
      </c>
      <c r="B116" s="42">
        <v>2.5378834482758599</v>
      </c>
    </row>
    <row r="117" spans="1:2" x14ac:dyDescent="0.35">
      <c r="A117" s="43">
        <v>45752.833333333299</v>
      </c>
      <c r="B117" s="42">
        <v>2.2100161666666698</v>
      </c>
    </row>
    <row r="118" spans="1:2" x14ac:dyDescent="0.35">
      <c r="A118" s="43">
        <v>45752.875</v>
      </c>
      <c r="B118" s="42">
        <v>2.7236762068965499</v>
      </c>
    </row>
    <row r="119" spans="1:2" x14ac:dyDescent="0.35">
      <c r="A119" s="43">
        <v>45752.916666666701</v>
      </c>
      <c r="B119" s="42">
        <v>3.5715326666666698</v>
      </c>
    </row>
    <row r="120" spans="1:2" x14ac:dyDescent="0.35">
      <c r="A120" s="43">
        <v>45752.958333333299</v>
      </c>
      <c r="B120" s="42">
        <v>4.3179434482758596</v>
      </c>
    </row>
    <row r="121" spans="1:2" x14ac:dyDescent="0.35">
      <c r="A121" s="43">
        <v>45753</v>
      </c>
      <c r="B121" s="42">
        <v>3.8060390000000002</v>
      </c>
    </row>
    <row r="122" spans="1:2" x14ac:dyDescent="0.35">
      <c r="A122" s="43">
        <v>45753.041666666701</v>
      </c>
      <c r="B122" s="42">
        <v>3.4930884210526298</v>
      </c>
    </row>
    <row r="123" spans="1:2" x14ac:dyDescent="0.35">
      <c r="A123" s="43">
        <v>45753.083333333299</v>
      </c>
      <c r="B123" s="42">
        <v>3.3906427118644098</v>
      </c>
    </row>
    <row r="124" spans="1:2" x14ac:dyDescent="0.35">
      <c r="A124" s="43">
        <v>45753.125</v>
      </c>
      <c r="B124" s="42">
        <v>3.3074393333333298</v>
      </c>
    </row>
    <row r="125" spans="1:2" x14ac:dyDescent="0.35">
      <c r="A125" s="43">
        <v>45753.166666666701</v>
      </c>
      <c r="B125" s="42">
        <v>3.3442898275862101</v>
      </c>
    </row>
    <row r="126" spans="1:2" x14ac:dyDescent="0.35">
      <c r="A126" s="43">
        <v>45753.208333333299</v>
      </c>
      <c r="B126" s="42">
        <v>3.31042383333333</v>
      </c>
    </row>
    <row r="127" spans="1:2" x14ac:dyDescent="0.35">
      <c r="A127" s="43">
        <v>45753.25</v>
      </c>
      <c r="B127" s="42">
        <v>3.21569327586207</v>
      </c>
    </row>
    <row r="128" spans="1:2" x14ac:dyDescent="0.35">
      <c r="A128" s="43">
        <v>45753.291666666701</v>
      </c>
      <c r="B128" s="42">
        <v>3.3930164999999999</v>
      </c>
    </row>
    <row r="129" spans="1:2" x14ac:dyDescent="0.35">
      <c r="A129" s="43">
        <v>45753.333333333299</v>
      </c>
      <c r="B129" s="42">
        <v>4.1332158620689698</v>
      </c>
    </row>
    <row r="130" spans="1:2" x14ac:dyDescent="0.35">
      <c r="A130" s="43">
        <v>45753.375</v>
      </c>
      <c r="B130" s="42">
        <v>5.7464029999999999</v>
      </c>
    </row>
    <row r="131" spans="1:2" x14ac:dyDescent="0.35">
      <c r="A131" s="43">
        <v>45753.416666666701</v>
      </c>
      <c r="B131" s="42">
        <v>5.8589225862068997</v>
      </c>
    </row>
    <row r="132" spans="1:2" x14ac:dyDescent="0.35">
      <c r="A132" s="43">
        <v>45753.458333333299</v>
      </c>
      <c r="B132" s="42">
        <v>5.4039031666666704</v>
      </c>
    </row>
    <row r="133" spans="1:2" x14ac:dyDescent="0.35">
      <c r="A133" s="43">
        <v>45753.5</v>
      </c>
      <c r="B133" s="42">
        <v>4.2280760344827604</v>
      </c>
    </row>
    <row r="134" spans="1:2" x14ac:dyDescent="0.35">
      <c r="A134" s="43">
        <v>45753.541666666701</v>
      </c>
      <c r="B134" s="42">
        <v>3.76069883333333</v>
      </c>
    </row>
    <row r="135" spans="1:2" x14ac:dyDescent="0.35">
      <c r="A135" s="43">
        <v>45753.583333333299</v>
      </c>
      <c r="B135" s="42">
        <v>3.2952262068965501</v>
      </c>
    </row>
    <row r="136" spans="1:2" x14ac:dyDescent="0.35">
      <c r="A136" s="43">
        <v>45753.625</v>
      </c>
      <c r="B136" s="42">
        <v>3.4255576666666698</v>
      </c>
    </row>
    <row r="137" spans="1:2" x14ac:dyDescent="0.35">
      <c r="A137" s="43">
        <v>45753.666666666701</v>
      </c>
      <c r="B137" s="42">
        <v>3.6525915517241399</v>
      </c>
    </row>
    <row r="138" spans="1:2" x14ac:dyDescent="0.35">
      <c r="A138" s="43">
        <v>45753.708333333299</v>
      </c>
      <c r="B138" s="42">
        <v>2.9676861666666698</v>
      </c>
    </row>
    <row r="139" spans="1:2" x14ac:dyDescent="0.35">
      <c r="A139" s="43">
        <v>45753.75</v>
      </c>
      <c r="B139" s="42">
        <v>3.36411534482759</v>
      </c>
    </row>
    <row r="140" spans="1:2" x14ac:dyDescent="0.35">
      <c r="A140" s="43">
        <v>45753.791666666701</v>
      </c>
      <c r="B140" s="42">
        <v>4.4478486666666699</v>
      </c>
    </row>
    <row r="141" spans="1:2" x14ac:dyDescent="0.35">
      <c r="A141" s="43">
        <v>45753.833333333299</v>
      </c>
      <c r="B141" s="42">
        <v>5.19011551724138</v>
      </c>
    </row>
    <row r="142" spans="1:2" x14ac:dyDescent="0.35">
      <c r="A142" s="43">
        <v>45753.875</v>
      </c>
      <c r="B142" s="42">
        <v>4.9835798333333301</v>
      </c>
    </row>
    <row r="143" spans="1:2" x14ac:dyDescent="0.35">
      <c r="A143" s="43">
        <v>45753.916666666701</v>
      </c>
      <c r="B143" s="42">
        <v>4.5355451724137898</v>
      </c>
    </row>
    <row r="144" spans="1:2" x14ac:dyDescent="0.35">
      <c r="A144" s="43">
        <v>45753.958333333299</v>
      </c>
      <c r="B144" s="42">
        <v>3.7958593333333299</v>
      </c>
    </row>
    <row r="145" spans="1:2" x14ac:dyDescent="0.35">
      <c r="A145" s="43">
        <v>45754</v>
      </c>
      <c r="B145" s="42">
        <v>5.2957524137930996</v>
      </c>
    </row>
    <row r="146" spans="1:2" x14ac:dyDescent="0.35">
      <c r="A146" s="43">
        <v>45754.041666666701</v>
      </c>
      <c r="B146" s="42">
        <v>5.9099398333333397</v>
      </c>
    </row>
    <row r="147" spans="1:2" x14ac:dyDescent="0.35">
      <c r="A147" s="43">
        <v>45754.083333333299</v>
      </c>
      <c r="B147" s="42">
        <v>5.2308172413793104</v>
      </c>
    </row>
    <row r="148" spans="1:2" x14ac:dyDescent="0.35">
      <c r="A148" s="43">
        <v>45754.125</v>
      </c>
      <c r="B148" s="42">
        <v>5.1605843333333299</v>
      </c>
    </row>
    <row r="149" spans="1:2" x14ac:dyDescent="0.35">
      <c r="A149" s="43">
        <v>45754.166666666701</v>
      </c>
      <c r="B149" s="42">
        <v>6.5834115517241401</v>
      </c>
    </row>
    <row r="150" spans="1:2" x14ac:dyDescent="0.35">
      <c r="A150" s="43">
        <v>45754.208333333299</v>
      </c>
      <c r="B150" s="42">
        <v>6.0016688333333397</v>
      </c>
    </row>
    <row r="151" spans="1:2" x14ac:dyDescent="0.35">
      <c r="A151" s="43">
        <v>45754.25</v>
      </c>
      <c r="B151" s="42">
        <v>5.9419917241379299</v>
      </c>
    </row>
    <row r="152" spans="1:2" x14ac:dyDescent="0.35">
      <c r="A152" s="43">
        <v>45754.291666666701</v>
      </c>
      <c r="B152" s="42">
        <v>6.0082203333333304</v>
      </c>
    </row>
    <row r="153" spans="1:2" x14ac:dyDescent="0.35">
      <c r="A153" s="43">
        <v>45754.333333333299</v>
      </c>
      <c r="B153" s="42">
        <v>7.1877531034482702</v>
      </c>
    </row>
    <row r="154" spans="1:2" x14ac:dyDescent="0.35">
      <c r="A154" s="43">
        <v>45754.375</v>
      </c>
      <c r="B154" s="42">
        <v>7.6679268333333397</v>
      </c>
    </row>
    <row r="155" spans="1:2" x14ac:dyDescent="0.35">
      <c r="A155" s="43">
        <v>45754.416666666701</v>
      </c>
      <c r="B155" s="42">
        <v>6.5636991379310397</v>
      </c>
    </row>
    <row r="156" spans="1:2" x14ac:dyDescent="0.35">
      <c r="A156" s="43">
        <v>45754.458333333299</v>
      </c>
      <c r="B156" s="42">
        <v>6.5074701666666703</v>
      </c>
    </row>
    <row r="157" spans="1:2" x14ac:dyDescent="0.35">
      <c r="A157" s="43">
        <v>45754.5</v>
      </c>
      <c r="B157" s="42">
        <v>6.2215255172413801</v>
      </c>
    </row>
    <row r="158" spans="1:2" x14ac:dyDescent="0.35">
      <c r="A158" s="43">
        <v>45754.541666666701</v>
      </c>
      <c r="B158" s="42">
        <v>6.0798389999999998</v>
      </c>
    </row>
    <row r="159" spans="1:2" x14ac:dyDescent="0.35">
      <c r="A159" s="43">
        <v>45754.583333333299</v>
      </c>
      <c r="B159" s="42">
        <v>6.3848725862068996</v>
      </c>
    </row>
    <row r="160" spans="1:2" x14ac:dyDescent="0.35">
      <c r="A160" s="43">
        <v>45754.625</v>
      </c>
      <c r="B160" s="42">
        <v>5.8060211666666701</v>
      </c>
    </row>
    <row r="161" spans="1:2" x14ac:dyDescent="0.35">
      <c r="A161" s="43">
        <v>45754.666666666701</v>
      </c>
      <c r="B161" s="42">
        <v>7.3827315517241399</v>
      </c>
    </row>
    <row r="162" spans="1:2" x14ac:dyDescent="0.35">
      <c r="A162" s="43">
        <v>45754.708333333299</v>
      </c>
      <c r="B162" s="42">
        <v>7.9287021666666702</v>
      </c>
    </row>
    <row r="163" spans="1:2" x14ac:dyDescent="0.35">
      <c r="A163" s="43">
        <v>45754.75</v>
      </c>
      <c r="B163" s="42">
        <v>5.1167537931034497</v>
      </c>
    </row>
    <row r="164" spans="1:2" x14ac:dyDescent="0.35">
      <c r="A164" s="43">
        <v>45754.791666666701</v>
      </c>
      <c r="B164" s="42">
        <v>7.1392173333333302</v>
      </c>
    </row>
    <row r="165" spans="1:2" x14ac:dyDescent="0.35">
      <c r="A165" s="43">
        <v>45754.833333333299</v>
      </c>
      <c r="B165" s="42">
        <v>8.1983034482758601</v>
      </c>
    </row>
    <row r="166" spans="1:2" x14ac:dyDescent="0.35">
      <c r="A166" s="43">
        <v>45754.875</v>
      </c>
      <c r="B166" s="42">
        <v>15.085722499999999</v>
      </c>
    </row>
    <row r="167" spans="1:2" x14ac:dyDescent="0.35">
      <c r="A167" s="43">
        <v>45754.916666666701</v>
      </c>
      <c r="B167" s="42">
        <v>5.8572137931034503</v>
      </c>
    </row>
    <row r="168" spans="1:2" x14ac:dyDescent="0.35">
      <c r="A168" s="43">
        <v>45754.958333333299</v>
      </c>
      <c r="B168" s="42">
        <v>6.1188656666666699</v>
      </c>
    </row>
    <row r="169" spans="1:2" x14ac:dyDescent="0.35">
      <c r="A169" s="43">
        <v>45755</v>
      </c>
      <c r="B169" s="42">
        <v>8.1019451724137905</v>
      </c>
    </row>
    <row r="170" spans="1:2" x14ac:dyDescent="0.35">
      <c r="A170" s="43">
        <v>45755.041666666701</v>
      </c>
      <c r="B170" s="42">
        <v>7.9321181666666698</v>
      </c>
    </row>
    <row r="171" spans="1:2" x14ac:dyDescent="0.35">
      <c r="A171" s="43">
        <v>45755.083333333299</v>
      </c>
      <c r="B171" s="42">
        <v>8.4382910344827593</v>
      </c>
    </row>
    <row r="172" spans="1:2" x14ac:dyDescent="0.35">
      <c r="A172" s="43">
        <v>45755.125</v>
      </c>
      <c r="B172" s="42">
        <v>9.4560483333333298</v>
      </c>
    </row>
    <row r="173" spans="1:2" x14ac:dyDescent="0.35">
      <c r="A173" s="43">
        <v>45755.166666666701</v>
      </c>
      <c r="B173" s="42">
        <v>10.5434931034483</v>
      </c>
    </row>
    <row r="174" spans="1:2" x14ac:dyDescent="0.35">
      <c r="A174" s="43">
        <v>45755.208333333299</v>
      </c>
      <c r="B174" s="42">
        <v>10.661165</v>
      </c>
    </row>
    <row r="175" spans="1:2" x14ac:dyDescent="0.35">
      <c r="A175" s="43">
        <v>45755.25</v>
      </c>
      <c r="B175" s="42">
        <v>10.560712068965501</v>
      </c>
    </row>
    <row r="176" spans="1:2" x14ac:dyDescent="0.35">
      <c r="A176" s="43">
        <v>45755.291666666701</v>
      </c>
      <c r="B176" s="42">
        <v>12.1767066666667</v>
      </c>
    </row>
    <row r="177" spans="1:2" x14ac:dyDescent="0.35">
      <c r="A177" s="43">
        <v>45755.333333333299</v>
      </c>
      <c r="B177" s="42">
        <v>14.905677586206901</v>
      </c>
    </row>
    <row r="178" spans="1:2" x14ac:dyDescent="0.35">
      <c r="A178" s="43">
        <v>45755.375</v>
      </c>
      <c r="B178" s="42">
        <v>15.407</v>
      </c>
    </row>
    <row r="179" spans="1:2" x14ac:dyDescent="0.35">
      <c r="A179" s="43">
        <v>45755.416666666701</v>
      </c>
      <c r="B179" s="42">
        <v>18.164308620689699</v>
      </c>
    </row>
    <row r="180" spans="1:2" x14ac:dyDescent="0.35">
      <c r="A180" s="43">
        <v>45755.458333333299</v>
      </c>
      <c r="B180" s="42">
        <v>16.563075000000001</v>
      </c>
    </row>
    <row r="181" spans="1:2" x14ac:dyDescent="0.35">
      <c r="A181" s="43">
        <v>45755.5</v>
      </c>
      <c r="B181" s="42">
        <v>12.7346827586207</v>
      </c>
    </row>
    <row r="182" spans="1:2" x14ac:dyDescent="0.35">
      <c r="A182" s="43">
        <v>45755.541666666701</v>
      </c>
      <c r="B182" s="42">
        <v>10.4197081666667</v>
      </c>
    </row>
    <row r="183" spans="1:2" x14ac:dyDescent="0.35">
      <c r="A183" s="43">
        <v>45755.583333333299</v>
      </c>
      <c r="B183" s="42">
        <v>9.1021403448275802</v>
      </c>
    </row>
    <row r="184" spans="1:2" x14ac:dyDescent="0.35">
      <c r="A184" s="43">
        <v>45755.625</v>
      </c>
      <c r="B184" s="42">
        <v>7.6319540000000003</v>
      </c>
    </row>
    <row r="185" spans="1:2" x14ac:dyDescent="0.35">
      <c r="A185" s="43">
        <v>45755.666666666701</v>
      </c>
      <c r="B185" s="42">
        <v>7.1506668965517299</v>
      </c>
    </row>
    <row r="186" spans="1:2" x14ac:dyDescent="0.35">
      <c r="A186" s="43">
        <v>45755.708333333299</v>
      </c>
      <c r="B186" s="42">
        <v>6.2004764999999997</v>
      </c>
    </row>
    <row r="187" spans="1:2" x14ac:dyDescent="0.35">
      <c r="A187" s="43">
        <v>45755.75</v>
      </c>
      <c r="B187" s="42">
        <v>6.0013396551724103</v>
      </c>
    </row>
    <row r="188" spans="1:2" x14ac:dyDescent="0.35">
      <c r="A188" s="43">
        <v>45755.791666666701</v>
      </c>
      <c r="B188" s="42">
        <v>6.6937438333333299</v>
      </c>
    </row>
    <row r="189" spans="1:2" x14ac:dyDescent="0.35">
      <c r="A189" s="43">
        <v>45755.833333333299</v>
      </c>
      <c r="B189" s="42">
        <v>8.2917058620689694</v>
      </c>
    </row>
    <row r="190" spans="1:2" x14ac:dyDescent="0.35">
      <c r="A190" s="43">
        <v>45755.875</v>
      </c>
      <c r="B190" s="42">
        <v>10.670978833333301</v>
      </c>
    </row>
    <row r="191" spans="1:2" x14ac:dyDescent="0.35">
      <c r="A191" s="43">
        <v>45755.916666666701</v>
      </c>
      <c r="B191" s="42">
        <v>18.621922413793101</v>
      </c>
    </row>
    <row r="192" spans="1:2" x14ac:dyDescent="0.35">
      <c r="A192" s="43">
        <v>45755.958333333299</v>
      </c>
      <c r="B192" s="42">
        <v>11.8505083333333</v>
      </c>
    </row>
    <row r="193" spans="1:2" x14ac:dyDescent="0.35">
      <c r="A193" s="43">
        <v>45756</v>
      </c>
      <c r="B193" s="42">
        <v>14.941855172413799</v>
      </c>
    </row>
    <row r="194" spans="1:2" x14ac:dyDescent="0.35">
      <c r="A194" s="43">
        <v>45756.041666666701</v>
      </c>
      <c r="B194" s="42">
        <v>13.326416666666701</v>
      </c>
    </row>
    <row r="195" spans="1:2" x14ac:dyDescent="0.35">
      <c r="A195" s="43">
        <v>45756.083333333299</v>
      </c>
      <c r="B195" s="42">
        <v>10.1375225862069</v>
      </c>
    </row>
    <row r="196" spans="1:2" x14ac:dyDescent="0.35">
      <c r="A196" s="43">
        <v>45756.125</v>
      </c>
      <c r="B196" s="42">
        <v>9.4431080000000005</v>
      </c>
    </row>
    <row r="197" spans="1:2" x14ac:dyDescent="0.35">
      <c r="A197" s="43">
        <v>45756.166666666701</v>
      </c>
      <c r="B197" s="42">
        <v>9.8009139655172408</v>
      </c>
    </row>
    <row r="198" spans="1:2" x14ac:dyDescent="0.35">
      <c r="A198" s="43">
        <v>45756.208333333299</v>
      </c>
      <c r="B198" s="42">
        <v>9.8516191666666693</v>
      </c>
    </row>
    <row r="199" spans="1:2" x14ac:dyDescent="0.35">
      <c r="A199" s="43">
        <v>45756.25</v>
      </c>
      <c r="B199" s="42">
        <v>10.537712586206901</v>
      </c>
    </row>
    <row r="200" spans="1:2" x14ac:dyDescent="0.35">
      <c r="A200" s="43">
        <v>45756.291666666701</v>
      </c>
      <c r="B200" s="42">
        <v>11.317828333333299</v>
      </c>
    </row>
    <row r="201" spans="1:2" x14ac:dyDescent="0.35">
      <c r="A201" s="43">
        <v>45756.333333333299</v>
      </c>
      <c r="B201" s="42">
        <v>12.118860344827601</v>
      </c>
    </row>
    <row r="202" spans="1:2" x14ac:dyDescent="0.35">
      <c r="A202" s="43">
        <v>45756.375</v>
      </c>
      <c r="B202" s="42">
        <v>14.550048333333301</v>
      </c>
    </row>
    <row r="203" spans="1:2" x14ac:dyDescent="0.35">
      <c r="A203" s="43">
        <v>45756.416666666701</v>
      </c>
      <c r="B203" s="42">
        <v>11.7733087931034</v>
      </c>
    </row>
    <row r="204" spans="1:2" x14ac:dyDescent="0.35">
      <c r="A204" s="43">
        <v>45756.458333333299</v>
      </c>
      <c r="B204" s="42">
        <v>10.5937066666667</v>
      </c>
    </row>
    <row r="205" spans="1:2" x14ac:dyDescent="0.35">
      <c r="A205" s="43">
        <v>45756.5</v>
      </c>
      <c r="B205" s="42">
        <v>12.260664137931</v>
      </c>
    </row>
    <row r="206" spans="1:2" x14ac:dyDescent="0.35">
      <c r="A206" s="43">
        <v>45756.541666666701</v>
      </c>
      <c r="B206" s="42">
        <v>15.0914466666667</v>
      </c>
    </row>
    <row r="207" spans="1:2" x14ac:dyDescent="0.35">
      <c r="A207" s="43">
        <v>45756.583333333299</v>
      </c>
      <c r="B207" s="42">
        <v>14.6320224137931</v>
      </c>
    </row>
    <row r="208" spans="1:2" x14ac:dyDescent="0.35">
      <c r="A208" s="43">
        <v>45756.625</v>
      </c>
      <c r="B208" s="42">
        <v>16.067450000000001</v>
      </c>
    </row>
    <row r="209" spans="1:2" x14ac:dyDescent="0.35">
      <c r="A209" s="43">
        <v>45756.666666666701</v>
      </c>
      <c r="B209" s="42">
        <v>14.719187931034501</v>
      </c>
    </row>
    <row r="210" spans="1:2" x14ac:dyDescent="0.35">
      <c r="A210" s="43">
        <v>45756.708333333299</v>
      </c>
      <c r="B210" s="42">
        <v>13.3431933333333</v>
      </c>
    </row>
    <row r="211" spans="1:2" x14ac:dyDescent="0.35">
      <c r="A211" s="43">
        <v>45756.75</v>
      </c>
      <c r="B211" s="42">
        <v>11.744899310344801</v>
      </c>
    </row>
    <row r="212" spans="1:2" x14ac:dyDescent="0.35">
      <c r="A212" s="43">
        <v>45756.791666666701</v>
      </c>
      <c r="B212" s="42">
        <v>8.5149736666666698</v>
      </c>
    </row>
    <row r="213" spans="1:2" x14ac:dyDescent="0.35">
      <c r="A213" s="43">
        <v>45756.833333333299</v>
      </c>
      <c r="B213" s="42">
        <v>12.1065206896552</v>
      </c>
    </row>
    <row r="214" spans="1:2" x14ac:dyDescent="0.35">
      <c r="A214" s="43">
        <v>45756.875</v>
      </c>
      <c r="B214" s="42">
        <v>12.645466666666699</v>
      </c>
    </row>
    <row r="215" spans="1:2" x14ac:dyDescent="0.35">
      <c r="A215" s="43">
        <v>45756.916666666701</v>
      </c>
      <c r="B215" s="42">
        <v>15.8633534482759</v>
      </c>
    </row>
    <row r="216" spans="1:2" x14ac:dyDescent="0.35">
      <c r="A216" s="43">
        <v>45756.958333333299</v>
      </c>
      <c r="B216" s="42">
        <v>16.841056666666699</v>
      </c>
    </row>
    <row r="217" spans="1:2" x14ac:dyDescent="0.35">
      <c r="A217" s="43">
        <v>45757</v>
      </c>
      <c r="B217" s="42">
        <v>19.974731034482801</v>
      </c>
    </row>
    <row r="218" spans="1:2" x14ac:dyDescent="0.35">
      <c r="A218" s="43">
        <v>45757.041666666701</v>
      </c>
      <c r="B218" s="42">
        <v>24.504623333333299</v>
      </c>
    </row>
    <row r="219" spans="1:2" x14ac:dyDescent="0.35">
      <c r="A219" s="43">
        <v>45757.083333333299</v>
      </c>
      <c r="B219" s="42">
        <v>20.629536206896599</v>
      </c>
    </row>
    <row r="220" spans="1:2" x14ac:dyDescent="0.35">
      <c r="A220" s="43">
        <v>45757.125</v>
      </c>
      <c r="B220" s="42">
        <v>16.2965816666667</v>
      </c>
    </row>
    <row r="221" spans="1:2" x14ac:dyDescent="0.35">
      <c r="A221" s="43">
        <v>45757.166666666701</v>
      </c>
      <c r="B221" s="42">
        <v>21.0193655172414</v>
      </c>
    </row>
    <row r="222" spans="1:2" x14ac:dyDescent="0.35">
      <c r="A222" s="43">
        <v>45757.208333333299</v>
      </c>
      <c r="B222" s="42">
        <v>20.422211666666701</v>
      </c>
    </row>
    <row r="223" spans="1:2" x14ac:dyDescent="0.35">
      <c r="A223" s="43">
        <v>45757.25</v>
      </c>
      <c r="B223" s="42">
        <v>12.8557518965517</v>
      </c>
    </row>
    <row r="224" spans="1:2" x14ac:dyDescent="0.35">
      <c r="A224" s="43">
        <v>45757.291666666701</v>
      </c>
      <c r="B224" s="42">
        <v>11.0495033333333</v>
      </c>
    </row>
    <row r="225" spans="1:2" x14ac:dyDescent="0.35">
      <c r="A225" s="43">
        <v>45757.333333333299</v>
      </c>
      <c r="B225" s="42">
        <v>13.044629310344799</v>
      </c>
    </row>
    <row r="226" spans="1:2" x14ac:dyDescent="0.35">
      <c r="A226" s="43">
        <v>45757.375</v>
      </c>
      <c r="B226" s="42">
        <v>16.638916666666699</v>
      </c>
    </row>
    <row r="227" spans="1:2" x14ac:dyDescent="0.35">
      <c r="A227" s="43">
        <v>45757.416666666701</v>
      </c>
      <c r="B227" s="42">
        <v>24.8958431034483</v>
      </c>
    </row>
    <row r="228" spans="1:2" x14ac:dyDescent="0.35">
      <c r="A228" s="43">
        <v>45757.458333333299</v>
      </c>
      <c r="B228" s="42">
        <v>24.907271666666698</v>
      </c>
    </row>
    <row r="229" spans="1:2" x14ac:dyDescent="0.35">
      <c r="A229" s="43">
        <v>45757.5</v>
      </c>
      <c r="B229" s="42">
        <v>24.855089655172399</v>
      </c>
    </row>
    <row r="230" spans="1:2" x14ac:dyDescent="0.35">
      <c r="A230" s="43">
        <v>45757.541666666701</v>
      </c>
      <c r="B230" s="42">
        <v>26.049595</v>
      </c>
    </row>
    <row r="231" spans="1:2" x14ac:dyDescent="0.35">
      <c r="A231" s="43">
        <v>45757.583333333299</v>
      </c>
      <c r="B231" s="42">
        <v>26.129141379310301</v>
      </c>
    </row>
    <row r="232" spans="1:2" x14ac:dyDescent="0.35">
      <c r="A232" s="43">
        <v>45757.625</v>
      </c>
      <c r="B232" s="42">
        <v>24.838481666666699</v>
      </c>
    </row>
    <row r="233" spans="1:2" x14ac:dyDescent="0.35">
      <c r="A233" s="43">
        <v>45757.666666666701</v>
      </c>
      <c r="B233" s="42">
        <v>24.843079310344802</v>
      </c>
    </row>
    <row r="234" spans="1:2" x14ac:dyDescent="0.35">
      <c r="A234" s="43">
        <v>45757.708333333299</v>
      </c>
      <c r="B234" s="42">
        <v>24.523313333333299</v>
      </c>
    </row>
    <row r="235" spans="1:2" x14ac:dyDescent="0.35">
      <c r="A235" s="43">
        <v>45757.75</v>
      </c>
      <c r="B235" s="42">
        <v>25.1291655172414</v>
      </c>
    </row>
    <row r="236" spans="1:2" x14ac:dyDescent="0.35">
      <c r="A236" s="43">
        <v>45757.791666666701</v>
      </c>
      <c r="B236" s="42">
        <v>26.686768333333301</v>
      </c>
    </row>
    <row r="237" spans="1:2" x14ac:dyDescent="0.35">
      <c r="A237" s="43">
        <v>45757.833333333299</v>
      </c>
      <c r="B237" s="42">
        <v>24.5034275862069</v>
      </c>
    </row>
    <row r="238" spans="1:2" x14ac:dyDescent="0.35">
      <c r="A238" s="43">
        <v>45757.875</v>
      </c>
      <c r="B238" s="42">
        <v>24.264656666666699</v>
      </c>
    </row>
    <row r="239" spans="1:2" x14ac:dyDescent="0.35">
      <c r="A239" s="43">
        <v>45757.916666666701</v>
      </c>
      <c r="B239" s="42">
        <v>27.589934482758601</v>
      </c>
    </row>
    <row r="240" spans="1:2" x14ac:dyDescent="0.35">
      <c r="A240" s="43">
        <v>45757.958333333299</v>
      </c>
      <c r="B240" s="42">
        <v>29.023230000000002</v>
      </c>
    </row>
    <row r="241" spans="1:2" x14ac:dyDescent="0.35">
      <c r="A241" s="43">
        <v>45758</v>
      </c>
      <c r="B241" s="42">
        <v>32.336805172413797</v>
      </c>
    </row>
    <row r="242" spans="1:2" x14ac:dyDescent="0.35">
      <c r="A242" s="43">
        <v>45758.041666666701</v>
      </c>
      <c r="B242" s="42">
        <v>31.886808333333299</v>
      </c>
    </row>
    <row r="243" spans="1:2" x14ac:dyDescent="0.35">
      <c r="A243" s="43">
        <v>45758.083333333299</v>
      </c>
      <c r="B243" s="42">
        <v>25.892705172413802</v>
      </c>
    </row>
    <row r="244" spans="1:2" x14ac:dyDescent="0.35">
      <c r="A244" s="43">
        <v>45758.125</v>
      </c>
      <c r="B244" s="42">
        <v>26.841661666666699</v>
      </c>
    </row>
    <row r="245" spans="1:2" x14ac:dyDescent="0.35">
      <c r="A245" s="43">
        <v>45758.166666666701</v>
      </c>
      <c r="B245" s="42">
        <v>22.228044827586199</v>
      </c>
    </row>
    <row r="246" spans="1:2" x14ac:dyDescent="0.35">
      <c r="A246" s="43">
        <v>45758.208333333299</v>
      </c>
      <c r="B246" s="42">
        <v>23.721550000000001</v>
      </c>
    </row>
    <row r="247" spans="1:2" x14ac:dyDescent="0.35">
      <c r="A247" s="43">
        <v>45758.25</v>
      </c>
      <c r="B247" s="42">
        <v>26.578851724137898</v>
      </c>
    </row>
    <row r="248" spans="1:2" x14ac:dyDescent="0.35">
      <c r="A248" s="43">
        <v>45758.291666666701</v>
      </c>
      <c r="B248" s="42">
        <v>28.726266666666699</v>
      </c>
    </row>
    <row r="249" spans="1:2" x14ac:dyDescent="0.35">
      <c r="A249" s="43">
        <v>45758.333333333299</v>
      </c>
      <c r="B249" s="42">
        <v>30.228743103448299</v>
      </c>
    </row>
    <row r="250" spans="1:2" x14ac:dyDescent="0.35">
      <c r="A250" s="43">
        <v>45758.375</v>
      </c>
      <c r="B250" s="42">
        <v>31.791173333333301</v>
      </c>
    </row>
    <row r="251" spans="1:2" x14ac:dyDescent="0.35">
      <c r="A251" s="43">
        <v>45758.416666666701</v>
      </c>
      <c r="B251" s="42">
        <v>32.172179310344802</v>
      </c>
    </row>
    <row r="252" spans="1:2" x14ac:dyDescent="0.35">
      <c r="A252" s="43">
        <v>45758.458333333299</v>
      </c>
      <c r="B252" s="42">
        <v>24.67568</v>
      </c>
    </row>
    <row r="253" spans="1:2" x14ac:dyDescent="0.35">
      <c r="A253" s="43">
        <v>45758.5</v>
      </c>
      <c r="B253" s="42">
        <v>22.1535844827586</v>
      </c>
    </row>
    <row r="254" spans="1:2" x14ac:dyDescent="0.35">
      <c r="A254" s="43">
        <v>45758.541666666701</v>
      </c>
      <c r="B254" s="42">
        <v>15.597706666666699</v>
      </c>
    </row>
    <row r="255" spans="1:2" x14ac:dyDescent="0.35">
      <c r="A255" s="43">
        <v>45758.583333333299</v>
      </c>
      <c r="B255" s="42">
        <v>12.969524137931</v>
      </c>
    </row>
    <row r="256" spans="1:2" x14ac:dyDescent="0.35">
      <c r="A256" s="43">
        <v>45758.625</v>
      </c>
      <c r="B256" s="42">
        <v>13.198765</v>
      </c>
    </row>
    <row r="257" spans="1:2" x14ac:dyDescent="0.35">
      <c r="A257" s="43">
        <v>45758.666666666701</v>
      </c>
      <c r="B257" s="42">
        <v>12.975174137931001</v>
      </c>
    </row>
    <row r="258" spans="1:2" x14ac:dyDescent="0.35">
      <c r="A258" s="43">
        <v>45758.708333333299</v>
      </c>
      <c r="B258" s="42">
        <v>12.3600266666667</v>
      </c>
    </row>
    <row r="259" spans="1:2" x14ac:dyDescent="0.35">
      <c r="A259" s="43">
        <v>45758.75</v>
      </c>
      <c r="B259" s="42">
        <v>12.8939379310345</v>
      </c>
    </row>
    <row r="260" spans="1:2" x14ac:dyDescent="0.35">
      <c r="A260" s="43">
        <v>45758.791666666701</v>
      </c>
      <c r="B260" s="42">
        <v>11.015133166666701</v>
      </c>
    </row>
    <row r="261" spans="1:2" x14ac:dyDescent="0.35">
      <c r="A261" s="43">
        <v>45758.833333333299</v>
      </c>
      <c r="B261" s="42">
        <v>9.9980053448275896</v>
      </c>
    </row>
    <row r="262" spans="1:2" x14ac:dyDescent="0.35">
      <c r="A262" s="43">
        <v>45758.875</v>
      </c>
      <c r="B262" s="42">
        <v>9.6729234999999996</v>
      </c>
    </row>
    <row r="263" spans="1:2" x14ac:dyDescent="0.35">
      <c r="A263" s="43">
        <v>45758.916666666701</v>
      </c>
      <c r="B263" s="42">
        <v>10.888525344827601</v>
      </c>
    </row>
    <row r="264" spans="1:2" x14ac:dyDescent="0.35">
      <c r="A264" s="43">
        <v>45758.958333333299</v>
      </c>
      <c r="B264" s="42">
        <v>13.188784999999999</v>
      </c>
    </row>
    <row r="265" spans="1:2" x14ac:dyDescent="0.35">
      <c r="A265" s="43">
        <v>45759</v>
      </c>
      <c r="B265" s="42">
        <v>15.3036051724138</v>
      </c>
    </row>
    <row r="266" spans="1:2" x14ac:dyDescent="0.35">
      <c r="A266" s="43">
        <v>45759.041666666701</v>
      </c>
      <c r="B266" s="42">
        <v>18.58099</v>
      </c>
    </row>
    <row r="267" spans="1:2" x14ac:dyDescent="0.35">
      <c r="A267" s="43">
        <v>45759.083333333299</v>
      </c>
      <c r="B267" s="42">
        <v>20.497727586206899</v>
      </c>
    </row>
    <row r="268" spans="1:2" x14ac:dyDescent="0.35">
      <c r="A268" s="43">
        <v>45759.125</v>
      </c>
      <c r="B268" s="42">
        <v>19.579355</v>
      </c>
    </row>
    <row r="269" spans="1:2" x14ac:dyDescent="0.35">
      <c r="A269" s="43">
        <v>45759.166666666701</v>
      </c>
      <c r="B269" s="42">
        <v>20.032794827586201</v>
      </c>
    </row>
    <row r="270" spans="1:2" x14ac:dyDescent="0.35">
      <c r="A270" s="43">
        <v>45759.208333333299</v>
      </c>
      <c r="B270" s="42">
        <v>20.608775000000001</v>
      </c>
    </row>
    <row r="271" spans="1:2" x14ac:dyDescent="0.35">
      <c r="A271" s="43">
        <v>45759.25</v>
      </c>
      <c r="B271" s="42">
        <v>21.920210344827598</v>
      </c>
    </row>
    <row r="272" spans="1:2" x14ac:dyDescent="0.35">
      <c r="A272" s="43">
        <v>45759.291666666701</v>
      </c>
      <c r="B272" s="42">
        <v>22.17606</v>
      </c>
    </row>
    <row r="273" spans="1:2" x14ac:dyDescent="0.35">
      <c r="A273" s="43">
        <v>45759.333333333299</v>
      </c>
      <c r="B273" s="42">
        <v>26.733774137931</v>
      </c>
    </row>
    <row r="274" spans="1:2" x14ac:dyDescent="0.35">
      <c r="A274" s="43">
        <v>45759.375</v>
      </c>
      <c r="B274" s="42">
        <v>30.037763333333299</v>
      </c>
    </row>
    <row r="275" spans="1:2" x14ac:dyDescent="0.35">
      <c r="A275" s="43">
        <v>45759.416666666701</v>
      </c>
      <c r="B275" s="42">
        <v>28.6744034482759</v>
      </c>
    </row>
    <row r="276" spans="1:2" x14ac:dyDescent="0.35">
      <c r="A276" s="43">
        <v>45759.458333333299</v>
      </c>
      <c r="B276" s="42">
        <v>25.1094066666667</v>
      </c>
    </row>
    <row r="277" spans="1:2" x14ac:dyDescent="0.35">
      <c r="A277" s="43">
        <v>45759.5</v>
      </c>
      <c r="B277" s="42">
        <v>21.151312068965499</v>
      </c>
    </row>
    <row r="278" spans="1:2" x14ac:dyDescent="0.35">
      <c r="A278" s="43">
        <v>45759.541666666701</v>
      </c>
      <c r="B278" s="42">
        <v>20.624825000000001</v>
      </c>
    </row>
    <row r="279" spans="1:2" x14ac:dyDescent="0.35">
      <c r="A279" s="43">
        <v>45759.583333333299</v>
      </c>
      <c r="B279" s="42">
        <v>13.282690172413799</v>
      </c>
    </row>
    <row r="280" spans="1:2" x14ac:dyDescent="0.35">
      <c r="A280" s="43">
        <v>45759.625</v>
      </c>
      <c r="B280" s="42">
        <v>10.393815</v>
      </c>
    </row>
    <row r="281" spans="1:2" x14ac:dyDescent="0.35">
      <c r="A281" s="43">
        <v>45759.666666666701</v>
      </c>
      <c r="B281" s="42">
        <v>10.770738275862101</v>
      </c>
    </row>
    <row r="282" spans="1:2" x14ac:dyDescent="0.35">
      <c r="A282" s="43">
        <v>45759.708333333299</v>
      </c>
      <c r="B282" s="42">
        <v>10.7861628333333</v>
      </c>
    </row>
    <row r="283" spans="1:2" x14ac:dyDescent="0.35">
      <c r="A283" s="43">
        <v>45759.75</v>
      </c>
      <c r="B283" s="42">
        <v>9.5030305172413794</v>
      </c>
    </row>
    <row r="284" spans="1:2" x14ac:dyDescent="0.35">
      <c r="A284" s="43">
        <v>45759.791666666701</v>
      </c>
      <c r="B284" s="42">
        <v>8.8044766666666696</v>
      </c>
    </row>
    <row r="285" spans="1:2" x14ac:dyDescent="0.35">
      <c r="A285" s="43">
        <v>45759.833333333299</v>
      </c>
      <c r="B285" s="42">
        <v>10.3883213793103</v>
      </c>
    </row>
    <row r="286" spans="1:2" x14ac:dyDescent="0.35">
      <c r="A286" s="43">
        <v>45759.875</v>
      </c>
      <c r="B286" s="42">
        <v>17.252931666666701</v>
      </c>
    </row>
    <row r="287" spans="1:2" x14ac:dyDescent="0.35">
      <c r="A287" s="43">
        <v>45759.916666666701</v>
      </c>
      <c r="B287" s="42">
        <v>17.990036206896601</v>
      </c>
    </row>
    <row r="288" spans="1:2" x14ac:dyDescent="0.35">
      <c r="A288" s="43">
        <v>45759.958333333299</v>
      </c>
      <c r="B288" s="42">
        <v>15.84451</v>
      </c>
    </row>
    <row r="289" spans="1:2" x14ac:dyDescent="0.35">
      <c r="A289" s="43">
        <v>45760</v>
      </c>
      <c r="B289" s="42">
        <v>12.7955948275862</v>
      </c>
    </row>
    <row r="290" spans="1:2" x14ac:dyDescent="0.35">
      <c r="A290" s="43">
        <v>45760.041666666701</v>
      </c>
      <c r="B290" s="42">
        <v>11.318296610169501</v>
      </c>
    </row>
    <row r="291" spans="1:2" x14ac:dyDescent="0.35">
      <c r="A291" s="43">
        <v>45760.083333333299</v>
      </c>
      <c r="B291" s="42">
        <v>11.449529999999999</v>
      </c>
    </row>
    <row r="292" spans="1:2" x14ac:dyDescent="0.35">
      <c r="A292" s="43">
        <v>45760.125</v>
      </c>
      <c r="B292" s="42">
        <v>13.18695</v>
      </c>
    </row>
    <row r="293" spans="1:2" x14ac:dyDescent="0.35">
      <c r="A293" s="43">
        <v>45760.166666666701</v>
      </c>
      <c r="B293" s="42">
        <v>15.0586327586207</v>
      </c>
    </row>
    <row r="294" spans="1:2" x14ac:dyDescent="0.35">
      <c r="A294" s="43">
        <v>45760.208333333299</v>
      </c>
      <c r="B294" s="42">
        <v>9.7763151666666701</v>
      </c>
    </row>
    <row r="295" spans="1:2" x14ac:dyDescent="0.35">
      <c r="A295" s="43">
        <v>45760.25</v>
      </c>
      <c r="B295" s="42">
        <v>10.70684</v>
      </c>
    </row>
    <row r="296" spans="1:2" x14ac:dyDescent="0.35">
      <c r="A296" s="43">
        <v>45760.291666666701</v>
      </c>
      <c r="B296" s="42">
        <v>12.2760833333333</v>
      </c>
    </row>
    <row r="297" spans="1:2" x14ac:dyDescent="0.35">
      <c r="A297" s="43">
        <v>45760.333333333299</v>
      </c>
      <c r="B297" s="42">
        <v>14.9766603448276</v>
      </c>
    </row>
    <row r="298" spans="1:2" x14ac:dyDescent="0.35">
      <c r="A298" s="43">
        <v>45760.375</v>
      </c>
      <c r="B298" s="42">
        <v>15.944988333333299</v>
      </c>
    </row>
    <row r="299" spans="1:2" x14ac:dyDescent="0.35">
      <c r="A299" s="43">
        <v>45760.416666666701</v>
      </c>
      <c r="B299" s="42">
        <v>15.598653448275901</v>
      </c>
    </row>
    <row r="300" spans="1:2" x14ac:dyDescent="0.35">
      <c r="A300" s="43">
        <v>45760.458333333299</v>
      </c>
      <c r="B300" s="42">
        <v>13.9066283333333</v>
      </c>
    </row>
    <row r="301" spans="1:2" x14ac:dyDescent="0.35">
      <c r="A301" s="43">
        <v>45760.5</v>
      </c>
      <c r="B301" s="42">
        <v>8.6172686206896607</v>
      </c>
    </row>
    <row r="302" spans="1:2" x14ac:dyDescent="0.35">
      <c r="A302" s="43">
        <v>45760.541666666701</v>
      </c>
      <c r="B302" s="42">
        <v>4.07178183333333</v>
      </c>
    </row>
    <row r="303" spans="1:2" x14ac:dyDescent="0.35">
      <c r="A303" s="43">
        <v>45760.583333333299</v>
      </c>
      <c r="B303" s="42">
        <v>2.3970589655172398</v>
      </c>
    </row>
    <row r="304" spans="1:2" x14ac:dyDescent="0.35">
      <c r="A304" s="43">
        <v>45760.625</v>
      </c>
      <c r="B304" s="42">
        <v>2.6728510000000001</v>
      </c>
    </row>
    <row r="305" spans="1:2" x14ac:dyDescent="0.35">
      <c r="A305" s="43">
        <v>45760.666666666701</v>
      </c>
      <c r="B305" s="42">
        <v>2.3808560344827598</v>
      </c>
    </row>
    <row r="306" spans="1:2" x14ac:dyDescent="0.35">
      <c r="A306" s="43">
        <v>45760.708333333299</v>
      </c>
      <c r="B306" s="42">
        <v>2.3687981666666702</v>
      </c>
    </row>
    <row r="307" spans="1:2" x14ac:dyDescent="0.35">
      <c r="A307" s="43">
        <v>45760.75</v>
      </c>
      <c r="B307" s="42">
        <v>1.3374840689655201</v>
      </c>
    </row>
    <row r="308" spans="1:2" x14ac:dyDescent="0.35">
      <c r="A308" s="43">
        <v>45760.791666666701</v>
      </c>
      <c r="B308" s="42">
        <v>1.1353846166666699</v>
      </c>
    </row>
    <row r="309" spans="1:2" x14ac:dyDescent="0.35">
      <c r="A309" s="43">
        <v>45760.833333333299</v>
      </c>
      <c r="B309" s="42">
        <v>1.8727327586206901</v>
      </c>
    </row>
    <row r="310" spans="1:2" x14ac:dyDescent="0.35">
      <c r="A310" s="43">
        <v>45760.875</v>
      </c>
      <c r="B310" s="42">
        <v>3.1982205000000001</v>
      </c>
    </row>
    <row r="311" spans="1:2" x14ac:dyDescent="0.35">
      <c r="A311" s="43">
        <v>45760.916666666701</v>
      </c>
      <c r="B311" s="42">
        <v>3.4665320689655199</v>
      </c>
    </row>
    <row r="312" spans="1:2" x14ac:dyDescent="0.35">
      <c r="A312" s="43">
        <v>45760.958333333299</v>
      </c>
      <c r="B312" s="42">
        <v>2.3588840000000002</v>
      </c>
    </row>
    <row r="313" spans="1:2" x14ac:dyDescent="0.35">
      <c r="A313" s="43">
        <v>45761</v>
      </c>
      <c r="B313" s="42">
        <v>3.1451136206896599</v>
      </c>
    </row>
    <row r="314" spans="1:2" x14ac:dyDescent="0.35">
      <c r="A314" s="43">
        <v>45761.041666666701</v>
      </c>
      <c r="B314" s="42">
        <v>3.1136258333333302</v>
      </c>
    </row>
    <row r="315" spans="1:2" x14ac:dyDescent="0.35">
      <c r="A315" s="43">
        <v>45761.083333333299</v>
      </c>
      <c r="B315" s="42">
        <v>3.4266262068965498</v>
      </c>
    </row>
    <row r="316" spans="1:2" x14ac:dyDescent="0.35">
      <c r="A316" s="43">
        <v>45761.125</v>
      </c>
      <c r="B316" s="42">
        <v>2.9710130000000001</v>
      </c>
    </row>
    <row r="317" spans="1:2" x14ac:dyDescent="0.35">
      <c r="A317" s="43">
        <v>45761.166666666701</v>
      </c>
      <c r="B317" s="42">
        <v>3.2128429310344799</v>
      </c>
    </row>
    <row r="318" spans="1:2" x14ac:dyDescent="0.35">
      <c r="A318" s="43">
        <v>45761.208333333299</v>
      </c>
      <c r="B318" s="42">
        <v>2.8311769999999998</v>
      </c>
    </row>
    <row r="319" spans="1:2" x14ac:dyDescent="0.35">
      <c r="A319" s="43">
        <v>45761.25</v>
      </c>
      <c r="B319" s="42">
        <v>3.0536599999999998</v>
      </c>
    </row>
    <row r="320" spans="1:2" x14ac:dyDescent="0.35">
      <c r="A320" s="43">
        <v>45761.291666666701</v>
      </c>
      <c r="B320" s="42">
        <v>3.4582551666666701</v>
      </c>
    </row>
    <row r="321" spans="1:2" x14ac:dyDescent="0.35">
      <c r="A321" s="43">
        <v>45761.333333333299</v>
      </c>
      <c r="B321" s="42">
        <v>3.8308127586206902</v>
      </c>
    </row>
    <row r="322" spans="1:2" x14ac:dyDescent="0.35">
      <c r="A322" s="43">
        <v>45761.375</v>
      </c>
      <c r="B322" s="42">
        <v>4.4141131666666702</v>
      </c>
    </row>
    <row r="323" spans="1:2" x14ac:dyDescent="0.35">
      <c r="A323" s="43">
        <v>45761.416666666701</v>
      </c>
      <c r="B323" s="42">
        <v>4.1733486206896604</v>
      </c>
    </row>
    <row r="324" spans="1:2" x14ac:dyDescent="0.35">
      <c r="A324" s="43">
        <v>45761.458333333299</v>
      </c>
      <c r="B324" s="42">
        <v>5.2356451666666697</v>
      </c>
    </row>
    <row r="325" spans="1:2" x14ac:dyDescent="0.35">
      <c r="A325" s="43">
        <v>45761.5</v>
      </c>
      <c r="B325" s="42">
        <v>6.84802206896551</v>
      </c>
    </row>
    <row r="326" spans="1:2" x14ac:dyDescent="0.35">
      <c r="A326" s="43">
        <v>45761.541666666701</v>
      </c>
      <c r="B326" s="42">
        <v>5.7184889999999999</v>
      </c>
    </row>
    <row r="327" spans="1:2" x14ac:dyDescent="0.35">
      <c r="A327" s="43">
        <v>45761.583333333299</v>
      </c>
      <c r="B327" s="42">
        <v>4.9161662068965502</v>
      </c>
    </row>
    <row r="328" spans="1:2" x14ac:dyDescent="0.35">
      <c r="A328" s="43">
        <v>45761.625</v>
      </c>
      <c r="B328" s="42">
        <v>3.7463761666666699</v>
      </c>
    </row>
    <row r="329" spans="1:2" x14ac:dyDescent="0.35">
      <c r="A329" s="43">
        <v>45761.666666666701</v>
      </c>
      <c r="B329" s="42">
        <v>4.4739694827586201</v>
      </c>
    </row>
    <row r="330" spans="1:2" x14ac:dyDescent="0.35">
      <c r="A330" s="43">
        <v>45761.708333333299</v>
      </c>
      <c r="B330" s="42">
        <v>8.8719081666666693</v>
      </c>
    </row>
    <row r="331" spans="1:2" x14ac:dyDescent="0.35">
      <c r="A331" s="43">
        <v>45761.75</v>
      </c>
      <c r="B331" s="42">
        <v>3.2647212068965499</v>
      </c>
    </row>
    <row r="332" spans="1:2" x14ac:dyDescent="0.35">
      <c r="A332" s="43">
        <v>45761.791666666701</v>
      </c>
      <c r="B332" s="42">
        <v>2.6395508333333302</v>
      </c>
    </row>
    <row r="333" spans="1:2" x14ac:dyDescent="0.35">
      <c r="A333" s="43">
        <v>45761.833333333299</v>
      </c>
      <c r="B333" s="42">
        <v>2.47634086206897</v>
      </c>
    </row>
    <row r="334" spans="1:2" x14ac:dyDescent="0.35">
      <c r="A334" s="43">
        <v>45761.875</v>
      </c>
      <c r="B334" s="42">
        <v>3.114668</v>
      </c>
    </row>
    <row r="335" spans="1:2" x14ac:dyDescent="0.35">
      <c r="A335" s="43">
        <v>45761.916666666701</v>
      </c>
      <c r="B335" s="42">
        <v>3.8739984482758598</v>
      </c>
    </row>
    <row r="336" spans="1:2" x14ac:dyDescent="0.35">
      <c r="A336" s="43">
        <v>45761.958333333299</v>
      </c>
      <c r="B336" s="42">
        <v>4.5598470000000004</v>
      </c>
    </row>
    <row r="337" spans="1:2" x14ac:dyDescent="0.35">
      <c r="A337" s="43">
        <v>45762</v>
      </c>
      <c r="B337" s="42">
        <v>6.1246256896551703</v>
      </c>
    </row>
    <row r="338" spans="1:2" x14ac:dyDescent="0.35">
      <c r="A338" s="43">
        <v>45762.041666666701</v>
      </c>
      <c r="B338" s="42">
        <v>6.6794926666666701</v>
      </c>
    </row>
    <row r="339" spans="1:2" x14ac:dyDescent="0.35">
      <c r="A339" s="43">
        <v>45762.083333333299</v>
      </c>
      <c r="B339" s="42">
        <v>7.1615113793103404</v>
      </c>
    </row>
    <row r="340" spans="1:2" x14ac:dyDescent="0.35">
      <c r="A340" s="43">
        <v>45762.125</v>
      </c>
      <c r="B340" s="42">
        <v>7.2669984999999997</v>
      </c>
    </row>
    <row r="341" spans="1:2" x14ac:dyDescent="0.35">
      <c r="A341" s="43">
        <v>45762.166666666701</v>
      </c>
      <c r="B341" s="42">
        <v>9.2738670689655205</v>
      </c>
    </row>
    <row r="342" spans="1:2" x14ac:dyDescent="0.35">
      <c r="A342" s="43">
        <v>45762.208333333299</v>
      </c>
      <c r="B342" s="42">
        <v>10.710815</v>
      </c>
    </row>
    <row r="343" spans="1:2" x14ac:dyDescent="0.35">
      <c r="A343" s="43">
        <v>45762.25</v>
      </c>
      <c r="B343" s="42">
        <v>11.4323913793103</v>
      </c>
    </row>
    <row r="344" spans="1:2" x14ac:dyDescent="0.35">
      <c r="A344" s="43">
        <v>45762.291666666701</v>
      </c>
      <c r="B344" s="42">
        <v>12.829781666666699</v>
      </c>
    </row>
    <row r="345" spans="1:2" x14ac:dyDescent="0.35">
      <c r="A345" s="43">
        <v>45762.333333333299</v>
      </c>
      <c r="B345" s="42">
        <v>16.7430034482759</v>
      </c>
    </row>
    <row r="346" spans="1:2" x14ac:dyDescent="0.35">
      <c r="A346" s="43">
        <v>45762.375</v>
      </c>
      <c r="B346" s="42">
        <v>19.907136666666698</v>
      </c>
    </row>
    <row r="347" spans="1:2" x14ac:dyDescent="0.35">
      <c r="A347" s="43">
        <v>45762.416666666701</v>
      </c>
      <c r="B347" s="42">
        <v>16.332268965517201</v>
      </c>
    </row>
    <row r="348" spans="1:2" x14ac:dyDescent="0.35">
      <c r="A348" s="43">
        <v>45762.458333333299</v>
      </c>
      <c r="B348" s="42">
        <v>13.168608333333299</v>
      </c>
    </row>
    <row r="349" spans="1:2" x14ac:dyDescent="0.35">
      <c r="A349" s="43">
        <v>45762.5</v>
      </c>
      <c r="B349" s="42">
        <v>15.212086206896499</v>
      </c>
    </row>
    <row r="350" spans="1:2" x14ac:dyDescent="0.35">
      <c r="A350" s="43">
        <v>45762.541666666701</v>
      </c>
      <c r="B350" s="42">
        <v>14.9422231666667</v>
      </c>
    </row>
    <row r="351" spans="1:2" x14ac:dyDescent="0.35">
      <c r="A351" s="43">
        <v>45762.583333333299</v>
      </c>
      <c r="B351" s="42">
        <v>6.8369431034482799</v>
      </c>
    </row>
    <row r="352" spans="1:2" x14ac:dyDescent="0.35">
      <c r="A352" s="43">
        <v>45762.625</v>
      </c>
      <c r="B352" s="42">
        <v>6.6071704999999996</v>
      </c>
    </row>
    <row r="353" spans="1:2" x14ac:dyDescent="0.35">
      <c r="A353" s="43">
        <v>45762.666666666701</v>
      </c>
      <c r="B353" s="42">
        <v>11.0914732758621</v>
      </c>
    </row>
    <row r="354" spans="1:2" x14ac:dyDescent="0.35">
      <c r="A354" s="43">
        <v>45762.708333333299</v>
      </c>
      <c r="B354" s="42">
        <v>14.069535999999999</v>
      </c>
    </row>
    <row r="355" spans="1:2" x14ac:dyDescent="0.35">
      <c r="A355" s="43">
        <v>45762.75</v>
      </c>
      <c r="B355" s="42">
        <v>18.447158275862101</v>
      </c>
    </row>
    <row r="356" spans="1:2" x14ac:dyDescent="0.35">
      <c r="A356" s="43">
        <v>45762.791666666701</v>
      </c>
      <c r="B356" s="42">
        <v>6.6808709999999998</v>
      </c>
    </row>
    <row r="357" spans="1:2" x14ac:dyDescent="0.35">
      <c r="A357" s="43">
        <v>45762.833333333299</v>
      </c>
      <c r="B357" s="42">
        <v>7.87450310344828</v>
      </c>
    </row>
    <row r="358" spans="1:2" x14ac:dyDescent="0.35">
      <c r="A358" s="43">
        <v>45762.875</v>
      </c>
      <c r="B358" s="42">
        <v>7.6541003333333304</v>
      </c>
    </row>
    <row r="359" spans="1:2" x14ac:dyDescent="0.35">
      <c r="A359" s="43">
        <v>45762.916666666701</v>
      </c>
      <c r="B359" s="42">
        <v>12.7208034482759</v>
      </c>
    </row>
    <row r="360" spans="1:2" x14ac:dyDescent="0.35">
      <c r="A360" s="43">
        <v>45762.958333333299</v>
      </c>
      <c r="B360" s="42">
        <v>16.085233333333299</v>
      </c>
    </row>
    <row r="361" spans="1:2" x14ac:dyDescent="0.35">
      <c r="A361" s="43">
        <v>45763</v>
      </c>
      <c r="B361" s="42">
        <v>16.4629672413793</v>
      </c>
    </row>
    <row r="362" spans="1:2" x14ac:dyDescent="0.35">
      <c r="A362" s="43">
        <v>45763.041666666701</v>
      </c>
      <c r="B362" s="42">
        <v>18.949276666666702</v>
      </c>
    </row>
    <row r="363" spans="1:2" x14ac:dyDescent="0.35">
      <c r="A363" s="43">
        <v>45763.083333333299</v>
      </c>
      <c r="B363" s="42">
        <v>3.7796841379310302</v>
      </c>
    </row>
    <row r="364" spans="1:2" x14ac:dyDescent="0.35">
      <c r="A364" s="43">
        <v>45763.125</v>
      </c>
      <c r="B364" s="42">
        <v>2.3827858333333301</v>
      </c>
    </row>
    <row r="365" spans="1:2" x14ac:dyDescent="0.35">
      <c r="A365" s="43">
        <v>45763.166666666701</v>
      </c>
      <c r="B365" s="42">
        <v>2.2771475862069002</v>
      </c>
    </row>
    <row r="366" spans="1:2" x14ac:dyDescent="0.35">
      <c r="A366" s="43">
        <v>45763.208333333299</v>
      </c>
      <c r="B366" s="42">
        <v>0.94340863333333402</v>
      </c>
    </row>
    <row r="367" spans="1:2" x14ac:dyDescent="0.35">
      <c r="A367" s="43">
        <v>45763.25</v>
      </c>
      <c r="B367" s="42">
        <v>0.98390593103448298</v>
      </c>
    </row>
    <row r="368" spans="1:2" x14ac:dyDescent="0.35">
      <c r="A368" s="43">
        <v>45763.291666666701</v>
      </c>
      <c r="B368" s="42">
        <v>0.41663043666666699</v>
      </c>
    </row>
    <row r="369" spans="1:2" x14ac:dyDescent="0.35">
      <c r="A369" s="43">
        <v>45763.333333333299</v>
      </c>
      <c r="B369" s="42">
        <v>0.22422973620689701</v>
      </c>
    </row>
    <row r="370" spans="1:2" x14ac:dyDescent="0.35">
      <c r="A370" s="43">
        <v>45763.375</v>
      </c>
      <c r="B370" s="42">
        <v>3.0758535333333299</v>
      </c>
    </row>
    <row r="371" spans="1:2" x14ac:dyDescent="0.35">
      <c r="A371" s="43">
        <v>45763.416666666701</v>
      </c>
      <c r="B371" s="42">
        <v>6.9697265517241398</v>
      </c>
    </row>
    <row r="372" spans="1:2" x14ac:dyDescent="0.35">
      <c r="A372" s="43">
        <v>45763.458333333299</v>
      </c>
      <c r="B372" s="42">
        <v>6.0733406666666596</v>
      </c>
    </row>
    <row r="373" spans="1:2" x14ac:dyDescent="0.35">
      <c r="A373" s="43">
        <v>45763.5</v>
      </c>
      <c r="B373" s="42">
        <v>6.9103803448275896</v>
      </c>
    </row>
    <row r="374" spans="1:2" x14ac:dyDescent="0.35">
      <c r="A374" s="43">
        <v>45763.541666666701</v>
      </c>
      <c r="B374" s="42">
        <v>12.5147266666667</v>
      </c>
    </row>
    <row r="375" spans="1:2" x14ac:dyDescent="0.35">
      <c r="A375" s="43">
        <v>45763.583333333299</v>
      </c>
      <c r="B375" s="42">
        <v>9.57365172413793</v>
      </c>
    </row>
    <row r="376" spans="1:2" x14ac:dyDescent="0.35">
      <c r="A376" s="43">
        <v>45763.625</v>
      </c>
      <c r="B376" s="42">
        <v>5.8815806666666699</v>
      </c>
    </row>
    <row r="377" spans="1:2" x14ac:dyDescent="0.35">
      <c r="A377" s="43">
        <v>45763.666666666701</v>
      </c>
      <c r="B377" s="42">
        <v>5.3945910344827599</v>
      </c>
    </row>
    <row r="378" spans="1:2" x14ac:dyDescent="0.35">
      <c r="A378" s="43">
        <v>45763.708333333299</v>
      </c>
      <c r="B378" s="42">
        <v>6.0093724999999996</v>
      </c>
    </row>
    <row r="379" spans="1:2" x14ac:dyDescent="0.35">
      <c r="A379" s="43">
        <v>45763.75</v>
      </c>
      <c r="B379" s="42">
        <v>2.8827217241379302</v>
      </c>
    </row>
    <row r="380" spans="1:2" x14ac:dyDescent="0.35">
      <c r="A380" s="43">
        <v>45763.791666666701</v>
      </c>
      <c r="B380" s="42">
        <v>1.97156833333333</v>
      </c>
    </row>
    <row r="381" spans="1:2" x14ac:dyDescent="0.35">
      <c r="A381" s="43">
        <v>45763.833333333299</v>
      </c>
      <c r="B381" s="42">
        <v>1.2934168275862099</v>
      </c>
    </row>
    <row r="382" spans="1:2" x14ac:dyDescent="0.35">
      <c r="A382" s="43">
        <v>45763.875</v>
      </c>
      <c r="B382" s="42">
        <v>0.95780818333333395</v>
      </c>
    </row>
    <row r="383" spans="1:2" x14ac:dyDescent="0.35">
      <c r="A383" s="43">
        <v>45763.916666666701</v>
      </c>
      <c r="B383" s="42">
        <v>0.92134710344827597</v>
      </c>
    </row>
    <row r="384" spans="1:2" x14ac:dyDescent="0.35">
      <c r="A384" s="43">
        <v>45763.958333333299</v>
      </c>
      <c r="B384" s="42">
        <v>0.73386565000000004</v>
      </c>
    </row>
    <row r="385" spans="1:2" x14ac:dyDescent="0.35">
      <c r="A385" s="43">
        <v>45764</v>
      </c>
      <c r="B385" s="42">
        <v>1.2066343620689699</v>
      </c>
    </row>
    <row r="386" spans="1:2" x14ac:dyDescent="0.35">
      <c r="A386" s="43">
        <v>45764.041666666701</v>
      </c>
      <c r="B386" s="42">
        <v>1.4739186666666699</v>
      </c>
    </row>
    <row r="387" spans="1:2" x14ac:dyDescent="0.35">
      <c r="A387" s="43">
        <v>45764.083333333299</v>
      </c>
      <c r="B387" s="42">
        <v>1.8473413793103499</v>
      </c>
    </row>
    <row r="388" spans="1:2" x14ac:dyDescent="0.35">
      <c r="A388" s="43">
        <v>45764.125</v>
      </c>
      <c r="B388" s="42">
        <v>1.5613968333333299</v>
      </c>
    </row>
    <row r="389" spans="1:2" x14ac:dyDescent="0.35">
      <c r="A389" s="43">
        <v>45764.166666666701</v>
      </c>
      <c r="B389" s="42">
        <v>2.8313984482758601</v>
      </c>
    </row>
    <row r="390" spans="1:2" x14ac:dyDescent="0.35">
      <c r="A390" s="43">
        <v>45764.208333333299</v>
      </c>
      <c r="B390" s="42">
        <v>2.8555234999999999</v>
      </c>
    </row>
    <row r="391" spans="1:2" x14ac:dyDescent="0.35">
      <c r="A391" s="43">
        <v>45764.25</v>
      </c>
      <c r="B391" s="42">
        <v>2.14843310344828</v>
      </c>
    </row>
    <row r="392" spans="1:2" x14ac:dyDescent="0.35">
      <c r="A392" s="43">
        <v>45764.291666666701</v>
      </c>
      <c r="B392" s="42">
        <v>2.7331921666666701</v>
      </c>
    </row>
    <row r="393" spans="1:2" x14ac:dyDescent="0.35">
      <c r="A393" s="43">
        <v>45764.333333333299</v>
      </c>
      <c r="B393" s="42">
        <v>3.4875600000000002</v>
      </c>
    </row>
    <row r="394" spans="1:2" x14ac:dyDescent="0.35">
      <c r="A394" s="43">
        <v>45764.375</v>
      </c>
      <c r="B394" s="42">
        <v>6.3299616666666703</v>
      </c>
    </row>
    <row r="395" spans="1:2" x14ac:dyDescent="0.35">
      <c r="A395" s="43">
        <v>45764.416666666701</v>
      </c>
      <c r="B395" s="42">
        <v>7.5596124137930998</v>
      </c>
    </row>
    <row r="396" spans="1:2" x14ac:dyDescent="0.35">
      <c r="A396" s="43">
        <v>45764.458333333299</v>
      </c>
      <c r="B396" s="42">
        <v>3.6171906666666702</v>
      </c>
    </row>
    <row r="397" spans="1:2" x14ac:dyDescent="0.35">
      <c r="A397" s="43">
        <v>45764.5</v>
      </c>
      <c r="B397" s="42">
        <v>3.6538786206896501</v>
      </c>
    </row>
    <row r="398" spans="1:2" x14ac:dyDescent="0.35">
      <c r="A398" s="43">
        <v>45764.541666666701</v>
      </c>
      <c r="B398" s="42">
        <v>3.2681385000000001</v>
      </c>
    </row>
    <row r="399" spans="1:2" x14ac:dyDescent="0.35">
      <c r="A399" s="43">
        <v>45764.583333333299</v>
      </c>
      <c r="B399" s="42">
        <v>10.7093998275862</v>
      </c>
    </row>
    <row r="400" spans="1:2" x14ac:dyDescent="0.35">
      <c r="A400" s="43">
        <v>45764.625</v>
      </c>
      <c r="B400" s="42">
        <v>4.1734928333333299</v>
      </c>
    </row>
    <row r="401" spans="1:2" x14ac:dyDescent="0.35">
      <c r="A401" s="43">
        <v>45764.666666666701</v>
      </c>
      <c r="B401" s="42">
        <v>7.5928179310344799</v>
      </c>
    </row>
    <row r="402" spans="1:2" x14ac:dyDescent="0.35">
      <c r="A402" s="43">
        <v>45764.708333333299</v>
      </c>
      <c r="B402" s="42">
        <v>4.2021259999999998</v>
      </c>
    </row>
    <row r="403" spans="1:2" x14ac:dyDescent="0.35">
      <c r="A403" s="43">
        <v>45764.75</v>
      </c>
      <c r="B403" s="42">
        <v>2.7038105172413802</v>
      </c>
    </row>
    <row r="404" spans="1:2" x14ac:dyDescent="0.35">
      <c r="A404" s="43">
        <v>45764.791666666701</v>
      </c>
      <c r="B404" s="42">
        <v>2.5027283333333301</v>
      </c>
    </row>
    <row r="405" spans="1:2" x14ac:dyDescent="0.35">
      <c r="A405" s="43">
        <v>45764.833333333299</v>
      </c>
      <c r="B405" s="42">
        <v>2.7034527586206898</v>
      </c>
    </row>
    <row r="406" spans="1:2" x14ac:dyDescent="0.35">
      <c r="A406" s="43">
        <v>45764.875</v>
      </c>
      <c r="B406" s="42">
        <v>3.0372853333333301</v>
      </c>
    </row>
    <row r="407" spans="1:2" x14ac:dyDescent="0.35">
      <c r="A407" s="43">
        <v>45764.916666666701</v>
      </c>
      <c r="B407" s="42">
        <v>4.5010115517241402</v>
      </c>
    </row>
    <row r="408" spans="1:2" x14ac:dyDescent="0.35">
      <c r="A408" s="43">
        <v>45764.958333333299</v>
      </c>
      <c r="B408" s="42">
        <v>4.2822961666666703</v>
      </c>
    </row>
    <row r="409" spans="1:2" x14ac:dyDescent="0.35">
      <c r="A409" s="43">
        <v>45765</v>
      </c>
      <c r="B409" s="42">
        <v>3.8986377586206902</v>
      </c>
    </row>
    <row r="410" spans="1:2" x14ac:dyDescent="0.35">
      <c r="A410" s="43">
        <v>45765.041666666701</v>
      </c>
      <c r="B410" s="42">
        <v>3.5559908333333299</v>
      </c>
    </row>
    <row r="411" spans="1:2" x14ac:dyDescent="0.35">
      <c r="A411" s="43">
        <v>45765.083333333299</v>
      </c>
      <c r="B411" s="42">
        <v>4.8767639655172399</v>
      </c>
    </row>
    <row r="412" spans="1:2" x14ac:dyDescent="0.35">
      <c r="A412" s="43">
        <v>45765.125</v>
      </c>
      <c r="B412" s="42">
        <v>5.1767271666666597</v>
      </c>
    </row>
    <row r="413" spans="1:2" x14ac:dyDescent="0.35">
      <c r="A413" s="43">
        <v>45765.166666666701</v>
      </c>
      <c r="B413" s="42">
        <v>5.5769106896551701</v>
      </c>
    </row>
    <row r="414" spans="1:2" x14ac:dyDescent="0.35">
      <c r="A414" s="43">
        <v>45765.208333333299</v>
      </c>
      <c r="B414" s="42">
        <v>7.12369433333334</v>
      </c>
    </row>
    <row r="415" spans="1:2" x14ac:dyDescent="0.35">
      <c r="A415" s="43">
        <v>45765.25</v>
      </c>
      <c r="B415" s="42">
        <v>7.18412017241379</v>
      </c>
    </row>
    <row r="416" spans="1:2" x14ac:dyDescent="0.35">
      <c r="A416" s="43">
        <v>45765.291666666701</v>
      </c>
      <c r="B416" s="42">
        <v>6.1152053333333303</v>
      </c>
    </row>
    <row r="417" spans="1:2" x14ac:dyDescent="0.35">
      <c r="A417" s="43">
        <v>45765.333333333299</v>
      </c>
      <c r="B417" s="42">
        <v>7.2549929310344803</v>
      </c>
    </row>
    <row r="418" spans="1:2" x14ac:dyDescent="0.35">
      <c r="A418" s="43">
        <v>45765.375</v>
      </c>
      <c r="B418" s="42">
        <v>11.225711333333299</v>
      </c>
    </row>
    <row r="419" spans="1:2" x14ac:dyDescent="0.35">
      <c r="A419" s="43">
        <v>45765.416666666701</v>
      </c>
      <c r="B419" s="42">
        <v>12.4921534482759</v>
      </c>
    </row>
    <row r="420" spans="1:2" x14ac:dyDescent="0.35">
      <c r="A420" s="43">
        <v>45765.458333333299</v>
      </c>
      <c r="B420" s="42">
        <v>10.7722796666667</v>
      </c>
    </row>
    <row r="421" spans="1:2" x14ac:dyDescent="0.35">
      <c r="A421" s="43">
        <v>45765.5</v>
      </c>
      <c r="B421" s="42">
        <v>7.1689353448275801</v>
      </c>
    </row>
    <row r="422" spans="1:2" x14ac:dyDescent="0.35">
      <c r="A422" s="43">
        <v>45765.541666666701</v>
      </c>
      <c r="B422" s="42">
        <v>5.9619516666666597</v>
      </c>
    </row>
    <row r="423" spans="1:2" x14ac:dyDescent="0.35">
      <c r="A423" s="43">
        <v>45765.583333333299</v>
      </c>
      <c r="B423" s="42">
        <v>4.5513231034482802</v>
      </c>
    </row>
    <row r="424" spans="1:2" x14ac:dyDescent="0.35">
      <c r="A424" s="43">
        <v>45765.625</v>
      </c>
      <c r="B424" s="42">
        <v>2.3304071666666699</v>
      </c>
    </row>
    <row r="425" spans="1:2" x14ac:dyDescent="0.35">
      <c r="A425" s="43">
        <v>45765.666666666701</v>
      </c>
      <c r="B425" s="42">
        <v>2.1444405172413799</v>
      </c>
    </row>
    <row r="426" spans="1:2" x14ac:dyDescent="0.35">
      <c r="A426" s="43">
        <v>45765.708333333299</v>
      </c>
      <c r="B426" s="42">
        <v>1.9483346666666701</v>
      </c>
    </row>
    <row r="427" spans="1:2" x14ac:dyDescent="0.35">
      <c r="A427" s="43">
        <v>45765.75</v>
      </c>
      <c r="B427" s="42">
        <v>2.10211362068965</v>
      </c>
    </row>
    <row r="428" spans="1:2" x14ac:dyDescent="0.35">
      <c r="A428" s="43">
        <v>45765.791666666701</v>
      </c>
      <c r="B428" s="42">
        <v>3.9897445</v>
      </c>
    </row>
    <row r="429" spans="1:2" x14ac:dyDescent="0.35">
      <c r="A429" s="43">
        <v>45765.833333333299</v>
      </c>
      <c r="B429" s="42">
        <v>5.72725827586207</v>
      </c>
    </row>
    <row r="430" spans="1:2" x14ac:dyDescent="0.35">
      <c r="A430" s="43">
        <v>45765.875</v>
      </c>
      <c r="B430" s="42">
        <v>4.0421345000000004</v>
      </c>
    </row>
    <row r="431" spans="1:2" x14ac:dyDescent="0.35">
      <c r="A431" s="43">
        <v>45765.916666666701</v>
      </c>
      <c r="B431" s="42">
        <v>5.9000198275862097</v>
      </c>
    </row>
    <row r="432" spans="1:2" x14ac:dyDescent="0.35">
      <c r="A432" s="43">
        <v>45765.958333333299</v>
      </c>
      <c r="B432" s="42">
        <v>19.137453333333301</v>
      </c>
    </row>
    <row r="433" spans="1:2" x14ac:dyDescent="0.35">
      <c r="A433" s="43">
        <v>45766</v>
      </c>
      <c r="B433" s="42">
        <v>14.8466</v>
      </c>
    </row>
    <row r="434" spans="1:2" x14ac:dyDescent="0.35">
      <c r="A434" s="43">
        <v>45766.041666666701</v>
      </c>
      <c r="B434" s="42">
        <v>12.831595</v>
      </c>
    </row>
    <row r="435" spans="1:2" x14ac:dyDescent="0.35">
      <c r="A435" s="43">
        <v>45766.083333333299</v>
      </c>
      <c r="B435" s="42">
        <v>16.392993103448301</v>
      </c>
    </row>
    <row r="436" spans="1:2" x14ac:dyDescent="0.35">
      <c r="A436" s="43">
        <v>45766.125</v>
      </c>
      <c r="B436" s="42">
        <v>18.643750000000001</v>
      </c>
    </row>
    <row r="437" spans="1:2" x14ac:dyDescent="0.35">
      <c r="A437" s="43">
        <v>45766.166666666701</v>
      </c>
      <c r="B437" s="42">
        <v>19.722974137931001</v>
      </c>
    </row>
    <row r="438" spans="1:2" x14ac:dyDescent="0.35">
      <c r="A438" s="43">
        <v>45766.208333333299</v>
      </c>
      <c r="B438" s="42">
        <v>20.482828333333298</v>
      </c>
    </row>
    <row r="439" spans="1:2" x14ac:dyDescent="0.35">
      <c r="A439" s="43">
        <v>45766.25</v>
      </c>
      <c r="B439" s="42">
        <v>23.8734534482759</v>
      </c>
    </row>
    <row r="440" spans="1:2" x14ac:dyDescent="0.35">
      <c r="A440" s="43">
        <v>45766.291666666701</v>
      </c>
      <c r="B440" s="42">
        <v>22.713186666666701</v>
      </c>
    </row>
    <row r="441" spans="1:2" x14ac:dyDescent="0.35">
      <c r="A441" s="43">
        <v>45766.333333333299</v>
      </c>
      <c r="B441" s="42">
        <v>22.922958620689698</v>
      </c>
    </row>
    <row r="442" spans="1:2" x14ac:dyDescent="0.35">
      <c r="A442" s="43">
        <v>45766.375</v>
      </c>
      <c r="B442" s="42">
        <v>22.237725000000001</v>
      </c>
    </row>
    <row r="443" spans="1:2" x14ac:dyDescent="0.35">
      <c r="A443" s="43">
        <v>45766.416666666701</v>
      </c>
      <c r="B443" s="42">
        <v>21.836749999999999</v>
      </c>
    </row>
    <row r="444" spans="1:2" x14ac:dyDescent="0.35">
      <c r="A444" s="43">
        <v>45766.458333333299</v>
      </c>
      <c r="B444" s="42">
        <v>19.480686666666699</v>
      </c>
    </row>
    <row r="445" spans="1:2" x14ac:dyDescent="0.35">
      <c r="A445" s="43">
        <v>45766.5</v>
      </c>
      <c r="B445" s="42">
        <v>16.4294534482759</v>
      </c>
    </row>
    <row r="446" spans="1:2" x14ac:dyDescent="0.35">
      <c r="A446" s="43">
        <v>45766.541666666701</v>
      </c>
      <c r="B446" s="42">
        <v>18.4741</v>
      </c>
    </row>
    <row r="447" spans="1:2" x14ac:dyDescent="0.35">
      <c r="A447" s="43">
        <v>45766.583333333299</v>
      </c>
      <c r="B447" s="42">
        <v>19.3105603448276</v>
      </c>
    </row>
    <row r="448" spans="1:2" x14ac:dyDescent="0.35">
      <c r="A448" s="43">
        <v>45766.625</v>
      </c>
      <c r="B448" s="42">
        <v>15.799663333333299</v>
      </c>
    </row>
    <row r="449" spans="1:2" x14ac:dyDescent="0.35">
      <c r="A449" s="43">
        <v>45766.666666666701</v>
      </c>
      <c r="B449" s="42">
        <v>14.1449586206897</v>
      </c>
    </row>
    <row r="450" spans="1:2" x14ac:dyDescent="0.35">
      <c r="A450" s="43">
        <v>45766.708333333299</v>
      </c>
      <c r="B450" s="42">
        <v>13.132386666666701</v>
      </c>
    </row>
    <row r="451" spans="1:2" x14ac:dyDescent="0.35">
      <c r="A451" s="43">
        <v>45766.75</v>
      </c>
      <c r="B451" s="42">
        <v>13.3123913793103</v>
      </c>
    </row>
    <row r="452" spans="1:2" x14ac:dyDescent="0.35">
      <c r="A452" s="43">
        <v>45766.791666666701</v>
      </c>
      <c r="B452" s="42">
        <v>6.0667266666666704</v>
      </c>
    </row>
    <row r="453" spans="1:2" x14ac:dyDescent="0.35">
      <c r="A453" s="43">
        <v>45766.833333333299</v>
      </c>
      <c r="B453" s="42">
        <v>1.94078120689655</v>
      </c>
    </row>
    <row r="454" spans="1:2" x14ac:dyDescent="0.35">
      <c r="A454" s="43">
        <v>45766.875</v>
      </c>
      <c r="B454" s="42">
        <v>1.8269011666666699</v>
      </c>
    </row>
    <row r="455" spans="1:2" x14ac:dyDescent="0.35">
      <c r="A455" s="43">
        <v>45766.916666666701</v>
      </c>
      <c r="B455" s="42">
        <v>2.7260274137931</v>
      </c>
    </row>
    <row r="456" spans="1:2" x14ac:dyDescent="0.35">
      <c r="A456" s="43">
        <v>45766.958333333299</v>
      </c>
      <c r="B456" s="42">
        <v>2.7863405000000001</v>
      </c>
    </row>
    <row r="457" spans="1:2" x14ac:dyDescent="0.35">
      <c r="A457" s="43">
        <v>45767</v>
      </c>
      <c r="B457" s="42">
        <v>3.3631841379310301</v>
      </c>
    </row>
    <row r="458" spans="1:2" x14ac:dyDescent="0.35">
      <c r="A458" s="43">
        <v>45767.041666666701</v>
      </c>
      <c r="B458" s="42">
        <v>3.7686518644067801</v>
      </c>
    </row>
    <row r="459" spans="1:2" x14ac:dyDescent="0.35">
      <c r="A459" s="43">
        <v>45767.083333333299</v>
      </c>
      <c r="B459" s="42">
        <v>3.4696343333333299</v>
      </c>
    </row>
    <row r="460" spans="1:2" x14ac:dyDescent="0.35">
      <c r="A460" s="43">
        <v>45767.125</v>
      </c>
      <c r="B460" s="42">
        <v>3.8047119999999999</v>
      </c>
    </row>
    <row r="461" spans="1:2" x14ac:dyDescent="0.35">
      <c r="A461" s="43">
        <v>45767.166666666701</v>
      </c>
      <c r="B461" s="42">
        <v>4.1873962068965502</v>
      </c>
    </row>
    <row r="462" spans="1:2" x14ac:dyDescent="0.35">
      <c r="A462" s="43">
        <v>45767.208333333299</v>
      </c>
      <c r="B462" s="42">
        <v>4.52731816666667</v>
      </c>
    </row>
    <row r="463" spans="1:2" x14ac:dyDescent="0.35">
      <c r="A463" s="43">
        <v>45767.25</v>
      </c>
      <c r="B463" s="42">
        <v>4.2465915517241397</v>
      </c>
    </row>
    <row r="464" spans="1:2" x14ac:dyDescent="0.35">
      <c r="A464" s="43">
        <v>45767.291666666701</v>
      </c>
      <c r="B464" s="42">
        <v>4.1385984999999996</v>
      </c>
    </row>
    <row r="465" spans="1:2" x14ac:dyDescent="0.35">
      <c r="A465" s="43">
        <v>45767.333333333299</v>
      </c>
      <c r="B465" s="42">
        <v>3.76720534482758</v>
      </c>
    </row>
    <row r="466" spans="1:2" x14ac:dyDescent="0.35">
      <c r="A466" s="43">
        <v>45767.375</v>
      </c>
      <c r="B466" s="42">
        <v>4.4172215000000001</v>
      </c>
    </row>
    <row r="467" spans="1:2" x14ac:dyDescent="0.35">
      <c r="A467" s="43">
        <v>45767.416666666701</v>
      </c>
      <c r="B467" s="42">
        <v>4.3963629310344796</v>
      </c>
    </row>
    <row r="468" spans="1:2" x14ac:dyDescent="0.35">
      <c r="A468" s="43">
        <v>45767.458333333299</v>
      </c>
      <c r="B468" s="42">
        <v>4.4336866666666701</v>
      </c>
    </row>
    <row r="469" spans="1:2" x14ac:dyDescent="0.35">
      <c r="A469" s="43">
        <v>45767.5</v>
      </c>
      <c r="B469" s="42">
        <v>3.9687725862068901</v>
      </c>
    </row>
    <row r="470" spans="1:2" x14ac:dyDescent="0.35">
      <c r="A470" s="43">
        <v>45767.541666666701</v>
      </c>
      <c r="B470" s="42">
        <v>4.07501933333333</v>
      </c>
    </row>
    <row r="471" spans="1:2" x14ac:dyDescent="0.35">
      <c r="A471" s="43">
        <v>45767.583333333299</v>
      </c>
      <c r="B471" s="42">
        <v>4.4567774137931</v>
      </c>
    </row>
    <row r="472" spans="1:2" x14ac:dyDescent="0.35">
      <c r="A472" s="43">
        <v>45767.625</v>
      </c>
      <c r="B472" s="42">
        <v>4.4646534999999998</v>
      </c>
    </row>
    <row r="473" spans="1:2" x14ac:dyDescent="0.35">
      <c r="A473" s="43">
        <v>45767.666666666701</v>
      </c>
      <c r="B473" s="42">
        <v>4.4183258620689703</v>
      </c>
    </row>
    <row r="474" spans="1:2" x14ac:dyDescent="0.35">
      <c r="A474" s="43">
        <v>45767.708333333299</v>
      </c>
      <c r="B474" s="42">
        <v>4.3757081666666702</v>
      </c>
    </row>
    <row r="475" spans="1:2" x14ac:dyDescent="0.35">
      <c r="A475" s="43">
        <v>45767.75</v>
      </c>
      <c r="B475" s="42">
        <v>3.34389810344828</v>
      </c>
    </row>
    <row r="476" spans="1:2" x14ac:dyDescent="0.35">
      <c r="A476" s="43">
        <v>45767.791666666701</v>
      </c>
      <c r="B476" s="42">
        <v>4.2514268333333298</v>
      </c>
    </row>
    <row r="477" spans="1:2" x14ac:dyDescent="0.35">
      <c r="A477" s="43">
        <v>45767.833333333299</v>
      </c>
      <c r="B477" s="42">
        <v>4.3118262068965496</v>
      </c>
    </row>
    <row r="478" spans="1:2" x14ac:dyDescent="0.35">
      <c r="A478" s="43">
        <v>45767.875</v>
      </c>
      <c r="B478" s="42">
        <v>4.86378966666667</v>
      </c>
    </row>
    <row r="479" spans="1:2" x14ac:dyDescent="0.35">
      <c r="A479" s="43">
        <v>45767.916666666701</v>
      </c>
      <c r="B479" s="42">
        <v>4.5511818965517197</v>
      </c>
    </row>
    <row r="480" spans="1:2" x14ac:dyDescent="0.35">
      <c r="A480" s="43">
        <v>45767.958333333299</v>
      </c>
      <c r="B480" s="42">
        <v>4.5038743333333304</v>
      </c>
    </row>
    <row r="481" spans="1:2" x14ac:dyDescent="0.35">
      <c r="A481" s="43">
        <v>45768</v>
      </c>
      <c r="B481" s="42">
        <v>6.3220594827586201</v>
      </c>
    </row>
    <row r="482" spans="1:2" x14ac:dyDescent="0.35">
      <c r="A482" s="43">
        <v>45768.041666666701</v>
      </c>
      <c r="B482" s="42">
        <v>7.6926291666666602</v>
      </c>
    </row>
    <row r="483" spans="1:2" x14ac:dyDescent="0.35">
      <c r="A483" s="43">
        <v>45768.083333333299</v>
      </c>
      <c r="B483" s="42">
        <v>7.8840498275861997</v>
      </c>
    </row>
    <row r="484" spans="1:2" x14ac:dyDescent="0.35">
      <c r="A484" s="43">
        <v>45768.125</v>
      </c>
      <c r="B484" s="42">
        <v>7.9749683333333303</v>
      </c>
    </row>
    <row r="485" spans="1:2" x14ac:dyDescent="0.35">
      <c r="A485" s="43">
        <v>45768.166666666701</v>
      </c>
      <c r="B485" s="42">
        <v>8.4561815517241392</v>
      </c>
    </row>
    <row r="486" spans="1:2" x14ac:dyDescent="0.35">
      <c r="A486" s="43">
        <v>45768.208333333299</v>
      </c>
      <c r="B486" s="42">
        <v>7.5266203333333301</v>
      </c>
    </row>
    <row r="487" spans="1:2" x14ac:dyDescent="0.35">
      <c r="A487" s="43">
        <v>45768.25</v>
      </c>
      <c r="B487" s="42">
        <v>5.5771017241379299</v>
      </c>
    </row>
    <row r="488" spans="1:2" x14ac:dyDescent="0.35">
      <c r="A488" s="43">
        <v>45768.291666666701</v>
      </c>
      <c r="B488" s="42">
        <v>6.1250555000000002</v>
      </c>
    </row>
    <row r="489" spans="1:2" x14ac:dyDescent="0.35">
      <c r="A489" s="43">
        <v>45768.333333333299</v>
      </c>
      <c r="B489" s="42">
        <v>8.6708498275862098</v>
      </c>
    </row>
    <row r="490" spans="1:2" x14ac:dyDescent="0.35">
      <c r="A490" s="43">
        <v>45768.375</v>
      </c>
      <c r="B490" s="42">
        <v>11.54898</v>
      </c>
    </row>
    <row r="491" spans="1:2" x14ac:dyDescent="0.35">
      <c r="A491" s="43">
        <v>45768.416666666701</v>
      </c>
      <c r="B491" s="42">
        <v>13.893318965517199</v>
      </c>
    </row>
    <row r="492" spans="1:2" x14ac:dyDescent="0.35">
      <c r="A492" s="43">
        <v>45768.458333333299</v>
      </c>
      <c r="B492" s="42">
        <v>16.576535</v>
      </c>
    </row>
    <row r="493" spans="1:2" x14ac:dyDescent="0.35">
      <c r="A493" s="43">
        <v>45768.5</v>
      </c>
      <c r="B493" s="42">
        <v>18.829655172413801</v>
      </c>
    </row>
    <row r="494" spans="1:2" x14ac:dyDescent="0.35">
      <c r="A494" s="43">
        <v>45768.541666666701</v>
      </c>
      <c r="B494" s="42">
        <v>18.199473333333302</v>
      </c>
    </row>
    <row r="495" spans="1:2" x14ac:dyDescent="0.35">
      <c r="A495" s="43">
        <v>45768.583333333299</v>
      </c>
      <c r="B495" s="42">
        <v>11.469393620689701</v>
      </c>
    </row>
    <row r="496" spans="1:2" x14ac:dyDescent="0.35">
      <c r="A496" s="43">
        <v>45768.625</v>
      </c>
      <c r="B496" s="42">
        <v>4.5424249999999997</v>
      </c>
    </row>
    <row r="497" spans="1:2" x14ac:dyDescent="0.35">
      <c r="A497" s="43">
        <v>45768.666666666701</v>
      </c>
      <c r="B497" s="42">
        <v>2.7352505172413801</v>
      </c>
    </row>
    <row r="498" spans="1:2" x14ac:dyDescent="0.35">
      <c r="A498" s="43">
        <v>45768.708333333299</v>
      </c>
      <c r="B498" s="42">
        <v>3.1349593333333301</v>
      </c>
    </row>
    <row r="499" spans="1:2" x14ac:dyDescent="0.35">
      <c r="A499" s="43">
        <v>45768.75</v>
      </c>
      <c r="B499" s="42">
        <v>2.99163137931034</v>
      </c>
    </row>
    <row r="500" spans="1:2" x14ac:dyDescent="0.35">
      <c r="A500" s="43">
        <v>45768.791666666701</v>
      </c>
      <c r="B500" s="42">
        <v>1.68316983333333</v>
      </c>
    </row>
    <row r="501" spans="1:2" x14ac:dyDescent="0.35">
      <c r="A501" s="43">
        <v>45768.833333333299</v>
      </c>
      <c r="B501" s="42">
        <v>1.7404514310344801</v>
      </c>
    </row>
    <row r="502" spans="1:2" x14ac:dyDescent="0.35">
      <c r="A502" s="43">
        <v>45768.875</v>
      </c>
      <c r="B502" s="42">
        <v>4.6654586666666704</v>
      </c>
    </row>
    <row r="503" spans="1:2" x14ac:dyDescent="0.35">
      <c r="A503" s="43">
        <v>45768.916666666701</v>
      </c>
      <c r="B503" s="42">
        <v>3.5443258620689702</v>
      </c>
    </row>
    <row r="504" spans="1:2" x14ac:dyDescent="0.35">
      <c r="A504" s="43">
        <v>45768.958333333299</v>
      </c>
      <c r="B504" s="42">
        <v>4.9775435000000003</v>
      </c>
    </row>
    <row r="505" spans="1:2" x14ac:dyDescent="0.35">
      <c r="A505" s="43">
        <v>45769</v>
      </c>
      <c r="B505" s="42">
        <v>3.8255955172413798</v>
      </c>
    </row>
    <row r="506" spans="1:2" x14ac:dyDescent="0.35">
      <c r="A506" s="43">
        <v>45769.041666666701</v>
      </c>
      <c r="B506" s="42">
        <v>3.4367195000000001</v>
      </c>
    </row>
    <row r="507" spans="1:2" x14ac:dyDescent="0.35">
      <c r="A507" s="43">
        <v>45769.083333333299</v>
      </c>
      <c r="B507" s="42">
        <v>2.8077558620689702</v>
      </c>
    </row>
    <row r="508" spans="1:2" x14ac:dyDescent="0.35">
      <c r="A508" s="43">
        <v>45769.125</v>
      </c>
      <c r="B508" s="42">
        <v>2.4730778333333299</v>
      </c>
    </row>
    <row r="509" spans="1:2" x14ac:dyDescent="0.35">
      <c r="A509" s="43">
        <v>45769.166666666701</v>
      </c>
      <c r="B509" s="42">
        <v>2.4919525862068999</v>
      </c>
    </row>
    <row r="510" spans="1:2" x14ac:dyDescent="0.35">
      <c r="A510" s="43">
        <v>45769.208333333299</v>
      </c>
      <c r="B510" s="42">
        <v>2.2182868333333299</v>
      </c>
    </row>
    <row r="511" spans="1:2" x14ac:dyDescent="0.35">
      <c r="A511" s="43">
        <v>45769.25</v>
      </c>
      <c r="B511" s="42">
        <v>2.9726484482758599</v>
      </c>
    </row>
    <row r="512" spans="1:2" x14ac:dyDescent="0.35">
      <c r="A512" s="43">
        <v>45769.291666666701</v>
      </c>
      <c r="B512" s="42">
        <v>3.6764018333333301</v>
      </c>
    </row>
    <row r="513" spans="1:2" x14ac:dyDescent="0.35">
      <c r="A513" s="43">
        <v>45769.333333333299</v>
      </c>
      <c r="B513" s="42">
        <v>4.6820136206896601</v>
      </c>
    </row>
    <row r="514" spans="1:2" x14ac:dyDescent="0.35">
      <c r="A514" s="43">
        <v>45769.375</v>
      </c>
      <c r="B514" s="42">
        <v>5.4163556666666697</v>
      </c>
    </row>
    <row r="515" spans="1:2" x14ac:dyDescent="0.35">
      <c r="A515" s="43">
        <v>45769.416666666701</v>
      </c>
      <c r="B515" s="42">
        <v>5.6153613793103396</v>
      </c>
    </row>
    <row r="516" spans="1:2" x14ac:dyDescent="0.35">
      <c r="A516" s="43">
        <v>45769.458333333299</v>
      </c>
      <c r="B516" s="42">
        <v>5.3195701666666704</v>
      </c>
    </row>
    <row r="517" spans="1:2" x14ac:dyDescent="0.35">
      <c r="A517" s="43">
        <v>45769.5</v>
      </c>
      <c r="B517" s="42">
        <v>3.6014722413793101</v>
      </c>
    </row>
    <row r="518" spans="1:2" x14ac:dyDescent="0.35">
      <c r="A518" s="43">
        <v>45769.541666666701</v>
      </c>
      <c r="B518" s="42">
        <v>3.8758378333333301</v>
      </c>
    </row>
    <row r="519" spans="1:2" x14ac:dyDescent="0.35">
      <c r="A519" s="43">
        <v>45769.583333333299</v>
      </c>
      <c r="B519" s="42">
        <v>4.2283060344827597</v>
      </c>
    </row>
    <row r="520" spans="1:2" x14ac:dyDescent="0.35">
      <c r="A520" s="43">
        <v>45769.625</v>
      </c>
      <c r="B520" s="42">
        <v>2.9959048333333298</v>
      </c>
    </row>
    <row r="521" spans="1:2" x14ac:dyDescent="0.35">
      <c r="A521" s="43">
        <v>45769.666666666701</v>
      </c>
      <c r="B521" s="42">
        <v>2.7370018965517202</v>
      </c>
    </row>
    <row r="522" spans="1:2" x14ac:dyDescent="0.35">
      <c r="A522" s="43">
        <v>45769.708333333299</v>
      </c>
      <c r="B522" s="42">
        <v>2.5766469999999999</v>
      </c>
    </row>
    <row r="523" spans="1:2" x14ac:dyDescent="0.35">
      <c r="A523" s="43">
        <v>45769.75</v>
      </c>
      <c r="B523" s="42">
        <v>1.64777327586207</v>
      </c>
    </row>
    <row r="524" spans="1:2" x14ac:dyDescent="0.35">
      <c r="A524" s="43">
        <v>45769.791666666701</v>
      </c>
      <c r="B524" s="42">
        <v>2.30667816666667</v>
      </c>
    </row>
    <row r="525" spans="1:2" x14ac:dyDescent="0.35">
      <c r="A525" s="43">
        <v>45769.833333333299</v>
      </c>
      <c r="B525" s="42">
        <v>2.3191784482758599</v>
      </c>
    </row>
    <row r="526" spans="1:2" x14ac:dyDescent="0.35">
      <c r="A526" s="43">
        <v>45769.875</v>
      </c>
      <c r="B526" s="42">
        <v>2.2016645000000001</v>
      </c>
    </row>
    <row r="527" spans="1:2" x14ac:dyDescent="0.35">
      <c r="A527" s="43">
        <v>45769.916666666701</v>
      </c>
      <c r="B527" s="42">
        <v>2.5957165517241401</v>
      </c>
    </row>
    <row r="528" spans="1:2" x14ac:dyDescent="0.35">
      <c r="A528" s="43">
        <v>45769.958333333299</v>
      </c>
      <c r="B528" s="42">
        <v>2.2959833333333299</v>
      </c>
    </row>
    <row r="529" spans="1:2" x14ac:dyDescent="0.35">
      <c r="A529" s="43">
        <v>45770</v>
      </c>
      <c r="B529" s="42">
        <v>3.0817320689655201</v>
      </c>
    </row>
    <row r="530" spans="1:2" x14ac:dyDescent="0.35">
      <c r="A530" s="43">
        <v>45770.041666666701</v>
      </c>
      <c r="B530" s="42">
        <v>2.5336259999999999</v>
      </c>
    </row>
    <row r="531" spans="1:2" x14ac:dyDescent="0.35">
      <c r="A531" s="43">
        <v>45770.083333333299</v>
      </c>
      <c r="B531" s="42">
        <v>3.4971708620689701</v>
      </c>
    </row>
    <row r="532" spans="1:2" x14ac:dyDescent="0.35">
      <c r="A532" s="43">
        <v>45770.125</v>
      </c>
      <c r="B532" s="42">
        <v>3.3280418333333301</v>
      </c>
    </row>
    <row r="533" spans="1:2" x14ac:dyDescent="0.35">
      <c r="A533" s="43">
        <v>45770.166666666701</v>
      </c>
      <c r="B533" s="42">
        <v>2.43508827586207</v>
      </c>
    </row>
    <row r="534" spans="1:2" x14ac:dyDescent="0.35">
      <c r="A534" s="43">
        <v>45770.208333333299</v>
      </c>
      <c r="B534" s="42">
        <v>2.20748883333333</v>
      </c>
    </row>
    <row r="535" spans="1:2" x14ac:dyDescent="0.35">
      <c r="A535" s="43">
        <v>45770.25</v>
      </c>
      <c r="B535" s="42">
        <v>1.6536174137930999</v>
      </c>
    </row>
    <row r="536" spans="1:2" x14ac:dyDescent="0.35">
      <c r="A536" s="43">
        <v>45770.291666666701</v>
      </c>
      <c r="B536" s="42">
        <v>2.0343601666666702</v>
      </c>
    </row>
    <row r="537" spans="1:2" x14ac:dyDescent="0.35">
      <c r="A537" s="43">
        <v>45770.333333333299</v>
      </c>
      <c r="B537" s="42">
        <v>2.45565362068966</v>
      </c>
    </row>
    <row r="538" spans="1:2" x14ac:dyDescent="0.35">
      <c r="A538" s="43">
        <v>45770.375</v>
      </c>
      <c r="B538" s="42">
        <v>2.6789921666666698</v>
      </c>
    </row>
    <row r="539" spans="1:2" x14ac:dyDescent="0.35">
      <c r="A539" s="43">
        <v>45770.416666666701</v>
      </c>
      <c r="B539" s="42">
        <v>2.64423568965517</v>
      </c>
    </row>
    <row r="540" spans="1:2" x14ac:dyDescent="0.35">
      <c r="A540" s="43">
        <v>45770.458333333299</v>
      </c>
      <c r="B540" s="42">
        <v>4.9800508333333298</v>
      </c>
    </row>
    <row r="541" spans="1:2" x14ac:dyDescent="0.35">
      <c r="A541" s="43">
        <v>45770.5</v>
      </c>
      <c r="B541" s="42">
        <v>4.5647791379310299</v>
      </c>
    </row>
    <row r="542" spans="1:2" x14ac:dyDescent="0.35">
      <c r="A542" s="43">
        <v>45770.541666666701</v>
      </c>
      <c r="B542" s="42">
        <v>3.7257163333333301</v>
      </c>
    </row>
    <row r="543" spans="1:2" x14ac:dyDescent="0.35">
      <c r="A543" s="43">
        <v>45770.583333333299</v>
      </c>
      <c r="B543" s="42">
        <v>5.03855655172414</v>
      </c>
    </row>
    <row r="544" spans="1:2" x14ac:dyDescent="0.35">
      <c r="A544" s="43">
        <v>45770.625</v>
      </c>
      <c r="B544" s="42">
        <v>7.3734556666666702</v>
      </c>
    </row>
    <row r="545" spans="1:2" x14ac:dyDescent="0.35">
      <c r="A545" s="43">
        <v>45770.666666666701</v>
      </c>
      <c r="B545" s="42">
        <v>7.7989762068965502</v>
      </c>
    </row>
    <row r="546" spans="1:2" x14ac:dyDescent="0.35">
      <c r="A546" s="43">
        <v>45770.708333333299</v>
      </c>
      <c r="B546" s="42">
        <v>8.0751236666666593</v>
      </c>
    </row>
    <row r="547" spans="1:2" x14ac:dyDescent="0.35">
      <c r="A547" s="43">
        <v>45770.75</v>
      </c>
      <c r="B547" s="42">
        <v>8.0732056896551807</v>
      </c>
    </row>
    <row r="548" spans="1:2" x14ac:dyDescent="0.35">
      <c r="A548" s="43">
        <v>45770.791666666701</v>
      </c>
      <c r="B548" s="42">
        <v>9.8607030000000009</v>
      </c>
    </row>
    <row r="549" spans="1:2" x14ac:dyDescent="0.35">
      <c r="A549" s="43">
        <v>45770.833333333299</v>
      </c>
      <c r="B549" s="42">
        <v>8.6355062068965491</v>
      </c>
    </row>
    <row r="550" spans="1:2" x14ac:dyDescent="0.35">
      <c r="A550" s="43">
        <v>45770.875</v>
      </c>
      <c r="B550" s="42">
        <v>6.1769334999999996</v>
      </c>
    </row>
    <row r="551" spans="1:2" x14ac:dyDescent="0.35">
      <c r="A551" s="43">
        <v>45770.916666666701</v>
      </c>
      <c r="B551" s="42">
        <v>3.66217155172414</v>
      </c>
    </row>
    <row r="552" spans="1:2" x14ac:dyDescent="0.35">
      <c r="A552" s="43">
        <v>45770.958333333299</v>
      </c>
      <c r="B552" s="42">
        <v>3.1986145000000001</v>
      </c>
    </row>
    <row r="553" spans="1:2" x14ac:dyDescent="0.35">
      <c r="A553" s="43">
        <v>45771</v>
      </c>
      <c r="B553" s="42">
        <v>7.4520560344827604</v>
      </c>
    </row>
    <row r="554" spans="1:2" x14ac:dyDescent="0.35">
      <c r="A554" s="43">
        <v>45771.041666666701</v>
      </c>
      <c r="B554" s="42">
        <v>18.764745000000001</v>
      </c>
    </row>
    <row r="555" spans="1:2" x14ac:dyDescent="0.35">
      <c r="A555" s="43">
        <v>45771.083333333299</v>
      </c>
      <c r="B555" s="42">
        <v>19.820818965517201</v>
      </c>
    </row>
    <row r="556" spans="1:2" x14ac:dyDescent="0.35">
      <c r="A556" s="43">
        <v>45771.125</v>
      </c>
      <c r="B556" s="42">
        <v>22.218921666666699</v>
      </c>
    </row>
    <row r="557" spans="1:2" x14ac:dyDescent="0.35">
      <c r="A557" s="43">
        <v>45771.166666666701</v>
      </c>
      <c r="B557" s="42">
        <v>21.723525862069</v>
      </c>
    </row>
    <row r="558" spans="1:2" x14ac:dyDescent="0.35">
      <c r="A558" s="43">
        <v>45771.208333333299</v>
      </c>
      <c r="B558" s="42">
        <v>17.60014</v>
      </c>
    </row>
    <row r="559" spans="1:2" x14ac:dyDescent="0.35">
      <c r="A559" s="43">
        <v>45771.25</v>
      </c>
      <c r="B559" s="42">
        <v>12.560587931034499</v>
      </c>
    </row>
    <row r="560" spans="1:2" x14ac:dyDescent="0.35">
      <c r="A560" s="43">
        <v>45771.291666666701</v>
      </c>
      <c r="B560" s="42">
        <v>10.802984666666701</v>
      </c>
    </row>
    <row r="561" spans="1:2" x14ac:dyDescent="0.35">
      <c r="A561" s="43">
        <v>45771.333333333299</v>
      </c>
      <c r="B561" s="42">
        <v>8.2874910344827608</v>
      </c>
    </row>
    <row r="562" spans="1:2" x14ac:dyDescent="0.35">
      <c r="A562" s="43">
        <v>45771.375</v>
      </c>
      <c r="B562" s="42">
        <v>9.05934216666666</v>
      </c>
    </row>
    <row r="563" spans="1:2" x14ac:dyDescent="0.35">
      <c r="A563" s="43">
        <v>45771.416666666701</v>
      </c>
      <c r="B563" s="42">
        <v>9.15498017241379</v>
      </c>
    </row>
    <row r="564" spans="1:2" x14ac:dyDescent="0.35">
      <c r="A564" s="43">
        <v>45771.458333333299</v>
      </c>
      <c r="B564" s="42">
        <v>11.328739499999999</v>
      </c>
    </row>
    <row r="565" spans="1:2" x14ac:dyDescent="0.35">
      <c r="A565" s="43">
        <v>45771.5</v>
      </c>
      <c r="B565" s="42">
        <v>10.276541551724099</v>
      </c>
    </row>
    <row r="566" spans="1:2" x14ac:dyDescent="0.35">
      <c r="A566" s="43">
        <v>45771.541666666701</v>
      </c>
      <c r="B566" s="42">
        <v>9.2143128333333397</v>
      </c>
    </row>
    <row r="567" spans="1:2" x14ac:dyDescent="0.35">
      <c r="A567" s="43">
        <v>45771.583333333299</v>
      </c>
      <c r="B567" s="42">
        <v>8.5984648275862092</v>
      </c>
    </row>
    <row r="568" spans="1:2" x14ac:dyDescent="0.35">
      <c r="A568" s="43">
        <v>45771.625</v>
      </c>
      <c r="B568" s="42">
        <v>7.9422328333333301</v>
      </c>
    </row>
    <row r="569" spans="1:2" x14ac:dyDescent="0.35">
      <c r="A569" s="43">
        <v>45771.666666666701</v>
      </c>
      <c r="B569" s="42">
        <v>8.1676039655172392</v>
      </c>
    </row>
    <row r="570" spans="1:2" x14ac:dyDescent="0.35">
      <c r="A570" s="43">
        <v>45771.708333333299</v>
      </c>
      <c r="B570" s="42">
        <v>7.6211330000000004</v>
      </c>
    </row>
    <row r="571" spans="1:2" x14ac:dyDescent="0.35">
      <c r="A571" s="43">
        <v>45771.75</v>
      </c>
      <c r="B571" s="42">
        <v>7.8079041379310397</v>
      </c>
    </row>
    <row r="572" spans="1:2" x14ac:dyDescent="0.35">
      <c r="A572" s="43">
        <v>45771.791666666701</v>
      </c>
      <c r="B572" s="42">
        <v>7.0826978333333299</v>
      </c>
    </row>
    <row r="573" spans="1:2" x14ac:dyDescent="0.35">
      <c r="A573" s="43">
        <v>45771.833333333299</v>
      </c>
      <c r="B573" s="42">
        <v>6.7085827586206896</v>
      </c>
    </row>
    <row r="574" spans="1:2" x14ac:dyDescent="0.35">
      <c r="A574" s="43">
        <v>45771.875</v>
      </c>
      <c r="B574" s="42">
        <v>6.5943664999999996</v>
      </c>
    </row>
    <row r="575" spans="1:2" x14ac:dyDescent="0.35">
      <c r="A575" s="43">
        <v>45771.916666666701</v>
      </c>
      <c r="B575" s="42">
        <v>6.7685363793103503</v>
      </c>
    </row>
    <row r="576" spans="1:2" x14ac:dyDescent="0.35">
      <c r="A576" s="43">
        <v>45771.958333333299</v>
      </c>
      <c r="B576" s="42">
        <v>7.3416826666666699</v>
      </c>
    </row>
    <row r="577" spans="1:2" x14ac:dyDescent="0.35">
      <c r="A577" s="43">
        <v>45772</v>
      </c>
      <c r="B577" s="42">
        <v>7.1407543103448301</v>
      </c>
    </row>
    <row r="578" spans="1:2" x14ac:dyDescent="0.35">
      <c r="A578" s="43">
        <v>45772.041666666701</v>
      </c>
      <c r="B578" s="42">
        <v>5.0755968333333303</v>
      </c>
    </row>
    <row r="579" spans="1:2" x14ac:dyDescent="0.35">
      <c r="A579" s="43">
        <v>45772.083333333299</v>
      </c>
      <c r="B579" s="42">
        <v>7.3244253448275902</v>
      </c>
    </row>
    <row r="580" spans="1:2" x14ac:dyDescent="0.35">
      <c r="A580" s="43">
        <v>45772.125</v>
      </c>
      <c r="B580" s="42">
        <v>8.5103849999999994</v>
      </c>
    </row>
    <row r="581" spans="1:2" x14ac:dyDescent="0.35">
      <c r="A581" s="43">
        <v>45772.166666666701</v>
      </c>
      <c r="B581" s="42">
        <v>8.5941405172413798</v>
      </c>
    </row>
    <row r="582" spans="1:2" x14ac:dyDescent="0.35">
      <c r="A582" s="43">
        <v>45772.208333333299</v>
      </c>
      <c r="B582" s="42">
        <v>9.1816898333333299</v>
      </c>
    </row>
    <row r="583" spans="1:2" x14ac:dyDescent="0.35">
      <c r="A583" s="43">
        <v>45772.25</v>
      </c>
      <c r="B583" s="42">
        <v>10.414099310344801</v>
      </c>
    </row>
    <row r="584" spans="1:2" x14ac:dyDescent="0.35">
      <c r="A584" s="43">
        <v>45772.291666666701</v>
      </c>
      <c r="B584" s="42">
        <v>11.69802</v>
      </c>
    </row>
    <row r="585" spans="1:2" x14ac:dyDescent="0.35">
      <c r="A585" s="43">
        <v>45772.333333333299</v>
      </c>
      <c r="B585" s="42">
        <v>12.506394827586201</v>
      </c>
    </row>
    <row r="586" spans="1:2" x14ac:dyDescent="0.35">
      <c r="A586" s="43">
        <v>45772.375</v>
      </c>
      <c r="B586" s="42">
        <v>13.8081916666667</v>
      </c>
    </row>
    <row r="587" spans="1:2" x14ac:dyDescent="0.35">
      <c r="A587" s="43">
        <v>45772.416666666701</v>
      </c>
      <c r="B587" s="42">
        <v>13.433408620689701</v>
      </c>
    </row>
    <row r="588" spans="1:2" x14ac:dyDescent="0.35">
      <c r="A588" s="43">
        <v>45772.458333333299</v>
      </c>
      <c r="B588" s="42">
        <v>12.1181916666667</v>
      </c>
    </row>
    <row r="589" spans="1:2" x14ac:dyDescent="0.35">
      <c r="A589" s="43">
        <v>45772.5</v>
      </c>
      <c r="B589" s="42">
        <v>11.436493103448299</v>
      </c>
    </row>
    <row r="590" spans="1:2" x14ac:dyDescent="0.35">
      <c r="A590" s="43">
        <v>45772.541666666701</v>
      </c>
      <c r="B590" s="42">
        <v>10.797060333333301</v>
      </c>
    </row>
    <row r="591" spans="1:2" x14ac:dyDescent="0.35">
      <c r="A591" s="43">
        <v>45772.583333333299</v>
      </c>
      <c r="B591" s="42">
        <v>10.691190172413799</v>
      </c>
    </row>
    <row r="592" spans="1:2" x14ac:dyDescent="0.35">
      <c r="A592" s="43">
        <v>45772.625</v>
      </c>
      <c r="B592" s="42">
        <v>11.569191833333299</v>
      </c>
    </row>
    <row r="593" spans="1:2" x14ac:dyDescent="0.35">
      <c r="A593" s="43">
        <v>45772.666666666701</v>
      </c>
      <c r="B593" s="42">
        <v>11.571915517241401</v>
      </c>
    </row>
    <row r="594" spans="1:2" x14ac:dyDescent="0.35">
      <c r="A594" s="43">
        <v>45772.708333333299</v>
      </c>
      <c r="B594" s="42">
        <v>12.672446666666699</v>
      </c>
    </row>
    <row r="595" spans="1:2" x14ac:dyDescent="0.35">
      <c r="A595" s="43">
        <v>45772.75</v>
      </c>
      <c r="B595" s="42">
        <v>12.5179517241379</v>
      </c>
    </row>
    <row r="596" spans="1:2" x14ac:dyDescent="0.35">
      <c r="A596" s="43">
        <v>45772.791666666701</v>
      </c>
      <c r="B596" s="42">
        <v>14.802103333333299</v>
      </c>
    </row>
    <row r="597" spans="1:2" x14ac:dyDescent="0.35">
      <c r="A597" s="43">
        <v>45772.833333333299</v>
      </c>
      <c r="B597" s="42">
        <v>14.818803448275901</v>
      </c>
    </row>
    <row r="598" spans="1:2" x14ac:dyDescent="0.35">
      <c r="A598" s="43">
        <v>45772.875</v>
      </c>
      <c r="B598" s="42">
        <v>16.781366666666699</v>
      </c>
    </row>
    <row r="599" spans="1:2" x14ac:dyDescent="0.35">
      <c r="A599" s="43">
        <v>45772.916666666701</v>
      </c>
      <c r="B599" s="42">
        <v>13.6880620689655</v>
      </c>
    </row>
    <row r="600" spans="1:2" x14ac:dyDescent="0.35">
      <c r="A600" s="43">
        <v>45772.958333333299</v>
      </c>
      <c r="B600" s="42">
        <v>15.658614999999999</v>
      </c>
    </row>
    <row r="601" spans="1:2" x14ac:dyDescent="0.35">
      <c r="A601" s="43">
        <v>45773</v>
      </c>
      <c r="B601" s="42">
        <v>19.323570689655199</v>
      </c>
    </row>
    <row r="602" spans="1:2" x14ac:dyDescent="0.35">
      <c r="A602" s="43">
        <v>45773.041666666701</v>
      </c>
      <c r="B602" s="42">
        <v>19.825019999999999</v>
      </c>
    </row>
    <row r="603" spans="1:2" x14ac:dyDescent="0.35">
      <c r="A603" s="43">
        <v>45773.083333333299</v>
      </c>
      <c r="B603" s="42">
        <v>17.8443879310345</v>
      </c>
    </row>
    <row r="604" spans="1:2" x14ac:dyDescent="0.35">
      <c r="A604" s="43">
        <v>45773.125</v>
      </c>
      <c r="B604" s="42">
        <v>16.626048333333301</v>
      </c>
    </row>
    <row r="605" spans="1:2" x14ac:dyDescent="0.35">
      <c r="A605" s="43">
        <v>45773.166666666701</v>
      </c>
      <c r="B605" s="42">
        <v>14.884251724137901</v>
      </c>
    </row>
    <row r="606" spans="1:2" x14ac:dyDescent="0.35">
      <c r="A606" s="43">
        <v>45773.208333333299</v>
      </c>
      <c r="B606" s="42">
        <v>16.616810000000001</v>
      </c>
    </row>
    <row r="607" spans="1:2" x14ac:dyDescent="0.35">
      <c r="A607" s="43">
        <v>45773.25</v>
      </c>
      <c r="B607" s="42">
        <v>16.927370689655199</v>
      </c>
    </row>
    <row r="608" spans="1:2" x14ac:dyDescent="0.35">
      <c r="A608" s="43">
        <v>45773.291666666701</v>
      </c>
      <c r="B608" s="42">
        <v>17.378965000000001</v>
      </c>
    </row>
    <row r="609" spans="1:2" x14ac:dyDescent="0.35">
      <c r="A609" s="43">
        <v>45773.333333333299</v>
      </c>
      <c r="B609" s="42">
        <v>17.0483965517241</v>
      </c>
    </row>
    <row r="610" spans="1:2" x14ac:dyDescent="0.35">
      <c r="A610" s="43">
        <v>45773.375</v>
      </c>
      <c r="B610" s="42">
        <v>15.668791666666699</v>
      </c>
    </row>
    <row r="611" spans="1:2" x14ac:dyDescent="0.35">
      <c r="A611" s="43">
        <v>45773.416666666701</v>
      </c>
      <c r="B611" s="42">
        <v>14.716858620689701</v>
      </c>
    </row>
    <row r="612" spans="1:2" x14ac:dyDescent="0.35">
      <c r="A612" s="43">
        <v>45773.458333333299</v>
      </c>
      <c r="B612" s="42">
        <v>15.4071466666667</v>
      </c>
    </row>
    <row r="613" spans="1:2" x14ac:dyDescent="0.35">
      <c r="A613" s="43">
        <v>45773.5</v>
      </c>
      <c r="B613" s="42">
        <v>17.312315517241402</v>
      </c>
    </row>
    <row r="614" spans="1:2" x14ac:dyDescent="0.35">
      <c r="A614" s="43">
        <v>45773.541666666701</v>
      </c>
      <c r="B614" s="42">
        <v>21.5216666666667</v>
      </c>
    </row>
    <row r="615" spans="1:2" x14ac:dyDescent="0.35">
      <c r="A615" s="43">
        <v>45773.583333333299</v>
      </c>
      <c r="B615" s="42">
        <v>24.555841379310301</v>
      </c>
    </row>
    <row r="616" spans="1:2" x14ac:dyDescent="0.35">
      <c r="A616" s="43">
        <v>45773.625</v>
      </c>
      <c r="B616" s="42">
        <v>25.5927966666667</v>
      </c>
    </row>
    <row r="617" spans="1:2" x14ac:dyDescent="0.35">
      <c r="A617" s="43">
        <v>45773.666666666701</v>
      </c>
      <c r="B617" s="42">
        <v>24.572399999999998</v>
      </c>
    </row>
    <row r="618" spans="1:2" x14ac:dyDescent="0.35">
      <c r="A618" s="43">
        <v>45773.708333333299</v>
      </c>
      <c r="B618" s="42">
        <v>22.477261666666699</v>
      </c>
    </row>
    <row r="619" spans="1:2" x14ac:dyDescent="0.35">
      <c r="A619" s="43">
        <v>45773.75</v>
      </c>
      <c r="B619" s="42">
        <v>23.150441379310301</v>
      </c>
    </row>
    <row r="620" spans="1:2" x14ac:dyDescent="0.35">
      <c r="A620" s="43">
        <v>45773.791666666701</v>
      </c>
      <c r="B620" s="42">
        <v>24.8711083333333</v>
      </c>
    </row>
    <row r="621" spans="1:2" x14ac:dyDescent="0.35">
      <c r="A621" s="43">
        <v>45773.833333333299</v>
      </c>
      <c r="B621" s="42">
        <v>31.260139655172399</v>
      </c>
    </row>
    <row r="622" spans="1:2" x14ac:dyDescent="0.35">
      <c r="A622" s="43">
        <v>45773.875</v>
      </c>
      <c r="B622" s="42">
        <v>35.578063333333297</v>
      </c>
    </row>
    <row r="623" spans="1:2" x14ac:dyDescent="0.35">
      <c r="A623" s="43">
        <v>45773.916666666701</v>
      </c>
      <c r="B623" s="42">
        <v>38.133522413793102</v>
      </c>
    </row>
    <row r="624" spans="1:2" x14ac:dyDescent="0.35">
      <c r="A624" s="43">
        <v>45773.958333333299</v>
      </c>
      <c r="B624" s="42">
        <v>39.6713983333333</v>
      </c>
    </row>
    <row r="625" spans="1:2" x14ac:dyDescent="0.35">
      <c r="A625" s="43">
        <v>45774</v>
      </c>
      <c r="B625" s="42">
        <v>40.765036206896603</v>
      </c>
    </row>
    <row r="626" spans="1:2" x14ac:dyDescent="0.35">
      <c r="A626" s="43">
        <v>45774.041666666701</v>
      </c>
      <c r="B626" s="42">
        <v>40.798042372881397</v>
      </c>
    </row>
    <row r="627" spans="1:2" x14ac:dyDescent="0.35">
      <c r="A627" s="43">
        <v>45774.083333333299</v>
      </c>
      <c r="B627" s="42">
        <v>40.288881666666697</v>
      </c>
    </row>
    <row r="628" spans="1:2" x14ac:dyDescent="0.35">
      <c r="A628" s="43">
        <v>45774.125</v>
      </c>
      <c r="B628" s="42">
        <v>37.159468333333301</v>
      </c>
    </row>
    <row r="629" spans="1:2" x14ac:dyDescent="0.35">
      <c r="A629" s="43">
        <v>45774.166666666701</v>
      </c>
      <c r="B629" s="42">
        <v>33.851724137931001</v>
      </c>
    </row>
    <row r="630" spans="1:2" x14ac:dyDescent="0.35">
      <c r="A630" s="43">
        <v>45774.208333333299</v>
      </c>
      <c r="B630" s="42">
        <v>29.6456816666667</v>
      </c>
    </row>
    <row r="631" spans="1:2" x14ac:dyDescent="0.35">
      <c r="A631" s="43">
        <v>45774.25</v>
      </c>
      <c r="B631" s="42">
        <v>26.438829310344801</v>
      </c>
    </row>
    <row r="632" spans="1:2" x14ac:dyDescent="0.35">
      <c r="A632" s="43">
        <v>45774.291666666701</v>
      </c>
      <c r="B632" s="42">
        <v>23.189771666666701</v>
      </c>
    </row>
    <row r="633" spans="1:2" x14ac:dyDescent="0.35">
      <c r="A633" s="43">
        <v>45774.333333333299</v>
      </c>
      <c r="B633" s="42">
        <v>19.445496551724101</v>
      </c>
    </row>
    <row r="634" spans="1:2" x14ac:dyDescent="0.35">
      <c r="A634" s="43">
        <v>45774.375</v>
      </c>
      <c r="B634" s="42">
        <v>14.532245</v>
      </c>
    </row>
    <row r="635" spans="1:2" x14ac:dyDescent="0.35">
      <c r="A635" s="43">
        <v>45774.416666666701</v>
      </c>
      <c r="B635" s="42">
        <v>9.8269794827586203</v>
      </c>
    </row>
    <row r="636" spans="1:2" x14ac:dyDescent="0.35">
      <c r="A636" s="43">
        <v>45774.458333333299</v>
      </c>
      <c r="B636" s="42">
        <v>5.8826270000000003</v>
      </c>
    </row>
    <row r="637" spans="1:2" x14ac:dyDescent="0.35">
      <c r="A637" s="43">
        <v>45774.5</v>
      </c>
      <c r="B637" s="42">
        <v>3.15424586206897</v>
      </c>
    </row>
    <row r="638" spans="1:2" x14ac:dyDescent="0.35">
      <c r="A638" s="43">
        <v>45774.541666666701</v>
      </c>
      <c r="B638" s="42">
        <v>2.5888909999999998</v>
      </c>
    </row>
    <row r="639" spans="1:2" x14ac:dyDescent="0.35">
      <c r="A639" s="43">
        <v>45774.583333333299</v>
      </c>
      <c r="B639" s="42">
        <v>1.37745482758621</v>
      </c>
    </row>
    <row r="640" spans="1:2" x14ac:dyDescent="0.35">
      <c r="A640" s="43">
        <v>45774.625</v>
      </c>
      <c r="B640" s="42">
        <v>2.2676196666666701</v>
      </c>
    </row>
    <row r="641" spans="1:2" x14ac:dyDescent="0.35">
      <c r="A641" s="43">
        <v>45774.666666666701</v>
      </c>
      <c r="B641" s="42">
        <v>2.0941798275862098</v>
      </c>
    </row>
    <row r="642" spans="1:2" x14ac:dyDescent="0.35">
      <c r="A642" s="43">
        <v>45774.708333333299</v>
      </c>
      <c r="B642" s="42">
        <v>2.1760158333333299</v>
      </c>
    </row>
    <row r="643" spans="1:2" x14ac:dyDescent="0.35">
      <c r="A643" s="43">
        <v>45774.75</v>
      </c>
      <c r="B643" s="42">
        <v>2.0063634482758599</v>
      </c>
    </row>
    <row r="644" spans="1:2" x14ac:dyDescent="0.35">
      <c r="A644" s="43">
        <v>45774.791666666701</v>
      </c>
      <c r="B644" s="42">
        <v>2.2180956666666698</v>
      </c>
    </row>
    <row r="645" spans="1:2" x14ac:dyDescent="0.35">
      <c r="A645" s="43">
        <v>45774.833333333299</v>
      </c>
      <c r="B645" s="42">
        <v>2.3044222413793101</v>
      </c>
    </row>
    <row r="646" spans="1:2" x14ac:dyDescent="0.35">
      <c r="A646" s="43">
        <v>45774.875</v>
      </c>
      <c r="B646" s="42">
        <v>3.1822430000000002</v>
      </c>
    </row>
    <row r="647" spans="1:2" x14ac:dyDescent="0.35">
      <c r="A647" s="43">
        <v>45774.916666666701</v>
      </c>
      <c r="B647" s="42">
        <v>1.46960120689655</v>
      </c>
    </row>
    <row r="648" spans="1:2" x14ac:dyDescent="0.35">
      <c r="A648" s="43">
        <v>45774.958333333299</v>
      </c>
      <c r="B648" s="42">
        <v>1.4194994999999999</v>
      </c>
    </row>
    <row r="649" spans="1:2" x14ac:dyDescent="0.35">
      <c r="A649" s="43">
        <v>45775</v>
      </c>
      <c r="B649" s="42">
        <v>1.94348689655172</v>
      </c>
    </row>
    <row r="650" spans="1:2" x14ac:dyDescent="0.35">
      <c r="A650" s="43">
        <v>45775.041666666701</v>
      </c>
      <c r="B650" s="42">
        <v>2.0793486666666698</v>
      </c>
    </row>
    <row r="651" spans="1:2" x14ac:dyDescent="0.35">
      <c r="A651" s="43">
        <v>45775.083333333299</v>
      </c>
      <c r="B651" s="42">
        <v>2.4306148275862101</v>
      </c>
    </row>
    <row r="652" spans="1:2" x14ac:dyDescent="0.35">
      <c r="A652" s="43">
        <v>45775.125</v>
      </c>
      <c r="B652" s="42">
        <v>2.6817120000000001</v>
      </c>
    </row>
    <row r="653" spans="1:2" x14ac:dyDescent="0.35">
      <c r="A653" s="43">
        <v>45775.166666666701</v>
      </c>
      <c r="B653" s="42">
        <v>3.02177689655172</v>
      </c>
    </row>
    <row r="654" spans="1:2" x14ac:dyDescent="0.35">
      <c r="A654" s="43">
        <v>45775.208333333299</v>
      </c>
      <c r="B654" s="42">
        <v>2.9188528333333301</v>
      </c>
    </row>
    <row r="655" spans="1:2" x14ac:dyDescent="0.35">
      <c r="A655" s="43">
        <v>45775.25</v>
      </c>
      <c r="B655" s="42">
        <v>2.5116096551724101</v>
      </c>
    </row>
    <row r="656" spans="1:2" x14ac:dyDescent="0.35">
      <c r="A656" s="43">
        <v>45775.291666666701</v>
      </c>
      <c r="B656" s="42">
        <v>2.8400474999999998</v>
      </c>
    </row>
    <row r="657" spans="1:2" x14ac:dyDescent="0.35">
      <c r="A657" s="43">
        <v>45775.333333333299</v>
      </c>
      <c r="B657" s="42">
        <v>5.5910396551724197</v>
      </c>
    </row>
    <row r="658" spans="1:2" x14ac:dyDescent="0.35">
      <c r="A658" s="43">
        <v>45775.375</v>
      </c>
      <c r="B658" s="42">
        <v>5.7537279999999997</v>
      </c>
    </row>
    <row r="659" spans="1:2" x14ac:dyDescent="0.35">
      <c r="A659" s="43">
        <v>45775.416666666701</v>
      </c>
      <c r="B659" s="42">
        <v>5.4885567241379301</v>
      </c>
    </row>
    <row r="660" spans="1:2" x14ac:dyDescent="0.35">
      <c r="A660" s="43">
        <v>45775.458333333299</v>
      </c>
      <c r="B660" s="42">
        <v>3.9189363333333298</v>
      </c>
    </row>
    <row r="661" spans="1:2" x14ac:dyDescent="0.35">
      <c r="A661" s="43">
        <v>45775.5</v>
      </c>
      <c r="B661" s="42">
        <v>6.1168615517241403</v>
      </c>
    </row>
    <row r="662" spans="1:2" x14ac:dyDescent="0.35">
      <c r="A662" s="43">
        <v>45775.541666666701</v>
      </c>
      <c r="B662" s="42">
        <v>6.51290866666666</v>
      </c>
    </row>
    <row r="663" spans="1:2" x14ac:dyDescent="0.35">
      <c r="A663" s="43">
        <v>45775.583333333299</v>
      </c>
      <c r="B663" s="42">
        <v>3.5945470689655199</v>
      </c>
    </row>
    <row r="664" spans="1:2" x14ac:dyDescent="0.35">
      <c r="A664" s="43">
        <v>45775.625</v>
      </c>
      <c r="B664" s="42">
        <v>4.3608098333333301</v>
      </c>
    </row>
    <row r="665" spans="1:2" x14ac:dyDescent="0.35">
      <c r="A665" s="43">
        <v>45775.666666666701</v>
      </c>
      <c r="B665" s="42">
        <v>3.2104451724137899</v>
      </c>
    </row>
    <row r="666" spans="1:2" x14ac:dyDescent="0.35">
      <c r="A666" s="43">
        <v>45775.708333333299</v>
      </c>
      <c r="B666" s="42">
        <v>3.1406658333333302</v>
      </c>
    </row>
    <row r="667" spans="1:2" x14ac:dyDescent="0.35">
      <c r="A667" s="43">
        <v>45775.75</v>
      </c>
      <c r="B667" s="42">
        <v>3.28802327586207</v>
      </c>
    </row>
    <row r="668" spans="1:2" x14ac:dyDescent="0.35">
      <c r="A668" s="43">
        <v>45775.791666666701</v>
      </c>
      <c r="B668" s="42">
        <v>3.2658606666666699</v>
      </c>
    </row>
    <row r="669" spans="1:2" x14ac:dyDescent="0.35">
      <c r="A669" s="43">
        <v>45775.833333333299</v>
      </c>
      <c r="B669" s="42">
        <v>3.1221055172413799</v>
      </c>
    </row>
    <row r="670" spans="1:2" x14ac:dyDescent="0.35">
      <c r="A670" s="43">
        <v>45775.875</v>
      </c>
      <c r="B670" s="42">
        <v>4.1846341666666698</v>
      </c>
    </row>
    <row r="671" spans="1:2" x14ac:dyDescent="0.35">
      <c r="A671" s="43">
        <v>45775.916666666701</v>
      </c>
      <c r="B671" s="42">
        <v>4.6378660344827596</v>
      </c>
    </row>
    <row r="672" spans="1:2" x14ac:dyDescent="0.35">
      <c r="A672" s="43">
        <v>45775.958333333299</v>
      </c>
      <c r="B672" s="42">
        <v>5.5018265</v>
      </c>
    </row>
    <row r="673" spans="1:2" x14ac:dyDescent="0.35">
      <c r="A673" s="43">
        <v>45776</v>
      </c>
      <c r="B673" s="42">
        <v>10.992612586206899</v>
      </c>
    </row>
    <row r="674" spans="1:2" x14ac:dyDescent="0.35">
      <c r="A674" s="43">
        <v>45776.041666666701</v>
      </c>
      <c r="B674" s="42">
        <v>13.125683333333299</v>
      </c>
    </row>
    <row r="675" spans="1:2" x14ac:dyDescent="0.35">
      <c r="A675" s="43">
        <v>45776.083333333299</v>
      </c>
      <c r="B675" s="42">
        <v>14.5438224137931</v>
      </c>
    </row>
    <row r="676" spans="1:2" x14ac:dyDescent="0.35">
      <c r="A676" s="43">
        <v>45776.125</v>
      </c>
      <c r="B676" s="42">
        <v>16.591226666666699</v>
      </c>
    </row>
    <row r="677" spans="1:2" x14ac:dyDescent="0.35">
      <c r="A677" s="43">
        <v>45776.166666666701</v>
      </c>
      <c r="B677" s="42">
        <v>19.276862068965499</v>
      </c>
    </row>
    <row r="678" spans="1:2" x14ac:dyDescent="0.35">
      <c r="A678" s="43">
        <v>45776.208333333299</v>
      </c>
      <c r="B678" s="42">
        <v>21.390059999999998</v>
      </c>
    </row>
    <row r="679" spans="1:2" x14ac:dyDescent="0.35">
      <c r="A679" s="43">
        <v>45776.25</v>
      </c>
      <c r="B679" s="42">
        <v>22.390144827586202</v>
      </c>
    </row>
    <row r="680" spans="1:2" x14ac:dyDescent="0.35">
      <c r="A680" s="43">
        <v>45776.291666666701</v>
      </c>
      <c r="B680" s="42">
        <v>22.619858333333301</v>
      </c>
    </row>
    <row r="681" spans="1:2" x14ac:dyDescent="0.35">
      <c r="A681" s="43">
        <v>45776.333333333299</v>
      </c>
      <c r="B681" s="42">
        <v>26.267617241379298</v>
      </c>
    </row>
    <row r="682" spans="1:2" x14ac:dyDescent="0.35">
      <c r="A682" s="43">
        <v>45776.375</v>
      </c>
      <c r="B682" s="42">
        <v>28.439313333333299</v>
      </c>
    </row>
    <row r="683" spans="1:2" x14ac:dyDescent="0.35">
      <c r="A683" s="43">
        <v>45776.416666666701</v>
      </c>
      <c r="B683" s="42">
        <v>28.053062068965499</v>
      </c>
    </row>
    <row r="684" spans="1:2" x14ac:dyDescent="0.35">
      <c r="A684" s="43">
        <v>45776.458333333299</v>
      </c>
      <c r="B684" s="42">
        <v>30.2430916666667</v>
      </c>
    </row>
    <row r="685" spans="1:2" x14ac:dyDescent="0.35">
      <c r="A685" s="43">
        <v>45776.5</v>
      </c>
      <c r="B685" s="42">
        <v>26.333574137930999</v>
      </c>
    </row>
    <row r="686" spans="1:2" x14ac:dyDescent="0.35">
      <c r="A686" s="43">
        <v>45776.541666666701</v>
      </c>
      <c r="B686" s="42">
        <v>28.096820000000001</v>
      </c>
    </row>
    <row r="687" spans="1:2" x14ac:dyDescent="0.35">
      <c r="A687" s="43">
        <v>45776.583333333299</v>
      </c>
      <c r="B687" s="42">
        <v>28.570843103448301</v>
      </c>
    </row>
    <row r="688" spans="1:2" x14ac:dyDescent="0.35">
      <c r="A688" s="43">
        <v>45776.625</v>
      </c>
      <c r="B688" s="42">
        <v>25.0595133333333</v>
      </c>
    </row>
    <row r="689" spans="1:2" x14ac:dyDescent="0.35">
      <c r="A689" s="43">
        <v>45776.666666666701</v>
      </c>
      <c r="B689" s="42">
        <v>28.750406379310402</v>
      </c>
    </row>
    <row r="690" spans="1:2" x14ac:dyDescent="0.35">
      <c r="A690" s="43">
        <v>45776.708333333299</v>
      </c>
      <c r="B690" s="42">
        <v>30.888130666666701</v>
      </c>
    </row>
    <row r="691" spans="1:2" x14ac:dyDescent="0.35">
      <c r="A691" s="43">
        <v>45776.75</v>
      </c>
      <c r="B691" s="42">
        <v>13.900990862068999</v>
      </c>
    </row>
    <row r="692" spans="1:2" x14ac:dyDescent="0.35">
      <c r="A692" s="43">
        <v>45776.791666666701</v>
      </c>
      <c r="B692" s="42">
        <v>12.612448333333299</v>
      </c>
    </row>
    <row r="693" spans="1:2" x14ac:dyDescent="0.35">
      <c r="A693" s="43">
        <v>45776.833333333299</v>
      </c>
      <c r="B693" s="42">
        <v>11.7149086206897</v>
      </c>
    </row>
    <row r="694" spans="1:2" x14ac:dyDescent="0.35">
      <c r="A694" s="43">
        <v>45776.875</v>
      </c>
      <c r="B694" s="42">
        <v>12.4843433333333</v>
      </c>
    </row>
    <row r="695" spans="1:2" x14ac:dyDescent="0.35">
      <c r="A695" s="43">
        <v>45776.916666666701</v>
      </c>
      <c r="B695" s="42">
        <v>17.7378</v>
      </c>
    </row>
    <row r="696" spans="1:2" x14ac:dyDescent="0.35">
      <c r="A696" s="43">
        <v>45776.958333333299</v>
      </c>
      <c r="B696" s="42">
        <v>14.0979733333333</v>
      </c>
    </row>
    <row r="697" spans="1:2" x14ac:dyDescent="0.35">
      <c r="A697" s="43">
        <v>45777</v>
      </c>
      <c r="B697" s="42">
        <v>13.2915982758621</v>
      </c>
    </row>
    <row r="698" spans="1:2" x14ac:dyDescent="0.35">
      <c r="A698" s="43">
        <v>45777.041666666701</v>
      </c>
      <c r="B698" s="42">
        <v>12.552186666666699</v>
      </c>
    </row>
    <row r="699" spans="1:2" x14ac:dyDescent="0.35">
      <c r="A699" s="43">
        <v>45777.083333333299</v>
      </c>
      <c r="B699" s="42">
        <v>13.383658620689699</v>
      </c>
    </row>
    <row r="700" spans="1:2" x14ac:dyDescent="0.35">
      <c r="A700" s="43">
        <v>45777.125</v>
      </c>
      <c r="B700" s="42">
        <v>12.982839999999999</v>
      </c>
    </row>
    <row r="701" spans="1:2" x14ac:dyDescent="0.35">
      <c r="A701" s="43">
        <v>45777.166666666701</v>
      </c>
      <c r="B701" s="42">
        <v>13.8234310344828</v>
      </c>
    </row>
    <row r="702" spans="1:2" x14ac:dyDescent="0.35">
      <c r="A702" s="43">
        <v>45777.208333333299</v>
      </c>
      <c r="B702" s="42">
        <v>14.536538333333301</v>
      </c>
    </row>
    <row r="703" spans="1:2" x14ac:dyDescent="0.35">
      <c r="A703" s="43">
        <v>45777.25</v>
      </c>
      <c r="B703" s="42">
        <v>16.788881034482799</v>
      </c>
    </row>
    <row r="704" spans="1:2" x14ac:dyDescent="0.35">
      <c r="A704" s="43">
        <v>45777.291666666701</v>
      </c>
      <c r="B704" s="42">
        <v>17.734030000000001</v>
      </c>
    </row>
    <row r="705" spans="1:2" x14ac:dyDescent="0.35">
      <c r="A705" s="43">
        <v>45777.333333333299</v>
      </c>
      <c r="B705" s="42">
        <v>20.104722413793102</v>
      </c>
    </row>
    <row r="706" spans="1:2" x14ac:dyDescent="0.35">
      <c r="A706" s="43">
        <v>45777.375</v>
      </c>
      <c r="B706" s="42">
        <v>20.920345000000001</v>
      </c>
    </row>
    <row r="707" spans="1:2" x14ac:dyDescent="0.35">
      <c r="A707" s="43">
        <v>45777.416666666701</v>
      </c>
      <c r="B707" s="42">
        <v>17.0342568965517</v>
      </c>
    </row>
    <row r="708" spans="1:2" x14ac:dyDescent="0.35">
      <c r="A708" s="43">
        <v>45777.458333333299</v>
      </c>
      <c r="B708" s="42">
        <v>20.168988333333299</v>
      </c>
    </row>
    <row r="709" spans="1:2" x14ac:dyDescent="0.35">
      <c r="A709" s="43">
        <v>45777.5</v>
      </c>
      <c r="B709" s="42">
        <v>21.548850000000002</v>
      </c>
    </row>
    <row r="710" spans="1:2" x14ac:dyDescent="0.35">
      <c r="A710" s="43">
        <v>45777.541666666701</v>
      </c>
      <c r="B710" s="42">
        <v>30.573519999999998</v>
      </c>
    </row>
    <row r="711" spans="1:2" x14ac:dyDescent="0.35">
      <c r="A711" s="43">
        <v>45777.583333333299</v>
      </c>
      <c r="B711" s="42">
        <v>35.094475862068997</v>
      </c>
    </row>
    <row r="712" spans="1:2" x14ac:dyDescent="0.35">
      <c r="A712" s="43">
        <v>45777.625</v>
      </c>
      <c r="B712" s="42">
        <v>16.6259816666667</v>
      </c>
    </row>
    <row r="713" spans="1:2" x14ac:dyDescent="0.35">
      <c r="A713" s="43">
        <v>45777.666666666701</v>
      </c>
      <c r="B713" s="42">
        <v>12.991455172413801</v>
      </c>
    </row>
    <row r="714" spans="1:2" x14ac:dyDescent="0.35">
      <c r="A714" s="43">
        <v>45777.708333333299</v>
      </c>
      <c r="B714" s="42">
        <v>12.283655</v>
      </c>
    </row>
    <row r="715" spans="1:2" x14ac:dyDescent="0.35">
      <c r="A715" s="43">
        <v>45777.75</v>
      </c>
      <c r="B715" s="42">
        <v>11.970964310344799</v>
      </c>
    </row>
    <row r="716" spans="1:2" x14ac:dyDescent="0.35">
      <c r="A716" s="43">
        <v>45777.791666666701</v>
      </c>
      <c r="B716" s="42">
        <v>10.4840661666667</v>
      </c>
    </row>
    <row r="717" spans="1:2" x14ac:dyDescent="0.35">
      <c r="A717" s="43">
        <v>45777.833333333299</v>
      </c>
      <c r="B717" s="42">
        <v>8.2317279310344809</v>
      </c>
    </row>
    <row r="718" spans="1:2" x14ac:dyDescent="0.35">
      <c r="A718" s="43">
        <v>45777.875</v>
      </c>
      <c r="B718" s="42">
        <v>7.8932114999999996</v>
      </c>
    </row>
    <row r="719" spans="1:2" x14ac:dyDescent="0.35">
      <c r="A719" s="43">
        <v>45777.916666666701</v>
      </c>
      <c r="B719" s="42">
        <v>7.32399206896552</v>
      </c>
    </row>
    <row r="720" spans="1:2" x14ac:dyDescent="0.35">
      <c r="A720" s="43">
        <v>45777.958333333299</v>
      </c>
      <c r="B720" s="42">
        <v>13.660148833333301</v>
      </c>
    </row>
    <row r="721" spans="1:2" x14ac:dyDescent="0.35">
      <c r="A721" s="43">
        <v>45778</v>
      </c>
      <c r="B721" s="42">
        <v>22.261536206896601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A6764-5E01-4962-A043-8C9240C8612B}">
  <dimension ref="A1:L721"/>
  <sheetViews>
    <sheetView workbookViewId="0">
      <selection activeCell="O11" sqref="O11"/>
    </sheetView>
  </sheetViews>
  <sheetFormatPr defaultColWidth="11.54296875" defaultRowHeight="14.5" x14ac:dyDescent="0.35"/>
  <cols>
    <col min="1" max="1" width="18.90625" style="42" bestFit="1" customWidth="1"/>
    <col min="2" max="16384" width="11.54296875" style="42"/>
  </cols>
  <sheetData>
    <row r="1" spans="1:12" x14ac:dyDescent="0.35">
      <c r="A1" s="42" t="s">
        <v>215</v>
      </c>
      <c r="B1" s="42" t="s">
        <v>201</v>
      </c>
      <c r="D1" s="42" t="s">
        <v>2</v>
      </c>
      <c r="E1" s="42" t="s">
        <v>214</v>
      </c>
      <c r="F1" s="42" t="s">
        <v>213</v>
      </c>
      <c r="G1" s="42" t="s">
        <v>212</v>
      </c>
      <c r="H1" s="42" t="s">
        <v>211</v>
      </c>
      <c r="I1" s="42" t="s">
        <v>205</v>
      </c>
      <c r="J1" s="42" t="s">
        <v>206</v>
      </c>
      <c r="K1" s="42" t="s">
        <v>210</v>
      </c>
      <c r="L1" s="42" t="s">
        <v>209</v>
      </c>
    </row>
    <row r="2" spans="1:12" x14ac:dyDescent="0.35">
      <c r="A2" s="43">
        <v>45748.041666666701</v>
      </c>
      <c r="B2" s="42">
        <v>7.4446801666666698</v>
      </c>
      <c r="D2" s="42" t="s">
        <v>28</v>
      </c>
      <c r="E2" s="42" t="s">
        <v>492</v>
      </c>
      <c r="F2" s="43">
        <v>45748.041666666701</v>
      </c>
      <c r="G2" s="43">
        <v>45778</v>
      </c>
      <c r="H2" s="42">
        <v>15.92</v>
      </c>
      <c r="I2" s="42">
        <v>0.86</v>
      </c>
      <c r="J2" s="42">
        <v>256.49</v>
      </c>
      <c r="K2" s="42">
        <v>3</v>
      </c>
      <c r="L2" s="42">
        <v>100</v>
      </c>
    </row>
    <row r="3" spans="1:12" x14ac:dyDescent="0.35">
      <c r="A3" s="43">
        <v>45748.083333333299</v>
      </c>
      <c r="B3" s="42">
        <v>5.1416155172413802</v>
      </c>
    </row>
    <row r="4" spans="1:12" x14ac:dyDescent="0.35">
      <c r="A4" s="43">
        <v>45748.125</v>
      </c>
      <c r="B4" s="42">
        <v>3.5256198333333302</v>
      </c>
    </row>
    <row r="5" spans="1:12" x14ac:dyDescent="0.35">
      <c r="A5" s="43">
        <v>45748.166666666701</v>
      </c>
      <c r="B5" s="42">
        <v>2.5997567241379298</v>
      </c>
    </row>
    <row r="6" spans="1:12" x14ac:dyDescent="0.35">
      <c r="A6" s="43">
        <v>45748.208333333299</v>
      </c>
      <c r="B6" s="42">
        <v>3.5453114999999999</v>
      </c>
    </row>
    <row r="7" spans="1:12" x14ac:dyDescent="0.35">
      <c r="A7" s="43">
        <v>45748.25</v>
      </c>
      <c r="B7" s="42">
        <v>6.0241049999999996</v>
      </c>
    </row>
    <row r="8" spans="1:12" x14ac:dyDescent="0.35">
      <c r="A8" s="43">
        <v>45748.291666666701</v>
      </c>
      <c r="B8" s="42">
        <v>10.436897666666701</v>
      </c>
    </row>
    <row r="9" spans="1:12" x14ac:dyDescent="0.35">
      <c r="A9" s="43">
        <v>45748.333333333299</v>
      </c>
      <c r="B9" s="42">
        <v>13.23185</v>
      </c>
    </row>
    <row r="10" spans="1:12" x14ac:dyDescent="0.35">
      <c r="A10" s="43">
        <v>45748.375</v>
      </c>
      <c r="B10" s="42">
        <v>14.490185</v>
      </c>
    </row>
    <row r="11" spans="1:12" x14ac:dyDescent="0.35">
      <c r="A11" s="43">
        <v>45748.416666666701</v>
      </c>
      <c r="B11" s="42">
        <v>16.280665517241399</v>
      </c>
    </row>
    <row r="12" spans="1:12" x14ac:dyDescent="0.35">
      <c r="A12" s="43">
        <v>45748.458333333299</v>
      </c>
      <c r="B12" s="42">
        <v>13.518215</v>
      </c>
    </row>
    <row r="13" spans="1:12" x14ac:dyDescent="0.35">
      <c r="A13" s="43">
        <v>45748.5</v>
      </c>
      <c r="B13" s="42">
        <v>17.0069913793103</v>
      </c>
    </row>
    <row r="14" spans="1:12" x14ac:dyDescent="0.35">
      <c r="A14" s="43">
        <v>45748.541666666701</v>
      </c>
      <c r="B14" s="42">
        <v>14.452431333333299</v>
      </c>
    </row>
    <row r="15" spans="1:12" x14ac:dyDescent="0.35">
      <c r="A15" s="43">
        <v>45748.583333333299</v>
      </c>
      <c r="B15" s="42">
        <v>13.8363365517241</v>
      </c>
    </row>
    <row r="16" spans="1:12" x14ac:dyDescent="0.35">
      <c r="A16" s="43">
        <v>45748.625</v>
      </c>
      <c r="B16" s="42">
        <v>16.999705166666701</v>
      </c>
    </row>
    <row r="17" spans="1:2" x14ac:dyDescent="0.35">
      <c r="A17" s="43">
        <v>45748.666666666701</v>
      </c>
      <c r="B17" s="42">
        <v>31.099070862068999</v>
      </c>
    </row>
    <row r="18" spans="1:2" x14ac:dyDescent="0.35">
      <c r="A18" s="43">
        <v>45748.708333333299</v>
      </c>
      <c r="B18" s="42">
        <v>27.907586333333299</v>
      </c>
    </row>
    <row r="19" spans="1:2" x14ac:dyDescent="0.35">
      <c r="A19" s="43">
        <v>45748.75</v>
      </c>
      <c r="B19" s="42">
        <v>20.648386551724101</v>
      </c>
    </row>
    <row r="20" spans="1:2" x14ac:dyDescent="0.35">
      <c r="A20" s="43">
        <v>45748.791666666701</v>
      </c>
      <c r="B20" s="42">
        <v>4.0577331666666696</v>
      </c>
    </row>
    <row r="21" spans="1:2" x14ac:dyDescent="0.35">
      <c r="A21" s="43">
        <v>45748.833333333299</v>
      </c>
      <c r="B21" s="42">
        <v>4.7570417241379301</v>
      </c>
    </row>
    <row r="22" spans="1:2" x14ac:dyDescent="0.35">
      <c r="A22" s="43">
        <v>45748.875</v>
      </c>
      <c r="B22" s="42">
        <v>4.7993164999999998</v>
      </c>
    </row>
    <row r="23" spans="1:2" x14ac:dyDescent="0.35">
      <c r="A23" s="43">
        <v>45748.916666666701</v>
      </c>
      <c r="B23" s="42">
        <v>4.7259546551724103</v>
      </c>
    </row>
    <row r="24" spans="1:2" x14ac:dyDescent="0.35">
      <c r="A24" s="43">
        <v>45748.958333333299</v>
      </c>
      <c r="B24" s="42">
        <v>5.2675881666666697</v>
      </c>
    </row>
    <row r="25" spans="1:2" x14ac:dyDescent="0.35">
      <c r="A25" s="43">
        <v>45749</v>
      </c>
      <c r="B25" s="42">
        <v>6.9430475862068999</v>
      </c>
    </row>
    <row r="26" spans="1:2" x14ac:dyDescent="0.35">
      <c r="A26" s="43">
        <v>45749.041666666701</v>
      </c>
      <c r="B26" s="42">
        <v>8.8653469999999999</v>
      </c>
    </row>
    <row r="27" spans="1:2" x14ac:dyDescent="0.35">
      <c r="A27" s="43">
        <v>45749.083333333299</v>
      </c>
      <c r="B27" s="42">
        <v>11.747783275862099</v>
      </c>
    </row>
    <row r="28" spans="1:2" x14ac:dyDescent="0.35">
      <c r="A28" s="43">
        <v>45749.125</v>
      </c>
      <c r="B28" s="42">
        <v>14.039389999999999</v>
      </c>
    </row>
    <row r="29" spans="1:2" x14ac:dyDescent="0.35">
      <c r="A29" s="43">
        <v>45749.166666666701</v>
      </c>
      <c r="B29" s="42">
        <v>14.5223982758621</v>
      </c>
    </row>
    <row r="30" spans="1:2" x14ac:dyDescent="0.35">
      <c r="A30" s="43">
        <v>45749.208333333299</v>
      </c>
      <c r="B30" s="42">
        <v>13.981023333333299</v>
      </c>
    </row>
    <row r="31" spans="1:2" x14ac:dyDescent="0.35">
      <c r="A31" s="43">
        <v>45749.25</v>
      </c>
      <c r="B31" s="42">
        <v>14.366903448275901</v>
      </c>
    </row>
    <row r="32" spans="1:2" x14ac:dyDescent="0.35">
      <c r="A32" s="43">
        <v>45749.291666666701</v>
      </c>
      <c r="B32" s="42">
        <v>16.171824999999998</v>
      </c>
    </row>
    <row r="33" spans="1:2" x14ac:dyDescent="0.35">
      <c r="A33" s="43">
        <v>45749.333333333299</v>
      </c>
      <c r="B33" s="42">
        <v>16.623139655172402</v>
      </c>
    </row>
    <row r="34" spans="1:2" x14ac:dyDescent="0.35">
      <c r="A34" s="43">
        <v>45749.375</v>
      </c>
      <c r="B34" s="42">
        <v>15.591331666666701</v>
      </c>
    </row>
    <row r="35" spans="1:2" x14ac:dyDescent="0.35">
      <c r="A35" s="43">
        <v>45749.416666666701</v>
      </c>
      <c r="B35" s="42">
        <v>15.363624137931</v>
      </c>
    </row>
    <row r="36" spans="1:2" x14ac:dyDescent="0.35">
      <c r="A36" s="43">
        <v>45749.458333333299</v>
      </c>
      <c r="B36" s="42">
        <v>11.6548393333333</v>
      </c>
    </row>
    <row r="37" spans="1:2" x14ac:dyDescent="0.35">
      <c r="A37" s="43">
        <v>45749.5</v>
      </c>
      <c r="B37" s="42">
        <v>13.941789310344801</v>
      </c>
    </row>
    <row r="38" spans="1:2" x14ac:dyDescent="0.35">
      <c r="A38" s="43">
        <v>45749.541666666701</v>
      </c>
      <c r="B38" s="42">
        <v>12.4421861666667</v>
      </c>
    </row>
    <row r="39" spans="1:2" x14ac:dyDescent="0.35">
      <c r="A39" s="43">
        <v>45749.583333333299</v>
      </c>
      <c r="B39" s="42">
        <v>12.799107068965499</v>
      </c>
    </row>
    <row r="40" spans="1:2" x14ac:dyDescent="0.35">
      <c r="A40" s="43">
        <v>45749.625</v>
      </c>
      <c r="B40" s="42">
        <v>119.354017333333</v>
      </c>
    </row>
    <row r="41" spans="1:2" x14ac:dyDescent="0.35">
      <c r="A41" s="43">
        <v>45749.666666666701</v>
      </c>
      <c r="B41" s="42">
        <v>108.805466551724</v>
      </c>
    </row>
    <row r="42" spans="1:2" x14ac:dyDescent="0.35">
      <c r="A42" s="43">
        <v>45749.708333333299</v>
      </c>
      <c r="B42" s="42">
        <v>28.826844666666702</v>
      </c>
    </row>
    <row r="43" spans="1:2" x14ac:dyDescent="0.35">
      <c r="A43" s="43">
        <v>45749.75</v>
      </c>
      <c r="B43" s="42">
        <v>28.9279362068966</v>
      </c>
    </row>
    <row r="44" spans="1:2" x14ac:dyDescent="0.35">
      <c r="A44" s="43">
        <v>45749.791666666701</v>
      </c>
      <c r="B44" s="42">
        <v>10.890537333333301</v>
      </c>
    </row>
    <row r="45" spans="1:2" x14ac:dyDescent="0.35">
      <c r="A45" s="43">
        <v>45749.833333333299</v>
      </c>
      <c r="B45" s="42">
        <v>8.6161201754385992</v>
      </c>
    </row>
    <row r="46" spans="1:2" x14ac:dyDescent="0.35">
      <c r="A46" s="43">
        <v>45749.875</v>
      </c>
      <c r="B46" s="42">
        <v>8.8283231666666708</v>
      </c>
    </row>
    <row r="47" spans="1:2" x14ac:dyDescent="0.35">
      <c r="A47" s="43">
        <v>45749.916666666701</v>
      </c>
      <c r="B47" s="42">
        <v>8.8146351724137908</v>
      </c>
    </row>
    <row r="48" spans="1:2" x14ac:dyDescent="0.35">
      <c r="A48" s="43">
        <v>45749.958333333299</v>
      </c>
      <c r="B48" s="42">
        <v>10.153404833333299</v>
      </c>
    </row>
    <row r="49" spans="1:2" x14ac:dyDescent="0.35">
      <c r="A49" s="43">
        <v>45750</v>
      </c>
      <c r="B49" s="42">
        <v>11.657629310344801</v>
      </c>
    </row>
    <row r="50" spans="1:2" x14ac:dyDescent="0.35">
      <c r="A50" s="43">
        <v>45750.041666666701</v>
      </c>
      <c r="B50" s="42">
        <v>13.823560000000001</v>
      </c>
    </row>
    <row r="51" spans="1:2" x14ac:dyDescent="0.35">
      <c r="A51" s="43">
        <v>45750.083333333299</v>
      </c>
      <c r="B51" s="42">
        <v>14.9952396551724</v>
      </c>
    </row>
    <row r="52" spans="1:2" x14ac:dyDescent="0.35">
      <c r="A52" s="43">
        <v>45750.125</v>
      </c>
      <c r="B52" s="42">
        <v>16.1016783333333</v>
      </c>
    </row>
    <row r="53" spans="1:2" x14ac:dyDescent="0.35">
      <c r="A53" s="43">
        <v>45750.166666666701</v>
      </c>
      <c r="B53" s="42">
        <v>17.291679310344801</v>
      </c>
    </row>
    <row r="54" spans="1:2" x14ac:dyDescent="0.35">
      <c r="A54" s="43">
        <v>45750.208333333299</v>
      </c>
      <c r="B54" s="42">
        <v>19.3731616666667</v>
      </c>
    </row>
    <row r="55" spans="1:2" x14ac:dyDescent="0.35">
      <c r="A55" s="43">
        <v>45750.25</v>
      </c>
      <c r="B55" s="42">
        <v>22.140772413793101</v>
      </c>
    </row>
    <row r="56" spans="1:2" x14ac:dyDescent="0.35">
      <c r="A56" s="43">
        <v>45750.291666666701</v>
      </c>
      <c r="B56" s="42">
        <v>24.2377</v>
      </c>
    </row>
    <row r="57" spans="1:2" x14ac:dyDescent="0.35">
      <c r="A57" s="43">
        <v>45750.333333333299</v>
      </c>
      <c r="B57" s="42">
        <v>26.3788431034483</v>
      </c>
    </row>
    <row r="58" spans="1:2" x14ac:dyDescent="0.35">
      <c r="A58" s="43">
        <v>45750.375</v>
      </c>
      <c r="B58" s="42">
        <v>28.465671666666701</v>
      </c>
    </row>
    <row r="59" spans="1:2" x14ac:dyDescent="0.35">
      <c r="A59" s="43">
        <v>45750.416666666701</v>
      </c>
      <c r="B59" s="42">
        <v>30.480351724137901</v>
      </c>
    </row>
    <row r="60" spans="1:2" x14ac:dyDescent="0.35">
      <c r="A60" s="43">
        <v>45750.458333333299</v>
      </c>
      <c r="B60" s="42">
        <v>30.169363333333301</v>
      </c>
    </row>
    <row r="61" spans="1:2" x14ac:dyDescent="0.35">
      <c r="A61" s="43">
        <v>45750.5</v>
      </c>
      <c r="B61" s="42">
        <v>29.2325551724138</v>
      </c>
    </row>
    <row r="62" spans="1:2" x14ac:dyDescent="0.35">
      <c r="A62" s="43">
        <v>45750.541666666701</v>
      </c>
      <c r="B62" s="42">
        <v>30.129391666666699</v>
      </c>
    </row>
    <row r="63" spans="1:2" x14ac:dyDescent="0.35">
      <c r="A63" s="43">
        <v>45750.583333333299</v>
      </c>
      <c r="B63" s="42">
        <v>35.682758620689697</v>
      </c>
    </row>
    <row r="64" spans="1:2" x14ac:dyDescent="0.35">
      <c r="A64" s="43">
        <v>45750.625</v>
      </c>
      <c r="B64" s="42">
        <v>167.462885</v>
      </c>
    </row>
    <row r="65" spans="1:2" x14ac:dyDescent="0.35">
      <c r="A65" s="43">
        <v>45750.666666666701</v>
      </c>
      <c r="B65" s="42">
        <v>54.921287931034499</v>
      </c>
    </row>
    <row r="66" spans="1:2" x14ac:dyDescent="0.35">
      <c r="A66" s="43">
        <v>45750.708333333299</v>
      </c>
      <c r="B66" s="42">
        <v>40.50902</v>
      </c>
    </row>
    <row r="67" spans="1:2" x14ac:dyDescent="0.35">
      <c r="A67" s="43">
        <v>45750.75</v>
      </c>
      <c r="B67" s="42">
        <v>30.2606413793104</v>
      </c>
    </row>
    <row r="68" spans="1:2" x14ac:dyDescent="0.35">
      <c r="A68" s="43">
        <v>45750.791666666701</v>
      </c>
      <c r="B68" s="42">
        <v>18.607230000000001</v>
      </c>
    </row>
    <row r="69" spans="1:2" x14ac:dyDescent="0.35">
      <c r="A69" s="43">
        <v>45750.833333333299</v>
      </c>
      <c r="B69" s="42">
        <v>20.3488775862069</v>
      </c>
    </row>
    <row r="70" spans="1:2" x14ac:dyDescent="0.35">
      <c r="A70" s="43">
        <v>45750.875</v>
      </c>
      <c r="B70" s="42">
        <v>23.497425</v>
      </c>
    </row>
    <row r="71" spans="1:2" x14ac:dyDescent="0.35">
      <c r="A71" s="43">
        <v>45750.916666666701</v>
      </c>
      <c r="B71" s="42">
        <v>25.434051724137898</v>
      </c>
    </row>
    <row r="72" spans="1:2" x14ac:dyDescent="0.35">
      <c r="A72" s="43">
        <v>45750.958333333299</v>
      </c>
      <c r="B72" s="42">
        <v>29.584316666666702</v>
      </c>
    </row>
    <row r="73" spans="1:2" x14ac:dyDescent="0.35">
      <c r="A73" s="43">
        <v>45751</v>
      </c>
      <c r="B73" s="42">
        <v>34.1316396551724</v>
      </c>
    </row>
    <row r="74" spans="1:2" x14ac:dyDescent="0.35">
      <c r="A74" s="43">
        <v>45751.041666666701</v>
      </c>
      <c r="B74" s="42">
        <v>37.1165533333333</v>
      </c>
    </row>
    <row r="75" spans="1:2" x14ac:dyDescent="0.35">
      <c r="A75" s="43">
        <v>45751.083333333299</v>
      </c>
      <c r="B75" s="42">
        <v>39.054562068965502</v>
      </c>
    </row>
    <row r="76" spans="1:2" x14ac:dyDescent="0.35">
      <c r="A76" s="43">
        <v>45751.125</v>
      </c>
      <c r="B76" s="42">
        <v>40.212710000000001</v>
      </c>
    </row>
    <row r="77" spans="1:2" x14ac:dyDescent="0.35">
      <c r="A77" s="43">
        <v>45751.166666666701</v>
      </c>
      <c r="B77" s="42">
        <v>39.946013793103397</v>
      </c>
    </row>
    <row r="78" spans="1:2" x14ac:dyDescent="0.35">
      <c r="A78" s="43">
        <v>45751.208333333299</v>
      </c>
      <c r="B78" s="42">
        <v>37.258746666666703</v>
      </c>
    </row>
    <row r="79" spans="1:2" x14ac:dyDescent="0.35">
      <c r="A79" s="43">
        <v>45751.25</v>
      </c>
      <c r="B79" s="42">
        <v>31.298300000000001</v>
      </c>
    </row>
    <row r="80" spans="1:2" x14ac:dyDescent="0.35">
      <c r="A80" s="43">
        <v>45751.291666666701</v>
      </c>
      <c r="B80" s="42">
        <v>28.4494616666667</v>
      </c>
    </row>
    <row r="81" spans="1:2" x14ac:dyDescent="0.35">
      <c r="A81" s="43">
        <v>45751.333333333299</v>
      </c>
      <c r="B81" s="42">
        <v>30.417332758620699</v>
      </c>
    </row>
    <row r="82" spans="1:2" x14ac:dyDescent="0.35">
      <c r="A82" s="43">
        <v>45751.375</v>
      </c>
      <c r="B82" s="42">
        <v>30.585329999999999</v>
      </c>
    </row>
    <row r="83" spans="1:2" x14ac:dyDescent="0.35">
      <c r="A83" s="43">
        <v>45751.416666666701</v>
      </c>
      <c r="B83" s="42">
        <v>29.903856896551702</v>
      </c>
    </row>
    <row r="84" spans="1:2" x14ac:dyDescent="0.35">
      <c r="A84" s="43">
        <v>45751.458333333299</v>
      </c>
      <c r="B84" s="42">
        <v>31.18976</v>
      </c>
    </row>
    <row r="85" spans="1:2" x14ac:dyDescent="0.35">
      <c r="A85" s="43">
        <v>45751.5</v>
      </c>
      <c r="B85" s="42">
        <v>32.3925448275862</v>
      </c>
    </row>
    <row r="86" spans="1:2" x14ac:dyDescent="0.35">
      <c r="A86" s="43">
        <v>45751.541666666701</v>
      </c>
      <c r="B86" s="42">
        <v>39.537320000000001</v>
      </c>
    </row>
    <row r="87" spans="1:2" x14ac:dyDescent="0.35">
      <c r="A87" s="43">
        <v>45751.583333333299</v>
      </c>
      <c r="B87" s="42">
        <v>164.34632586206899</v>
      </c>
    </row>
    <row r="88" spans="1:2" x14ac:dyDescent="0.35">
      <c r="A88" s="43">
        <v>45751.625</v>
      </c>
      <c r="B88" s="42">
        <v>155.784606666667</v>
      </c>
    </row>
    <row r="89" spans="1:2" x14ac:dyDescent="0.35">
      <c r="A89" s="43">
        <v>45751.666666666701</v>
      </c>
      <c r="B89" s="42">
        <v>50.556586206896597</v>
      </c>
    </row>
    <row r="90" spans="1:2" x14ac:dyDescent="0.35">
      <c r="A90" s="43">
        <v>45751.708333333299</v>
      </c>
      <c r="B90" s="42">
        <v>46.694808333333299</v>
      </c>
    </row>
    <row r="91" spans="1:2" x14ac:dyDescent="0.35">
      <c r="A91" s="43">
        <v>45751.75</v>
      </c>
      <c r="B91" s="42">
        <v>32.597079310344803</v>
      </c>
    </row>
    <row r="92" spans="1:2" x14ac:dyDescent="0.35">
      <c r="A92" s="43">
        <v>45751.791666666701</v>
      </c>
      <c r="B92" s="42">
        <v>18.813234999999999</v>
      </c>
    </row>
    <row r="93" spans="1:2" x14ac:dyDescent="0.35">
      <c r="A93" s="43">
        <v>45751.833333333299</v>
      </c>
      <c r="B93" s="42">
        <v>14.423258620689699</v>
      </c>
    </row>
    <row r="94" spans="1:2" x14ac:dyDescent="0.35">
      <c r="A94" s="43">
        <v>45751.875</v>
      </c>
      <c r="B94" s="42">
        <v>13.161896666666699</v>
      </c>
    </row>
    <row r="95" spans="1:2" x14ac:dyDescent="0.35">
      <c r="A95" s="43">
        <v>45751.916666666701</v>
      </c>
      <c r="B95" s="42">
        <v>9.2885415517241405</v>
      </c>
    </row>
    <row r="96" spans="1:2" x14ac:dyDescent="0.35">
      <c r="A96" s="43">
        <v>45751.958333333299</v>
      </c>
      <c r="B96" s="42">
        <v>7.7108238333333396</v>
      </c>
    </row>
    <row r="97" spans="1:2" x14ac:dyDescent="0.35">
      <c r="A97" s="43">
        <v>45752</v>
      </c>
      <c r="B97" s="42">
        <v>7.6908212068965502</v>
      </c>
    </row>
    <row r="98" spans="1:2" x14ac:dyDescent="0.35">
      <c r="A98" s="43">
        <v>45752.041666666701</v>
      </c>
      <c r="B98" s="42">
        <v>7.5099941666666696</v>
      </c>
    </row>
    <row r="99" spans="1:2" x14ac:dyDescent="0.35">
      <c r="A99" s="43">
        <v>45752.083333333299</v>
      </c>
      <c r="B99" s="42">
        <v>7.3392556896551699</v>
      </c>
    </row>
    <row r="100" spans="1:2" x14ac:dyDescent="0.35">
      <c r="A100" s="43">
        <v>45752.125</v>
      </c>
      <c r="B100" s="42">
        <v>9.3586388333333304</v>
      </c>
    </row>
    <row r="101" spans="1:2" x14ac:dyDescent="0.35">
      <c r="A101" s="43">
        <v>45752.166666666701</v>
      </c>
      <c r="B101" s="42">
        <v>9.151885</v>
      </c>
    </row>
    <row r="102" spans="1:2" x14ac:dyDescent="0.35">
      <c r="A102" s="43">
        <v>45752.208333333299</v>
      </c>
      <c r="B102" s="42">
        <v>8.7122726666666708</v>
      </c>
    </row>
    <row r="103" spans="1:2" x14ac:dyDescent="0.35">
      <c r="A103" s="43">
        <v>45752.25</v>
      </c>
      <c r="B103" s="42">
        <v>8.4759993103448306</v>
      </c>
    </row>
    <row r="104" spans="1:2" x14ac:dyDescent="0.35">
      <c r="A104" s="43">
        <v>45752.291666666701</v>
      </c>
      <c r="B104" s="42">
        <v>9.3318258333333297</v>
      </c>
    </row>
    <row r="105" spans="1:2" x14ac:dyDescent="0.35">
      <c r="A105" s="43">
        <v>45752.333333333299</v>
      </c>
      <c r="B105" s="42">
        <v>10.548315172413799</v>
      </c>
    </row>
    <row r="106" spans="1:2" x14ac:dyDescent="0.35">
      <c r="A106" s="43">
        <v>45752.375</v>
      </c>
      <c r="B106" s="42">
        <v>12.456015000000001</v>
      </c>
    </row>
    <row r="107" spans="1:2" x14ac:dyDescent="0.35">
      <c r="A107" s="43">
        <v>45752.416666666701</v>
      </c>
      <c r="B107" s="42">
        <v>12.6274036206897</v>
      </c>
    </row>
    <row r="108" spans="1:2" x14ac:dyDescent="0.35">
      <c r="A108" s="43">
        <v>45752.458333333299</v>
      </c>
      <c r="B108" s="42">
        <v>16.917228333333298</v>
      </c>
    </row>
    <row r="109" spans="1:2" x14ac:dyDescent="0.35">
      <c r="A109" s="43">
        <v>45752.5</v>
      </c>
      <c r="B109" s="42">
        <v>32.693215517241399</v>
      </c>
    </row>
    <row r="110" spans="1:2" x14ac:dyDescent="0.35">
      <c r="A110" s="43">
        <v>45752.541666666701</v>
      </c>
      <c r="B110" s="42">
        <v>48.4114516666667</v>
      </c>
    </row>
    <row r="111" spans="1:2" x14ac:dyDescent="0.35">
      <c r="A111" s="43">
        <v>45752.583333333299</v>
      </c>
      <c r="B111" s="42">
        <v>23.701330517241399</v>
      </c>
    </row>
    <row r="112" spans="1:2" x14ac:dyDescent="0.35">
      <c r="A112" s="43">
        <v>45752.625</v>
      </c>
      <c r="B112" s="42">
        <v>8.9014345000000006</v>
      </c>
    </row>
    <row r="113" spans="1:2" x14ac:dyDescent="0.35">
      <c r="A113" s="43">
        <v>45752.666666666701</v>
      </c>
      <c r="B113" s="42">
        <v>7.8284772413793098</v>
      </c>
    </row>
    <row r="114" spans="1:2" x14ac:dyDescent="0.35">
      <c r="A114" s="43">
        <v>45752.708333333299</v>
      </c>
      <c r="B114" s="42">
        <v>7.6293480000000002</v>
      </c>
    </row>
    <row r="115" spans="1:2" x14ac:dyDescent="0.35">
      <c r="A115" s="43">
        <v>45752.75</v>
      </c>
      <c r="B115" s="42">
        <v>6.0818777586206902</v>
      </c>
    </row>
    <row r="116" spans="1:2" x14ac:dyDescent="0.35">
      <c r="A116" s="43">
        <v>45752.791666666701</v>
      </c>
      <c r="B116" s="42">
        <v>4.3193118333333302</v>
      </c>
    </row>
    <row r="117" spans="1:2" x14ac:dyDescent="0.35">
      <c r="A117" s="43">
        <v>45752.833333333299</v>
      </c>
      <c r="B117" s="42">
        <v>4.0542632758620698</v>
      </c>
    </row>
    <row r="118" spans="1:2" x14ac:dyDescent="0.35">
      <c r="A118" s="43">
        <v>45752.875</v>
      </c>
      <c r="B118" s="42">
        <v>3.8270918333333301</v>
      </c>
    </row>
    <row r="119" spans="1:2" x14ac:dyDescent="0.35">
      <c r="A119" s="43">
        <v>45752.916666666701</v>
      </c>
      <c r="B119" s="42">
        <v>4.5018581034482796</v>
      </c>
    </row>
    <row r="120" spans="1:2" x14ac:dyDescent="0.35">
      <c r="A120" s="43">
        <v>45752.958333333299</v>
      </c>
      <c r="B120" s="42">
        <v>4.8709778333333302</v>
      </c>
    </row>
    <row r="121" spans="1:2" x14ac:dyDescent="0.35">
      <c r="A121" s="43">
        <v>45753</v>
      </c>
      <c r="B121" s="42">
        <v>4.3908627586206901</v>
      </c>
    </row>
    <row r="122" spans="1:2" x14ac:dyDescent="0.35">
      <c r="A122" s="43">
        <v>45753.041666666701</v>
      </c>
      <c r="B122" s="42">
        <v>4.5682156666666698</v>
      </c>
    </row>
    <row r="123" spans="1:2" x14ac:dyDescent="0.35">
      <c r="A123" s="43">
        <v>45753.083333333299</v>
      </c>
      <c r="B123" s="42">
        <v>4.6607437931034497</v>
      </c>
    </row>
    <row r="124" spans="1:2" x14ac:dyDescent="0.35">
      <c r="A124" s="43">
        <v>45753.125</v>
      </c>
      <c r="B124" s="42">
        <v>4.8530379661016996</v>
      </c>
    </row>
    <row r="125" spans="1:2" x14ac:dyDescent="0.35">
      <c r="A125" s="43">
        <v>45753.166666666701</v>
      </c>
      <c r="B125" s="42">
        <v>5.0582073333333302</v>
      </c>
    </row>
    <row r="126" spans="1:2" x14ac:dyDescent="0.35">
      <c r="A126" s="43">
        <v>45753.208333333299</v>
      </c>
      <c r="B126" s="42">
        <v>4.9457312068965598</v>
      </c>
    </row>
    <row r="127" spans="1:2" x14ac:dyDescent="0.35">
      <c r="A127" s="43">
        <v>45753.25</v>
      </c>
      <c r="B127" s="42">
        <v>5.0891711666666701</v>
      </c>
    </row>
    <row r="128" spans="1:2" x14ac:dyDescent="0.35">
      <c r="A128" s="43">
        <v>45753.291666666701</v>
      </c>
      <c r="B128" s="42">
        <v>5.21369913793104</v>
      </c>
    </row>
    <row r="129" spans="1:2" x14ac:dyDescent="0.35">
      <c r="A129" s="43">
        <v>45753.333333333299</v>
      </c>
      <c r="B129" s="42">
        <v>5.9123056666666702</v>
      </c>
    </row>
    <row r="130" spans="1:2" x14ac:dyDescent="0.35">
      <c r="A130" s="43">
        <v>45753.375</v>
      </c>
      <c r="B130" s="42">
        <v>6.1507036206896597</v>
      </c>
    </row>
    <row r="131" spans="1:2" x14ac:dyDescent="0.35">
      <c r="A131" s="43">
        <v>45753.416666666701</v>
      </c>
      <c r="B131" s="42">
        <v>6.10837566666667</v>
      </c>
    </row>
    <row r="132" spans="1:2" x14ac:dyDescent="0.35">
      <c r="A132" s="43">
        <v>45753.458333333299</v>
      </c>
      <c r="B132" s="42">
        <v>5.7605375862069002</v>
      </c>
    </row>
    <row r="133" spans="1:2" x14ac:dyDescent="0.35">
      <c r="A133" s="43">
        <v>45753.5</v>
      </c>
      <c r="B133" s="42">
        <v>4.6868751666666704</v>
      </c>
    </row>
    <row r="134" spans="1:2" x14ac:dyDescent="0.35">
      <c r="A134" s="43">
        <v>45753.541666666701</v>
      </c>
      <c r="B134" s="42">
        <v>3.6404420689655201</v>
      </c>
    </row>
    <row r="135" spans="1:2" x14ac:dyDescent="0.35">
      <c r="A135" s="43">
        <v>45753.583333333299</v>
      </c>
      <c r="B135" s="42">
        <v>3.7579783333333299</v>
      </c>
    </row>
    <row r="136" spans="1:2" x14ac:dyDescent="0.35">
      <c r="A136" s="43">
        <v>45753.625</v>
      </c>
      <c r="B136" s="42">
        <v>3.7435270689655198</v>
      </c>
    </row>
    <row r="137" spans="1:2" x14ac:dyDescent="0.35">
      <c r="A137" s="43">
        <v>45753.666666666701</v>
      </c>
      <c r="B137" s="42">
        <v>3.8029204999999999</v>
      </c>
    </row>
    <row r="138" spans="1:2" x14ac:dyDescent="0.35">
      <c r="A138" s="43">
        <v>45753.708333333299</v>
      </c>
      <c r="B138" s="42">
        <v>3.93056896551724</v>
      </c>
    </row>
    <row r="139" spans="1:2" x14ac:dyDescent="0.35">
      <c r="A139" s="43">
        <v>45753.75</v>
      </c>
      <c r="B139" s="42">
        <v>4.1272890000000002</v>
      </c>
    </row>
    <row r="140" spans="1:2" x14ac:dyDescent="0.35">
      <c r="A140" s="43">
        <v>45753.791666666701</v>
      </c>
      <c r="B140" s="42">
        <v>5.9347599999999998</v>
      </c>
    </row>
    <row r="141" spans="1:2" x14ac:dyDescent="0.35">
      <c r="A141" s="43">
        <v>45753.833333333299</v>
      </c>
      <c r="B141" s="42">
        <v>6.9245460000000003</v>
      </c>
    </row>
    <row r="142" spans="1:2" x14ac:dyDescent="0.35">
      <c r="A142" s="43">
        <v>45753.875</v>
      </c>
      <c r="B142" s="42">
        <v>6.2193375862069002</v>
      </c>
    </row>
    <row r="143" spans="1:2" x14ac:dyDescent="0.35">
      <c r="A143" s="43">
        <v>45753.916666666701</v>
      </c>
      <c r="B143" s="42">
        <v>5.6677676666666699</v>
      </c>
    </row>
    <row r="144" spans="1:2" x14ac:dyDescent="0.35">
      <c r="A144" s="43">
        <v>45753.958333333299</v>
      </c>
      <c r="B144" s="42">
        <v>6.1565484482758599</v>
      </c>
    </row>
    <row r="145" spans="1:2" x14ac:dyDescent="0.35">
      <c r="A145" s="43">
        <v>45754</v>
      </c>
      <c r="B145" s="42">
        <v>6.6834386666666603</v>
      </c>
    </row>
    <row r="146" spans="1:2" x14ac:dyDescent="0.35">
      <c r="A146" s="43">
        <v>45754.041666666701</v>
      </c>
      <c r="B146" s="42">
        <v>6.8489648275862098</v>
      </c>
    </row>
    <row r="147" spans="1:2" x14ac:dyDescent="0.35">
      <c r="A147" s="43">
        <v>45754.083333333299</v>
      </c>
      <c r="B147" s="42">
        <v>6.3667336666666703</v>
      </c>
    </row>
    <row r="148" spans="1:2" x14ac:dyDescent="0.35">
      <c r="A148" s="43">
        <v>45754.125</v>
      </c>
      <c r="B148" s="42">
        <v>6.09662068965517</v>
      </c>
    </row>
    <row r="149" spans="1:2" x14ac:dyDescent="0.35">
      <c r="A149" s="43">
        <v>45754.166666666701</v>
      </c>
      <c r="B149" s="42">
        <v>6.1373183333333303</v>
      </c>
    </row>
    <row r="150" spans="1:2" x14ac:dyDescent="0.35">
      <c r="A150" s="43">
        <v>45754.208333333299</v>
      </c>
      <c r="B150" s="42">
        <v>7.6748175862068999</v>
      </c>
    </row>
    <row r="151" spans="1:2" x14ac:dyDescent="0.35">
      <c r="A151" s="43">
        <v>45754.25</v>
      </c>
      <c r="B151" s="42">
        <v>8.2016764999999996</v>
      </c>
    </row>
    <row r="152" spans="1:2" x14ac:dyDescent="0.35">
      <c r="A152" s="43">
        <v>45754.291666666701</v>
      </c>
      <c r="B152" s="42">
        <v>9.1283612068965496</v>
      </c>
    </row>
    <row r="153" spans="1:2" x14ac:dyDescent="0.35">
      <c r="A153" s="43">
        <v>45754.333333333299</v>
      </c>
      <c r="B153" s="42">
        <v>9.8276343333333305</v>
      </c>
    </row>
    <row r="154" spans="1:2" x14ac:dyDescent="0.35">
      <c r="A154" s="43">
        <v>45754.375</v>
      </c>
      <c r="B154" s="42">
        <v>66.0013660344828</v>
      </c>
    </row>
    <row r="155" spans="1:2" x14ac:dyDescent="0.35">
      <c r="A155" s="43">
        <v>45754.416666666701</v>
      </c>
      <c r="B155" s="42">
        <v>36.102585666666698</v>
      </c>
    </row>
    <row r="156" spans="1:2" x14ac:dyDescent="0.35">
      <c r="A156" s="43">
        <v>45754.458333333299</v>
      </c>
      <c r="B156" s="42">
        <v>11.1436122413793</v>
      </c>
    </row>
    <row r="157" spans="1:2" x14ac:dyDescent="0.35">
      <c r="A157" s="43">
        <v>45754.5</v>
      </c>
      <c r="B157" s="42">
        <v>32.655478166666697</v>
      </c>
    </row>
    <row r="158" spans="1:2" x14ac:dyDescent="0.35">
      <c r="A158" s="43">
        <v>45754.541666666701</v>
      </c>
      <c r="B158" s="42">
        <v>28.863229310344799</v>
      </c>
    </row>
    <row r="159" spans="1:2" x14ac:dyDescent="0.35">
      <c r="A159" s="43">
        <v>45754.583333333299</v>
      </c>
      <c r="B159" s="42">
        <v>19.442447000000001</v>
      </c>
    </row>
    <row r="160" spans="1:2" x14ac:dyDescent="0.35">
      <c r="A160" s="43">
        <v>45754.625</v>
      </c>
      <c r="B160" s="42">
        <v>14.592361034482799</v>
      </c>
    </row>
    <row r="161" spans="1:2" x14ac:dyDescent="0.35">
      <c r="A161" s="43">
        <v>45754.666666666701</v>
      </c>
      <c r="B161" s="42">
        <v>15.0979598333333</v>
      </c>
    </row>
    <row r="162" spans="1:2" x14ac:dyDescent="0.35">
      <c r="A162" s="43">
        <v>45754.708333333299</v>
      </c>
      <c r="B162" s="42">
        <v>16.385224482758598</v>
      </c>
    </row>
    <row r="163" spans="1:2" x14ac:dyDescent="0.35">
      <c r="A163" s="43">
        <v>45754.75</v>
      </c>
      <c r="B163" s="42">
        <v>7.6039810000000001</v>
      </c>
    </row>
    <row r="164" spans="1:2" x14ac:dyDescent="0.35">
      <c r="A164" s="43">
        <v>45754.791666666701</v>
      </c>
      <c r="B164" s="42">
        <v>5.3554555172413796</v>
      </c>
    </row>
    <row r="165" spans="1:2" x14ac:dyDescent="0.35">
      <c r="A165" s="43">
        <v>45754.833333333299</v>
      </c>
      <c r="B165" s="42">
        <v>5.1040266666666696</v>
      </c>
    </row>
    <row r="166" spans="1:2" x14ac:dyDescent="0.35">
      <c r="A166" s="43">
        <v>45754.875</v>
      </c>
      <c r="B166" s="42">
        <v>6.2408763793103503</v>
      </c>
    </row>
    <row r="167" spans="1:2" x14ac:dyDescent="0.35">
      <c r="A167" s="43">
        <v>45754.916666666701</v>
      </c>
      <c r="B167" s="42">
        <v>7.1987501666666702</v>
      </c>
    </row>
    <row r="168" spans="1:2" x14ac:dyDescent="0.35">
      <c r="A168" s="43">
        <v>45754.958333333299</v>
      </c>
      <c r="B168" s="42">
        <v>7.6645467241379297</v>
      </c>
    </row>
    <row r="169" spans="1:2" x14ac:dyDescent="0.35">
      <c r="A169" s="43">
        <v>45755</v>
      </c>
      <c r="B169" s="42">
        <v>8.7658526666666692</v>
      </c>
    </row>
    <row r="170" spans="1:2" x14ac:dyDescent="0.35">
      <c r="A170" s="43">
        <v>45755.041666666701</v>
      </c>
      <c r="B170" s="42">
        <v>10.092961379310299</v>
      </c>
    </row>
    <row r="171" spans="1:2" x14ac:dyDescent="0.35">
      <c r="A171" s="43">
        <v>45755.083333333299</v>
      </c>
      <c r="B171" s="42">
        <v>9.4393311666666708</v>
      </c>
    </row>
    <row r="172" spans="1:2" x14ac:dyDescent="0.35">
      <c r="A172" s="43">
        <v>45755.125</v>
      </c>
      <c r="B172" s="42">
        <v>8.6921427586206903</v>
      </c>
    </row>
    <row r="173" spans="1:2" x14ac:dyDescent="0.35">
      <c r="A173" s="43">
        <v>45755.166666666701</v>
      </c>
      <c r="B173" s="42">
        <v>10.5840416666667</v>
      </c>
    </row>
    <row r="174" spans="1:2" x14ac:dyDescent="0.35">
      <c r="A174" s="43">
        <v>45755.208333333299</v>
      </c>
      <c r="B174" s="42">
        <v>11.1069517241379</v>
      </c>
    </row>
    <row r="175" spans="1:2" x14ac:dyDescent="0.35">
      <c r="A175" s="43">
        <v>45755.25</v>
      </c>
      <c r="B175" s="42">
        <v>11.340018333333299</v>
      </c>
    </row>
    <row r="176" spans="1:2" x14ac:dyDescent="0.35">
      <c r="A176" s="43">
        <v>45755.291666666701</v>
      </c>
      <c r="B176" s="42">
        <v>12.814186206896499</v>
      </c>
    </row>
    <row r="177" spans="1:2" x14ac:dyDescent="0.35">
      <c r="A177" s="43">
        <v>45755.333333333299</v>
      </c>
      <c r="B177" s="42">
        <v>19.311166666666701</v>
      </c>
    </row>
    <row r="178" spans="1:2" x14ac:dyDescent="0.35">
      <c r="A178" s="43">
        <v>45755.375</v>
      </c>
      <c r="B178" s="42">
        <v>17.5411120689655</v>
      </c>
    </row>
    <row r="179" spans="1:2" x14ac:dyDescent="0.35">
      <c r="A179" s="43">
        <v>45755.416666666701</v>
      </c>
      <c r="B179" s="42">
        <v>156.87635666666699</v>
      </c>
    </row>
    <row r="180" spans="1:2" x14ac:dyDescent="0.35">
      <c r="A180" s="43">
        <v>45755.458333333299</v>
      </c>
      <c r="B180" s="42">
        <v>256.49450172413799</v>
      </c>
    </row>
    <row r="181" spans="1:2" x14ac:dyDescent="0.35">
      <c r="A181" s="43">
        <v>45755.5</v>
      </c>
      <c r="B181" s="42">
        <v>77.460868833333294</v>
      </c>
    </row>
    <row r="182" spans="1:2" x14ac:dyDescent="0.35">
      <c r="A182" s="43">
        <v>45755.541666666701</v>
      </c>
      <c r="B182" s="42">
        <v>23.9409862068966</v>
      </c>
    </row>
    <row r="183" spans="1:2" x14ac:dyDescent="0.35">
      <c r="A183" s="43">
        <v>45755.583333333299</v>
      </c>
      <c r="B183" s="42">
        <v>15.0994855</v>
      </c>
    </row>
    <row r="184" spans="1:2" x14ac:dyDescent="0.35">
      <c r="A184" s="43">
        <v>45755.625</v>
      </c>
      <c r="B184" s="42">
        <v>11.768860172413801</v>
      </c>
    </row>
    <row r="185" spans="1:2" x14ac:dyDescent="0.35">
      <c r="A185" s="43">
        <v>45755.666666666701</v>
      </c>
      <c r="B185" s="42">
        <v>10.5483406666667</v>
      </c>
    </row>
    <row r="186" spans="1:2" x14ac:dyDescent="0.35">
      <c r="A186" s="43">
        <v>45755.708333333299</v>
      </c>
      <c r="B186" s="42">
        <v>13.4615153448276</v>
      </c>
    </row>
    <row r="187" spans="1:2" x14ac:dyDescent="0.35">
      <c r="A187" s="43">
        <v>45755.75</v>
      </c>
      <c r="B187" s="42">
        <v>11.181530499999999</v>
      </c>
    </row>
    <row r="188" spans="1:2" x14ac:dyDescent="0.35">
      <c r="A188" s="43">
        <v>45755.791666666701</v>
      </c>
      <c r="B188" s="42">
        <v>10.7607746551724</v>
      </c>
    </row>
    <row r="189" spans="1:2" x14ac:dyDescent="0.35">
      <c r="A189" s="43">
        <v>45755.833333333299</v>
      </c>
      <c r="B189" s="42">
        <v>11.4378246666667</v>
      </c>
    </row>
    <row r="190" spans="1:2" x14ac:dyDescent="0.35">
      <c r="A190" s="43">
        <v>45755.875</v>
      </c>
      <c r="B190" s="42">
        <v>15.743634482758599</v>
      </c>
    </row>
    <row r="191" spans="1:2" x14ac:dyDescent="0.35">
      <c r="A191" s="43">
        <v>45755.916666666701</v>
      </c>
      <c r="B191" s="42">
        <v>17.639559999999999</v>
      </c>
    </row>
    <row r="192" spans="1:2" x14ac:dyDescent="0.35">
      <c r="A192" s="43">
        <v>45755.958333333299</v>
      </c>
      <c r="B192" s="42">
        <v>13.2045293103448</v>
      </c>
    </row>
    <row r="193" spans="1:2" x14ac:dyDescent="0.35">
      <c r="A193" s="43">
        <v>45756</v>
      </c>
      <c r="B193" s="42">
        <v>11.7933521666667</v>
      </c>
    </row>
    <row r="194" spans="1:2" x14ac:dyDescent="0.35">
      <c r="A194" s="43">
        <v>45756.041666666701</v>
      </c>
      <c r="B194" s="42">
        <v>10.702763793103401</v>
      </c>
    </row>
    <row r="195" spans="1:2" x14ac:dyDescent="0.35">
      <c r="A195" s="43">
        <v>45756.083333333299</v>
      </c>
      <c r="B195" s="42">
        <v>9.8972335000000005</v>
      </c>
    </row>
    <row r="196" spans="1:2" x14ac:dyDescent="0.35">
      <c r="A196" s="43">
        <v>45756.125</v>
      </c>
      <c r="B196" s="42">
        <v>10.0077586206897</v>
      </c>
    </row>
    <row r="197" spans="1:2" x14ac:dyDescent="0.35">
      <c r="A197" s="43">
        <v>45756.166666666701</v>
      </c>
      <c r="B197" s="42">
        <v>11.5569966666667</v>
      </c>
    </row>
    <row r="198" spans="1:2" x14ac:dyDescent="0.35">
      <c r="A198" s="43">
        <v>45756.208333333299</v>
      </c>
      <c r="B198" s="42">
        <v>13.2408568965517</v>
      </c>
    </row>
    <row r="199" spans="1:2" x14ac:dyDescent="0.35">
      <c r="A199" s="43">
        <v>45756.25</v>
      </c>
      <c r="B199" s="42">
        <v>12.466984999999999</v>
      </c>
    </row>
    <row r="200" spans="1:2" x14ac:dyDescent="0.35">
      <c r="A200" s="43">
        <v>45756.291666666701</v>
      </c>
      <c r="B200" s="42">
        <v>15.2815293103448</v>
      </c>
    </row>
    <row r="201" spans="1:2" x14ac:dyDescent="0.35">
      <c r="A201" s="43">
        <v>45756.333333333299</v>
      </c>
      <c r="B201" s="42">
        <v>17.591131666666701</v>
      </c>
    </row>
    <row r="202" spans="1:2" x14ac:dyDescent="0.35">
      <c r="A202" s="43">
        <v>45756.375</v>
      </c>
      <c r="B202" s="42">
        <v>17.654022413793101</v>
      </c>
    </row>
    <row r="203" spans="1:2" x14ac:dyDescent="0.35">
      <c r="A203" s="43">
        <v>45756.416666666701</v>
      </c>
      <c r="B203" s="42">
        <v>18.284038333333299</v>
      </c>
    </row>
    <row r="204" spans="1:2" x14ac:dyDescent="0.35">
      <c r="A204" s="43">
        <v>45756.458333333299</v>
      </c>
      <c r="B204" s="42">
        <v>18.347210689655199</v>
      </c>
    </row>
    <row r="205" spans="1:2" x14ac:dyDescent="0.35">
      <c r="A205" s="43">
        <v>45756.5</v>
      </c>
      <c r="B205" s="42">
        <v>24.755978333333299</v>
      </c>
    </row>
    <row r="206" spans="1:2" x14ac:dyDescent="0.35">
      <c r="A206" s="43">
        <v>45756.541666666701</v>
      </c>
      <c r="B206" s="42">
        <v>12.893314137931</v>
      </c>
    </row>
    <row r="207" spans="1:2" x14ac:dyDescent="0.35">
      <c r="A207" s="43">
        <v>45756.583333333299</v>
      </c>
      <c r="B207" s="42">
        <v>15.1746261666667</v>
      </c>
    </row>
    <row r="208" spans="1:2" x14ac:dyDescent="0.35">
      <c r="A208" s="43">
        <v>45756.625</v>
      </c>
      <c r="B208" s="42">
        <v>138.24568706896599</v>
      </c>
    </row>
    <row r="209" spans="1:2" x14ac:dyDescent="0.35">
      <c r="A209" s="43">
        <v>45756.666666666701</v>
      </c>
      <c r="B209" s="42">
        <v>231.24376000000001</v>
      </c>
    </row>
    <row r="210" spans="1:2" x14ac:dyDescent="0.35">
      <c r="A210" s="43">
        <v>45756.708333333299</v>
      </c>
      <c r="B210" s="42">
        <v>15.0273070689655</v>
      </c>
    </row>
    <row r="211" spans="1:2" x14ac:dyDescent="0.35">
      <c r="A211" s="43">
        <v>45756.75</v>
      </c>
      <c r="B211" s="42">
        <v>7.58117016666667</v>
      </c>
    </row>
    <row r="212" spans="1:2" x14ac:dyDescent="0.35">
      <c r="A212" s="43">
        <v>45756.791666666701</v>
      </c>
      <c r="B212" s="42">
        <v>5.3634284482758599</v>
      </c>
    </row>
    <row r="213" spans="1:2" x14ac:dyDescent="0.35">
      <c r="A213" s="43">
        <v>45756.833333333299</v>
      </c>
      <c r="B213" s="42">
        <v>5.8759868333333296</v>
      </c>
    </row>
    <row r="214" spans="1:2" x14ac:dyDescent="0.35">
      <c r="A214" s="43">
        <v>45756.875</v>
      </c>
      <c r="B214" s="42">
        <v>6.7347937931034503</v>
      </c>
    </row>
    <row r="215" spans="1:2" x14ac:dyDescent="0.35">
      <c r="A215" s="43">
        <v>45756.916666666701</v>
      </c>
      <c r="B215" s="42">
        <v>8.2634428333333307</v>
      </c>
    </row>
    <row r="216" spans="1:2" x14ac:dyDescent="0.35">
      <c r="A216" s="43">
        <v>45756.958333333299</v>
      </c>
      <c r="B216" s="42">
        <v>10.1690581034483</v>
      </c>
    </row>
    <row r="217" spans="1:2" x14ac:dyDescent="0.35">
      <c r="A217" s="43">
        <v>45757</v>
      </c>
      <c r="B217" s="42">
        <v>13.351520000000001</v>
      </c>
    </row>
    <row r="218" spans="1:2" x14ac:dyDescent="0.35">
      <c r="A218" s="43">
        <v>45757.041666666701</v>
      </c>
      <c r="B218" s="42">
        <v>16.669218965517199</v>
      </c>
    </row>
    <row r="219" spans="1:2" x14ac:dyDescent="0.35">
      <c r="A219" s="43">
        <v>45757.083333333299</v>
      </c>
      <c r="B219" s="42">
        <v>18.975173333333299</v>
      </c>
    </row>
    <row r="220" spans="1:2" x14ac:dyDescent="0.35">
      <c r="A220" s="43">
        <v>45757.125</v>
      </c>
      <c r="B220" s="42">
        <v>20.2582206896552</v>
      </c>
    </row>
    <row r="221" spans="1:2" x14ac:dyDescent="0.35">
      <c r="A221" s="43">
        <v>45757.166666666701</v>
      </c>
      <c r="B221" s="42">
        <v>21.267230000000001</v>
      </c>
    </row>
    <row r="222" spans="1:2" x14ac:dyDescent="0.35">
      <c r="A222" s="43">
        <v>45757.208333333299</v>
      </c>
      <c r="B222" s="42">
        <v>19.976812068965501</v>
      </c>
    </row>
    <row r="223" spans="1:2" x14ac:dyDescent="0.35">
      <c r="A223" s="43">
        <v>45757.25</v>
      </c>
      <c r="B223" s="42">
        <v>17.972190000000001</v>
      </c>
    </row>
    <row r="224" spans="1:2" x14ac:dyDescent="0.35">
      <c r="A224" s="43">
        <v>45757.291666666701</v>
      </c>
      <c r="B224" s="42">
        <v>12.1165217241379</v>
      </c>
    </row>
    <row r="225" spans="1:2" x14ac:dyDescent="0.35">
      <c r="A225" s="43">
        <v>45757.333333333299</v>
      </c>
      <c r="B225" s="42">
        <v>11.549127500000001</v>
      </c>
    </row>
    <row r="226" spans="1:2" x14ac:dyDescent="0.35">
      <c r="A226" s="43">
        <v>45757.375</v>
      </c>
      <c r="B226" s="42">
        <v>11.7018110344828</v>
      </c>
    </row>
    <row r="227" spans="1:2" x14ac:dyDescent="0.35">
      <c r="A227" s="43">
        <v>45757.416666666701</v>
      </c>
      <c r="B227" s="42">
        <v>14.887090000000001</v>
      </c>
    </row>
    <row r="228" spans="1:2" x14ac:dyDescent="0.35">
      <c r="A228" s="43">
        <v>45757.458333333299</v>
      </c>
      <c r="B228" s="42">
        <v>14.2157379310345</v>
      </c>
    </row>
    <row r="229" spans="1:2" x14ac:dyDescent="0.35">
      <c r="A229" s="43">
        <v>45757.5</v>
      </c>
      <c r="B229" s="42">
        <v>15.1179566666667</v>
      </c>
    </row>
    <row r="230" spans="1:2" x14ac:dyDescent="0.35">
      <c r="A230" s="43">
        <v>45757.541666666701</v>
      </c>
      <c r="B230" s="42">
        <v>16.154687931034498</v>
      </c>
    </row>
    <row r="231" spans="1:2" x14ac:dyDescent="0.35">
      <c r="A231" s="43">
        <v>45757.583333333299</v>
      </c>
      <c r="B231" s="42">
        <v>23.55452</v>
      </c>
    </row>
    <row r="232" spans="1:2" x14ac:dyDescent="0.35">
      <c r="A232" s="43">
        <v>45757.625</v>
      </c>
      <c r="B232" s="42">
        <v>16.778522413793102</v>
      </c>
    </row>
    <row r="233" spans="1:2" x14ac:dyDescent="0.35">
      <c r="A233" s="43">
        <v>45757.666666666701</v>
      </c>
      <c r="B233" s="42">
        <v>58.015421666666697</v>
      </c>
    </row>
    <row r="234" spans="1:2" x14ac:dyDescent="0.35">
      <c r="A234" s="43">
        <v>45757.708333333299</v>
      </c>
      <c r="B234" s="42">
        <v>25.990593103448301</v>
      </c>
    </row>
    <row r="235" spans="1:2" x14ac:dyDescent="0.35">
      <c r="A235" s="43">
        <v>45757.75</v>
      </c>
      <c r="B235" s="42">
        <v>19.805340000000001</v>
      </c>
    </row>
    <row r="236" spans="1:2" x14ac:dyDescent="0.35">
      <c r="A236" s="43">
        <v>45757.791666666701</v>
      </c>
      <c r="B236" s="42">
        <v>22.117315517241401</v>
      </c>
    </row>
    <row r="237" spans="1:2" x14ac:dyDescent="0.35">
      <c r="A237" s="43">
        <v>45757.833333333299</v>
      </c>
      <c r="B237" s="42">
        <v>23.636990000000001</v>
      </c>
    </row>
    <row r="238" spans="1:2" x14ac:dyDescent="0.35">
      <c r="A238" s="43">
        <v>45757.875</v>
      </c>
      <c r="B238" s="42">
        <v>25.462360344827601</v>
      </c>
    </row>
    <row r="239" spans="1:2" x14ac:dyDescent="0.35">
      <c r="A239" s="43">
        <v>45757.916666666701</v>
      </c>
      <c r="B239" s="42">
        <v>22.7884666666667</v>
      </c>
    </row>
    <row r="240" spans="1:2" x14ac:dyDescent="0.35">
      <c r="A240" s="43">
        <v>45757.958333333299</v>
      </c>
      <c r="B240" s="42">
        <v>20.4449068965517</v>
      </c>
    </row>
    <row r="241" spans="1:2" x14ac:dyDescent="0.35">
      <c r="A241" s="43">
        <v>45758</v>
      </c>
      <c r="B241" s="42">
        <v>23.624115</v>
      </c>
    </row>
    <row r="242" spans="1:2" x14ac:dyDescent="0.35">
      <c r="A242" s="43">
        <v>45758.041666666701</v>
      </c>
      <c r="B242" s="42">
        <v>23.0428344827586</v>
      </c>
    </row>
    <row r="243" spans="1:2" x14ac:dyDescent="0.35">
      <c r="A243" s="43">
        <v>45758.083333333299</v>
      </c>
      <c r="B243" s="42">
        <v>24.9966133333333</v>
      </c>
    </row>
    <row r="244" spans="1:2" x14ac:dyDescent="0.35">
      <c r="A244" s="43">
        <v>45758.125</v>
      </c>
      <c r="B244" s="42">
        <v>24.5853120689655</v>
      </c>
    </row>
    <row r="245" spans="1:2" x14ac:dyDescent="0.35">
      <c r="A245" s="43">
        <v>45758.166666666701</v>
      </c>
      <c r="B245" s="42">
        <v>24.755403333333302</v>
      </c>
    </row>
    <row r="246" spans="1:2" x14ac:dyDescent="0.35">
      <c r="A246" s="43">
        <v>45758.208333333299</v>
      </c>
      <c r="B246" s="42">
        <v>25.616155172413801</v>
      </c>
    </row>
    <row r="247" spans="1:2" x14ac:dyDescent="0.35">
      <c r="A247" s="43">
        <v>45758.25</v>
      </c>
      <c r="B247" s="42">
        <v>26.894708333333298</v>
      </c>
    </row>
    <row r="248" spans="1:2" x14ac:dyDescent="0.35">
      <c r="A248" s="43">
        <v>45758.291666666701</v>
      </c>
      <c r="B248" s="42">
        <v>33.3193793103448</v>
      </c>
    </row>
    <row r="249" spans="1:2" x14ac:dyDescent="0.35">
      <c r="A249" s="43">
        <v>45758.333333333299</v>
      </c>
      <c r="B249" s="42">
        <v>32.983943333333301</v>
      </c>
    </row>
    <row r="250" spans="1:2" x14ac:dyDescent="0.35">
      <c r="A250" s="43">
        <v>45758.375</v>
      </c>
      <c r="B250" s="42">
        <v>33.715625862068997</v>
      </c>
    </row>
    <row r="251" spans="1:2" x14ac:dyDescent="0.35">
      <c r="A251" s="43">
        <v>45758.416666666701</v>
      </c>
      <c r="B251" s="42">
        <v>32.728099999999998</v>
      </c>
    </row>
    <row r="252" spans="1:2" x14ac:dyDescent="0.35">
      <c r="A252" s="43">
        <v>45758.458333333299</v>
      </c>
      <c r="B252" s="42">
        <v>29.056899999999999</v>
      </c>
    </row>
    <row r="253" spans="1:2" x14ac:dyDescent="0.35">
      <c r="A253" s="43">
        <v>45758.5</v>
      </c>
      <c r="B253" s="42">
        <v>22.073399999999999</v>
      </c>
    </row>
    <row r="254" spans="1:2" x14ac:dyDescent="0.35">
      <c r="A254" s="43">
        <v>45758.541666666701</v>
      </c>
      <c r="B254" s="42">
        <v>23.510649999999998</v>
      </c>
    </row>
    <row r="255" spans="1:2" x14ac:dyDescent="0.35">
      <c r="A255" s="43">
        <v>45758.583333333299</v>
      </c>
      <c r="B255" s="42">
        <v>23.338898333333301</v>
      </c>
    </row>
    <row r="256" spans="1:2" x14ac:dyDescent="0.35">
      <c r="A256" s="43">
        <v>45758.625</v>
      </c>
      <c r="B256" s="42">
        <v>20.945198275862101</v>
      </c>
    </row>
    <row r="257" spans="1:2" x14ac:dyDescent="0.35">
      <c r="A257" s="43">
        <v>45758.666666666701</v>
      </c>
      <c r="B257" s="42">
        <v>18.394438333333301</v>
      </c>
    </row>
    <row r="258" spans="1:2" x14ac:dyDescent="0.35">
      <c r="A258" s="43">
        <v>45758.708333333299</v>
      </c>
      <c r="B258" s="42">
        <v>17.338372413793099</v>
      </c>
    </row>
    <row r="259" spans="1:2" x14ac:dyDescent="0.35">
      <c r="A259" s="43">
        <v>45758.75</v>
      </c>
      <c r="B259" s="42">
        <v>14.3520683333333</v>
      </c>
    </row>
    <row r="260" spans="1:2" x14ac:dyDescent="0.35">
      <c r="A260" s="43">
        <v>45758.791666666701</v>
      </c>
      <c r="B260" s="42">
        <v>11.6802189655172</v>
      </c>
    </row>
    <row r="261" spans="1:2" x14ac:dyDescent="0.35">
      <c r="A261" s="43">
        <v>45758.833333333299</v>
      </c>
      <c r="B261" s="42">
        <v>11.9625011666667</v>
      </c>
    </row>
    <row r="262" spans="1:2" x14ac:dyDescent="0.35">
      <c r="A262" s="43">
        <v>45758.875</v>
      </c>
      <c r="B262" s="42">
        <v>18.514917241379301</v>
      </c>
    </row>
    <row r="263" spans="1:2" x14ac:dyDescent="0.35">
      <c r="A263" s="43">
        <v>45758.916666666701</v>
      </c>
      <c r="B263" s="42">
        <v>16.113659999999999</v>
      </c>
    </row>
    <row r="264" spans="1:2" x14ac:dyDescent="0.35">
      <c r="A264" s="43">
        <v>45758.958333333299</v>
      </c>
      <c r="B264" s="42">
        <v>18.3968103448276</v>
      </c>
    </row>
    <row r="265" spans="1:2" x14ac:dyDescent="0.35">
      <c r="A265" s="43">
        <v>45759</v>
      </c>
      <c r="B265" s="42">
        <v>20.287595</v>
      </c>
    </row>
    <row r="266" spans="1:2" x14ac:dyDescent="0.35">
      <c r="A266" s="43">
        <v>45759.041666666701</v>
      </c>
      <c r="B266" s="42">
        <v>20.5194189655172</v>
      </c>
    </row>
    <row r="267" spans="1:2" x14ac:dyDescent="0.35">
      <c r="A267" s="43">
        <v>45759.083333333299</v>
      </c>
      <c r="B267" s="42">
        <v>22.470735000000001</v>
      </c>
    </row>
    <row r="268" spans="1:2" x14ac:dyDescent="0.35">
      <c r="A268" s="43">
        <v>45759.125</v>
      </c>
      <c r="B268" s="42">
        <v>19.0267844827586</v>
      </c>
    </row>
    <row r="269" spans="1:2" x14ac:dyDescent="0.35">
      <c r="A269" s="43">
        <v>45759.166666666701</v>
      </c>
      <c r="B269" s="42">
        <v>22.853643333333299</v>
      </c>
    </row>
    <row r="270" spans="1:2" x14ac:dyDescent="0.35">
      <c r="A270" s="43">
        <v>45759.208333333299</v>
      </c>
      <c r="B270" s="42">
        <v>22.882186206896598</v>
      </c>
    </row>
    <row r="271" spans="1:2" x14ac:dyDescent="0.35">
      <c r="A271" s="43">
        <v>45759.25</v>
      </c>
      <c r="B271" s="42">
        <v>22.709596666666702</v>
      </c>
    </row>
    <row r="272" spans="1:2" x14ac:dyDescent="0.35">
      <c r="A272" s="43">
        <v>45759.291666666701</v>
      </c>
      <c r="B272" s="42">
        <v>29.4397620689655</v>
      </c>
    </row>
    <row r="273" spans="1:2" x14ac:dyDescent="0.35">
      <c r="A273" s="43">
        <v>45759.333333333299</v>
      </c>
      <c r="B273" s="42">
        <v>33.108461666666699</v>
      </c>
    </row>
    <row r="274" spans="1:2" x14ac:dyDescent="0.35">
      <c r="A274" s="43">
        <v>45759.375</v>
      </c>
      <c r="B274" s="42">
        <v>29.429281034482798</v>
      </c>
    </row>
    <row r="275" spans="1:2" x14ac:dyDescent="0.35">
      <c r="A275" s="43">
        <v>45759.416666666701</v>
      </c>
      <c r="B275" s="42">
        <v>27.508333333333301</v>
      </c>
    </row>
    <row r="276" spans="1:2" x14ac:dyDescent="0.35">
      <c r="A276" s="43">
        <v>45759.458333333299</v>
      </c>
      <c r="B276" s="42">
        <v>24.767572413793101</v>
      </c>
    </row>
    <row r="277" spans="1:2" x14ac:dyDescent="0.35">
      <c r="A277" s="43">
        <v>45759.5</v>
      </c>
      <c r="B277" s="42">
        <v>24.746876666666701</v>
      </c>
    </row>
    <row r="278" spans="1:2" x14ac:dyDescent="0.35">
      <c r="A278" s="43">
        <v>45759.541666666701</v>
      </c>
      <c r="B278" s="42">
        <v>19.7299827586207</v>
      </c>
    </row>
    <row r="279" spans="1:2" x14ac:dyDescent="0.35">
      <c r="A279" s="43">
        <v>45759.583333333299</v>
      </c>
      <c r="B279" s="42">
        <v>13.8521516666667</v>
      </c>
    </row>
    <row r="280" spans="1:2" x14ac:dyDescent="0.35">
      <c r="A280" s="43">
        <v>45759.625</v>
      </c>
      <c r="B280" s="42">
        <v>11.3040231034483</v>
      </c>
    </row>
    <row r="281" spans="1:2" x14ac:dyDescent="0.35">
      <c r="A281" s="43">
        <v>45759.666666666701</v>
      </c>
      <c r="B281" s="42">
        <v>12.729233333333299</v>
      </c>
    </row>
    <row r="282" spans="1:2" x14ac:dyDescent="0.35">
      <c r="A282" s="43">
        <v>45759.708333333299</v>
      </c>
      <c r="B282" s="42">
        <v>12.7208448275862</v>
      </c>
    </row>
    <row r="283" spans="1:2" x14ac:dyDescent="0.35">
      <c r="A283" s="43">
        <v>45759.75</v>
      </c>
      <c r="B283" s="42">
        <v>11.258148500000001</v>
      </c>
    </row>
    <row r="284" spans="1:2" x14ac:dyDescent="0.35">
      <c r="A284" s="43">
        <v>45759.791666666701</v>
      </c>
      <c r="B284" s="42">
        <v>11.5933310344828</v>
      </c>
    </row>
    <row r="285" spans="1:2" x14ac:dyDescent="0.35">
      <c r="A285" s="43">
        <v>45759.833333333299</v>
      </c>
      <c r="B285" s="42">
        <v>12.5405883333333</v>
      </c>
    </row>
    <row r="286" spans="1:2" x14ac:dyDescent="0.35">
      <c r="A286" s="43">
        <v>45759.875</v>
      </c>
      <c r="B286" s="42">
        <v>13.197284482758601</v>
      </c>
    </row>
    <row r="287" spans="1:2" x14ac:dyDescent="0.35">
      <c r="A287" s="43">
        <v>45759.916666666701</v>
      </c>
      <c r="B287" s="42">
        <v>14.175015</v>
      </c>
    </row>
    <row r="288" spans="1:2" x14ac:dyDescent="0.35">
      <c r="A288" s="43">
        <v>45759.958333333299</v>
      </c>
      <c r="B288" s="42">
        <v>16.9668568965517</v>
      </c>
    </row>
    <row r="289" spans="1:2" x14ac:dyDescent="0.35">
      <c r="A289" s="43">
        <v>45760</v>
      </c>
      <c r="B289" s="42">
        <v>17.372420000000002</v>
      </c>
    </row>
    <row r="290" spans="1:2" x14ac:dyDescent="0.35">
      <c r="A290" s="43">
        <v>45760.041666666701</v>
      </c>
      <c r="B290" s="42">
        <v>14.0991551724138</v>
      </c>
    </row>
    <row r="291" spans="1:2" x14ac:dyDescent="0.35">
      <c r="A291" s="43">
        <v>45760.083333333299</v>
      </c>
      <c r="B291" s="42">
        <v>13.3912898305085</v>
      </c>
    </row>
    <row r="292" spans="1:2" x14ac:dyDescent="0.35">
      <c r="A292" s="43">
        <v>45760.125</v>
      </c>
      <c r="B292" s="42">
        <v>13.165330000000001</v>
      </c>
    </row>
    <row r="293" spans="1:2" x14ac:dyDescent="0.35">
      <c r="A293" s="43">
        <v>45760.166666666701</v>
      </c>
      <c r="B293" s="42">
        <v>15.8378933333333</v>
      </c>
    </row>
    <row r="294" spans="1:2" x14ac:dyDescent="0.35">
      <c r="A294" s="43">
        <v>45760.208333333299</v>
      </c>
      <c r="B294" s="42">
        <v>12.0368224137931</v>
      </c>
    </row>
    <row r="295" spans="1:2" x14ac:dyDescent="0.35">
      <c r="A295" s="43">
        <v>45760.25</v>
      </c>
      <c r="B295" s="42">
        <v>12.162274999999999</v>
      </c>
    </row>
    <row r="296" spans="1:2" x14ac:dyDescent="0.35">
      <c r="A296" s="43">
        <v>45760.291666666701</v>
      </c>
      <c r="B296" s="42">
        <v>14.7450362068966</v>
      </c>
    </row>
    <row r="297" spans="1:2" x14ac:dyDescent="0.35">
      <c r="A297" s="43">
        <v>45760.333333333299</v>
      </c>
      <c r="B297" s="42">
        <v>14.429815</v>
      </c>
    </row>
    <row r="298" spans="1:2" x14ac:dyDescent="0.35">
      <c r="A298" s="43">
        <v>45760.375</v>
      </c>
      <c r="B298" s="42">
        <v>14.936249999999999</v>
      </c>
    </row>
    <row r="299" spans="1:2" x14ac:dyDescent="0.35">
      <c r="A299" s="43">
        <v>45760.416666666701</v>
      </c>
      <c r="B299" s="42">
        <v>16.0173566666667</v>
      </c>
    </row>
    <row r="300" spans="1:2" x14ac:dyDescent="0.35">
      <c r="A300" s="43">
        <v>45760.458333333299</v>
      </c>
      <c r="B300" s="42">
        <v>14.053213793103399</v>
      </c>
    </row>
    <row r="301" spans="1:2" x14ac:dyDescent="0.35">
      <c r="A301" s="43">
        <v>45760.5</v>
      </c>
      <c r="B301" s="42">
        <v>10.7040515</v>
      </c>
    </row>
    <row r="302" spans="1:2" x14ac:dyDescent="0.35">
      <c r="A302" s="43">
        <v>45760.541666666701</v>
      </c>
      <c r="B302" s="42">
        <v>10.1146810344828</v>
      </c>
    </row>
    <row r="303" spans="1:2" x14ac:dyDescent="0.35">
      <c r="A303" s="43">
        <v>45760.583333333299</v>
      </c>
      <c r="B303" s="42">
        <v>4.7965223333333302</v>
      </c>
    </row>
    <row r="304" spans="1:2" x14ac:dyDescent="0.35">
      <c r="A304" s="43">
        <v>45760.625</v>
      </c>
      <c r="B304" s="42">
        <v>5.2001262068965497</v>
      </c>
    </row>
    <row r="305" spans="1:2" x14ac:dyDescent="0.35">
      <c r="A305" s="43">
        <v>45760.666666666701</v>
      </c>
      <c r="B305" s="42">
        <v>3.9434856666666702</v>
      </c>
    </row>
    <row r="306" spans="1:2" x14ac:dyDescent="0.35">
      <c r="A306" s="43">
        <v>45760.708333333299</v>
      </c>
      <c r="B306" s="42">
        <v>2.7029444827586202</v>
      </c>
    </row>
    <row r="307" spans="1:2" x14ac:dyDescent="0.35">
      <c r="A307" s="43">
        <v>45760.75</v>
      </c>
      <c r="B307" s="42">
        <v>3.2978575000000001</v>
      </c>
    </row>
    <row r="308" spans="1:2" x14ac:dyDescent="0.35">
      <c r="A308" s="43">
        <v>45760.791666666701</v>
      </c>
      <c r="B308" s="42">
        <v>1.7778501724137901</v>
      </c>
    </row>
    <row r="309" spans="1:2" x14ac:dyDescent="0.35">
      <c r="A309" s="43">
        <v>45760.833333333299</v>
      </c>
      <c r="B309" s="42">
        <v>2.8394761666666701</v>
      </c>
    </row>
    <row r="310" spans="1:2" x14ac:dyDescent="0.35">
      <c r="A310" s="43">
        <v>45760.875</v>
      </c>
      <c r="B310" s="42">
        <v>3.44960413793103</v>
      </c>
    </row>
    <row r="311" spans="1:2" x14ac:dyDescent="0.35">
      <c r="A311" s="43">
        <v>45760.916666666701</v>
      </c>
      <c r="B311" s="42">
        <v>3.6461761666666699</v>
      </c>
    </row>
    <row r="312" spans="1:2" x14ac:dyDescent="0.35">
      <c r="A312" s="43">
        <v>45760.958333333299</v>
      </c>
      <c r="B312" s="42">
        <v>3.0693405172413799</v>
      </c>
    </row>
    <row r="313" spans="1:2" x14ac:dyDescent="0.35">
      <c r="A313" s="43">
        <v>45761</v>
      </c>
      <c r="B313" s="42">
        <v>2.9815223333333298</v>
      </c>
    </row>
    <row r="314" spans="1:2" x14ac:dyDescent="0.35">
      <c r="A314" s="43">
        <v>45761.041666666701</v>
      </c>
      <c r="B314" s="42">
        <v>2.4835632758620698</v>
      </c>
    </row>
    <row r="315" spans="1:2" x14ac:dyDescent="0.35">
      <c r="A315" s="43">
        <v>45761.083333333299</v>
      </c>
      <c r="B315" s="42">
        <v>2.7993188333333299</v>
      </c>
    </row>
    <row r="316" spans="1:2" x14ac:dyDescent="0.35">
      <c r="A316" s="43">
        <v>45761.125</v>
      </c>
      <c r="B316" s="42">
        <v>3.8096910344827601</v>
      </c>
    </row>
    <row r="317" spans="1:2" x14ac:dyDescent="0.35">
      <c r="A317" s="43">
        <v>45761.166666666701</v>
      </c>
      <c r="B317" s="42">
        <v>2.28267466666667</v>
      </c>
    </row>
    <row r="318" spans="1:2" x14ac:dyDescent="0.35">
      <c r="A318" s="43">
        <v>45761.208333333299</v>
      </c>
      <c r="B318" s="42">
        <v>2.5809006896551701</v>
      </c>
    </row>
    <row r="319" spans="1:2" x14ac:dyDescent="0.35">
      <c r="A319" s="43">
        <v>45761.25</v>
      </c>
      <c r="B319" s="42">
        <v>2.8127905000000002</v>
      </c>
    </row>
    <row r="320" spans="1:2" x14ac:dyDescent="0.35">
      <c r="A320" s="43">
        <v>45761.291666666701</v>
      </c>
      <c r="B320" s="42">
        <v>2.8680087931034501</v>
      </c>
    </row>
    <row r="321" spans="1:2" x14ac:dyDescent="0.35">
      <c r="A321" s="43">
        <v>45761.333333333299</v>
      </c>
      <c r="B321" s="42">
        <v>3.18979516666667</v>
      </c>
    </row>
    <row r="322" spans="1:2" x14ac:dyDescent="0.35">
      <c r="A322" s="43">
        <v>45761.375</v>
      </c>
      <c r="B322" s="42">
        <v>4.1487760344827596</v>
      </c>
    </row>
    <row r="323" spans="1:2" x14ac:dyDescent="0.35">
      <c r="A323" s="43">
        <v>45761.416666666701</v>
      </c>
      <c r="B323" s="42">
        <v>6.2963864999999997</v>
      </c>
    </row>
    <row r="324" spans="1:2" x14ac:dyDescent="0.35">
      <c r="A324" s="43">
        <v>45761.458333333299</v>
      </c>
      <c r="B324" s="42">
        <v>5.1194186206896601</v>
      </c>
    </row>
    <row r="325" spans="1:2" x14ac:dyDescent="0.35">
      <c r="A325" s="43">
        <v>45761.5</v>
      </c>
      <c r="B325" s="42">
        <v>5.1896483333333299</v>
      </c>
    </row>
    <row r="326" spans="1:2" x14ac:dyDescent="0.35">
      <c r="A326" s="43">
        <v>45761.541666666701</v>
      </c>
      <c r="B326" s="42">
        <v>24.2867575862069</v>
      </c>
    </row>
    <row r="327" spans="1:2" x14ac:dyDescent="0.35">
      <c r="A327" s="43">
        <v>45761.583333333299</v>
      </c>
      <c r="B327" s="42">
        <v>68.813954833333398</v>
      </c>
    </row>
    <row r="328" spans="1:2" x14ac:dyDescent="0.35">
      <c r="A328" s="43">
        <v>45761.625</v>
      </c>
      <c r="B328" s="42">
        <v>5.7620670689655196</v>
      </c>
    </row>
    <row r="329" spans="1:2" x14ac:dyDescent="0.35">
      <c r="A329" s="43">
        <v>45761.666666666701</v>
      </c>
      <c r="B329" s="42">
        <v>6.07150883333333</v>
      </c>
    </row>
    <row r="330" spans="1:2" x14ac:dyDescent="0.35">
      <c r="A330" s="43">
        <v>45761.708333333299</v>
      </c>
      <c r="B330" s="42">
        <v>4.2296156896551702</v>
      </c>
    </row>
    <row r="331" spans="1:2" x14ac:dyDescent="0.35">
      <c r="A331" s="43">
        <v>45761.75</v>
      </c>
      <c r="B331" s="42">
        <v>4.7397341666666701</v>
      </c>
    </row>
    <row r="332" spans="1:2" x14ac:dyDescent="0.35">
      <c r="A332" s="43">
        <v>45761.791666666701</v>
      </c>
      <c r="B332" s="42">
        <v>4.0737913793103404</v>
      </c>
    </row>
    <row r="333" spans="1:2" x14ac:dyDescent="0.35">
      <c r="A333" s="43">
        <v>45761.833333333299</v>
      </c>
      <c r="B333" s="42">
        <v>4.0378105</v>
      </c>
    </row>
    <row r="334" spans="1:2" x14ac:dyDescent="0.35">
      <c r="A334" s="43">
        <v>45761.875</v>
      </c>
      <c r="B334" s="42">
        <v>4.4980184482758601</v>
      </c>
    </row>
    <row r="335" spans="1:2" x14ac:dyDescent="0.35">
      <c r="A335" s="43">
        <v>45761.916666666701</v>
      </c>
      <c r="B335" s="42">
        <v>4.52601283333333</v>
      </c>
    </row>
    <row r="336" spans="1:2" x14ac:dyDescent="0.35">
      <c r="A336" s="43">
        <v>45761.958333333299</v>
      </c>
      <c r="B336" s="42">
        <v>5.43271862068966</v>
      </c>
    </row>
    <row r="337" spans="1:2" x14ac:dyDescent="0.35">
      <c r="A337" s="43">
        <v>45762</v>
      </c>
      <c r="B337" s="42">
        <v>6.6863461666666701</v>
      </c>
    </row>
    <row r="338" spans="1:2" x14ac:dyDescent="0.35">
      <c r="A338" s="43">
        <v>45762.041666666701</v>
      </c>
      <c r="B338" s="42">
        <v>7.65512793103448</v>
      </c>
    </row>
    <row r="339" spans="1:2" x14ac:dyDescent="0.35">
      <c r="A339" s="43">
        <v>45762.083333333299</v>
      </c>
      <c r="B339" s="42">
        <v>8.7471859999999992</v>
      </c>
    </row>
    <row r="340" spans="1:2" x14ac:dyDescent="0.35">
      <c r="A340" s="43">
        <v>45762.125</v>
      </c>
      <c r="B340" s="42">
        <v>10.5681051724138</v>
      </c>
    </row>
    <row r="341" spans="1:2" x14ac:dyDescent="0.35">
      <c r="A341" s="43">
        <v>45762.166666666701</v>
      </c>
      <c r="B341" s="42">
        <v>10.2727775</v>
      </c>
    </row>
    <row r="342" spans="1:2" x14ac:dyDescent="0.35">
      <c r="A342" s="43">
        <v>45762.208333333299</v>
      </c>
      <c r="B342" s="42">
        <v>10.3076305172414</v>
      </c>
    </row>
    <row r="343" spans="1:2" x14ac:dyDescent="0.35">
      <c r="A343" s="43">
        <v>45762.25</v>
      </c>
      <c r="B343" s="42">
        <v>11.8809466666667</v>
      </c>
    </row>
    <row r="344" spans="1:2" x14ac:dyDescent="0.35">
      <c r="A344" s="43">
        <v>45762.291666666701</v>
      </c>
      <c r="B344" s="42">
        <v>13.277744827586201</v>
      </c>
    </row>
    <row r="345" spans="1:2" x14ac:dyDescent="0.35">
      <c r="A345" s="43">
        <v>45762.333333333299</v>
      </c>
      <c r="B345" s="42">
        <v>16.4512516666667</v>
      </c>
    </row>
    <row r="346" spans="1:2" x14ac:dyDescent="0.35">
      <c r="A346" s="43">
        <v>45762.375</v>
      </c>
      <c r="B346" s="42">
        <v>21.8161862068965</v>
      </c>
    </row>
    <row r="347" spans="1:2" x14ac:dyDescent="0.35">
      <c r="A347" s="43">
        <v>45762.416666666701</v>
      </c>
      <c r="B347" s="42">
        <v>18.370284999999999</v>
      </c>
    </row>
    <row r="348" spans="1:2" x14ac:dyDescent="0.35">
      <c r="A348" s="43">
        <v>45762.458333333299</v>
      </c>
      <c r="B348" s="42">
        <v>13.8792027586207</v>
      </c>
    </row>
    <row r="349" spans="1:2" x14ac:dyDescent="0.35">
      <c r="A349" s="43">
        <v>45762.5</v>
      </c>
      <c r="B349" s="42">
        <v>6.9091120000000004</v>
      </c>
    </row>
    <row r="350" spans="1:2" x14ac:dyDescent="0.35">
      <c r="A350" s="43">
        <v>45762.541666666701</v>
      </c>
      <c r="B350" s="42">
        <v>4.5500108620689703</v>
      </c>
    </row>
    <row r="351" spans="1:2" x14ac:dyDescent="0.35">
      <c r="A351" s="43">
        <v>45762.583333333299</v>
      </c>
      <c r="B351" s="42">
        <v>19.791460499999999</v>
      </c>
    </row>
    <row r="352" spans="1:2" x14ac:dyDescent="0.35">
      <c r="A352" s="43">
        <v>45762.625</v>
      </c>
      <c r="B352" s="42">
        <v>16.2160801724138</v>
      </c>
    </row>
    <row r="353" spans="1:2" x14ac:dyDescent="0.35">
      <c r="A353" s="43">
        <v>45762.666666666701</v>
      </c>
      <c r="B353" s="42">
        <v>5.9336681666666697</v>
      </c>
    </row>
    <row r="354" spans="1:2" x14ac:dyDescent="0.35">
      <c r="A354" s="43">
        <v>45762.708333333299</v>
      </c>
      <c r="B354" s="42">
        <v>8.0796281034482806</v>
      </c>
    </row>
    <row r="355" spans="1:2" x14ac:dyDescent="0.35">
      <c r="A355" s="43">
        <v>45762.75</v>
      </c>
      <c r="B355" s="42">
        <v>8.6899616666666706</v>
      </c>
    </row>
    <row r="356" spans="1:2" x14ac:dyDescent="0.35">
      <c r="A356" s="43">
        <v>45762.791666666701</v>
      </c>
      <c r="B356" s="42">
        <v>10.1281768965517</v>
      </c>
    </row>
    <row r="357" spans="1:2" x14ac:dyDescent="0.35">
      <c r="A357" s="43">
        <v>45762.833333333299</v>
      </c>
      <c r="B357" s="42">
        <v>10.9426183333333</v>
      </c>
    </row>
    <row r="358" spans="1:2" x14ac:dyDescent="0.35">
      <c r="A358" s="43">
        <v>45762.875</v>
      </c>
      <c r="B358" s="42">
        <v>12.8282396551724</v>
      </c>
    </row>
    <row r="359" spans="1:2" x14ac:dyDescent="0.35">
      <c r="A359" s="43">
        <v>45762.916666666701</v>
      </c>
      <c r="B359" s="42">
        <v>19.165005000000001</v>
      </c>
    </row>
    <row r="360" spans="1:2" x14ac:dyDescent="0.35">
      <c r="A360" s="43">
        <v>45762.958333333299</v>
      </c>
      <c r="B360" s="42">
        <v>14.252146551724101</v>
      </c>
    </row>
    <row r="361" spans="1:2" x14ac:dyDescent="0.35">
      <c r="A361" s="43">
        <v>45763</v>
      </c>
      <c r="B361" s="42">
        <v>15.97128</v>
      </c>
    </row>
    <row r="362" spans="1:2" x14ac:dyDescent="0.35">
      <c r="A362" s="43">
        <v>45763.041666666701</v>
      </c>
      <c r="B362" s="42">
        <v>11.836820517241399</v>
      </c>
    </row>
    <row r="363" spans="1:2" x14ac:dyDescent="0.35">
      <c r="A363" s="43">
        <v>45763.083333333299</v>
      </c>
      <c r="B363" s="42">
        <v>3.7024011666666699</v>
      </c>
    </row>
    <row r="364" spans="1:2" x14ac:dyDescent="0.35">
      <c r="A364" s="43">
        <v>45763.125</v>
      </c>
      <c r="B364" s="42">
        <v>2.7471579310344798</v>
      </c>
    </row>
    <row r="365" spans="1:2" x14ac:dyDescent="0.35">
      <c r="A365" s="43">
        <v>45763.166666666701</v>
      </c>
      <c r="B365" s="42">
        <v>2.4815941666666701</v>
      </c>
    </row>
    <row r="366" spans="1:2" x14ac:dyDescent="0.35">
      <c r="A366" s="43">
        <v>45763.208333333299</v>
      </c>
      <c r="B366" s="42">
        <v>1.76875379310345</v>
      </c>
    </row>
    <row r="367" spans="1:2" x14ac:dyDescent="0.35">
      <c r="A367" s="43">
        <v>45763.25</v>
      </c>
      <c r="B367" s="42">
        <v>1.68097171666667</v>
      </c>
    </row>
    <row r="368" spans="1:2" x14ac:dyDescent="0.35">
      <c r="A368" s="43">
        <v>45763.291666666701</v>
      </c>
      <c r="B368" s="42">
        <v>1.4147948620689701</v>
      </c>
    </row>
    <row r="369" spans="1:2" x14ac:dyDescent="0.35">
      <c r="A369" s="43">
        <v>45763.333333333299</v>
      </c>
      <c r="B369" s="42">
        <v>1.3860837500000001</v>
      </c>
    </row>
    <row r="370" spans="1:2" x14ac:dyDescent="0.35">
      <c r="A370" s="43">
        <v>45763.375</v>
      </c>
      <c r="B370" s="42">
        <v>0.86249931034482796</v>
      </c>
    </row>
    <row r="371" spans="1:2" x14ac:dyDescent="0.35">
      <c r="A371" s="43">
        <v>45763.416666666701</v>
      </c>
      <c r="B371" s="42">
        <v>2.0373038499999998</v>
      </c>
    </row>
    <row r="372" spans="1:2" x14ac:dyDescent="0.35">
      <c r="A372" s="43">
        <v>45763.458333333299</v>
      </c>
      <c r="B372" s="42">
        <v>3.8818848275862101</v>
      </c>
    </row>
    <row r="373" spans="1:2" x14ac:dyDescent="0.35">
      <c r="A373" s="43">
        <v>45763.5</v>
      </c>
      <c r="B373" s="42">
        <v>3.8492841666666702</v>
      </c>
    </row>
    <row r="374" spans="1:2" x14ac:dyDescent="0.35">
      <c r="A374" s="43">
        <v>45763.541666666701</v>
      </c>
      <c r="B374" s="42">
        <v>4.4350991379310303</v>
      </c>
    </row>
    <row r="375" spans="1:2" x14ac:dyDescent="0.35">
      <c r="A375" s="43">
        <v>45763.583333333299</v>
      </c>
      <c r="B375" s="42">
        <v>5.55347683333334</v>
      </c>
    </row>
    <row r="376" spans="1:2" x14ac:dyDescent="0.35">
      <c r="A376" s="43">
        <v>45763.625</v>
      </c>
      <c r="B376" s="42">
        <v>4.0973582758620699</v>
      </c>
    </row>
    <row r="377" spans="1:2" x14ac:dyDescent="0.35">
      <c r="A377" s="43">
        <v>45763.666666666701</v>
      </c>
      <c r="B377" s="42">
        <v>4.1124101666666704</v>
      </c>
    </row>
    <row r="378" spans="1:2" x14ac:dyDescent="0.35">
      <c r="A378" s="43">
        <v>45763.708333333299</v>
      </c>
      <c r="B378" s="42">
        <v>3.5503098275862102</v>
      </c>
    </row>
    <row r="379" spans="1:2" x14ac:dyDescent="0.35">
      <c r="A379" s="43">
        <v>45763.75</v>
      </c>
      <c r="B379" s="42">
        <v>2.8370148333333298</v>
      </c>
    </row>
    <row r="380" spans="1:2" x14ac:dyDescent="0.35">
      <c r="A380" s="43">
        <v>45763.791666666701</v>
      </c>
      <c r="B380" s="42">
        <v>2.71274827586207</v>
      </c>
    </row>
    <row r="381" spans="1:2" x14ac:dyDescent="0.35">
      <c r="A381" s="43">
        <v>45763.833333333299</v>
      </c>
      <c r="B381" s="42">
        <v>3.6476168333333301</v>
      </c>
    </row>
    <row r="382" spans="1:2" x14ac:dyDescent="0.35">
      <c r="A382" s="43">
        <v>45763.875</v>
      </c>
      <c r="B382" s="42">
        <v>5.0028336206896604</v>
      </c>
    </row>
    <row r="383" spans="1:2" x14ac:dyDescent="0.35">
      <c r="A383" s="43">
        <v>45763.916666666701</v>
      </c>
      <c r="B383" s="42">
        <v>3.1751054999999999</v>
      </c>
    </row>
    <row r="384" spans="1:2" x14ac:dyDescent="0.35">
      <c r="A384" s="43">
        <v>45763.958333333299</v>
      </c>
      <c r="B384" s="42">
        <v>2.9110108620689701</v>
      </c>
    </row>
    <row r="385" spans="1:2" x14ac:dyDescent="0.35">
      <c r="A385" s="43">
        <v>45764</v>
      </c>
      <c r="B385" s="42">
        <v>2.6157534999999998</v>
      </c>
    </row>
    <row r="386" spans="1:2" x14ac:dyDescent="0.35">
      <c r="A386" s="43">
        <v>45764.041666666701</v>
      </c>
      <c r="B386" s="42">
        <v>2.8785215517241398</v>
      </c>
    </row>
    <row r="387" spans="1:2" x14ac:dyDescent="0.35">
      <c r="A387" s="43">
        <v>45764.083333333299</v>
      </c>
      <c r="B387" s="42">
        <v>2.9397760000000002</v>
      </c>
    </row>
    <row r="388" spans="1:2" x14ac:dyDescent="0.35">
      <c r="A388" s="43">
        <v>45764.125</v>
      </c>
      <c r="B388" s="42">
        <v>3.0308194827586199</v>
      </c>
    </row>
    <row r="389" spans="1:2" x14ac:dyDescent="0.35">
      <c r="A389" s="43">
        <v>45764.166666666701</v>
      </c>
      <c r="B389" s="42">
        <v>2.8389456666666701</v>
      </c>
    </row>
    <row r="390" spans="1:2" x14ac:dyDescent="0.35">
      <c r="A390" s="43">
        <v>45764.208333333299</v>
      </c>
      <c r="B390" s="42">
        <v>2.8910967241379302</v>
      </c>
    </row>
    <row r="391" spans="1:2" x14ac:dyDescent="0.35">
      <c r="A391" s="43">
        <v>45764.25</v>
      </c>
      <c r="B391" s="42">
        <v>3.4587833333333302</v>
      </c>
    </row>
    <row r="392" spans="1:2" x14ac:dyDescent="0.35">
      <c r="A392" s="43">
        <v>45764.291666666701</v>
      </c>
      <c r="B392" s="42">
        <v>4.1355162068965496</v>
      </c>
    </row>
    <row r="393" spans="1:2" x14ac:dyDescent="0.35">
      <c r="A393" s="43">
        <v>45764.333333333299</v>
      </c>
      <c r="B393" s="42">
        <v>6.7521153333333297</v>
      </c>
    </row>
    <row r="394" spans="1:2" x14ac:dyDescent="0.35">
      <c r="A394" s="43">
        <v>45764.375</v>
      </c>
      <c r="B394" s="42">
        <v>6.5964036206896504</v>
      </c>
    </row>
    <row r="395" spans="1:2" x14ac:dyDescent="0.35">
      <c r="A395" s="43">
        <v>45764.416666666701</v>
      </c>
      <c r="B395" s="42">
        <v>5.0138268333333302</v>
      </c>
    </row>
    <row r="396" spans="1:2" x14ac:dyDescent="0.35">
      <c r="A396" s="43">
        <v>45764.458333333299</v>
      </c>
      <c r="B396" s="42">
        <v>15.275525862068999</v>
      </c>
    </row>
    <row r="397" spans="1:2" x14ac:dyDescent="0.35">
      <c r="A397" s="43">
        <v>45764.5</v>
      </c>
      <c r="B397" s="42">
        <v>4.93624666666667</v>
      </c>
    </row>
    <row r="398" spans="1:2" x14ac:dyDescent="0.35">
      <c r="A398" s="43">
        <v>45764.541666666701</v>
      </c>
      <c r="B398" s="42">
        <v>4.0902160344827596</v>
      </c>
    </row>
    <row r="399" spans="1:2" x14ac:dyDescent="0.35">
      <c r="A399" s="43">
        <v>45764.583333333299</v>
      </c>
      <c r="B399" s="42">
        <v>3.5760373333333302</v>
      </c>
    </row>
    <row r="400" spans="1:2" x14ac:dyDescent="0.35">
      <c r="A400" s="43">
        <v>45764.625</v>
      </c>
      <c r="B400" s="42">
        <v>2.68104362068966</v>
      </c>
    </row>
    <row r="401" spans="1:2" x14ac:dyDescent="0.35">
      <c r="A401" s="43">
        <v>45764.666666666701</v>
      </c>
      <c r="B401" s="42">
        <v>2.56930983333333</v>
      </c>
    </row>
    <row r="402" spans="1:2" x14ac:dyDescent="0.35">
      <c r="A402" s="43">
        <v>45764.708333333299</v>
      </c>
      <c r="B402" s="42">
        <v>3.0435417241379299</v>
      </c>
    </row>
    <row r="403" spans="1:2" x14ac:dyDescent="0.35">
      <c r="A403" s="43">
        <v>45764.75</v>
      </c>
      <c r="B403" s="42">
        <v>3.38888216666667</v>
      </c>
    </row>
    <row r="404" spans="1:2" x14ac:dyDescent="0.35">
      <c r="A404" s="43">
        <v>45764.791666666701</v>
      </c>
      <c r="B404" s="42">
        <v>4.0162115517241403</v>
      </c>
    </row>
    <row r="405" spans="1:2" x14ac:dyDescent="0.35">
      <c r="A405" s="43">
        <v>45764.833333333299</v>
      </c>
      <c r="B405" s="42">
        <v>5.1707169999999998</v>
      </c>
    </row>
    <row r="406" spans="1:2" x14ac:dyDescent="0.35">
      <c r="A406" s="43">
        <v>45764.875</v>
      </c>
      <c r="B406" s="42">
        <v>7.0610358620689704</v>
      </c>
    </row>
    <row r="407" spans="1:2" x14ac:dyDescent="0.35">
      <c r="A407" s="43">
        <v>45764.916666666701</v>
      </c>
      <c r="B407" s="42">
        <v>6.6841438333333398</v>
      </c>
    </row>
    <row r="408" spans="1:2" x14ac:dyDescent="0.35">
      <c r="A408" s="43">
        <v>45764.958333333299</v>
      </c>
      <c r="B408" s="42">
        <v>6.4956886206896503</v>
      </c>
    </row>
    <row r="409" spans="1:2" x14ac:dyDescent="0.35">
      <c r="A409" s="43">
        <v>45765</v>
      </c>
      <c r="B409" s="42">
        <v>5.2067151666666698</v>
      </c>
    </row>
    <row r="410" spans="1:2" x14ac:dyDescent="0.35">
      <c r="A410" s="43">
        <v>45765.041666666701</v>
      </c>
      <c r="B410" s="42">
        <v>5.6755487931034496</v>
      </c>
    </row>
    <row r="411" spans="1:2" x14ac:dyDescent="0.35">
      <c r="A411" s="43">
        <v>45765.083333333299</v>
      </c>
      <c r="B411" s="42">
        <v>7.7021153333333299</v>
      </c>
    </row>
    <row r="412" spans="1:2" x14ac:dyDescent="0.35">
      <c r="A412" s="43">
        <v>45765.125</v>
      </c>
      <c r="B412" s="42">
        <v>8.6405967241379305</v>
      </c>
    </row>
    <row r="413" spans="1:2" x14ac:dyDescent="0.35">
      <c r="A413" s="43">
        <v>45765.166666666701</v>
      </c>
      <c r="B413" s="42">
        <v>8.2248819999999991</v>
      </c>
    </row>
    <row r="414" spans="1:2" x14ac:dyDescent="0.35">
      <c r="A414" s="43">
        <v>45765.208333333299</v>
      </c>
      <c r="B414" s="42">
        <v>7.8427846551724096</v>
      </c>
    </row>
    <row r="415" spans="1:2" x14ac:dyDescent="0.35">
      <c r="A415" s="43">
        <v>45765.25</v>
      </c>
      <c r="B415" s="42">
        <v>6.5747896666666703</v>
      </c>
    </row>
    <row r="416" spans="1:2" x14ac:dyDescent="0.35">
      <c r="A416" s="43">
        <v>45765.291666666701</v>
      </c>
      <c r="B416" s="42">
        <v>6.7602177586206897</v>
      </c>
    </row>
    <row r="417" spans="1:2" x14ac:dyDescent="0.35">
      <c r="A417" s="43">
        <v>45765.333333333299</v>
      </c>
      <c r="B417" s="42">
        <v>10.8336768333333</v>
      </c>
    </row>
    <row r="418" spans="1:2" x14ac:dyDescent="0.35">
      <c r="A418" s="43">
        <v>45765.375</v>
      </c>
      <c r="B418" s="42">
        <v>14.8171844827586</v>
      </c>
    </row>
    <row r="419" spans="1:2" x14ac:dyDescent="0.35">
      <c r="A419" s="43">
        <v>45765.416666666701</v>
      </c>
      <c r="B419" s="42">
        <v>14.6274783333333</v>
      </c>
    </row>
    <row r="420" spans="1:2" x14ac:dyDescent="0.35">
      <c r="A420" s="43">
        <v>45765.458333333299</v>
      </c>
      <c r="B420" s="42">
        <v>11.119616206896501</v>
      </c>
    </row>
    <row r="421" spans="1:2" x14ac:dyDescent="0.35">
      <c r="A421" s="43">
        <v>45765.5</v>
      </c>
      <c r="B421" s="42">
        <v>8.6726373333333306</v>
      </c>
    </row>
    <row r="422" spans="1:2" x14ac:dyDescent="0.35">
      <c r="A422" s="43">
        <v>45765.541666666701</v>
      </c>
      <c r="B422" s="42">
        <v>6.3228260344827598</v>
      </c>
    </row>
    <row r="423" spans="1:2" x14ac:dyDescent="0.35">
      <c r="A423" s="43">
        <v>45765.583333333299</v>
      </c>
      <c r="B423" s="42">
        <v>5.8336763333333304</v>
      </c>
    </row>
    <row r="424" spans="1:2" x14ac:dyDescent="0.35">
      <c r="A424" s="43">
        <v>45765.625</v>
      </c>
      <c r="B424" s="42">
        <v>3.1206013793103402</v>
      </c>
    </row>
    <row r="425" spans="1:2" x14ac:dyDescent="0.35">
      <c r="A425" s="43">
        <v>45765.666666666701</v>
      </c>
      <c r="B425" s="42">
        <v>2.8350685000000002</v>
      </c>
    </row>
    <row r="426" spans="1:2" x14ac:dyDescent="0.35">
      <c r="A426" s="43">
        <v>45765.708333333299</v>
      </c>
      <c r="B426" s="42">
        <v>3.0306825862069</v>
      </c>
    </row>
    <row r="427" spans="1:2" x14ac:dyDescent="0.35">
      <c r="A427" s="43">
        <v>45765.75</v>
      </c>
      <c r="B427" s="42">
        <v>3.7184916666666701</v>
      </c>
    </row>
    <row r="428" spans="1:2" x14ac:dyDescent="0.35">
      <c r="A428" s="43">
        <v>45765.791666666701</v>
      </c>
      <c r="B428" s="42">
        <v>5.8672048275862103</v>
      </c>
    </row>
    <row r="429" spans="1:2" x14ac:dyDescent="0.35">
      <c r="A429" s="43">
        <v>45765.833333333299</v>
      </c>
      <c r="B429" s="42">
        <v>6.4043460000000003</v>
      </c>
    </row>
    <row r="430" spans="1:2" x14ac:dyDescent="0.35">
      <c r="A430" s="43">
        <v>45765.875</v>
      </c>
      <c r="B430" s="42">
        <v>4.4855560344827596</v>
      </c>
    </row>
    <row r="431" spans="1:2" x14ac:dyDescent="0.35">
      <c r="A431" s="43">
        <v>45765.916666666701</v>
      </c>
      <c r="B431" s="42">
        <v>8.5705915000000008</v>
      </c>
    </row>
    <row r="432" spans="1:2" x14ac:dyDescent="0.35">
      <c r="A432" s="43">
        <v>45765.958333333299</v>
      </c>
      <c r="B432" s="42">
        <v>22.022391379310299</v>
      </c>
    </row>
    <row r="433" spans="1:2" x14ac:dyDescent="0.35">
      <c r="A433" s="43">
        <v>45766</v>
      </c>
      <c r="B433" s="42">
        <v>16.577701666666702</v>
      </c>
    </row>
    <row r="434" spans="1:2" x14ac:dyDescent="0.35">
      <c r="A434" s="43">
        <v>45766.041666666701</v>
      </c>
      <c r="B434" s="42">
        <v>16.185784482758599</v>
      </c>
    </row>
    <row r="435" spans="1:2" x14ac:dyDescent="0.35">
      <c r="A435" s="43">
        <v>45766.083333333299</v>
      </c>
      <c r="B435" s="42">
        <v>20.532181666666698</v>
      </c>
    </row>
    <row r="436" spans="1:2" x14ac:dyDescent="0.35">
      <c r="A436" s="43">
        <v>45766.125</v>
      </c>
      <c r="B436" s="42">
        <v>21.264920689655199</v>
      </c>
    </row>
    <row r="437" spans="1:2" x14ac:dyDescent="0.35">
      <c r="A437" s="43">
        <v>45766.166666666701</v>
      </c>
      <c r="B437" s="42">
        <v>22.0701416666667</v>
      </c>
    </row>
    <row r="438" spans="1:2" x14ac:dyDescent="0.35">
      <c r="A438" s="43">
        <v>45766.208333333299</v>
      </c>
      <c r="B438" s="42">
        <v>22.441075862068999</v>
      </c>
    </row>
    <row r="439" spans="1:2" x14ac:dyDescent="0.35">
      <c r="A439" s="43">
        <v>45766.25</v>
      </c>
      <c r="B439" s="42">
        <v>22.928831666666699</v>
      </c>
    </row>
    <row r="440" spans="1:2" x14ac:dyDescent="0.35">
      <c r="A440" s="43">
        <v>45766.291666666701</v>
      </c>
      <c r="B440" s="42">
        <v>23.803068965517198</v>
      </c>
    </row>
    <row r="441" spans="1:2" x14ac:dyDescent="0.35">
      <c r="A441" s="43">
        <v>45766.333333333299</v>
      </c>
      <c r="B441" s="42">
        <v>23.737408333333299</v>
      </c>
    </row>
    <row r="442" spans="1:2" x14ac:dyDescent="0.35">
      <c r="A442" s="43">
        <v>45766.375</v>
      </c>
      <c r="B442" s="42">
        <v>23.2715051724138</v>
      </c>
    </row>
    <row r="443" spans="1:2" x14ac:dyDescent="0.35">
      <c r="A443" s="43">
        <v>45766.416666666701</v>
      </c>
      <c r="B443" s="42">
        <v>24.1208833333333</v>
      </c>
    </row>
    <row r="444" spans="1:2" x14ac:dyDescent="0.35">
      <c r="A444" s="43">
        <v>45766.458333333299</v>
      </c>
      <c r="B444" s="42">
        <v>21.027220689655199</v>
      </c>
    </row>
    <row r="445" spans="1:2" x14ac:dyDescent="0.35">
      <c r="A445" s="43">
        <v>45766.5</v>
      </c>
      <c r="B445" s="42">
        <v>21.214438333333302</v>
      </c>
    </row>
    <row r="446" spans="1:2" x14ac:dyDescent="0.35">
      <c r="A446" s="43">
        <v>45766.541666666701</v>
      </c>
      <c r="B446" s="42">
        <v>23.7319862068966</v>
      </c>
    </row>
    <row r="447" spans="1:2" x14ac:dyDescent="0.35">
      <c r="A447" s="43">
        <v>45766.583333333299</v>
      </c>
      <c r="B447" s="42">
        <v>21.2402366666667</v>
      </c>
    </row>
    <row r="448" spans="1:2" x14ac:dyDescent="0.35">
      <c r="A448" s="43">
        <v>45766.625</v>
      </c>
      <c r="B448" s="42">
        <v>16.683343103448301</v>
      </c>
    </row>
    <row r="449" spans="1:2" x14ac:dyDescent="0.35">
      <c r="A449" s="43">
        <v>45766.666666666701</v>
      </c>
      <c r="B449" s="42">
        <v>15.456244999999999</v>
      </c>
    </row>
    <row r="450" spans="1:2" x14ac:dyDescent="0.35">
      <c r="A450" s="43">
        <v>45766.708333333299</v>
      </c>
      <c r="B450" s="42">
        <v>14.0221672413793</v>
      </c>
    </row>
    <row r="451" spans="1:2" x14ac:dyDescent="0.35">
      <c r="A451" s="43">
        <v>45766.75</v>
      </c>
      <c r="B451" s="42">
        <v>15.50605</v>
      </c>
    </row>
    <row r="452" spans="1:2" x14ac:dyDescent="0.35">
      <c r="A452" s="43">
        <v>45766.791666666701</v>
      </c>
      <c r="B452" s="42">
        <v>9.4712843103448296</v>
      </c>
    </row>
    <row r="453" spans="1:2" x14ac:dyDescent="0.35">
      <c r="A453" s="43">
        <v>45766.833333333299</v>
      </c>
      <c r="B453" s="42">
        <v>5.69902833333333</v>
      </c>
    </row>
    <row r="454" spans="1:2" x14ac:dyDescent="0.35">
      <c r="A454" s="43">
        <v>45766.875</v>
      </c>
      <c r="B454" s="42">
        <v>4.5204170689655196</v>
      </c>
    </row>
    <row r="455" spans="1:2" x14ac:dyDescent="0.35">
      <c r="A455" s="43">
        <v>45766.916666666701</v>
      </c>
      <c r="B455" s="42">
        <v>4.4113303333333302</v>
      </c>
    </row>
    <row r="456" spans="1:2" x14ac:dyDescent="0.35">
      <c r="A456" s="43">
        <v>45766.958333333299</v>
      </c>
      <c r="B456" s="42">
        <v>4.9839082758620696</v>
      </c>
    </row>
    <row r="457" spans="1:2" x14ac:dyDescent="0.35">
      <c r="A457" s="43">
        <v>45767</v>
      </c>
      <c r="B457" s="42">
        <v>4.9368685000000001</v>
      </c>
    </row>
    <row r="458" spans="1:2" x14ac:dyDescent="0.35">
      <c r="A458" s="43">
        <v>45767.041666666701</v>
      </c>
      <c r="B458" s="42">
        <v>4.9499651724137896</v>
      </c>
    </row>
    <row r="459" spans="1:2" x14ac:dyDescent="0.35">
      <c r="A459" s="43">
        <v>45767.083333333299</v>
      </c>
      <c r="B459" s="42">
        <v>4.9116279661016904</v>
      </c>
    </row>
    <row r="460" spans="1:2" x14ac:dyDescent="0.35">
      <c r="A460" s="43">
        <v>45767.125</v>
      </c>
      <c r="B460" s="42">
        <v>4.6410126666666702</v>
      </c>
    </row>
    <row r="461" spans="1:2" x14ac:dyDescent="0.35">
      <c r="A461" s="43">
        <v>45767.166666666701</v>
      </c>
      <c r="B461" s="42">
        <v>5.1144953333333296</v>
      </c>
    </row>
    <row r="462" spans="1:2" x14ac:dyDescent="0.35">
      <c r="A462" s="43">
        <v>45767.208333333299</v>
      </c>
      <c r="B462" s="42">
        <v>6.2381982758620698</v>
      </c>
    </row>
    <row r="463" spans="1:2" x14ac:dyDescent="0.35">
      <c r="A463" s="43">
        <v>45767.25</v>
      </c>
      <c r="B463" s="42">
        <v>5.1259474999999997</v>
      </c>
    </row>
    <row r="464" spans="1:2" x14ac:dyDescent="0.35">
      <c r="A464" s="43">
        <v>45767.291666666701</v>
      </c>
      <c r="B464" s="42">
        <v>5.4438218965517198</v>
      </c>
    </row>
    <row r="465" spans="1:2" x14ac:dyDescent="0.35">
      <c r="A465" s="43">
        <v>45767.333333333299</v>
      </c>
      <c r="B465" s="42">
        <v>5.51042566666667</v>
      </c>
    </row>
    <row r="466" spans="1:2" x14ac:dyDescent="0.35">
      <c r="A466" s="43">
        <v>45767.375</v>
      </c>
      <c r="B466" s="42">
        <v>4.4761486206896599</v>
      </c>
    </row>
    <row r="467" spans="1:2" x14ac:dyDescent="0.35">
      <c r="A467" s="43">
        <v>45767.416666666701</v>
      </c>
      <c r="B467" s="42">
        <v>4.7872533333333296</v>
      </c>
    </row>
    <row r="468" spans="1:2" x14ac:dyDescent="0.35">
      <c r="A468" s="43">
        <v>45767.458333333299</v>
      </c>
      <c r="B468" s="42">
        <v>5.27787396551724</v>
      </c>
    </row>
    <row r="469" spans="1:2" x14ac:dyDescent="0.35">
      <c r="A469" s="43">
        <v>45767.5</v>
      </c>
      <c r="B469" s="42">
        <v>5.0001076666666702</v>
      </c>
    </row>
    <row r="470" spans="1:2" x14ac:dyDescent="0.35">
      <c r="A470" s="43">
        <v>45767.541666666701</v>
      </c>
      <c r="B470" s="42">
        <v>5.5886898275862098</v>
      </c>
    </row>
    <row r="471" spans="1:2" x14ac:dyDescent="0.35">
      <c r="A471" s="43">
        <v>45767.583333333299</v>
      </c>
      <c r="B471" s="42">
        <v>5.2986366666666704</v>
      </c>
    </row>
    <row r="472" spans="1:2" x14ac:dyDescent="0.35">
      <c r="A472" s="43">
        <v>45767.625</v>
      </c>
      <c r="B472" s="42">
        <v>4.8906018965517202</v>
      </c>
    </row>
    <row r="473" spans="1:2" x14ac:dyDescent="0.35">
      <c r="A473" s="43">
        <v>45767.666666666701</v>
      </c>
      <c r="B473" s="42">
        <v>4.41629583333334</v>
      </c>
    </row>
    <row r="474" spans="1:2" x14ac:dyDescent="0.35">
      <c r="A474" s="43">
        <v>45767.708333333299</v>
      </c>
      <c r="B474" s="42">
        <v>3.5803272413793099</v>
      </c>
    </row>
    <row r="475" spans="1:2" x14ac:dyDescent="0.35">
      <c r="A475" s="43">
        <v>45767.75</v>
      </c>
      <c r="B475" s="42">
        <v>5.26579216666667</v>
      </c>
    </row>
    <row r="476" spans="1:2" x14ac:dyDescent="0.35">
      <c r="A476" s="43">
        <v>45767.791666666701</v>
      </c>
      <c r="B476" s="42">
        <v>6.9795905172413804</v>
      </c>
    </row>
    <row r="477" spans="1:2" x14ac:dyDescent="0.35">
      <c r="A477" s="43">
        <v>45767.833333333299</v>
      </c>
      <c r="B477" s="42">
        <v>7.4842991666666698</v>
      </c>
    </row>
    <row r="478" spans="1:2" x14ac:dyDescent="0.35">
      <c r="A478" s="43">
        <v>45767.875</v>
      </c>
      <c r="B478" s="42">
        <v>7.4383077586206898</v>
      </c>
    </row>
    <row r="479" spans="1:2" x14ac:dyDescent="0.35">
      <c r="A479" s="43">
        <v>45767.916666666701</v>
      </c>
      <c r="B479" s="42">
        <v>7.51470866666667</v>
      </c>
    </row>
    <row r="480" spans="1:2" x14ac:dyDescent="0.35">
      <c r="A480" s="43">
        <v>45767.958333333299</v>
      </c>
      <c r="B480" s="42">
        <v>7.2166493103448301</v>
      </c>
    </row>
    <row r="481" spans="1:2" x14ac:dyDescent="0.35">
      <c r="A481" s="43">
        <v>45768</v>
      </c>
      <c r="B481" s="42">
        <v>7.3267426666666697</v>
      </c>
    </row>
    <row r="482" spans="1:2" x14ac:dyDescent="0.35">
      <c r="A482" s="43">
        <v>45768.041666666701</v>
      </c>
      <c r="B482" s="42">
        <v>8.4099610344827607</v>
      </c>
    </row>
    <row r="483" spans="1:2" x14ac:dyDescent="0.35">
      <c r="A483" s="43">
        <v>45768.083333333299</v>
      </c>
      <c r="B483" s="42">
        <v>10.412309333333299</v>
      </c>
    </row>
    <row r="484" spans="1:2" x14ac:dyDescent="0.35">
      <c r="A484" s="43">
        <v>45768.125</v>
      </c>
      <c r="B484" s="42">
        <v>10.1589382758621</v>
      </c>
    </row>
    <row r="485" spans="1:2" x14ac:dyDescent="0.35">
      <c r="A485" s="43">
        <v>45768.166666666701</v>
      </c>
      <c r="B485" s="42">
        <v>8.9068896666666699</v>
      </c>
    </row>
    <row r="486" spans="1:2" x14ac:dyDescent="0.35">
      <c r="A486" s="43">
        <v>45768.208333333299</v>
      </c>
      <c r="B486" s="42">
        <v>6.6327903448275896</v>
      </c>
    </row>
    <row r="487" spans="1:2" x14ac:dyDescent="0.35">
      <c r="A487" s="43">
        <v>45768.25</v>
      </c>
      <c r="B487" s="42">
        <v>7.4440976666666696</v>
      </c>
    </row>
    <row r="488" spans="1:2" x14ac:dyDescent="0.35">
      <c r="A488" s="43">
        <v>45768.291666666701</v>
      </c>
      <c r="B488" s="42">
        <v>9.9933882758620705</v>
      </c>
    </row>
    <row r="489" spans="1:2" x14ac:dyDescent="0.35">
      <c r="A489" s="43">
        <v>45768.333333333299</v>
      </c>
      <c r="B489" s="42">
        <v>13.6333583333333</v>
      </c>
    </row>
    <row r="490" spans="1:2" x14ac:dyDescent="0.35">
      <c r="A490" s="43">
        <v>45768.375</v>
      </c>
      <c r="B490" s="42">
        <v>16.710793103448299</v>
      </c>
    </row>
    <row r="491" spans="1:2" x14ac:dyDescent="0.35">
      <c r="A491" s="43">
        <v>45768.416666666701</v>
      </c>
      <c r="B491" s="42">
        <v>18.331721666666699</v>
      </c>
    </row>
    <row r="492" spans="1:2" x14ac:dyDescent="0.35">
      <c r="A492" s="43">
        <v>45768.458333333299</v>
      </c>
      <c r="B492" s="42">
        <v>18.8602224137931</v>
      </c>
    </row>
    <row r="493" spans="1:2" x14ac:dyDescent="0.35">
      <c r="A493" s="43">
        <v>45768.5</v>
      </c>
      <c r="B493" s="42">
        <v>19.427440000000001</v>
      </c>
    </row>
    <row r="494" spans="1:2" x14ac:dyDescent="0.35">
      <c r="A494" s="43">
        <v>45768.541666666701</v>
      </c>
      <c r="B494" s="42">
        <v>17.807763793103401</v>
      </c>
    </row>
    <row r="495" spans="1:2" x14ac:dyDescent="0.35">
      <c r="A495" s="43">
        <v>45768.583333333299</v>
      </c>
      <c r="B495" s="42">
        <v>10.678189833333301</v>
      </c>
    </row>
    <row r="496" spans="1:2" x14ac:dyDescent="0.35">
      <c r="A496" s="43">
        <v>45768.625</v>
      </c>
      <c r="B496" s="42">
        <v>2.4080475862069002</v>
      </c>
    </row>
    <row r="497" spans="1:2" x14ac:dyDescent="0.35">
      <c r="A497" s="43">
        <v>45768.666666666701</v>
      </c>
      <c r="B497" s="42">
        <v>2.5973231666666701</v>
      </c>
    </row>
    <row r="498" spans="1:2" x14ac:dyDescent="0.35">
      <c r="A498" s="43">
        <v>45768.708333333299</v>
      </c>
      <c r="B498" s="42">
        <v>3.2585832758620699</v>
      </c>
    </row>
    <row r="499" spans="1:2" x14ac:dyDescent="0.35">
      <c r="A499" s="43">
        <v>45768.75</v>
      </c>
      <c r="B499" s="42">
        <v>3.9633366666666698</v>
      </c>
    </row>
    <row r="500" spans="1:2" x14ac:dyDescent="0.35">
      <c r="A500" s="43">
        <v>45768.791666666701</v>
      </c>
      <c r="B500" s="42">
        <v>2.0512425862069001</v>
      </c>
    </row>
    <row r="501" spans="1:2" x14ac:dyDescent="0.35">
      <c r="A501" s="43">
        <v>45768.833333333299</v>
      </c>
      <c r="B501" s="42">
        <v>1.8632631666666699</v>
      </c>
    </row>
    <row r="502" spans="1:2" x14ac:dyDescent="0.35">
      <c r="A502" s="43">
        <v>45768.875</v>
      </c>
      <c r="B502" s="42">
        <v>2.3154039655172398</v>
      </c>
    </row>
    <row r="503" spans="1:2" x14ac:dyDescent="0.35">
      <c r="A503" s="43">
        <v>45768.916666666701</v>
      </c>
      <c r="B503" s="42">
        <v>3.04783616666667</v>
      </c>
    </row>
    <row r="504" spans="1:2" x14ac:dyDescent="0.35">
      <c r="A504" s="43">
        <v>45768.958333333299</v>
      </c>
      <c r="B504" s="42">
        <v>4.9812106896551702</v>
      </c>
    </row>
    <row r="505" spans="1:2" x14ac:dyDescent="0.35">
      <c r="A505" s="43">
        <v>45769</v>
      </c>
      <c r="B505" s="42">
        <v>4.6187051666666701</v>
      </c>
    </row>
    <row r="506" spans="1:2" x14ac:dyDescent="0.35">
      <c r="A506" s="43">
        <v>45769.041666666701</v>
      </c>
      <c r="B506" s="42">
        <v>6.2296056896551697</v>
      </c>
    </row>
    <row r="507" spans="1:2" x14ac:dyDescent="0.35">
      <c r="A507" s="43">
        <v>45769.083333333299</v>
      </c>
      <c r="B507" s="42">
        <v>6.4555400000000001</v>
      </c>
    </row>
    <row r="508" spans="1:2" x14ac:dyDescent="0.35">
      <c r="A508" s="43">
        <v>45769.125</v>
      </c>
      <c r="B508" s="42">
        <v>4.5366639655172403</v>
      </c>
    </row>
    <row r="509" spans="1:2" x14ac:dyDescent="0.35">
      <c r="A509" s="43">
        <v>45769.166666666701</v>
      </c>
      <c r="B509" s="42">
        <v>4.1548705000000004</v>
      </c>
    </row>
    <row r="510" spans="1:2" x14ac:dyDescent="0.35">
      <c r="A510" s="43">
        <v>45769.208333333299</v>
      </c>
      <c r="B510" s="42">
        <v>4.3603281034482801</v>
      </c>
    </row>
    <row r="511" spans="1:2" x14ac:dyDescent="0.35">
      <c r="A511" s="43">
        <v>45769.25</v>
      </c>
      <c r="B511" s="42">
        <v>6.33305133333333</v>
      </c>
    </row>
    <row r="512" spans="1:2" x14ac:dyDescent="0.35">
      <c r="A512" s="43">
        <v>45769.291666666701</v>
      </c>
      <c r="B512" s="42">
        <v>6.6237153448275796</v>
      </c>
    </row>
    <row r="513" spans="1:2" x14ac:dyDescent="0.35">
      <c r="A513" s="43">
        <v>45769.333333333299</v>
      </c>
      <c r="B513" s="42">
        <v>5.9858944999999997</v>
      </c>
    </row>
    <row r="514" spans="1:2" x14ac:dyDescent="0.35">
      <c r="A514" s="43">
        <v>45769.375</v>
      </c>
      <c r="B514" s="42">
        <v>9.3416131034482799</v>
      </c>
    </row>
    <row r="515" spans="1:2" x14ac:dyDescent="0.35">
      <c r="A515" s="43">
        <v>45769.416666666701</v>
      </c>
      <c r="B515" s="42">
        <v>9.9320918333333292</v>
      </c>
    </row>
    <row r="516" spans="1:2" x14ac:dyDescent="0.35">
      <c r="A516" s="43">
        <v>45769.458333333299</v>
      </c>
      <c r="B516" s="42">
        <v>7.1156213793103502</v>
      </c>
    </row>
    <row r="517" spans="1:2" x14ac:dyDescent="0.35">
      <c r="A517" s="43">
        <v>45769.5</v>
      </c>
      <c r="B517" s="42">
        <v>8.3389795000000007</v>
      </c>
    </row>
    <row r="518" spans="1:2" x14ac:dyDescent="0.35">
      <c r="A518" s="43">
        <v>45769.541666666701</v>
      </c>
      <c r="B518" s="42">
        <v>29.162832931034501</v>
      </c>
    </row>
    <row r="519" spans="1:2" x14ac:dyDescent="0.35">
      <c r="A519" s="43">
        <v>45769.583333333299</v>
      </c>
      <c r="B519" s="42">
        <v>13.030994833333301</v>
      </c>
    </row>
    <row r="520" spans="1:2" x14ac:dyDescent="0.35">
      <c r="A520" s="43">
        <v>45769.625</v>
      </c>
      <c r="B520" s="42">
        <v>5.1330063793103502</v>
      </c>
    </row>
    <row r="521" spans="1:2" x14ac:dyDescent="0.35">
      <c r="A521" s="43">
        <v>45769.666666666701</v>
      </c>
      <c r="B521" s="42">
        <v>4.0543915000000004</v>
      </c>
    </row>
    <row r="522" spans="1:2" x14ac:dyDescent="0.35">
      <c r="A522" s="43">
        <v>45769.708333333299</v>
      </c>
      <c r="B522" s="42">
        <v>4.6309970689655202</v>
      </c>
    </row>
    <row r="523" spans="1:2" x14ac:dyDescent="0.35">
      <c r="A523" s="43">
        <v>45769.75</v>
      </c>
      <c r="B523" s="42">
        <v>5.6565046666666703</v>
      </c>
    </row>
    <row r="524" spans="1:2" x14ac:dyDescent="0.35">
      <c r="A524" s="43">
        <v>45769.791666666701</v>
      </c>
      <c r="B524" s="42">
        <v>3.7507034482758601</v>
      </c>
    </row>
    <row r="525" spans="1:2" x14ac:dyDescent="0.35">
      <c r="A525" s="43">
        <v>45769.833333333299</v>
      </c>
      <c r="B525" s="42">
        <v>3.8810296666666702</v>
      </c>
    </row>
    <row r="526" spans="1:2" x14ac:dyDescent="0.35">
      <c r="A526" s="43">
        <v>45769.875</v>
      </c>
      <c r="B526" s="42">
        <v>3.6591955172413799</v>
      </c>
    </row>
    <row r="527" spans="1:2" x14ac:dyDescent="0.35">
      <c r="A527" s="43">
        <v>45769.916666666701</v>
      </c>
      <c r="B527" s="42">
        <v>3.3271999999999999</v>
      </c>
    </row>
    <row r="528" spans="1:2" x14ac:dyDescent="0.35">
      <c r="A528" s="43">
        <v>45769.958333333299</v>
      </c>
      <c r="B528" s="42">
        <v>3.9828746551724099</v>
      </c>
    </row>
    <row r="529" spans="1:2" x14ac:dyDescent="0.35">
      <c r="A529" s="43">
        <v>45770</v>
      </c>
      <c r="B529" s="42">
        <v>3.9999803333333301</v>
      </c>
    </row>
    <row r="530" spans="1:2" x14ac:dyDescent="0.35">
      <c r="A530" s="43">
        <v>45770.041666666701</v>
      </c>
      <c r="B530" s="42">
        <v>3.7159863793103498</v>
      </c>
    </row>
    <row r="531" spans="1:2" x14ac:dyDescent="0.35">
      <c r="A531" s="43">
        <v>45770.083333333299</v>
      </c>
      <c r="B531" s="42">
        <v>4.2477283333333302</v>
      </c>
    </row>
    <row r="532" spans="1:2" x14ac:dyDescent="0.35">
      <c r="A532" s="43">
        <v>45770.125</v>
      </c>
      <c r="B532" s="42">
        <v>3.93969775862069</v>
      </c>
    </row>
    <row r="533" spans="1:2" x14ac:dyDescent="0.35">
      <c r="A533" s="43">
        <v>45770.166666666701</v>
      </c>
      <c r="B533" s="42">
        <v>3.7723551666666699</v>
      </c>
    </row>
    <row r="534" spans="1:2" x14ac:dyDescent="0.35">
      <c r="A534" s="43">
        <v>45770.208333333299</v>
      </c>
      <c r="B534" s="42">
        <v>2.9031613793103399</v>
      </c>
    </row>
    <row r="535" spans="1:2" x14ac:dyDescent="0.35">
      <c r="A535" s="43">
        <v>45770.25</v>
      </c>
      <c r="B535" s="42">
        <v>1.8741491666666701</v>
      </c>
    </row>
    <row r="536" spans="1:2" x14ac:dyDescent="0.35">
      <c r="A536" s="43">
        <v>45770.291666666701</v>
      </c>
      <c r="B536" s="42">
        <v>2.86613017241379</v>
      </c>
    </row>
    <row r="537" spans="1:2" x14ac:dyDescent="0.35">
      <c r="A537" s="43">
        <v>45770.333333333299</v>
      </c>
      <c r="B537" s="42">
        <v>3.05018716666667</v>
      </c>
    </row>
    <row r="538" spans="1:2" x14ac:dyDescent="0.35">
      <c r="A538" s="43">
        <v>45770.375</v>
      </c>
      <c r="B538" s="42">
        <v>2.4958118965517202</v>
      </c>
    </row>
    <row r="539" spans="1:2" x14ac:dyDescent="0.35">
      <c r="A539" s="43">
        <v>45770.416666666701</v>
      </c>
      <c r="B539" s="42">
        <v>3.3863893333333301</v>
      </c>
    </row>
    <row r="540" spans="1:2" x14ac:dyDescent="0.35">
      <c r="A540" s="43">
        <v>45770.458333333299</v>
      </c>
      <c r="B540" s="42">
        <v>3.9822415517241398</v>
      </c>
    </row>
    <row r="541" spans="1:2" x14ac:dyDescent="0.35">
      <c r="A541" s="43">
        <v>45770.5</v>
      </c>
      <c r="B541" s="42">
        <v>2.8511403333333298</v>
      </c>
    </row>
    <row r="542" spans="1:2" x14ac:dyDescent="0.35">
      <c r="A542" s="43">
        <v>45770.541666666701</v>
      </c>
      <c r="B542" s="42">
        <v>2.6219975862068998</v>
      </c>
    </row>
    <row r="543" spans="1:2" x14ac:dyDescent="0.35">
      <c r="A543" s="43">
        <v>45770.583333333299</v>
      </c>
      <c r="B543" s="42">
        <v>4.8965193333333303</v>
      </c>
    </row>
    <row r="544" spans="1:2" x14ac:dyDescent="0.35">
      <c r="A544" s="43">
        <v>45770.625</v>
      </c>
      <c r="B544" s="42">
        <v>7.82203844827586</v>
      </c>
    </row>
    <row r="545" spans="1:2" x14ac:dyDescent="0.35">
      <c r="A545" s="43">
        <v>45770.666666666701</v>
      </c>
      <c r="B545" s="42">
        <v>9.8742269999999994</v>
      </c>
    </row>
    <row r="546" spans="1:2" x14ac:dyDescent="0.35">
      <c r="A546" s="43">
        <v>45770.708333333299</v>
      </c>
      <c r="B546" s="42">
        <v>8.6200005172413796</v>
      </c>
    </row>
    <row r="547" spans="1:2" x14ac:dyDescent="0.35">
      <c r="A547" s="43">
        <v>45770.75</v>
      </c>
      <c r="B547" s="42">
        <v>10.490577833333299</v>
      </c>
    </row>
    <row r="548" spans="1:2" x14ac:dyDescent="0.35">
      <c r="A548" s="43">
        <v>45770.791666666701</v>
      </c>
      <c r="B548" s="42">
        <v>11.8687068965517</v>
      </c>
    </row>
    <row r="549" spans="1:2" x14ac:dyDescent="0.35">
      <c r="A549" s="43">
        <v>45770.833333333299</v>
      </c>
      <c r="B549" s="42">
        <v>10.9021565</v>
      </c>
    </row>
    <row r="550" spans="1:2" x14ac:dyDescent="0.35">
      <c r="A550" s="43">
        <v>45770.875</v>
      </c>
      <c r="B550" s="42">
        <v>6.3892129310344803</v>
      </c>
    </row>
    <row r="551" spans="1:2" x14ac:dyDescent="0.35">
      <c r="A551" s="43">
        <v>45770.916666666701</v>
      </c>
      <c r="B551" s="42">
        <v>5.1007579999999999</v>
      </c>
    </row>
    <row r="552" spans="1:2" x14ac:dyDescent="0.35">
      <c r="A552" s="43">
        <v>45770.958333333299</v>
      </c>
      <c r="B552" s="42">
        <v>4.6862039655172403</v>
      </c>
    </row>
    <row r="553" spans="1:2" x14ac:dyDescent="0.35">
      <c r="A553" s="43">
        <v>45771</v>
      </c>
      <c r="B553" s="42">
        <v>7.5582240000000001</v>
      </c>
    </row>
    <row r="554" spans="1:2" x14ac:dyDescent="0.35">
      <c r="A554" s="43">
        <v>45771.041666666701</v>
      </c>
      <c r="B554" s="42">
        <v>18.465582758620702</v>
      </c>
    </row>
    <row r="555" spans="1:2" x14ac:dyDescent="0.35">
      <c r="A555" s="43">
        <v>45771.083333333299</v>
      </c>
      <c r="B555" s="42">
        <v>23.276676666666699</v>
      </c>
    </row>
    <row r="556" spans="1:2" x14ac:dyDescent="0.35">
      <c r="A556" s="43">
        <v>45771.125</v>
      </c>
      <c r="B556" s="42">
        <v>22.9344362068965</v>
      </c>
    </row>
    <row r="557" spans="1:2" x14ac:dyDescent="0.35">
      <c r="A557" s="43">
        <v>45771.166666666701</v>
      </c>
      <c r="B557" s="42">
        <v>18.128744999999999</v>
      </c>
    </row>
    <row r="558" spans="1:2" x14ac:dyDescent="0.35">
      <c r="A558" s="43">
        <v>45771.208333333299</v>
      </c>
      <c r="B558" s="42">
        <v>16.1596431034483</v>
      </c>
    </row>
    <row r="559" spans="1:2" x14ac:dyDescent="0.35">
      <c r="A559" s="43">
        <v>45771.25</v>
      </c>
      <c r="B559" s="42">
        <v>16.00123</v>
      </c>
    </row>
    <row r="560" spans="1:2" x14ac:dyDescent="0.35">
      <c r="A560" s="43">
        <v>45771.291666666701</v>
      </c>
      <c r="B560" s="42">
        <v>11.4449655172414</v>
      </c>
    </row>
    <row r="561" spans="1:2" x14ac:dyDescent="0.35">
      <c r="A561" s="43">
        <v>45771.333333333299</v>
      </c>
      <c r="B561" s="42">
        <v>11.103434999999999</v>
      </c>
    </row>
    <row r="562" spans="1:2" x14ac:dyDescent="0.35">
      <c r="A562" s="43">
        <v>45771.375</v>
      </c>
      <c r="B562" s="42">
        <v>10.597124655172401</v>
      </c>
    </row>
    <row r="563" spans="1:2" x14ac:dyDescent="0.35">
      <c r="A563" s="43">
        <v>45771.416666666701</v>
      </c>
      <c r="B563" s="42">
        <v>10.393750333333299</v>
      </c>
    </row>
    <row r="564" spans="1:2" x14ac:dyDescent="0.35">
      <c r="A564" s="43">
        <v>45771.458333333299</v>
      </c>
      <c r="B564" s="42">
        <v>9.7135308620689607</v>
      </c>
    </row>
    <row r="565" spans="1:2" x14ac:dyDescent="0.35">
      <c r="A565" s="43">
        <v>45771.5</v>
      </c>
      <c r="B565" s="42">
        <v>9.3903133333333297</v>
      </c>
    </row>
    <row r="566" spans="1:2" x14ac:dyDescent="0.35">
      <c r="A566" s="43">
        <v>45771.541666666701</v>
      </c>
      <c r="B566" s="42">
        <v>8.8302218965517199</v>
      </c>
    </row>
    <row r="567" spans="1:2" x14ac:dyDescent="0.35">
      <c r="A567" s="43">
        <v>45771.583333333299</v>
      </c>
      <c r="B567" s="42">
        <v>53.1768055</v>
      </c>
    </row>
    <row r="568" spans="1:2" x14ac:dyDescent="0.35">
      <c r="A568" s="43">
        <v>45771.625</v>
      </c>
      <c r="B568" s="42">
        <v>74.842679310344806</v>
      </c>
    </row>
    <row r="569" spans="1:2" x14ac:dyDescent="0.35">
      <c r="A569" s="43">
        <v>45771.666666666701</v>
      </c>
      <c r="B569" s="42">
        <v>9.4814361666666596</v>
      </c>
    </row>
    <row r="570" spans="1:2" x14ac:dyDescent="0.35">
      <c r="A570" s="43">
        <v>45771.708333333299</v>
      </c>
      <c r="B570" s="42">
        <v>8.9206801724137907</v>
      </c>
    </row>
    <row r="571" spans="1:2" x14ac:dyDescent="0.35">
      <c r="A571" s="43">
        <v>45771.75</v>
      </c>
      <c r="B571" s="42">
        <v>8.0820220000000003</v>
      </c>
    </row>
    <row r="572" spans="1:2" x14ac:dyDescent="0.35">
      <c r="A572" s="43">
        <v>45771.791666666701</v>
      </c>
      <c r="B572" s="42">
        <v>7.3814494827586197</v>
      </c>
    </row>
    <row r="573" spans="1:2" x14ac:dyDescent="0.35">
      <c r="A573" s="43">
        <v>45771.833333333299</v>
      </c>
      <c r="B573" s="42">
        <v>7.0744701666666696</v>
      </c>
    </row>
    <row r="574" spans="1:2" x14ac:dyDescent="0.35">
      <c r="A574" s="43">
        <v>45771.875</v>
      </c>
      <c r="B574" s="42">
        <v>6.8357325862069001</v>
      </c>
    </row>
    <row r="575" spans="1:2" x14ac:dyDescent="0.35">
      <c r="A575" s="43">
        <v>45771.916666666701</v>
      </c>
      <c r="B575" s="42">
        <v>8.6725271666666703</v>
      </c>
    </row>
    <row r="576" spans="1:2" x14ac:dyDescent="0.35">
      <c r="A576" s="43">
        <v>45771.958333333299</v>
      </c>
      <c r="B576" s="42">
        <v>8.9301722413793101</v>
      </c>
    </row>
    <row r="577" spans="1:2" x14ac:dyDescent="0.35">
      <c r="A577" s="43">
        <v>45772</v>
      </c>
      <c r="B577" s="42">
        <v>7.4155846666666703</v>
      </c>
    </row>
    <row r="578" spans="1:2" x14ac:dyDescent="0.35">
      <c r="A578" s="43">
        <v>45772.041666666701</v>
      </c>
      <c r="B578" s="42">
        <v>6.0319094827586204</v>
      </c>
    </row>
    <row r="579" spans="1:2" x14ac:dyDescent="0.35">
      <c r="A579" s="43">
        <v>45772.083333333299</v>
      </c>
      <c r="B579" s="42">
        <v>7.0384564999999997</v>
      </c>
    </row>
    <row r="580" spans="1:2" x14ac:dyDescent="0.35">
      <c r="A580" s="43">
        <v>45772.125</v>
      </c>
      <c r="B580" s="42">
        <v>9.2982893103448294</v>
      </c>
    </row>
    <row r="581" spans="1:2" x14ac:dyDescent="0.35">
      <c r="A581" s="43">
        <v>45772.166666666701</v>
      </c>
      <c r="B581" s="42">
        <v>10.1797225</v>
      </c>
    </row>
    <row r="582" spans="1:2" x14ac:dyDescent="0.35">
      <c r="A582" s="43">
        <v>45772.208333333299</v>
      </c>
      <c r="B582" s="42">
        <v>11.097425862069001</v>
      </c>
    </row>
    <row r="583" spans="1:2" x14ac:dyDescent="0.35">
      <c r="A583" s="43">
        <v>45772.25</v>
      </c>
      <c r="B583" s="42">
        <v>12.6003616666667</v>
      </c>
    </row>
    <row r="584" spans="1:2" x14ac:dyDescent="0.35">
      <c r="A584" s="43">
        <v>45772.291666666701</v>
      </c>
      <c r="B584" s="42">
        <v>13.7814431034483</v>
      </c>
    </row>
    <row r="585" spans="1:2" x14ac:dyDescent="0.35">
      <c r="A585" s="43">
        <v>45772.333333333299</v>
      </c>
      <c r="B585" s="42">
        <v>12.956854999999999</v>
      </c>
    </row>
    <row r="586" spans="1:2" x14ac:dyDescent="0.35">
      <c r="A586" s="43">
        <v>45772.375</v>
      </c>
      <c r="B586" s="42">
        <v>12.8132206896552</v>
      </c>
    </row>
    <row r="587" spans="1:2" x14ac:dyDescent="0.35">
      <c r="A587" s="43">
        <v>45772.416666666701</v>
      </c>
      <c r="B587" s="42">
        <v>13.7525833333333</v>
      </c>
    </row>
    <row r="588" spans="1:2" x14ac:dyDescent="0.35">
      <c r="A588" s="43">
        <v>45772.458333333299</v>
      </c>
      <c r="B588" s="42">
        <v>14.0495465517241</v>
      </c>
    </row>
    <row r="589" spans="1:2" x14ac:dyDescent="0.35">
      <c r="A589" s="43">
        <v>45772.5</v>
      </c>
      <c r="B589" s="42">
        <v>15.711788666666701</v>
      </c>
    </row>
    <row r="590" spans="1:2" x14ac:dyDescent="0.35">
      <c r="A590" s="43">
        <v>45772.541666666701</v>
      </c>
      <c r="B590" s="42">
        <v>26.2450310344827</v>
      </c>
    </row>
    <row r="591" spans="1:2" x14ac:dyDescent="0.35">
      <c r="A591" s="43">
        <v>45772.583333333299</v>
      </c>
      <c r="B591" s="42">
        <v>235.56493499999999</v>
      </c>
    </row>
    <row r="592" spans="1:2" x14ac:dyDescent="0.35">
      <c r="A592" s="43">
        <v>45772.625</v>
      </c>
      <c r="B592" s="42">
        <v>33.442714310344797</v>
      </c>
    </row>
    <row r="593" spans="1:2" x14ac:dyDescent="0.35">
      <c r="A593" s="43">
        <v>45772.666666666701</v>
      </c>
      <c r="B593" s="42">
        <v>14.578105000000001</v>
      </c>
    </row>
    <row r="594" spans="1:2" x14ac:dyDescent="0.35">
      <c r="A594" s="43">
        <v>45772.708333333299</v>
      </c>
      <c r="B594" s="42">
        <v>12.3228017241379</v>
      </c>
    </row>
    <row r="595" spans="1:2" x14ac:dyDescent="0.35">
      <c r="A595" s="43">
        <v>45772.75</v>
      </c>
      <c r="B595" s="42">
        <v>12.1751466666667</v>
      </c>
    </row>
    <row r="596" spans="1:2" x14ac:dyDescent="0.35">
      <c r="A596" s="43">
        <v>45772.791666666701</v>
      </c>
      <c r="B596" s="42">
        <v>12.147412068965499</v>
      </c>
    </row>
    <row r="597" spans="1:2" x14ac:dyDescent="0.35">
      <c r="A597" s="43">
        <v>45772.833333333299</v>
      </c>
      <c r="B597" s="42">
        <v>15.038214999999999</v>
      </c>
    </row>
    <row r="598" spans="1:2" x14ac:dyDescent="0.35">
      <c r="A598" s="43">
        <v>45772.875</v>
      </c>
      <c r="B598" s="42">
        <v>15.4915189655172</v>
      </c>
    </row>
    <row r="599" spans="1:2" x14ac:dyDescent="0.35">
      <c r="A599" s="43">
        <v>45772.916666666701</v>
      </c>
      <c r="B599" s="42">
        <v>16.893035000000001</v>
      </c>
    </row>
    <row r="600" spans="1:2" x14ac:dyDescent="0.35">
      <c r="A600" s="43">
        <v>45772.958333333299</v>
      </c>
      <c r="B600" s="42">
        <v>20.144936206896499</v>
      </c>
    </row>
    <row r="601" spans="1:2" x14ac:dyDescent="0.35">
      <c r="A601" s="43">
        <v>45773</v>
      </c>
      <c r="B601" s="42">
        <v>19.728429999999999</v>
      </c>
    </row>
    <row r="602" spans="1:2" x14ac:dyDescent="0.35">
      <c r="A602" s="43">
        <v>45773.041666666701</v>
      </c>
      <c r="B602" s="42">
        <v>16.653251724137899</v>
      </c>
    </row>
    <row r="603" spans="1:2" x14ac:dyDescent="0.35">
      <c r="A603" s="43">
        <v>45773.083333333299</v>
      </c>
      <c r="B603" s="42">
        <v>15.370796666666701</v>
      </c>
    </row>
    <row r="604" spans="1:2" x14ac:dyDescent="0.35">
      <c r="A604" s="43">
        <v>45773.125</v>
      </c>
      <c r="B604" s="42">
        <v>12.971587931034501</v>
      </c>
    </row>
    <row r="605" spans="1:2" x14ac:dyDescent="0.35">
      <c r="A605" s="43">
        <v>45773.166666666701</v>
      </c>
      <c r="B605" s="42">
        <v>13.081505</v>
      </c>
    </row>
    <row r="606" spans="1:2" x14ac:dyDescent="0.35">
      <c r="A606" s="43">
        <v>45773.208333333299</v>
      </c>
      <c r="B606" s="42">
        <v>15.811253448275901</v>
      </c>
    </row>
    <row r="607" spans="1:2" x14ac:dyDescent="0.35">
      <c r="A607" s="43">
        <v>45773.25</v>
      </c>
      <c r="B607" s="42">
        <v>18.419083333333301</v>
      </c>
    </row>
    <row r="608" spans="1:2" x14ac:dyDescent="0.35">
      <c r="A608" s="43">
        <v>45773.291666666701</v>
      </c>
      <c r="B608" s="42">
        <v>20.888798275862101</v>
      </c>
    </row>
    <row r="609" spans="1:2" x14ac:dyDescent="0.35">
      <c r="A609" s="43">
        <v>45773.333333333299</v>
      </c>
      <c r="B609" s="42">
        <v>19.481075000000001</v>
      </c>
    </row>
    <row r="610" spans="1:2" x14ac:dyDescent="0.35">
      <c r="A610" s="43">
        <v>45773.375</v>
      </c>
      <c r="B610" s="42">
        <v>18.890231034482799</v>
      </c>
    </row>
    <row r="611" spans="1:2" x14ac:dyDescent="0.35">
      <c r="A611" s="43">
        <v>45773.416666666701</v>
      </c>
      <c r="B611" s="42">
        <v>18.5241066666667</v>
      </c>
    </row>
    <row r="612" spans="1:2" x14ac:dyDescent="0.35">
      <c r="A612" s="43">
        <v>45773.458333333299</v>
      </c>
      <c r="B612" s="42">
        <v>18.820693103448299</v>
      </c>
    </row>
    <row r="613" spans="1:2" x14ac:dyDescent="0.35">
      <c r="A613" s="43">
        <v>45773.5</v>
      </c>
      <c r="B613" s="42">
        <v>21.364650000000001</v>
      </c>
    </row>
    <row r="614" spans="1:2" x14ac:dyDescent="0.35">
      <c r="A614" s="43">
        <v>45773.541666666701</v>
      </c>
      <c r="B614" s="42">
        <v>23.276803448275899</v>
      </c>
    </row>
    <row r="615" spans="1:2" x14ac:dyDescent="0.35">
      <c r="A615" s="43">
        <v>45773.583333333299</v>
      </c>
      <c r="B615" s="42">
        <v>27.560438333333298</v>
      </c>
    </row>
    <row r="616" spans="1:2" x14ac:dyDescent="0.35">
      <c r="A616" s="43">
        <v>45773.625</v>
      </c>
      <c r="B616" s="42">
        <v>33.639913793103403</v>
      </c>
    </row>
    <row r="617" spans="1:2" x14ac:dyDescent="0.35">
      <c r="A617" s="43">
        <v>45773.666666666701</v>
      </c>
      <c r="B617" s="42">
        <v>34.026964999999997</v>
      </c>
    </row>
    <row r="618" spans="1:2" x14ac:dyDescent="0.35">
      <c r="A618" s="43">
        <v>45773.708333333299</v>
      </c>
      <c r="B618" s="42">
        <v>33.847415517241402</v>
      </c>
    </row>
    <row r="619" spans="1:2" x14ac:dyDescent="0.35">
      <c r="A619" s="43">
        <v>45773.75</v>
      </c>
      <c r="B619" s="42">
        <v>34.284563333333303</v>
      </c>
    </row>
    <row r="620" spans="1:2" x14ac:dyDescent="0.35">
      <c r="A620" s="43">
        <v>45773.791666666701</v>
      </c>
      <c r="B620" s="42">
        <v>36.564179310344798</v>
      </c>
    </row>
    <row r="621" spans="1:2" x14ac:dyDescent="0.35">
      <c r="A621" s="43">
        <v>45773.833333333299</v>
      </c>
      <c r="B621" s="42">
        <v>36.018511666666697</v>
      </c>
    </row>
    <row r="622" spans="1:2" x14ac:dyDescent="0.35">
      <c r="A622" s="43">
        <v>45773.875</v>
      </c>
      <c r="B622" s="42">
        <v>37.644536206896497</v>
      </c>
    </row>
    <row r="623" spans="1:2" x14ac:dyDescent="0.35">
      <c r="A623" s="43">
        <v>45773.916666666701</v>
      </c>
      <c r="B623" s="42">
        <v>39.809143333333303</v>
      </c>
    </row>
    <row r="624" spans="1:2" x14ac:dyDescent="0.35">
      <c r="A624" s="43">
        <v>45773.958333333299</v>
      </c>
      <c r="B624" s="42">
        <v>43.376462068965502</v>
      </c>
    </row>
    <row r="625" spans="1:2" x14ac:dyDescent="0.35">
      <c r="A625" s="43">
        <v>45774</v>
      </c>
      <c r="B625" s="42">
        <v>43.213245000000001</v>
      </c>
    </row>
    <row r="626" spans="1:2" x14ac:dyDescent="0.35">
      <c r="A626" s="43">
        <v>45774.041666666701</v>
      </c>
      <c r="B626" s="42">
        <v>42.973194827586198</v>
      </c>
    </row>
    <row r="627" spans="1:2" x14ac:dyDescent="0.35">
      <c r="A627" s="43">
        <v>45774.083333333299</v>
      </c>
      <c r="B627" s="42">
        <v>42.281461016949102</v>
      </c>
    </row>
    <row r="628" spans="1:2" x14ac:dyDescent="0.35">
      <c r="A628" s="43">
        <v>45774.125</v>
      </c>
      <c r="B628" s="42">
        <v>41.442453333333297</v>
      </c>
    </row>
    <row r="629" spans="1:2" x14ac:dyDescent="0.35">
      <c r="A629" s="43">
        <v>45774.166666666701</v>
      </c>
      <c r="B629" s="42">
        <v>39.544829999999997</v>
      </c>
    </row>
    <row r="630" spans="1:2" x14ac:dyDescent="0.35">
      <c r="A630" s="43">
        <v>45774.208333333299</v>
      </c>
      <c r="B630" s="42">
        <v>39.7710241379311</v>
      </c>
    </row>
    <row r="631" spans="1:2" x14ac:dyDescent="0.35">
      <c r="A631" s="43">
        <v>45774.25</v>
      </c>
      <c r="B631" s="42">
        <v>33.143143333333299</v>
      </c>
    </row>
    <row r="632" spans="1:2" x14ac:dyDescent="0.35">
      <c r="A632" s="43">
        <v>45774.291666666701</v>
      </c>
      <c r="B632" s="42">
        <v>26.284715517241398</v>
      </c>
    </row>
    <row r="633" spans="1:2" x14ac:dyDescent="0.35">
      <c r="A633" s="43">
        <v>45774.333333333299</v>
      </c>
      <c r="B633" s="42">
        <v>24.098590000000002</v>
      </c>
    </row>
    <row r="634" spans="1:2" x14ac:dyDescent="0.35">
      <c r="A634" s="43">
        <v>45774.375</v>
      </c>
      <c r="B634" s="42">
        <v>18.677874137930999</v>
      </c>
    </row>
    <row r="635" spans="1:2" x14ac:dyDescent="0.35">
      <c r="A635" s="43">
        <v>45774.416666666701</v>
      </c>
      <c r="B635" s="42">
        <v>13.855881666666701</v>
      </c>
    </row>
    <row r="636" spans="1:2" x14ac:dyDescent="0.35">
      <c r="A636" s="43">
        <v>45774.458333333299</v>
      </c>
      <c r="B636" s="42">
        <v>10.1622513793103</v>
      </c>
    </row>
    <row r="637" spans="1:2" x14ac:dyDescent="0.35">
      <c r="A637" s="43">
        <v>45774.5</v>
      </c>
      <c r="B637" s="42">
        <v>8.5284014999999993</v>
      </c>
    </row>
    <row r="638" spans="1:2" x14ac:dyDescent="0.35">
      <c r="A638" s="43">
        <v>45774.541666666701</v>
      </c>
      <c r="B638" s="42">
        <v>4.38561844827586</v>
      </c>
    </row>
    <row r="639" spans="1:2" x14ac:dyDescent="0.35">
      <c r="A639" s="43">
        <v>45774.583333333299</v>
      </c>
      <c r="B639" s="42">
        <v>2.5059809999999998</v>
      </c>
    </row>
    <row r="640" spans="1:2" x14ac:dyDescent="0.35">
      <c r="A640" s="43">
        <v>45774.625</v>
      </c>
      <c r="B640" s="42">
        <v>1.8816144827586201</v>
      </c>
    </row>
    <row r="641" spans="1:2" x14ac:dyDescent="0.35">
      <c r="A641" s="43">
        <v>45774.666666666701</v>
      </c>
      <c r="B641" s="42">
        <v>2.31532933333333</v>
      </c>
    </row>
    <row r="642" spans="1:2" x14ac:dyDescent="0.35">
      <c r="A642" s="43">
        <v>45774.708333333299</v>
      </c>
      <c r="B642" s="42">
        <v>1.94611293103448</v>
      </c>
    </row>
    <row r="643" spans="1:2" x14ac:dyDescent="0.35">
      <c r="A643" s="43">
        <v>45774.75</v>
      </c>
      <c r="B643" s="42">
        <v>1.80346916666667</v>
      </c>
    </row>
    <row r="644" spans="1:2" x14ac:dyDescent="0.35">
      <c r="A644" s="43">
        <v>45774.791666666701</v>
      </c>
      <c r="B644" s="42">
        <v>1.42522189655172</v>
      </c>
    </row>
    <row r="645" spans="1:2" x14ac:dyDescent="0.35">
      <c r="A645" s="43">
        <v>45774.833333333299</v>
      </c>
      <c r="B645" s="42">
        <v>1.5510485000000001</v>
      </c>
    </row>
    <row r="646" spans="1:2" x14ac:dyDescent="0.35">
      <c r="A646" s="43">
        <v>45774.875</v>
      </c>
      <c r="B646" s="42">
        <v>2.82691931034483</v>
      </c>
    </row>
    <row r="647" spans="1:2" x14ac:dyDescent="0.35">
      <c r="A647" s="43">
        <v>45774.916666666701</v>
      </c>
      <c r="B647" s="42">
        <v>4.0404126666666702</v>
      </c>
    </row>
    <row r="648" spans="1:2" x14ac:dyDescent="0.35">
      <c r="A648" s="43">
        <v>45774.958333333299</v>
      </c>
      <c r="B648" s="42">
        <v>5.1801763793103399</v>
      </c>
    </row>
    <row r="649" spans="1:2" x14ac:dyDescent="0.35">
      <c r="A649" s="43">
        <v>45775</v>
      </c>
      <c r="B649" s="42">
        <v>5.0452213333333296</v>
      </c>
    </row>
    <row r="650" spans="1:2" x14ac:dyDescent="0.35">
      <c r="A650" s="43">
        <v>45775.041666666701</v>
      </c>
      <c r="B650" s="42">
        <v>4.9714713793103504</v>
      </c>
    </row>
    <row r="651" spans="1:2" x14ac:dyDescent="0.35">
      <c r="A651" s="43">
        <v>45775.083333333299</v>
      </c>
      <c r="B651" s="42">
        <v>4.4020904999999999</v>
      </c>
    </row>
    <row r="652" spans="1:2" x14ac:dyDescent="0.35">
      <c r="A652" s="43">
        <v>45775.125</v>
      </c>
      <c r="B652" s="42">
        <v>4.5991193103448298</v>
      </c>
    </row>
    <row r="653" spans="1:2" x14ac:dyDescent="0.35">
      <c r="A653" s="43">
        <v>45775.166666666701</v>
      </c>
      <c r="B653" s="42">
        <v>4.7115736666666699</v>
      </c>
    </row>
    <row r="654" spans="1:2" x14ac:dyDescent="0.35">
      <c r="A654" s="43">
        <v>45775.208333333299</v>
      </c>
      <c r="B654" s="42">
        <v>4.1034060344827603</v>
      </c>
    </row>
    <row r="655" spans="1:2" x14ac:dyDescent="0.35">
      <c r="A655" s="43">
        <v>45775.25</v>
      </c>
      <c r="B655" s="42">
        <v>4.3510119999999999</v>
      </c>
    </row>
    <row r="656" spans="1:2" x14ac:dyDescent="0.35">
      <c r="A656" s="43">
        <v>45775.291666666701</v>
      </c>
      <c r="B656" s="42">
        <v>6.4003965517241399</v>
      </c>
    </row>
    <row r="657" spans="1:2" x14ac:dyDescent="0.35">
      <c r="A657" s="43">
        <v>45775.333333333299</v>
      </c>
      <c r="B657" s="42">
        <v>5.8422178333333301</v>
      </c>
    </row>
    <row r="658" spans="1:2" x14ac:dyDescent="0.35">
      <c r="A658" s="43">
        <v>45775.375</v>
      </c>
      <c r="B658" s="42">
        <v>8.8400944827586194</v>
      </c>
    </row>
    <row r="659" spans="1:2" x14ac:dyDescent="0.35">
      <c r="A659" s="43">
        <v>45775.416666666701</v>
      </c>
      <c r="B659" s="42">
        <v>9.9683466666666707</v>
      </c>
    </row>
    <row r="660" spans="1:2" x14ac:dyDescent="0.35">
      <c r="A660" s="43">
        <v>45775.458333333299</v>
      </c>
      <c r="B660" s="42">
        <v>4.2903849999999997</v>
      </c>
    </row>
    <row r="661" spans="1:2" x14ac:dyDescent="0.35">
      <c r="A661" s="43">
        <v>45775.5</v>
      </c>
      <c r="B661" s="42">
        <v>6.5305309999999999</v>
      </c>
    </row>
    <row r="662" spans="1:2" x14ac:dyDescent="0.35">
      <c r="A662" s="43">
        <v>45775.541666666701</v>
      </c>
      <c r="B662" s="42">
        <v>4.9514755172413798</v>
      </c>
    </row>
    <row r="663" spans="1:2" x14ac:dyDescent="0.35">
      <c r="A663" s="43">
        <v>45775.583333333299</v>
      </c>
      <c r="B663" s="42">
        <v>4.5808323333333298</v>
      </c>
    </row>
    <row r="664" spans="1:2" x14ac:dyDescent="0.35">
      <c r="A664" s="43">
        <v>45775.625</v>
      </c>
      <c r="B664" s="42">
        <v>12.0237305172414</v>
      </c>
    </row>
    <row r="665" spans="1:2" x14ac:dyDescent="0.35">
      <c r="A665" s="43">
        <v>45775.666666666701</v>
      </c>
      <c r="B665" s="42">
        <v>8.1013923333333295</v>
      </c>
    </row>
    <row r="666" spans="1:2" x14ac:dyDescent="0.35">
      <c r="A666" s="43">
        <v>45775.708333333299</v>
      </c>
      <c r="B666" s="42">
        <v>5.7482224137931004</v>
      </c>
    </row>
    <row r="667" spans="1:2" x14ac:dyDescent="0.35">
      <c r="A667" s="43">
        <v>45775.75</v>
      </c>
      <c r="B667" s="42">
        <v>5.2742146666666603</v>
      </c>
    </row>
    <row r="668" spans="1:2" x14ac:dyDescent="0.35">
      <c r="A668" s="43">
        <v>45775.791666666701</v>
      </c>
      <c r="B668" s="42">
        <v>4.6319568965517197</v>
      </c>
    </row>
    <row r="669" spans="1:2" x14ac:dyDescent="0.35">
      <c r="A669" s="43">
        <v>45775.833333333299</v>
      </c>
      <c r="B669" s="42">
        <v>5.9864523333333404</v>
      </c>
    </row>
    <row r="670" spans="1:2" x14ac:dyDescent="0.35">
      <c r="A670" s="43">
        <v>45775.875</v>
      </c>
      <c r="B670" s="42">
        <v>8.1095960344827596</v>
      </c>
    </row>
    <row r="671" spans="1:2" x14ac:dyDescent="0.35">
      <c r="A671" s="43">
        <v>45775.916666666701</v>
      </c>
      <c r="B671" s="42">
        <v>8.4546306666666702</v>
      </c>
    </row>
    <row r="672" spans="1:2" x14ac:dyDescent="0.35">
      <c r="A672" s="43">
        <v>45775.958333333299</v>
      </c>
      <c r="B672" s="42">
        <v>11.216268793103399</v>
      </c>
    </row>
    <row r="673" spans="1:2" x14ac:dyDescent="0.35">
      <c r="A673" s="43">
        <v>45776</v>
      </c>
      <c r="B673" s="42">
        <v>12.4243583333333</v>
      </c>
    </row>
    <row r="674" spans="1:2" x14ac:dyDescent="0.35">
      <c r="A674" s="43">
        <v>45776.041666666701</v>
      </c>
      <c r="B674" s="42">
        <v>17.807449999999999</v>
      </c>
    </row>
    <row r="675" spans="1:2" x14ac:dyDescent="0.35">
      <c r="A675" s="43">
        <v>45776.083333333299</v>
      </c>
      <c r="B675" s="42">
        <v>21.701083333333301</v>
      </c>
    </row>
    <row r="676" spans="1:2" x14ac:dyDescent="0.35">
      <c r="A676" s="43">
        <v>45776.125</v>
      </c>
      <c r="B676" s="42">
        <v>23.0421310344828</v>
      </c>
    </row>
    <row r="677" spans="1:2" x14ac:dyDescent="0.35">
      <c r="A677" s="43">
        <v>45776.166666666701</v>
      </c>
      <c r="B677" s="42">
        <v>22.613893333333301</v>
      </c>
    </row>
    <row r="678" spans="1:2" x14ac:dyDescent="0.35">
      <c r="A678" s="43">
        <v>45776.208333333299</v>
      </c>
      <c r="B678" s="42">
        <v>22.739599999999999</v>
      </c>
    </row>
    <row r="679" spans="1:2" x14ac:dyDescent="0.35">
      <c r="A679" s="43">
        <v>45776.25</v>
      </c>
      <c r="B679" s="42">
        <v>23.2271416666667</v>
      </c>
    </row>
    <row r="680" spans="1:2" x14ac:dyDescent="0.35">
      <c r="A680" s="43">
        <v>45776.291666666701</v>
      </c>
      <c r="B680" s="42">
        <v>23.483151724137901</v>
      </c>
    </row>
    <row r="681" spans="1:2" x14ac:dyDescent="0.35">
      <c r="A681" s="43">
        <v>45776.333333333299</v>
      </c>
      <c r="B681" s="42">
        <v>23.474924999999999</v>
      </c>
    </row>
    <row r="682" spans="1:2" x14ac:dyDescent="0.35">
      <c r="A682" s="43">
        <v>45776.375</v>
      </c>
      <c r="B682" s="42">
        <v>25.661777586206899</v>
      </c>
    </row>
    <row r="683" spans="1:2" x14ac:dyDescent="0.35">
      <c r="A683" s="43">
        <v>45776.416666666701</v>
      </c>
      <c r="B683" s="42">
        <v>26.1857583333333</v>
      </c>
    </row>
    <row r="684" spans="1:2" x14ac:dyDescent="0.35">
      <c r="A684" s="43">
        <v>45776.458333333299</v>
      </c>
      <c r="B684" s="42">
        <v>24.0534051724138</v>
      </c>
    </row>
    <row r="685" spans="1:2" x14ac:dyDescent="0.35">
      <c r="A685" s="43">
        <v>45776.5</v>
      </c>
      <c r="B685" s="42">
        <v>29.917431666666701</v>
      </c>
    </row>
    <row r="686" spans="1:2" x14ac:dyDescent="0.35">
      <c r="A686" s="43">
        <v>45776.541666666701</v>
      </c>
      <c r="B686" s="42">
        <v>32.999991379310302</v>
      </c>
    </row>
    <row r="687" spans="1:2" x14ac:dyDescent="0.35">
      <c r="A687" s="43">
        <v>45776.583333333299</v>
      </c>
      <c r="B687" s="42">
        <v>52.821980000000003</v>
      </c>
    </row>
    <row r="688" spans="1:2" x14ac:dyDescent="0.35">
      <c r="A688" s="43">
        <v>45776.625</v>
      </c>
      <c r="B688" s="42">
        <v>27.082589137930999</v>
      </c>
    </row>
    <row r="689" spans="1:2" x14ac:dyDescent="0.35">
      <c r="A689" s="43">
        <v>45776.666666666701</v>
      </c>
      <c r="B689" s="42">
        <v>24.677434999999999</v>
      </c>
    </row>
    <row r="690" spans="1:2" x14ac:dyDescent="0.35">
      <c r="A690" s="43">
        <v>45776.708333333299</v>
      </c>
      <c r="B690" s="42">
        <v>25.344486206896601</v>
      </c>
    </row>
    <row r="691" spans="1:2" x14ac:dyDescent="0.35">
      <c r="A691" s="43">
        <v>45776.75</v>
      </c>
      <c r="B691" s="42">
        <v>17.3636016666667</v>
      </c>
    </row>
    <row r="692" spans="1:2" x14ac:dyDescent="0.35">
      <c r="A692" s="43">
        <v>45776.791666666701</v>
      </c>
      <c r="B692" s="42">
        <v>12.7823775862069</v>
      </c>
    </row>
    <row r="693" spans="1:2" x14ac:dyDescent="0.35">
      <c r="A693" s="43">
        <v>45776.833333333299</v>
      </c>
      <c r="B693" s="42">
        <v>12.719580000000001</v>
      </c>
    </row>
    <row r="694" spans="1:2" x14ac:dyDescent="0.35">
      <c r="A694" s="43">
        <v>45776.875</v>
      </c>
      <c r="B694" s="42">
        <v>12.7158</v>
      </c>
    </row>
    <row r="695" spans="1:2" x14ac:dyDescent="0.35">
      <c r="A695" s="43">
        <v>45776.916666666701</v>
      </c>
      <c r="B695" s="42">
        <v>10.857347666666699</v>
      </c>
    </row>
    <row r="696" spans="1:2" x14ac:dyDescent="0.35">
      <c r="A696" s="43">
        <v>45776.958333333299</v>
      </c>
      <c r="B696" s="42">
        <v>12.1881120689655</v>
      </c>
    </row>
    <row r="697" spans="1:2" x14ac:dyDescent="0.35">
      <c r="A697" s="43">
        <v>45777</v>
      </c>
      <c r="B697" s="42">
        <v>11.0206466666667</v>
      </c>
    </row>
    <row r="698" spans="1:2" x14ac:dyDescent="0.35">
      <c r="A698" s="43">
        <v>45777.041666666701</v>
      </c>
      <c r="B698" s="42">
        <v>12.7796568965517</v>
      </c>
    </row>
    <row r="699" spans="1:2" x14ac:dyDescent="0.35">
      <c r="A699" s="43">
        <v>45777.083333333299</v>
      </c>
      <c r="B699" s="42">
        <v>11.636139999999999</v>
      </c>
    </row>
    <row r="700" spans="1:2" x14ac:dyDescent="0.35">
      <c r="A700" s="43">
        <v>45777.125</v>
      </c>
      <c r="B700" s="42">
        <v>12.041456379310301</v>
      </c>
    </row>
    <row r="701" spans="1:2" x14ac:dyDescent="0.35">
      <c r="A701" s="43">
        <v>45777.166666666701</v>
      </c>
      <c r="B701" s="42">
        <v>14.6878766666667</v>
      </c>
    </row>
    <row r="702" spans="1:2" x14ac:dyDescent="0.35">
      <c r="A702" s="43">
        <v>45777.208333333299</v>
      </c>
      <c r="B702" s="42">
        <v>16.908672413793099</v>
      </c>
    </row>
    <row r="703" spans="1:2" x14ac:dyDescent="0.35">
      <c r="A703" s="43">
        <v>45777.25</v>
      </c>
      <c r="B703" s="42">
        <v>18.929970000000001</v>
      </c>
    </row>
    <row r="704" spans="1:2" x14ac:dyDescent="0.35">
      <c r="A704" s="43">
        <v>45777.291666666701</v>
      </c>
      <c r="B704" s="42">
        <v>18.263517241379301</v>
      </c>
    </row>
    <row r="705" spans="1:2" x14ac:dyDescent="0.35">
      <c r="A705" s="43">
        <v>45777.333333333299</v>
      </c>
      <c r="B705" s="42">
        <v>16.9726483333333</v>
      </c>
    </row>
    <row r="706" spans="1:2" x14ac:dyDescent="0.35">
      <c r="A706" s="43">
        <v>45777.375</v>
      </c>
      <c r="B706" s="42">
        <v>15.175091379310301</v>
      </c>
    </row>
    <row r="707" spans="1:2" x14ac:dyDescent="0.35">
      <c r="A707" s="43">
        <v>45777.416666666701</v>
      </c>
      <c r="B707" s="42">
        <v>18.048688333333299</v>
      </c>
    </row>
    <row r="708" spans="1:2" x14ac:dyDescent="0.35">
      <c r="A708" s="43">
        <v>45777.458333333299</v>
      </c>
      <c r="B708" s="42">
        <v>35.417225862069003</v>
      </c>
    </row>
    <row r="709" spans="1:2" x14ac:dyDescent="0.35">
      <c r="A709" s="43">
        <v>45777.5</v>
      </c>
      <c r="B709" s="42">
        <v>39.964553333333299</v>
      </c>
    </row>
    <row r="710" spans="1:2" x14ac:dyDescent="0.35">
      <c r="A710" s="43">
        <v>45777.541666666701</v>
      </c>
      <c r="B710" s="42">
        <v>22.682549999999999</v>
      </c>
    </row>
    <row r="711" spans="1:2" x14ac:dyDescent="0.35">
      <c r="A711" s="43">
        <v>45777.583333333299</v>
      </c>
      <c r="B711" s="42">
        <v>18.6700533333333</v>
      </c>
    </row>
    <row r="712" spans="1:2" x14ac:dyDescent="0.35">
      <c r="A712" s="43">
        <v>45777.625</v>
      </c>
      <c r="B712" s="42">
        <v>15.0682017241379</v>
      </c>
    </row>
    <row r="713" spans="1:2" x14ac:dyDescent="0.35">
      <c r="A713" s="43">
        <v>45777.666666666701</v>
      </c>
      <c r="B713" s="42">
        <v>17.901593333333299</v>
      </c>
    </row>
    <row r="714" spans="1:2" x14ac:dyDescent="0.35">
      <c r="A714" s="43">
        <v>45777.708333333299</v>
      </c>
      <c r="B714" s="42">
        <v>39.531998275862101</v>
      </c>
    </row>
    <row r="715" spans="1:2" x14ac:dyDescent="0.35">
      <c r="A715" s="43">
        <v>45777.75</v>
      </c>
      <c r="B715" s="42">
        <v>14.605601666666701</v>
      </c>
    </row>
    <row r="716" spans="1:2" x14ac:dyDescent="0.35">
      <c r="A716" s="43">
        <v>45777.791666666701</v>
      </c>
      <c r="B716" s="42">
        <v>10.3726534482759</v>
      </c>
    </row>
    <row r="717" spans="1:2" x14ac:dyDescent="0.35">
      <c r="A717" s="43">
        <v>45777.833333333299</v>
      </c>
      <c r="B717" s="42">
        <v>8.8769261666666708</v>
      </c>
    </row>
    <row r="718" spans="1:2" x14ac:dyDescent="0.35">
      <c r="A718" s="43">
        <v>45777.875</v>
      </c>
      <c r="B718" s="42">
        <v>9.5595368965517196</v>
      </c>
    </row>
    <row r="719" spans="1:2" x14ac:dyDescent="0.35">
      <c r="A719" s="43">
        <v>45777.916666666701</v>
      </c>
      <c r="B719" s="42">
        <v>8.7896823333333298</v>
      </c>
    </row>
    <row r="720" spans="1:2" x14ac:dyDescent="0.35">
      <c r="A720" s="43">
        <v>45777.958333333299</v>
      </c>
      <c r="B720" s="42">
        <v>16.0609931034483</v>
      </c>
    </row>
    <row r="721" spans="1:2" x14ac:dyDescent="0.35">
      <c r="A721" s="43">
        <v>45778</v>
      </c>
      <c r="B721" s="42">
        <v>18.693760000000001</v>
      </c>
    </row>
  </sheetData>
  <conditionalFormatting sqref="B2:B721">
    <cfRule type="cellIs" dxfId="0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C47E1B-FED1-4450-8CFC-B40A335405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1830E5-D3EA-446C-B567-3FE4156BA034}">
  <ds:schemaRefs>
    <ds:schemaRef ds:uri="http://schemas.microsoft.com/office/2006/documentManagement/types"/>
    <ds:schemaRef ds:uri="http://purl.org/dc/elements/1.1/"/>
    <ds:schemaRef ds:uri="e33ad506-7b2c-4336-ba3c-f4bf98f97e18"/>
    <ds:schemaRef ds:uri="http://purl.org/dc/terms/"/>
    <ds:schemaRef ds:uri="a8ed0c78-60c1-44e0-a97f-86da5b94189d"/>
    <ds:schemaRef ds:uri="http://schemas.microsoft.com/office/2006/metadata/properties"/>
    <ds:schemaRef ds:uri="6be5dfe6-1706-4b72-9ee2-ab07c3cef907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148798D-9940-4E37-82FA-73ABC4A77B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d0c78-60c1-44e0-a97f-86da5b94189d"/>
    <ds:schemaRef ds:uri="e33ad506-7b2c-4336-ba3c-f4bf98f97e18"/>
    <ds:schemaRef ds:uri="6be5dfe6-1706-4b72-9ee2-ab07c3cef9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00288</vt:lpstr>
      <vt:lpstr>00289</vt:lpstr>
      <vt:lpstr>BRD001</vt:lpstr>
      <vt:lpstr>2B2002</vt:lpstr>
      <vt:lpstr>BETP002</vt:lpstr>
      <vt:lpstr>CHBS001</vt:lpstr>
      <vt:lpstr>AFE001</vt:lpstr>
      <vt:lpstr>CHRU001</vt:lpstr>
      <vt:lpstr>2B2003</vt:lpstr>
      <vt:lpstr>2A2001</vt:lpstr>
      <vt:lpstr>PL001</vt:lpstr>
      <vt:lpstr>GLD001</vt:lpstr>
      <vt:lpstr>DLE001</vt:lpstr>
      <vt:lpstr>BIS001</vt:lpstr>
      <vt:lpstr>FOS001</vt:lpstr>
      <vt:lpstr>2B3001</vt:lpstr>
      <vt:lpstr>FAEU001</vt:lpstr>
      <vt:lpstr>SCRS001</vt:lpstr>
      <vt:lpstr>BBE001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CGRU002</vt:lpstr>
      <vt:lpstr>2B2004</vt:lpstr>
      <vt:lpstr>2B3002</vt:lpstr>
      <vt:lpstr>DLE002</vt:lpstr>
      <vt:lpstr>2A2002</vt:lpstr>
      <vt:lpstr>WCC002</vt:lpstr>
      <vt:lpstr>PL002</vt:lpstr>
      <vt:lpstr>CUB002</vt:lpstr>
      <vt:lpstr>GE002</vt:lpstr>
      <vt:lpstr>2B1002</vt:lpstr>
      <vt:lpstr>OC001</vt:lpstr>
      <vt:lpstr>SLE003</vt:lpstr>
      <vt:lpstr>FOS002</vt:lpstr>
      <vt:lpstr>WHD003</vt:lpstr>
      <vt:lpstr>WHD001</vt:lpstr>
      <vt:lpstr>BGT004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ShitalShirsat Rohekar</cp:lastModifiedBy>
  <dcterms:created xsi:type="dcterms:W3CDTF">2020-11-03T09:00:34Z</dcterms:created>
  <dcterms:modified xsi:type="dcterms:W3CDTF">2025-06-04T08:49:24Z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  <property fmtid="{D5CDD505-2E9C-101B-9397-08002B2CF9AE}" pid="51" name="MSIP_Label_f096642c-d1fe-41bf-8f27-11aea5289eca_Enabled">
    <vt:lpwstr>true</vt:lpwstr>
  </property>
  <property fmtid="{D5CDD505-2E9C-101B-9397-08002B2CF9AE}" pid="52" name="MSIP_Label_f096642c-d1fe-41bf-8f27-11aea5289eca_SetDate">
    <vt:lpwstr>2025-06-04T08:14:48Z</vt:lpwstr>
  </property>
  <property fmtid="{D5CDD505-2E9C-101B-9397-08002B2CF9AE}" pid="53" name="MSIP_Label_f096642c-d1fe-41bf-8f27-11aea5289eca_Method">
    <vt:lpwstr>Privileged</vt:lpwstr>
  </property>
  <property fmtid="{D5CDD505-2E9C-101B-9397-08002B2CF9AE}" pid="54" name="MSIP_Label_f096642c-d1fe-41bf-8f27-11aea5289eca_Name">
    <vt:lpwstr>UK-Official Only</vt:lpwstr>
  </property>
  <property fmtid="{D5CDD505-2E9C-101B-9397-08002B2CF9AE}" pid="55" name="MSIP_Label_f096642c-d1fe-41bf-8f27-11aea5289eca_SiteId">
    <vt:lpwstr>efe042fe-c4cf-4e6b-a8d4-23234c69c5ec</vt:lpwstr>
  </property>
  <property fmtid="{D5CDD505-2E9C-101B-9397-08002B2CF9AE}" pid="56" name="MSIP_Label_f096642c-d1fe-41bf-8f27-11aea5289eca_ActionId">
    <vt:lpwstr>4503aaad-f6bb-4011-ab89-4d05cc632b99</vt:lpwstr>
  </property>
  <property fmtid="{D5CDD505-2E9C-101B-9397-08002B2CF9AE}" pid="57" name="MSIP_Label_f096642c-d1fe-41bf-8f27-11aea5289eca_ContentBits">
    <vt:lpwstr>0</vt:lpwstr>
  </property>
  <property fmtid="{D5CDD505-2E9C-101B-9397-08002B2CF9AE}" pid="58" name="MSIP_Label_f096642c-d1fe-41bf-8f27-11aea5289eca_Tag">
    <vt:lpwstr>10, 0, 1, 1</vt:lpwstr>
  </property>
  <property fmtid="{D5CDD505-2E9C-101B-9397-08002B2CF9AE}" pid="59" name="MediaServiceImageTags">
    <vt:lpwstr/>
  </property>
</Properties>
</file>